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C17A8780-50F2-4E62-B95B-8AB03DD5BDD0}" xr6:coauthVersionLast="47" xr6:coauthVersionMax="47" xr10:uidLastSave="{00000000-0000-0000-0000-000000000000}"/>
  <bookViews>
    <workbookView xWindow="-120" yWindow="-120" windowWidth="29040" windowHeight="15720" tabRatio="1000" firstSheet="1" activeTab="1" xr2:uid="{73B4A1A1-E114-4B34-A840-CCEEAB3182F4}"/>
  </bookViews>
  <sheets>
    <sheet name="LISTE MATERIEL" sheetId="7" r:id="rId1"/>
    <sheet name="BESOIN GLOBAL" sheetId="11" r:id="rId2"/>
    <sheet name="BESOIN PAR ESPACE JOURNEE" sheetId="9" r:id="rId3"/>
    <sheet name="BESOIN PAR ESPACE SOIREE" sheetId="10" r:id="rId4"/>
    <sheet name="CLUB DES LOGES" sheetId="4" r:id="rId5"/>
  </sheets>
  <definedNames>
    <definedName name="_xlnm._FilterDatabase" localSheetId="1" hidden="1">'BESOIN GLOBAL'!$A$4:$D$6823</definedName>
    <definedName name="_xlnm._FilterDatabase" localSheetId="2" hidden="1">'BESOIN PAR ESPACE JOURNEE'!$B$4:$D$6663</definedName>
    <definedName name="_xlnm._FilterDatabase" localSheetId="3" hidden="1">'BESOIN PAR ESPACE SOIREE'!$A$4:$R$6663</definedName>
    <definedName name="_xlnm._FilterDatabase" localSheetId="4" hidden="1">'CLUB DES LOGES'!$B$4:$J$186</definedName>
    <definedName name="_xlnm._FilterDatabase" localSheetId="0" hidden="1">'LISTE MATERIEL'!$B$2:$C$6661</definedName>
    <definedName name="_xlnm.Extract" localSheetId="1">'BESOIN GLOBAL'!#REF!</definedName>
    <definedName name="_xlnm.Extract" localSheetId="2">'BESOIN PAR ESPACE JOURNEE'!#REF!</definedName>
    <definedName name="_xlnm.Extract" localSheetId="3">'BESOIN PAR ESPACE SOIREE'!#REF!</definedName>
    <definedName name="_xlnm.Extract" localSheetId="0">'LISTE MATERIEL'!#REF!</definedName>
    <definedName name="_xlnm.Print_Area" localSheetId="4">'CLUB DES LOGES'!$B$1:$J$194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1" l="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1490" i="11"/>
  <c r="D1491" i="11"/>
  <c r="D1492" i="11"/>
  <c r="D1493" i="11"/>
  <c r="D1494" i="11"/>
  <c r="D1495" i="11"/>
  <c r="D1496" i="11"/>
  <c r="D1497" i="11"/>
  <c r="D1498" i="11"/>
  <c r="D1499" i="11"/>
  <c r="D1500" i="11"/>
  <c r="D1501" i="11"/>
  <c r="D1502" i="11"/>
  <c r="D1503" i="11"/>
  <c r="D1504" i="11"/>
  <c r="D1505" i="11"/>
  <c r="D1506" i="11"/>
  <c r="D1507" i="11"/>
  <c r="D1508" i="11"/>
  <c r="D1509" i="11"/>
  <c r="D1510" i="11"/>
  <c r="D1511" i="11"/>
  <c r="D1512" i="11"/>
  <c r="D1513" i="11"/>
  <c r="D1514" i="11"/>
  <c r="D1515" i="11"/>
  <c r="D1516" i="11"/>
  <c r="D1517" i="11"/>
  <c r="D1518" i="11"/>
  <c r="D1519" i="11"/>
  <c r="D1520" i="11"/>
  <c r="D1521" i="11"/>
  <c r="D1522" i="11"/>
  <c r="D1523" i="11"/>
  <c r="D1524" i="11"/>
  <c r="D1525" i="11"/>
  <c r="D1526" i="11"/>
  <c r="D1527" i="11"/>
  <c r="D1528" i="11"/>
  <c r="D1529" i="11"/>
  <c r="D1530" i="11"/>
  <c r="D1531" i="11"/>
  <c r="D1532" i="11"/>
  <c r="D1533" i="11"/>
  <c r="D1534" i="11"/>
  <c r="D1535" i="11"/>
  <c r="D1536" i="11"/>
  <c r="D1537" i="11"/>
  <c r="D1538" i="11"/>
  <c r="D1539" i="11"/>
  <c r="D1540" i="11"/>
  <c r="D1541" i="11"/>
  <c r="D1542" i="11"/>
  <c r="D1543" i="11"/>
  <c r="D1544" i="11"/>
  <c r="D1545" i="11"/>
  <c r="D1546" i="11"/>
  <c r="D1547" i="11"/>
  <c r="D1548" i="11"/>
  <c r="D1549" i="11"/>
  <c r="D1550" i="11"/>
  <c r="D1551" i="11"/>
  <c r="D1552" i="11"/>
  <c r="D1553" i="11"/>
  <c r="D1554" i="11"/>
  <c r="D1555" i="11"/>
  <c r="D1556" i="11"/>
  <c r="D1557" i="11"/>
  <c r="D1558" i="11"/>
  <c r="D1559" i="11"/>
  <c r="D1560" i="11"/>
  <c r="D1561" i="11"/>
  <c r="D1562" i="11"/>
  <c r="D1563" i="11"/>
  <c r="D1564" i="11"/>
  <c r="D1565" i="11"/>
  <c r="D1566" i="11"/>
  <c r="D1567" i="11"/>
  <c r="D1568" i="11"/>
  <c r="D1569" i="11"/>
  <c r="D1570" i="11"/>
  <c r="D1571" i="11"/>
  <c r="D1572" i="11"/>
  <c r="D1573" i="11"/>
  <c r="D1574" i="11"/>
  <c r="D1575" i="11"/>
  <c r="D1576" i="11"/>
  <c r="D1577" i="11"/>
  <c r="D1578" i="11"/>
  <c r="D1579" i="11"/>
  <c r="D1580" i="11"/>
  <c r="D1581" i="11"/>
  <c r="D1582" i="11"/>
  <c r="D1583" i="11"/>
  <c r="D1584" i="11"/>
  <c r="D1585" i="11"/>
  <c r="D1586" i="11"/>
  <c r="D1587" i="11"/>
  <c r="D1588" i="11"/>
  <c r="D1589" i="11"/>
  <c r="D1590" i="11"/>
  <c r="D1591" i="11"/>
  <c r="D1592" i="11"/>
  <c r="D1593" i="11"/>
  <c r="D1594" i="11"/>
  <c r="D1595" i="11"/>
  <c r="D1596" i="11"/>
  <c r="D1597" i="11"/>
  <c r="D1598" i="11"/>
  <c r="D1599" i="11"/>
  <c r="D1600" i="11"/>
  <c r="D1601" i="11"/>
  <c r="D1602" i="11"/>
  <c r="D1603" i="11"/>
  <c r="D1604" i="11"/>
  <c r="D1605" i="11"/>
  <c r="D1606" i="11"/>
  <c r="D1607" i="11"/>
  <c r="D1608" i="11"/>
  <c r="D1609" i="11"/>
  <c r="D1610" i="11"/>
  <c r="D1611" i="11"/>
  <c r="D1612" i="11"/>
  <c r="D1613" i="11"/>
  <c r="D1614" i="11"/>
  <c r="D1615" i="11"/>
  <c r="D1616" i="11"/>
  <c r="D1617" i="11"/>
  <c r="D1618" i="11"/>
  <c r="D1619" i="11"/>
  <c r="D1620" i="11"/>
  <c r="D1621" i="11"/>
  <c r="D1622" i="11"/>
  <c r="D1623" i="11"/>
  <c r="D1624" i="11"/>
  <c r="D1625" i="11"/>
  <c r="D1626" i="11"/>
  <c r="D1627" i="11"/>
  <c r="D1628" i="11"/>
  <c r="D1629" i="11"/>
  <c r="D1630" i="11"/>
  <c r="D1631" i="11"/>
  <c r="D1632" i="11"/>
  <c r="D1633" i="11"/>
  <c r="D1634" i="11"/>
  <c r="D1635" i="11"/>
  <c r="D1636" i="11"/>
  <c r="D1637" i="11"/>
  <c r="D1638" i="11"/>
  <c r="D1639" i="11"/>
  <c r="D1640" i="11"/>
  <c r="D1641" i="11"/>
  <c r="D1642" i="11"/>
  <c r="D1643" i="11"/>
  <c r="D1644" i="11"/>
  <c r="D1645" i="11"/>
  <c r="D1646" i="11"/>
  <c r="D1647" i="11"/>
  <c r="D1648" i="11"/>
  <c r="D1649" i="11"/>
  <c r="D1650" i="11"/>
  <c r="D1651" i="11"/>
  <c r="D1652" i="11"/>
  <c r="D1653" i="11"/>
  <c r="D1654" i="11"/>
  <c r="D1655" i="11"/>
  <c r="D1656" i="11"/>
  <c r="D1657" i="11"/>
  <c r="D1658" i="11"/>
  <c r="D1659" i="11"/>
  <c r="D1660" i="11"/>
  <c r="D1661" i="11"/>
  <c r="D1662" i="11"/>
  <c r="D1663" i="11"/>
  <c r="D1664" i="11"/>
  <c r="D1665" i="11"/>
  <c r="D1666" i="11"/>
  <c r="D1667" i="11"/>
  <c r="D1668" i="11"/>
  <c r="D1669" i="11"/>
  <c r="D1670" i="11"/>
  <c r="D1671" i="11"/>
  <c r="D1672" i="11"/>
  <c r="D1673" i="11"/>
  <c r="D1674" i="11"/>
  <c r="D1675" i="11"/>
  <c r="D1676" i="11"/>
  <c r="D1677" i="11"/>
  <c r="D1678" i="11"/>
  <c r="D1679" i="11"/>
  <c r="D1680" i="11"/>
  <c r="D1681" i="11"/>
  <c r="D1682" i="11"/>
  <c r="D1683" i="11"/>
  <c r="D1684" i="11"/>
  <c r="D1685" i="11"/>
  <c r="D1686" i="11"/>
  <c r="D1687" i="11"/>
  <c r="D1688" i="11"/>
  <c r="D1689" i="11"/>
  <c r="D1690" i="11"/>
  <c r="D1691" i="11"/>
  <c r="D1692" i="11"/>
  <c r="D1693" i="11"/>
  <c r="D1694" i="11"/>
  <c r="D1695" i="11"/>
  <c r="D1696" i="11"/>
  <c r="D1697" i="11"/>
  <c r="D1698" i="11"/>
  <c r="D1699" i="11"/>
  <c r="D1700" i="11"/>
  <c r="D1701" i="11"/>
  <c r="D1702" i="11"/>
  <c r="D1703" i="11"/>
  <c r="D1704" i="11"/>
  <c r="D1705" i="11"/>
  <c r="D1706" i="11"/>
  <c r="D1707" i="11"/>
  <c r="D1708" i="11"/>
  <c r="D1709" i="11"/>
  <c r="D1710" i="11"/>
  <c r="D1711" i="11"/>
  <c r="D1712" i="11"/>
  <c r="D1713" i="11"/>
  <c r="D1714" i="11"/>
  <c r="D1715" i="11"/>
  <c r="D1716" i="11"/>
  <c r="D1717" i="11"/>
  <c r="D1718" i="11"/>
  <c r="D1719" i="11"/>
  <c r="D1720" i="11"/>
  <c r="D1721" i="11"/>
  <c r="D1722" i="11"/>
  <c r="D1723" i="11"/>
  <c r="D1724" i="11"/>
  <c r="D1725" i="11"/>
  <c r="D1726" i="11"/>
  <c r="D1727" i="11"/>
  <c r="D1728" i="11"/>
  <c r="D1729" i="11"/>
  <c r="D1730" i="11"/>
  <c r="D1731" i="11"/>
  <c r="D1732" i="11"/>
  <c r="D1733" i="11"/>
  <c r="D1734" i="11"/>
  <c r="D1735" i="11"/>
  <c r="D1736" i="11"/>
  <c r="D1737" i="11"/>
  <c r="D1738" i="11"/>
  <c r="D1739" i="11"/>
  <c r="D1740" i="11"/>
  <c r="D1741" i="11"/>
  <c r="D1742" i="11"/>
  <c r="D1743" i="11"/>
  <c r="D1744" i="11"/>
  <c r="D1745" i="11"/>
  <c r="D1746" i="11"/>
  <c r="D1747" i="11"/>
  <c r="D1748" i="11"/>
  <c r="D1749" i="11"/>
  <c r="D1750" i="11"/>
  <c r="D1751" i="11"/>
  <c r="D1752" i="11"/>
  <c r="D1753" i="11"/>
  <c r="D1754" i="11"/>
  <c r="D1755" i="11"/>
  <c r="D1756" i="11"/>
  <c r="D1757" i="11"/>
  <c r="D1758" i="11"/>
  <c r="D1759" i="11"/>
  <c r="D1760" i="11"/>
  <c r="D1761" i="11"/>
  <c r="D1762" i="11"/>
  <c r="D1763" i="11"/>
  <c r="D1764" i="11"/>
  <c r="D1765" i="11"/>
  <c r="D1766" i="11"/>
  <c r="D1767" i="11"/>
  <c r="D1768" i="11"/>
  <c r="D1769" i="11"/>
  <c r="D1770" i="11"/>
  <c r="D1771" i="11"/>
  <c r="D1772" i="11"/>
  <c r="D1773" i="11"/>
  <c r="D1774" i="11"/>
  <c r="D1775" i="11"/>
  <c r="D1776" i="11"/>
  <c r="D1777" i="11"/>
  <c r="D1778" i="11"/>
  <c r="D1779" i="11"/>
  <c r="D1780" i="11"/>
  <c r="D1781" i="11"/>
  <c r="D1782" i="11"/>
  <c r="D1783" i="11"/>
  <c r="D1784" i="11"/>
  <c r="D1785" i="11"/>
  <c r="D1786" i="11"/>
  <c r="D1787" i="11"/>
  <c r="D1788" i="11"/>
  <c r="D1789" i="11"/>
  <c r="D1790" i="11"/>
  <c r="D1791" i="11"/>
  <c r="D1792" i="11"/>
  <c r="D1793" i="11"/>
  <c r="D1794" i="11"/>
  <c r="D1795" i="11"/>
  <c r="D1796" i="11"/>
  <c r="D1797" i="11"/>
  <c r="D1798" i="11"/>
  <c r="D1799" i="11"/>
  <c r="D1800" i="11"/>
  <c r="D1801" i="11"/>
  <c r="D1802" i="11"/>
  <c r="D1803" i="11"/>
  <c r="D1804" i="11"/>
  <c r="D1805" i="11"/>
  <c r="D1806" i="11"/>
  <c r="D1807" i="11"/>
  <c r="D1808" i="11"/>
  <c r="D1809" i="11"/>
  <c r="D1810" i="11"/>
  <c r="D1811" i="11"/>
  <c r="D1812" i="11"/>
  <c r="D1813" i="11"/>
  <c r="D1814" i="11"/>
  <c r="D1815" i="11"/>
  <c r="D1816" i="11"/>
  <c r="D1817" i="11"/>
  <c r="D1818" i="11"/>
  <c r="D1819" i="11"/>
  <c r="D1820" i="11"/>
  <c r="D1821" i="11"/>
  <c r="D1822" i="11"/>
  <c r="D1823" i="11"/>
  <c r="D1824" i="11"/>
  <c r="D1825" i="11"/>
  <c r="D1826" i="11"/>
  <c r="D1827" i="11"/>
  <c r="D1828" i="11"/>
  <c r="D1829" i="11"/>
  <c r="D1830" i="11"/>
  <c r="D1831" i="11"/>
  <c r="D1832" i="11"/>
  <c r="D1833" i="11"/>
  <c r="D1834" i="11"/>
  <c r="D1835" i="11"/>
  <c r="D1836" i="11"/>
  <c r="D1837" i="11"/>
  <c r="D1838" i="11"/>
  <c r="D1839" i="11"/>
  <c r="D1840" i="11"/>
  <c r="D1841" i="11"/>
  <c r="D1842" i="11"/>
  <c r="D1843" i="11"/>
  <c r="D1844" i="11"/>
  <c r="D1845" i="11"/>
  <c r="D1846" i="11"/>
  <c r="D1847" i="11"/>
  <c r="D1848" i="11"/>
  <c r="D1849" i="11"/>
  <c r="D1850" i="11"/>
  <c r="D1851" i="11"/>
  <c r="D1852" i="11"/>
  <c r="D1853" i="11"/>
  <c r="D1854" i="11"/>
  <c r="D1855" i="11"/>
  <c r="D1856" i="11"/>
  <c r="D1857" i="11"/>
  <c r="D1858" i="11"/>
  <c r="D1859" i="11"/>
  <c r="D1860" i="11"/>
  <c r="D1861" i="11"/>
  <c r="D1862" i="11"/>
  <c r="D1863" i="11"/>
  <c r="D1864" i="11"/>
  <c r="D1865" i="11"/>
  <c r="D1866" i="11"/>
  <c r="D1867" i="11"/>
  <c r="D1868" i="11"/>
  <c r="D1869" i="11"/>
  <c r="D1870" i="11"/>
  <c r="D1871" i="11"/>
  <c r="D1872" i="11"/>
  <c r="D1873" i="11"/>
  <c r="D1874" i="11"/>
  <c r="D1875" i="11"/>
  <c r="D1876" i="11"/>
  <c r="D1877" i="11"/>
  <c r="D1878" i="11"/>
  <c r="D1879" i="11"/>
  <c r="D1880" i="11"/>
  <c r="D1881" i="11"/>
  <c r="D1882" i="11"/>
  <c r="D1883" i="11"/>
  <c r="D1884" i="11"/>
  <c r="D1885" i="11"/>
  <c r="D1886" i="11"/>
  <c r="D1887" i="11"/>
  <c r="D1888" i="11"/>
  <c r="D1889" i="11"/>
  <c r="D1890" i="11"/>
  <c r="D1891" i="11"/>
  <c r="D1892" i="11"/>
  <c r="D1893" i="11"/>
  <c r="D1894" i="11"/>
  <c r="D1895" i="11"/>
  <c r="D1896" i="11"/>
  <c r="D1897" i="11"/>
  <c r="D1898" i="11"/>
  <c r="D1899" i="11"/>
  <c r="D1900" i="11"/>
  <c r="D1901" i="11"/>
  <c r="D1902" i="11"/>
  <c r="D1903" i="11"/>
  <c r="D1904" i="11"/>
  <c r="D1905" i="11"/>
  <c r="D1906" i="11"/>
  <c r="D1907" i="11"/>
  <c r="D1908" i="11"/>
  <c r="D1909" i="11"/>
  <c r="D1910" i="11"/>
  <c r="D1911" i="11"/>
  <c r="D1912" i="11"/>
  <c r="D1913" i="11"/>
  <c r="D1914" i="11"/>
  <c r="D1915" i="11"/>
  <c r="D1916" i="11"/>
  <c r="D1917" i="11"/>
  <c r="D1918" i="11"/>
  <c r="D1919" i="11"/>
  <c r="D1920" i="11"/>
  <c r="D1921" i="11"/>
  <c r="D1922" i="11"/>
  <c r="D1923" i="11"/>
  <c r="D1924" i="11"/>
  <c r="D1925" i="11"/>
  <c r="D1926" i="11"/>
  <c r="D1927" i="11"/>
  <c r="D1928" i="11"/>
  <c r="D1929" i="11"/>
  <c r="D1930" i="11"/>
  <c r="D1931" i="11"/>
  <c r="D1932" i="11"/>
  <c r="D1933" i="11"/>
  <c r="D1934" i="11"/>
  <c r="D1935" i="11"/>
  <c r="D1936" i="11"/>
  <c r="D1937" i="11"/>
  <c r="D1938" i="11"/>
  <c r="D1939" i="11"/>
  <c r="D1940" i="11"/>
  <c r="D1941" i="11"/>
  <c r="D1942" i="11"/>
  <c r="D1943" i="11"/>
  <c r="D1944" i="11"/>
  <c r="D1945" i="11"/>
  <c r="D1946" i="11"/>
  <c r="D1947" i="11"/>
  <c r="D1948" i="11"/>
  <c r="D1949" i="11"/>
  <c r="D1950" i="11"/>
  <c r="D1951" i="11"/>
  <c r="D1952" i="11"/>
  <c r="D1953" i="11"/>
  <c r="D1954" i="11"/>
  <c r="D1955" i="11"/>
  <c r="D1956" i="11"/>
  <c r="D1957" i="11"/>
  <c r="D1958" i="11"/>
  <c r="D1959" i="11"/>
  <c r="D1960" i="11"/>
  <c r="D1961" i="11"/>
  <c r="D1962" i="11"/>
  <c r="D1963" i="11"/>
  <c r="D1964" i="11"/>
  <c r="D1965" i="11"/>
  <c r="D1966" i="11"/>
  <c r="D1967" i="11"/>
  <c r="D1968" i="11"/>
  <c r="D1969" i="11"/>
  <c r="D1970" i="11"/>
  <c r="D1971" i="11"/>
  <c r="D1972" i="11"/>
  <c r="D1973" i="11"/>
  <c r="D1974" i="11"/>
  <c r="D1975" i="11"/>
  <c r="D1976" i="11"/>
  <c r="D1977" i="11"/>
  <c r="D1978" i="11"/>
  <c r="D1979" i="11"/>
  <c r="D1980" i="11"/>
  <c r="D1981" i="11"/>
  <c r="D1982" i="11"/>
  <c r="D1983" i="11"/>
  <c r="D1984" i="11"/>
  <c r="D1985" i="11"/>
  <c r="D1986" i="11"/>
  <c r="D1987" i="11"/>
  <c r="D1988" i="11"/>
  <c r="D1989" i="11"/>
  <c r="D1990" i="11"/>
  <c r="D1991" i="11"/>
  <c r="D1992" i="11"/>
  <c r="D1993" i="11"/>
  <c r="D1994" i="11"/>
  <c r="D1995" i="11"/>
  <c r="D1996" i="11"/>
  <c r="D1997" i="11"/>
  <c r="D1998" i="11"/>
  <c r="D1999" i="11"/>
  <c r="D2000" i="11"/>
  <c r="D2001" i="11"/>
  <c r="D2002" i="11"/>
  <c r="D2003" i="11"/>
  <c r="D2004" i="11"/>
  <c r="D2005" i="11"/>
  <c r="D2006" i="11"/>
  <c r="D2007" i="11"/>
  <c r="D2008" i="11"/>
  <c r="D2009" i="11"/>
  <c r="D2010" i="11"/>
  <c r="D2011" i="11"/>
  <c r="D2012" i="11"/>
  <c r="D2013" i="11"/>
  <c r="D2014" i="11"/>
  <c r="D2015" i="11"/>
  <c r="D2016" i="11"/>
  <c r="D2017" i="11"/>
  <c r="D2018" i="11"/>
  <c r="D2019" i="11"/>
  <c r="D2020" i="11"/>
  <c r="D2021" i="11"/>
  <c r="D2022" i="11"/>
  <c r="D2023" i="11"/>
  <c r="D2024" i="11"/>
  <c r="D2025" i="11"/>
  <c r="D2026" i="11"/>
  <c r="D2027" i="11"/>
  <c r="D2028" i="11"/>
  <c r="D2029" i="11"/>
  <c r="D2030" i="11"/>
  <c r="D2031" i="11"/>
  <c r="D2032" i="11"/>
  <c r="D2033" i="11"/>
  <c r="D2034" i="11"/>
  <c r="D2035" i="11"/>
  <c r="D2036" i="11"/>
  <c r="D2037" i="11"/>
  <c r="D2038" i="11"/>
  <c r="D2039" i="11"/>
  <c r="D2040" i="11"/>
  <c r="D2041" i="11"/>
  <c r="D2042" i="11"/>
  <c r="D2043" i="11"/>
  <c r="D2044" i="11"/>
  <c r="D2045" i="11"/>
  <c r="D2046" i="11"/>
  <c r="D2047" i="11"/>
  <c r="D2048" i="11"/>
  <c r="D2049" i="11"/>
  <c r="D2050" i="11"/>
  <c r="D2051" i="11"/>
  <c r="D2052" i="11"/>
  <c r="D2053" i="11"/>
  <c r="D2054" i="11"/>
  <c r="D2055" i="11"/>
  <c r="D2056" i="11"/>
  <c r="D2057" i="11"/>
  <c r="D2058" i="11"/>
  <c r="D2059" i="11"/>
  <c r="D2060" i="11"/>
  <c r="D2061" i="11"/>
  <c r="D2062" i="11"/>
  <c r="D2063" i="11"/>
  <c r="D2064" i="11"/>
  <c r="D2065" i="11"/>
  <c r="D2066" i="11"/>
  <c r="D2067" i="11"/>
  <c r="D2068" i="11"/>
  <c r="D2069" i="11"/>
  <c r="D2070" i="11"/>
  <c r="D2071" i="11"/>
  <c r="D2072" i="11"/>
  <c r="D2073" i="11"/>
  <c r="D2074" i="11"/>
  <c r="D2075" i="11"/>
  <c r="D2076" i="11"/>
  <c r="D2077" i="11"/>
  <c r="D2078" i="11"/>
  <c r="D2079" i="11"/>
  <c r="D2080" i="11"/>
  <c r="D2081" i="11"/>
  <c r="D2082" i="11"/>
  <c r="D2083" i="11"/>
  <c r="D2084" i="11"/>
  <c r="D2085" i="11"/>
  <c r="D2086" i="11"/>
  <c r="D2087" i="11"/>
  <c r="D2088" i="11"/>
  <c r="D2089" i="11"/>
  <c r="D2090" i="11"/>
  <c r="D2091" i="11"/>
  <c r="D2092" i="11"/>
  <c r="D2093" i="11"/>
  <c r="D2094" i="11"/>
  <c r="D2095" i="11"/>
  <c r="D2096" i="11"/>
  <c r="D2097" i="11"/>
  <c r="D2098" i="11"/>
  <c r="D2099" i="11"/>
  <c r="D2100" i="11"/>
  <c r="D2101" i="11"/>
  <c r="D2102" i="11"/>
  <c r="D2103" i="11"/>
  <c r="D2104" i="11"/>
  <c r="D2105" i="11"/>
  <c r="D2106" i="11"/>
  <c r="D2107" i="11"/>
  <c r="D2108" i="11"/>
  <c r="D2109" i="11"/>
  <c r="D2110" i="11"/>
  <c r="D2111" i="11"/>
  <c r="D2112" i="11"/>
  <c r="D2113" i="11"/>
  <c r="D2114" i="11"/>
  <c r="D2115" i="11"/>
  <c r="D2116" i="11"/>
  <c r="D2117" i="11"/>
  <c r="D2118" i="11"/>
  <c r="D2119" i="11"/>
  <c r="D2120" i="11"/>
  <c r="D2121" i="11"/>
  <c r="D2122" i="11"/>
  <c r="D2123" i="11"/>
  <c r="D2124" i="11"/>
  <c r="D2125" i="11"/>
  <c r="D2126" i="11"/>
  <c r="D2127" i="11"/>
  <c r="D2128" i="11"/>
  <c r="D2129" i="11"/>
  <c r="D2130" i="11"/>
  <c r="D2131" i="11"/>
  <c r="D2132" i="11"/>
  <c r="D2133" i="11"/>
  <c r="D2134" i="11"/>
  <c r="D2135" i="11"/>
  <c r="D2136" i="11"/>
  <c r="D2137" i="11"/>
  <c r="D2138" i="11"/>
  <c r="D2139" i="11"/>
  <c r="D2140" i="11"/>
  <c r="D2141" i="11"/>
  <c r="D2142" i="11"/>
  <c r="D2143" i="11"/>
  <c r="D2144" i="11"/>
  <c r="D2145" i="11"/>
  <c r="D2146" i="11"/>
  <c r="D2147" i="11"/>
  <c r="D2148" i="11"/>
  <c r="D2149" i="11"/>
  <c r="D2150" i="11"/>
  <c r="D2151" i="11"/>
  <c r="D2152" i="11"/>
  <c r="D2153" i="11"/>
  <c r="D2154" i="11"/>
  <c r="D2155" i="11"/>
  <c r="D2156" i="11"/>
  <c r="D2157" i="11"/>
  <c r="D2158" i="11"/>
  <c r="D2159" i="11"/>
  <c r="D2160" i="11"/>
  <c r="D2161" i="11"/>
  <c r="D2162" i="11"/>
  <c r="D2163" i="11"/>
  <c r="D2164" i="11"/>
  <c r="D2165" i="11"/>
  <c r="D2166" i="11"/>
  <c r="D2167" i="11"/>
  <c r="D2168" i="11"/>
  <c r="D2169" i="11"/>
  <c r="D2170" i="11"/>
  <c r="D2171" i="11"/>
  <c r="D2172" i="11"/>
  <c r="D2173" i="11"/>
  <c r="D2174" i="11"/>
  <c r="D2175" i="11"/>
  <c r="D2176" i="11"/>
  <c r="D2177" i="11"/>
  <c r="D2178" i="11"/>
  <c r="D2179" i="11"/>
  <c r="D2180" i="11"/>
  <c r="D2181" i="11"/>
  <c r="D2182" i="11"/>
  <c r="D2183" i="11"/>
  <c r="D2184" i="11"/>
  <c r="D2185" i="11"/>
  <c r="D2186" i="11"/>
  <c r="D2187" i="11"/>
  <c r="D2188" i="11"/>
  <c r="D2189" i="11"/>
  <c r="D2190" i="11"/>
  <c r="D2191" i="11"/>
  <c r="D2192" i="11"/>
  <c r="D2193" i="11"/>
  <c r="D2194" i="11"/>
  <c r="D2195" i="11"/>
  <c r="D2196" i="11"/>
  <c r="D2197" i="11"/>
  <c r="D2198" i="11"/>
  <c r="D2199" i="11"/>
  <c r="D2200" i="11"/>
  <c r="D2201" i="11"/>
  <c r="D2202" i="11"/>
  <c r="D2203" i="11"/>
  <c r="D2204" i="11"/>
  <c r="D2205" i="11"/>
  <c r="D2206" i="11"/>
  <c r="D2207" i="11"/>
  <c r="D2208" i="11"/>
  <c r="D2209" i="11"/>
  <c r="D2210" i="11"/>
  <c r="D2211" i="11"/>
  <c r="D2212" i="11"/>
  <c r="D2213" i="11"/>
  <c r="D2214" i="11"/>
  <c r="D2215" i="11"/>
  <c r="D2216" i="11"/>
  <c r="D2217" i="11"/>
  <c r="D2218" i="11"/>
  <c r="D2219" i="11"/>
  <c r="D2220" i="11"/>
  <c r="D2221" i="11"/>
  <c r="D2222" i="11"/>
  <c r="D2223" i="11"/>
  <c r="D2224" i="11"/>
  <c r="D2225" i="11"/>
  <c r="D2226" i="11"/>
  <c r="D2227" i="11"/>
  <c r="D2228" i="11"/>
  <c r="D2229" i="11"/>
  <c r="D2230" i="11"/>
  <c r="D2231" i="11"/>
  <c r="D2232" i="11"/>
  <c r="D2233" i="11"/>
  <c r="D2234" i="11"/>
  <c r="D2235" i="11"/>
  <c r="D2236" i="11"/>
  <c r="D2237" i="11"/>
  <c r="D2238" i="11"/>
  <c r="D2239" i="11"/>
  <c r="D2240" i="11"/>
  <c r="D2241" i="11"/>
  <c r="D2242" i="11"/>
  <c r="D2243" i="11"/>
  <c r="D2244" i="11"/>
  <c r="D2245" i="11"/>
  <c r="D2246" i="11"/>
  <c r="D2247" i="11"/>
  <c r="D2248" i="11"/>
  <c r="D2249" i="11"/>
  <c r="D2250" i="11"/>
  <c r="D2251" i="11"/>
  <c r="D2252" i="11"/>
  <c r="D2253" i="11"/>
  <c r="D2254" i="11"/>
  <c r="D2255" i="11"/>
  <c r="D2256" i="11"/>
  <c r="D2257" i="11"/>
  <c r="D2258" i="11"/>
  <c r="D2259" i="11"/>
  <c r="D2260" i="11"/>
  <c r="D2261" i="11"/>
  <c r="D2262" i="11"/>
  <c r="D2263" i="11"/>
  <c r="D2264" i="11"/>
  <c r="D2265" i="11"/>
  <c r="D2266" i="11"/>
  <c r="D2267" i="11"/>
  <c r="D2268" i="11"/>
  <c r="D2269" i="11"/>
  <c r="D2270" i="11"/>
  <c r="D2271" i="11"/>
  <c r="D2272" i="11"/>
  <c r="D2273" i="11"/>
  <c r="D2274" i="11"/>
  <c r="D2275" i="11"/>
  <c r="D2276" i="11"/>
  <c r="D2277" i="11"/>
  <c r="D2278" i="11"/>
  <c r="D2279" i="11"/>
  <c r="D2280" i="11"/>
  <c r="D2281" i="11"/>
  <c r="D2282" i="11"/>
  <c r="D2283" i="11"/>
  <c r="D2284" i="11"/>
  <c r="D2285" i="11"/>
  <c r="D2286" i="11"/>
  <c r="D2287" i="11"/>
  <c r="D2288" i="11"/>
  <c r="D2289" i="11"/>
  <c r="D2290" i="11"/>
  <c r="D2291" i="11"/>
  <c r="D2292" i="11"/>
  <c r="D2293" i="11"/>
  <c r="D2294" i="11"/>
  <c r="D2295" i="11"/>
  <c r="D2296" i="11"/>
  <c r="D2297" i="11"/>
  <c r="D2298" i="11"/>
  <c r="D2299" i="11"/>
  <c r="D2300" i="11"/>
  <c r="D2301" i="11"/>
  <c r="D2302" i="11"/>
  <c r="D2303" i="11"/>
  <c r="D2304" i="11"/>
  <c r="D2305" i="11"/>
  <c r="D2306" i="11"/>
  <c r="D2307" i="11"/>
  <c r="D2308" i="11"/>
  <c r="D2309" i="11"/>
  <c r="D2310" i="11"/>
  <c r="D2311" i="11"/>
  <c r="D2312" i="11"/>
  <c r="D2313" i="11"/>
  <c r="D2314" i="11"/>
  <c r="D2315" i="11"/>
  <c r="D2316" i="11"/>
  <c r="D2317" i="11"/>
  <c r="D2318" i="11"/>
  <c r="D2319" i="11"/>
  <c r="D2320" i="11"/>
  <c r="D2321" i="11"/>
  <c r="D2322" i="11"/>
  <c r="D2323" i="11"/>
  <c r="D2324" i="11"/>
  <c r="D2325" i="11"/>
  <c r="D2326" i="11"/>
  <c r="D2327" i="11"/>
  <c r="D2328" i="11"/>
  <c r="D2329" i="11"/>
  <c r="D2330" i="11"/>
  <c r="D2331" i="11"/>
  <c r="D2332" i="11"/>
  <c r="D2333" i="11"/>
  <c r="D2334" i="11"/>
  <c r="D2335" i="11"/>
  <c r="D2336" i="11"/>
  <c r="D2337" i="11"/>
  <c r="D2338" i="11"/>
  <c r="D2339" i="11"/>
  <c r="D2340" i="11"/>
  <c r="D2341" i="11"/>
  <c r="D2342" i="11"/>
  <c r="D2343" i="11"/>
  <c r="D2344" i="11"/>
  <c r="D2345" i="11"/>
  <c r="D2346" i="11"/>
  <c r="D2347" i="11"/>
  <c r="D2348" i="11"/>
  <c r="D2349" i="11"/>
  <c r="D2350" i="11"/>
  <c r="D2351" i="11"/>
  <c r="D2352" i="11"/>
  <c r="D2353" i="11"/>
  <c r="D2354" i="11"/>
  <c r="D2355" i="11"/>
  <c r="D2356" i="11"/>
  <c r="D2357" i="11"/>
  <c r="D2358" i="11"/>
  <c r="D2359" i="11"/>
  <c r="D2360" i="11"/>
  <c r="D2361" i="11"/>
  <c r="D2362" i="11"/>
  <c r="D2363" i="11"/>
  <c r="D2364" i="11"/>
  <c r="D2365" i="11"/>
  <c r="D2366" i="11"/>
  <c r="D2367" i="11"/>
  <c r="D2368" i="11"/>
  <c r="D2369" i="11"/>
  <c r="D2370" i="11"/>
  <c r="D2371" i="11"/>
  <c r="D2372" i="11"/>
  <c r="D2373" i="11"/>
  <c r="D2374" i="11"/>
  <c r="D2375" i="11"/>
  <c r="D2376" i="11"/>
  <c r="D2377" i="11"/>
  <c r="D2378" i="11"/>
  <c r="D2379" i="11"/>
  <c r="D2380" i="11"/>
  <c r="D2381" i="11"/>
  <c r="D2382" i="11"/>
  <c r="D2383" i="11"/>
  <c r="D2384" i="11"/>
  <c r="D2385" i="11"/>
  <c r="D2386" i="11"/>
  <c r="D2387" i="11"/>
  <c r="D2388" i="11"/>
  <c r="D2389" i="11"/>
  <c r="D2390" i="11"/>
  <c r="D2391" i="11"/>
  <c r="D2392" i="11"/>
  <c r="D2393" i="11"/>
  <c r="D2394" i="11"/>
  <c r="D2395" i="11"/>
  <c r="D2396" i="11"/>
  <c r="D2397" i="11"/>
  <c r="D2398" i="11"/>
  <c r="D2399" i="11"/>
  <c r="D2400" i="11"/>
  <c r="D2401" i="11"/>
  <c r="D2402" i="11"/>
  <c r="D2403" i="11"/>
  <c r="D2404" i="11"/>
  <c r="D2405" i="11"/>
  <c r="D2406" i="11"/>
  <c r="D2407" i="11"/>
  <c r="D2408" i="11"/>
  <c r="D2409" i="11"/>
  <c r="D2410" i="11"/>
  <c r="D2411" i="11"/>
  <c r="D2412" i="11"/>
  <c r="D2413" i="11"/>
  <c r="D2414" i="11"/>
  <c r="D2415" i="11"/>
  <c r="D2416" i="11"/>
  <c r="D2417" i="11"/>
  <c r="D2418" i="11"/>
  <c r="D2419" i="11"/>
  <c r="D2420" i="11"/>
  <c r="D2421" i="11"/>
  <c r="D2422" i="11"/>
  <c r="D2423" i="11"/>
  <c r="D2424" i="11"/>
  <c r="D2425" i="11"/>
  <c r="D2426" i="11"/>
  <c r="D2427" i="11"/>
  <c r="D2428" i="11"/>
  <c r="D2429" i="11"/>
  <c r="D2430" i="11"/>
  <c r="D2431" i="11"/>
  <c r="D2432" i="11"/>
  <c r="D2433" i="11"/>
  <c r="D2434" i="11"/>
  <c r="D2435" i="11"/>
  <c r="D2436" i="11"/>
  <c r="D2437" i="11"/>
  <c r="D2438" i="11"/>
  <c r="D2439" i="11"/>
  <c r="D2440" i="11"/>
  <c r="D2441" i="11"/>
  <c r="D2442" i="11"/>
  <c r="D2443" i="11"/>
  <c r="D2444" i="11"/>
  <c r="D2445" i="11"/>
  <c r="D2446" i="11"/>
  <c r="D2447" i="11"/>
  <c r="D2448" i="11"/>
  <c r="D2449" i="11"/>
  <c r="D2450" i="11"/>
  <c r="D2451" i="11"/>
  <c r="D2452" i="11"/>
  <c r="D2453" i="11"/>
  <c r="D2454" i="11"/>
  <c r="D2455" i="11"/>
  <c r="D2456" i="11"/>
  <c r="D2457" i="11"/>
  <c r="D2458" i="11"/>
  <c r="D2459" i="11"/>
  <c r="D2460" i="11"/>
  <c r="D2461" i="11"/>
  <c r="D2462" i="11"/>
  <c r="D2463" i="11"/>
  <c r="D2464" i="11"/>
  <c r="D2465" i="11"/>
  <c r="D2466" i="11"/>
  <c r="D2467" i="11"/>
  <c r="D2468" i="11"/>
  <c r="D2469" i="11"/>
  <c r="D2470" i="11"/>
  <c r="D2471" i="11"/>
  <c r="D2472" i="11"/>
  <c r="D2473" i="11"/>
  <c r="D2474" i="11"/>
  <c r="D2475" i="11"/>
  <c r="D2476" i="11"/>
  <c r="D2477" i="11"/>
  <c r="D2478" i="11"/>
  <c r="D2479" i="11"/>
  <c r="D2480" i="11"/>
  <c r="D2481" i="11"/>
  <c r="D2482" i="11"/>
  <c r="D2483" i="11"/>
  <c r="D2484" i="11"/>
  <c r="D2485" i="11"/>
  <c r="D2486" i="11"/>
  <c r="D2487" i="11"/>
  <c r="D2488" i="11"/>
  <c r="D2489" i="11"/>
  <c r="D2490" i="11"/>
  <c r="D2491" i="11"/>
  <c r="D2492" i="11"/>
  <c r="D2493" i="11"/>
  <c r="D2494" i="11"/>
  <c r="D2495" i="11"/>
  <c r="D2496" i="11"/>
  <c r="D2497" i="11"/>
  <c r="D2498" i="11"/>
  <c r="D2499" i="11"/>
  <c r="D2500" i="11"/>
  <c r="D2501" i="11"/>
  <c r="D2502" i="11"/>
  <c r="D2503" i="11"/>
  <c r="D2504" i="11"/>
  <c r="D2505" i="11"/>
  <c r="D2506" i="11"/>
  <c r="D2507" i="11"/>
  <c r="D2508" i="11"/>
  <c r="D2509" i="11"/>
  <c r="D2510" i="11"/>
  <c r="D2511" i="11"/>
  <c r="D2512" i="11"/>
  <c r="D2513" i="11"/>
  <c r="D2514" i="11"/>
  <c r="D2515" i="11"/>
  <c r="D2516" i="11"/>
  <c r="D2517" i="11"/>
  <c r="D2518" i="11"/>
  <c r="D2519" i="11"/>
  <c r="D2520" i="11"/>
  <c r="D2521" i="11"/>
  <c r="D2522" i="11"/>
  <c r="D2523" i="11"/>
  <c r="D2524" i="11"/>
  <c r="D2525" i="11"/>
  <c r="D2526" i="11"/>
  <c r="D2527" i="11"/>
  <c r="D2528" i="11"/>
  <c r="D2529" i="11"/>
  <c r="D2530" i="11"/>
  <c r="D2531" i="11"/>
  <c r="D2532" i="11"/>
  <c r="D2533" i="11"/>
  <c r="D2534" i="11"/>
  <c r="D2535" i="11"/>
  <c r="D2536" i="11"/>
  <c r="D2537" i="11"/>
  <c r="D2538" i="11"/>
  <c r="D2539" i="11"/>
  <c r="D2540" i="11"/>
  <c r="D2541" i="11"/>
  <c r="D2542" i="11"/>
  <c r="D2543" i="11"/>
  <c r="D2544" i="11"/>
  <c r="D2545" i="11"/>
  <c r="D2546" i="11"/>
  <c r="D2547" i="11"/>
  <c r="D2548" i="11"/>
  <c r="D2549" i="11"/>
  <c r="D2550" i="11"/>
  <c r="D2551" i="11"/>
  <c r="D2552" i="11"/>
  <c r="D2553" i="11"/>
  <c r="D2554" i="11"/>
  <c r="D2555" i="11"/>
  <c r="D2556" i="11"/>
  <c r="D2557" i="11"/>
  <c r="D2558" i="11"/>
  <c r="D2559" i="11"/>
  <c r="D2560" i="11"/>
  <c r="D2561" i="11"/>
  <c r="D2562" i="11"/>
  <c r="D2563" i="11"/>
  <c r="D2564" i="11"/>
  <c r="D2565" i="11"/>
  <c r="D2566" i="11"/>
  <c r="D2567" i="11"/>
  <c r="D2568" i="11"/>
  <c r="D2569" i="11"/>
  <c r="D2570" i="11"/>
  <c r="D2571" i="11"/>
  <c r="D2572" i="11"/>
  <c r="D2573" i="11"/>
  <c r="D2574" i="11"/>
  <c r="D2575" i="11"/>
  <c r="D2576" i="11"/>
  <c r="D2577" i="11"/>
  <c r="D2578" i="11"/>
  <c r="D2579" i="11"/>
  <c r="D2580" i="11"/>
  <c r="D2581" i="11"/>
  <c r="D2582" i="11"/>
  <c r="D2583" i="11"/>
  <c r="D2584" i="11"/>
  <c r="D2585" i="11"/>
  <c r="D2586" i="11"/>
  <c r="D2587" i="11"/>
  <c r="D2588" i="11"/>
  <c r="D2589" i="11"/>
  <c r="D2590" i="11"/>
  <c r="D2591" i="11"/>
  <c r="D2592" i="11"/>
  <c r="D2593" i="11"/>
  <c r="D2594" i="11"/>
  <c r="D2595" i="11"/>
  <c r="D2596" i="11"/>
  <c r="D2597" i="11"/>
  <c r="D2598" i="11"/>
  <c r="D2599" i="11"/>
  <c r="D2600" i="11"/>
  <c r="D2601" i="11"/>
  <c r="D2602" i="11"/>
  <c r="D2603" i="11"/>
  <c r="D2604" i="11"/>
  <c r="D2605" i="11"/>
  <c r="D2606" i="11"/>
  <c r="D2607" i="11"/>
  <c r="D2608" i="11"/>
  <c r="D2609" i="11"/>
  <c r="D2610" i="11"/>
  <c r="D2611" i="11"/>
  <c r="D2612" i="11"/>
  <c r="D2613" i="11"/>
  <c r="D2614" i="11"/>
  <c r="D2615" i="11"/>
  <c r="D2616" i="11"/>
  <c r="D2617" i="11"/>
  <c r="D2618" i="11"/>
  <c r="D2619" i="11"/>
  <c r="D2620" i="11"/>
  <c r="D2621" i="11"/>
  <c r="D2622" i="11"/>
  <c r="D2623" i="11"/>
  <c r="D2624" i="11"/>
  <c r="D2625" i="11"/>
  <c r="D2626" i="11"/>
  <c r="D2627" i="11"/>
  <c r="D2628" i="11"/>
  <c r="D2629" i="11"/>
  <c r="D2630" i="11"/>
  <c r="D2631" i="11"/>
  <c r="D2632" i="11"/>
  <c r="D2633" i="11"/>
  <c r="D2634" i="11"/>
  <c r="D2635" i="11"/>
  <c r="D2636" i="11"/>
  <c r="D2637" i="11"/>
  <c r="D2638" i="11"/>
  <c r="D2639" i="11"/>
  <c r="D2640" i="11"/>
  <c r="D2641" i="11"/>
  <c r="D2642" i="11"/>
  <c r="D2643" i="11"/>
  <c r="D2644" i="11"/>
  <c r="D2645" i="11"/>
  <c r="D2646" i="11"/>
  <c r="D2647" i="11"/>
  <c r="D2648" i="11"/>
  <c r="D2649" i="11"/>
  <c r="D2650" i="11"/>
  <c r="D2651" i="11"/>
  <c r="D2652" i="11"/>
  <c r="D2653" i="11"/>
  <c r="D2654" i="11"/>
  <c r="D2655" i="11"/>
  <c r="D2656" i="11"/>
  <c r="D2657" i="11"/>
  <c r="D2658" i="11"/>
  <c r="D2659" i="11"/>
  <c r="D2660" i="11"/>
  <c r="D2661" i="11"/>
  <c r="D2662" i="11"/>
  <c r="D2663" i="11"/>
  <c r="D2664" i="11"/>
  <c r="D2665" i="11"/>
  <c r="D2666" i="11"/>
  <c r="D2667" i="11"/>
  <c r="D2668" i="11"/>
  <c r="D2669" i="11"/>
  <c r="D2670" i="11"/>
  <c r="D2671" i="11"/>
  <c r="D2672" i="11"/>
  <c r="D2673" i="11"/>
  <c r="D2674" i="11"/>
  <c r="D2675" i="11"/>
  <c r="D2676" i="11"/>
  <c r="D2677" i="11"/>
  <c r="D2678" i="11"/>
  <c r="D2679" i="11"/>
  <c r="D2680" i="11"/>
  <c r="D2681" i="11"/>
  <c r="D2682" i="11"/>
  <c r="D2683" i="11"/>
  <c r="D2684" i="11"/>
  <c r="D2685" i="11"/>
  <c r="D2686" i="11"/>
  <c r="D2687" i="11"/>
  <c r="D2688" i="11"/>
  <c r="D2689" i="11"/>
  <c r="D2690" i="11"/>
  <c r="D2691" i="11"/>
  <c r="D2692" i="11"/>
  <c r="D2693" i="11"/>
  <c r="D2694" i="11"/>
  <c r="D2695" i="11"/>
  <c r="D2696" i="11"/>
  <c r="D2697" i="11"/>
  <c r="D2698" i="11"/>
  <c r="D2699" i="11"/>
  <c r="D2700" i="11"/>
  <c r="D2701" i="11"/>
  <c r="D2702" i="11"/>
  <c r="D2703" i="11"/>
  <c r="D2704" i="11"/>
  <c r="D2705" i="11"/>
  <c r="D2706" i="11"/>
  <c r="D2707" i="11"/>
  <c r="D2708" i="11"/>
  <c r="D2709" i="11"/>
  <c r="D2710" i="11"/>
  <c r="D2711" i="11"/>
  <c r="D2712" i="11"/>
  <c r="D2713" i="11"/>
  <c r="D2714" i="11"/>
  <c r="D2715" i="11"/>
  <c r="D2716" i="11"/>
  <c r="D2717" i="11"/>
  <c r="D2718" i="11"/>
  <c r="D2719" i="11"/>
  <c r="D2720" i="11"/>
  <c r="D2721" i="11"/>
  <c r="D2722" i="11"/>
  <c r="D2723" i="11"/>
  <c r="D2724" i="11"/>
  <c r="D2725" i="11"/>
  <c r="D2726" i="11"/>
  <c r="D2727" i="11"/>
  <c r="D2728" i="11"/>
  <c r="D2729" i="11"/>
  <c r="D2730" i="11"/>
  <c r="D2731" i="11"/>
  <c r="D2732" i="11"/>
  <c r="D2733" i="11"/>
  <c r="D2734" i="11"/>
  <c r="D2735" i="11"/>
  <c r="D2736" i="11"/>
  <c r="D2737" i="11"/>
  <c r="D2738" i="11"/>
  <c r="D2739" i="11"/>
  <c r="D2740" i="11"/>
  <c r="D2741" i="11"/>
  <c r="D2742" i="11"/>
  <c r="D2743" i="11"/>
  <c r="D2744" i="11"/>
  <c r="D2745" i="11"/>
  <c r="D2746" i="11"/>
  <c r="D2747" i="11"/>
  <c r="D2748" i="11"/>
  <c r="D2749" i="11"/>
  <c r="D2750" i="11"/>
  <c r="D2751" i="11"/>
  <c r="D2752" i="11"/>
  <c r="D2753" i="11"/>
  <c r="D2754" i="11"/>
  <c r="D2755" i="11"/>
  <c r="D2756" i="11"/>
  <c r="D2757" i="11"/>
  <c r="D2758" i="11"/>
  <c r="D2759" i="11"/>
  <c r="D2760" i="11"/>
  <c r="D2761" i="11"/>
  <c r="D2762" i="11"/>
  <c r="D2763" i="11"/>
  <c r="D2764" i="11"/>
  <c r="D2765" i="11"/>
  <c r="D2766" i="11"/>
  <c r="D2767" i="11"/>
  <c r="D2768" i="11"/>
  <c r="D2769" i="11"/>
  <c r="D2770" i="11"/>
  <c r="D2771" i="11"/>
  <c r="D2772" i="11"/>
  <c r="D2773" i="11"/>
  <c r="D2774" i="11"/>
  <c r="D2775" i="11"/>
  <c r="D2776" i="11"/>
  <c r="D2777" i="11"/>
  <c r="D2778" i="11"/>
  <c r="D2779" i="11"/>
  <c r="D2780" i="11"/>
  <c r="D2781" i="11"/>
  <c r="D2782" i="11"/>
  <c r="D2783" i="11"/>
  <c r="D2784" i="11"/>
  <c r="D2785" i="11"/>
  <c r="D2786" i="11"/>
  <c r="D2787" i="11"/>
  <c r="D2788" i="11"/>
  <c r="D2789" i="11"/>
  <c r="D2790" i="11"/>
  <c r="D2791" i="11"/>
  <c r="D2792" i="11"/>
  <c r="D2793" i="11"/>
  <c r="D2794" i="11"/>
  <c r="D2795" i="11"/>
  <c r="D2796" i="11"/>
  <c r="D2797" i="11"/>
  <c r="D2798" i="11"/>
  <c r="D2799" i="11"/>
  <c r="D2800" i="11"/>
  <c r="D2801" i="11"/>
  <c r="D2802" i="11"/>
  <c r="D2803" i="11"/>
  <c r="D2804" i="11"/>
  <c r="D2805" i="11"/>
  <c r="D2806" i="11"/>
  <c r="D2807" i="11"/>
  <c r="D2808" i="11"/>
  <c r="D2809" i="11"/>
  <c r="D2810" i="11"/>
  <c r="D2811" i="11"/>
  <c r="D2812" i="11"/>
  <c r="D2813" i="11"/>
  <c r="D2814" i="11"/>
  <c r="D2815" i="11"/>
  <c r="D2816" i="11"/>
  <c r="D2817" i="11"/>
  <c r="D2818" i="11"/>
  <c r="D2819" i="11"/>
  <c r="D2820" i="11"/>
  <c r="D2821" i="11"/>
  <c r="D2822" i="11"/>
  <c r="D2823" i="11"/>
  <c r="D2824" i="11"/>
  <c r="D2825" i="11"/>
  <c r="D2826" i="11"/>
  <c r="D2827" i="11"/>
  <c r="D2828" i="11"/>
  <c r="D2829" i="11"/>
  <c r="D2830" i="11"/>
  <c r="D2831" i="11"/>
  <c r="D2832" i="11"/>
  <c r="D2833" i="11"/>
  <c r="D2834" i="11"/>
  <c r="D2835" i="11"/>
  <c r="D2836" i="11"/>
  <c r="D2837" i="11"/>
  <c r="D2838" i="11"/>
  <c r="D2839" i="11"/>
  <c r="D2840" i="11"/>
  <c r="D2841" i="11"/>
  <c r="D2842" i="11"/>
  <c r="D2843" i="11"/>
  <c r="D2844" i="11"/>
  <c r="D2845" i="11"/>
  <c r="D2846" i="11"/>
  <c r="D2847" i="11"/>
  <c r="D2848" i="11"/>
  <c r="D2849" i="11"/>
  <c r="D2850" i="11"/>
  <c r="D2851" i="11"/>
  <c r="D2852" i="11"/>
  <c r="D2853" i="11"/>
  <c r="D2854" i="11"/>
  <c r="D2855" i="11"/>
  <c r="D2856" i="11"/>
  <c r="D2857" i="11"/>
  <c r="D2858" i="11"/>
  <c r="D2859" i="11"/>
  <c r="D2860" i="11"/>
  <c r="D2861" i="11"/>
  <c r="D2862" i="11"/>
  <c r="D2863" i="11"/>
  <c r="D2864" i="11"/>
  <c r="D2865" i="11"/>
  <c r="D2866" i="11"/>
  <c r="D2867" i="11"/>
  <c r="D2868" i="11"/>
  <c r="D2869" i="11"/>
  <c r="D2870" i="11"/>
  <c r="D2871" i="11"/>
  <c r="D2872" i="11"/>
  <c r="D2873" i="11"/>
  <c r="D2874" i="11"/>
  <c r="D2875" i="11"/>
  <c r="D2876" i="11"/>
  <c r="D2877" i="11"/>
  <c r="D2878" i="11"/>
  <c r="D2879" i="11"/>
  <c r="D2880" i="11"/>
  <c r="D2881" i="11"/>
  <c r="D2882" i="11"/>
  <c r="D2883" i="11"/>
  <c r="D2884" i="11"/>
  <c r="D2885" i="11"/>
  <c r="D2886" i="11"/>
  <c r="D2887" i="11"/>
  <c r="D2888" i="11"/>
  <c r="D2889" i="11"/>
  <c r="D2890" i="11"/>
  <c r="D2891" i="11"/>
  <c r="D2892" i="11"/>
  <c r="D2893" i="11"/>
  <c r="D2894" i="11"/>
  <c r="D2895" i="11"/>
  <c r="D2896" i="11"/>
  <c r="D2897" i="11"/>
  <c r="D2898" i="11"/>
  <c r="D2899" i="11"/>
  <c r="D2900" i="11"/>
  <c r="D2901" i="11"/>
  <c r="D2902" i="11"/>
  <c r="D2903" i="11"/>
  <c r="D2904" i="11"/>
  <c r="D2905" i="11"/>
  <c r="D2906" i="11"/>
  <c r="D2907" i="11"/>
  <c r="D2908" i="11"/>
  <c r="D2909" i="11"/>
  <c r="D2910" i="11"/>
  <c r="D2911" i="11"/>
  <c r="D2912" i="11"/>
  <c r="D2913" i="11"/>
  <c r="D2914" i="11"/>
  <c r="D2915" i="11"/>
  <c r="D2916" i="11"/>
  <c r="D2917" i="11"/>
  <c r="D2918" i="11"/>
  <c r="D2919" i="11"/>
  <c r="D2920" i="11"/>
  <c r="D2921" i="11"/>
  <c r="D2922" i="11"/>
  <c r="D2923" i="11"/>
  <c r="D2924" i="11"/>
  <c r="D2925" i="11"/>
  <c r="D2926" i="11"/>
  <c r="D2927" i="11"/>
  <c r="D2928" i="11"/>
  <c r="D2929" i="11"/>
  <c r="D2930" i="11"/>
  <c r="D2931" i="11"/>
  <c r="D2932" i="11"/>
  <c r="D2933" i="11"/>
  <c r="D2934" i="11"/>
  <c r="D2935" i="11"/>
  <c r="D2936" i="11"/>
  <c r="D2937" i="11"/>
  <c r="D2938" i="11"/>
  <c r="D2939" i="11"/>
  <c r="D2940" i="11"/>
  <c r="D2941" i="11"/>
  <c r="D2942" i="11"/>
  <c r="D2943" i="11"/>
  <c r="D2944" i="11"/>
  <c r="D2945" i="11"/>
  <c r="D2946" i="11"/>
  <c r="D2947" i="11"/>
  <c r="D2948" i="11"/>
  <c r="D2949" i="11"/>
  <c r="D2950" i="11"/>
  <c r="D2951" i="11"/>
  <c r="D2952" i="11"/>
  <c r="D2953" i="11"/>
  <c r="D2954" i="11"/>
  <c r="D2955" i="11"/>
  <c r="D2956" i="11"/>
  <c r="D2957" i="11"/>
  <c r="D2958" i="11"/>
  <c r="D2959" i="11"/>
  <c r="D2960" i="11"/>
  <c r="D2961" i="11"/>
  <c r="D2962" i="11"/>
  <c r="D2963" i="11"/>
  <c r="D2964" i="11"/>
  <c r="D2965" i="11"/>
  <c r="D2966" i="11"/>
  <c r="D2967" i="11"/>
  <c r="D2968" i="11"/>
  <c r="D2969" i="11"/>
  <c r="D2970" i="11"/>
  <c r="D2971" i="11"/>
  <c r="D2972" i="11"/>
  <c r="D2973" i="11"/>
  <c r="D2974" i="11"/>
  <c r="D2975" i="11"/>
  <c r="D2976" i="11"/>
  <c r="D2977" i="11"/>
  <c r="D2978" i="11"/>
  <c r="D2979" i="11"/>
  <c r="D2980" i="11"/>
  <c r="D2981" i="11"/>
  <c r="D2982" i="11"/>
  <c r="D2983" i="11"/>
  <c r="D2984" i="11"/>
  <c r="D2985" i="11"/>
  <c r="D2986" i="11"/>
  <c r="D2987" i="11"/>
  <c r="D2988" i="11"/>
  <c r="D2989" i="11"/>
  <c r="D2990" i="11"/>
  <c r="D2991" i="11"/>
  <c r="D2992" i="11"/>
  <c r="D2993" i="11"/>
  <c r="D2994" i="11"/>
  <c r="D2995" i="11"/>
  <c r="D2996" i="11"/>
  <c r="D2997" i="11"/>
  <c r="D2998" i="11"/>
  <c r="D2999" i="11"/>
  <c r="D3000" i="11"/>
  <c r="D3001" i="11"/>
  <c r="D3002" i="11"/>
  <c r="D3003" i="11"/>
  <c r="D3004" i="11"/>
  <c r="D3005" i="11"/>
  <c r="D3006" i="11"/>
  <c r="D3007" i="11"/>
  <c r="D3008" i="11"/>
  <c r="D3009" i="11"/>
  <c r="D3010" i="11"/>
  <c r="D3011" i="11"/>
  <c r="D3012" i="11"/>
  <c r="D3013" i="11"/>
  <c r="D3014" i="11"/>
  <c r="D3015" i="11"/>
  <c r="D3016" i="11"/>
  <c r="D3017" i="11"/>
  <c r="D3018" i="11"/>
  <c r="D3019" i="11"/>
  <c r="D3020" i="11"/>
  <c r="D3021" i="11"/>
  <c r="D3022" i="11"/>
  <c r="D3023" i="11"/>
  <c r="D3024" i="11"/>
  <c r="D3025" i="11"/>
  <c r="D3026" i="11"/>
  <c r="D3027" i="11"/>
  <c r="D3028" i="11"/>
  <c r="D3029" i="11"/>
  <c r="D3030" i="11"/>
  <c r="D3031" i="11"/>
  <c r="D3032" i="11"/>
  <c r="D3033" i="11"/>
  <c r="D3034" i="11"/>
  <c r="D3035" i="11"/>
  <c r="D3036" i="11"/>
  <c r="D3037" i="11"/>
  <c r="D3038" i="11"/>
  <c r="D3039" i="11"/>
  <c r="D3040" i="11"/>
  <c r="D3041" i="11"/>
  <c r="D3042" i="11"/>
  <c r="D3043" i="11"/>
  <c r="D3044" i="11"/>
  <c r="D3045" i="11"/>
  <c r="D3046" i="11"/>
  <c r="D3047" i="11"/>
  <c r="D3048" i="11"/>
  <c r="D3049" i="11"/>
  <c r="D3050" i="11"/>
  <c r="D3051" i="11"/>
  <c r="D3052" i="11"/>
  <c r="D3053" i="11"/>
  <c r="D3054" i="11"/>
  <c r="D3055" i="11"/>
  <c r="D3056" i="11"/>
  <c r="D3057" i="11"/>
  <c r="D3058" i="11"/>
  <c r="D3059" i="11"/>
  <c r="D3060" i="11"/>
  <c r="D3061" i="11"/>
  <c r="D3062" i="11"/>
  <c r="D3063" i="11"/>
  <c r="D3064" i="11"/>
  <c r="D3065" i="11"/>
  <c r="D3066" i="11"/>
  <c r="D3067" i="11"/>
  <c r="D3068" i="11"/>
  <c r="D3069" i="11"/>
  <c r="D3070" i="11"/>
  <c r="D3071" i="11"/>
  <c r="D3072" i="11"/>
  <c r="D3073" i="11"/>
  <c r="D3074" i="11"/>
  <c r="D3075" i="11"/>
  <c r="D3076" i="11"/>
  <c r="D3077" i="11"/>
  <c r="D3078" i="11"/>
  <c r="D3079" i="11"/>
  <c r="D3080" i="11"/>
  <c r="D3081" i="11"/>
  <c r="D3082" i="11"/>
  <c r="D3083" i="11"/>
  <c r="D3084" i="11"/>
  <c r="D3085" i="11"/>
  <c r="D3086" i="11"/>
  <c r="D3087" i="11"/>
  <c r="D3088" i="11"/>
  <c r="D3089" i="11"/>
  <c r="D3090" i="11"/>
  <c r="D3091" i="11"/>
  <c r="D3092" i="11"/>
  <c r="D3093" i="11"/>
  <c r="D3094" i="11"/>
  <c r="D3095" i="11"/>
  <c r="D3096" i="11"/>
  <c r="D3097" i="11"/>
  <c r="D3098" i="11"/>
  <c r="D3099" i="11"/>
  <c r="D3100" i="11"/>
  <c r="D3101" i="11"/>
  <c r="D3102" i="11"/>
  <c r="D3103" i="11"/>
  <c r="D3104" i="11"/>
  <c r="D3105" i="11"/>
  <c r="D3106" i="11"/>
  <c r="D3107" i="11"/>
  <c r="D3108" i="11"/>
  <c r="D3109" i="11"/>
  <c r="D3110" i="11"/>
  <c r="D3111" i="11"/>
  <c r="D3112" i="11"/>
  <c r="D3113" i="11"/>
  <c r="D3114" i="11"/>
  <c r="D3115" i="11"/>
  <c r="D3116" i="11"/>
  <c r="D3117" i="11"/>
  <c r="D3118" i="11"/>
  <c r="D3119" i="11"/>
  <c r="D3120" i="11"/>
  <c r="D3121" i="11"/>
  <c r="D3122" i="11"/>
  <c r="D3123" i="11"/>
  <c r="D3124" i="11"/>
  <c r="D3125" i="11"/>
  <c r="D3126" i="11"/>
  <c r="D3127" i="11"/>
  <c r="D3128" i="11"/>
  <c r="D3129" i="11"/>
  <c r="D3130" i="11"/>
  <c r="D3131" i="11"/>
  <c r="D3132" i="11"/>
  <c r="D3133" i="11"/>
  <c r="D3134" i="11"/>
  <c r="D3135" i="11"/>
  <c r="D3136" i="11"/>
  <c r="D3137" i="11"/>
  <c r="D3138" i="11"/>
  <c r="D3139" i="11"/>
  <c r="D3140" i="11"/>
  <c r="D3141" i="11"/>
  <c r="D3142" i="11"/>
  <c r="D3143" i="11"/>
  <c r="D3144" i="11"/>
  <c r="D3145" i="11"/>
  <c r="D3146" i="11"/>
  <c r="D3147" i="11"/>
  <c r="D3148" i="11"/>
  <c r="D3149" i="11"/>
  <c r="D3150" i="11"/>
  <c r="D3151" i="11"/>
  <c r="D3152" i="11"/>
  <c r="D3153" i="11"/>
  <c r="D3154" i="11"/>
  <c r="D3155" i="11"/>
  <c r="D3156" i="11"/>
  <c r="D3157" i="11"/>
  <c r="D3158" i="11"/>
  <c r="D3159" i="11"/>
  <c r="D3160" i="11"/>
  <c r="D3161" i="11"/>
  <c r="D3162" i="11"/>
  <c r="D3163" i="11"/>
  <c r="D3164" i="11"/>
  <c r="D3165" i="11"/>
  <c r="D3166" i="11"/>
  <c r="D3167" i="11"/>
  <c r="D3168" i="11"/>
  <c r="D3169" i="11"/>
  <c r="D3170" i="11"/>
  <c r="D3171" i="11"/>
  <c r="D3172" i="11"/>
  <c r="D3173" i="11"/>
  <c r="D3174" i="11"/>
  <c r="D3175" i="11"/>
  <c r="D3176" i="11"/>
  <c r="D3177" i="11"/>
  <c r="D3178" i="11"/>
  <c r="D3179" i="11"/>
  <c r="D3180" i="11"/>
  <c r="D3181" i="11"/>
  <c r="D3182" i="11"/>
  <c r="D3183" i="11"/>
  <c r="D3184" i="11"/>
  <c r="D3185" i="11"/>
  <c r="D3186" i="11"/>
  <c r="D3187" i="11"/>
  <c r="D3188" i="11"/>
  <c r="D3189" i="11"/>
  <c r="D3190" i="11"/>
  <c r="D3191" i="11"/>
  <c r="D3192" i="11"/>
  <c r="D3193" i="11"/>
  <c r="D3194" i="11"/>
  <c r="D3195" i="11"/>
  <c r="D3196" i="11"/>
  <c r="D3197" i="11"/>
  <c r="D3198" i="11"/>
  <c r="D3199" i="11"/>
  <c r="D3200" i="11"/>
  <c r="D3201" i="11"/>
  <c r="D3202" i="11"/>
  <c r="D3203" i="11"/>
  <c r="D3204" i="11"/>
  <c r="D3205" i="11"/>
  <c r="D3206" i="11"/>
  <c r="D3207" i="11"/>
  <c r="D3208" i="11"/>
  <c r="D3209" i="11"/>
  <c r="D3210" i="11"/>
  <c r="D3211" i="11"/>
  <c r="D3212" i="11"/>
  <c r="D3213" i="11"/>
  <c r="D3214" i="11"/>
  <c r="D3215" i="11"/>
  <c r="D3216" i="11"/>
  <c r="D3217" i="11"/>
  <c r="D3218" i="11"/>
  <c r="D3219" i="11"/>
  <c r="D3220" i="11"/>
  <c r="D3221" i="11"/>
  <c r="D3222" i="11"/>
  <c r="D3223" i="11"/>
  <c r="D3224" i="11"/>
  <c r="D3225" i="11"/>
  <c r="D3226" i="11"/>
  <c r="D3227" i="11"/>
  <c r="D3228" i="11"/>
  <c r="D3229" i="11"/>
  <c r="D3230" i="11"/>
  <c r="D3231" i="11"/>
  <c r="D3232" i="11"/>
  <c r="D3233" i="11"/>
  <c r="D3234" i="11"/>
  <c r="D3235" i="11"/>
  <c r="D3236" i="11"/>
  <c r="D3237" i="11"/>
  <c r="D3238" i="11"/>
  <c r="D3239" i="11"/>
  <c r="D3240" i="11"/>
  <c r="D3241" i="11"/>
  <c r="D3242" i="11"/>
  <c r="D3243" i="11"/>
  <c r="D3244" i="11"/>
  <c r="D3245" i="11"/>
  <c r="D3246" i="11"/>
  <c r="D3247" i="11"/>
  <c r="D3248" i="11"/>
  <c r="D3249" i="11"/>
  <c r="D3250" i="11"/>
  <c r="D3251" i="11"/>
  <c r="D3252" i="11"/>
  <c r="D3253" i="11"/>
  <c r="D3254" i="11"/>
  <c r="D3255" i="11"/>
  <c r="D3256" i="11"/>
  <c r="D3257" i="11"/>
  <c r="D3258" i="11"/>
  <c r="D3259" i="11"/>
  <c r="D3260" i="11"/>
  <c r="D3261" i="11"/>
  <c r="D3262" i="11"/>
  <c r="D3263" i="11"/>
  <c r="D3264" i="11"/>
  <c r="D3265" i="11"/>
  <c r="D3266" i="11"/>
  <c r="D3267" i="11"/>
  <c r="D3268" i="11"/>
  <c r="D3269" i="11"/>
  <c r="D3270" i="11"/>
  <c r="D3271" i="11"/>
  <c r="D3272" i="11"/>
  <c r="D3273" i="11"/>
  <c r="D3274" i="11"/>
  <c r="D3275" i="11"/>
  <c r="D3276" i="11"/>
  <c r="D3277" i="11"/>
  <c r="D3278" i="11"/>
  <c r="D3279" i="11"/>
  <c r="D3280" i="11"/>
  <c r="D3281" i="11"/>
  <c r="D3282" i="11"/>
  <c r="D3283" i="11"/>
  <c r="D3284" i="11"/>
  <c r="D3285" i="11"/>
  <c r="D3286" i="11"/>
  <c r="D3287" i="11"/>
  <c r="D3288" i="11"/>
  <c r="D3289" i="11"/>
  <c r="D3290" i="11"/>
  <c r="D3291" i="11"/>
  <c r="D3292" i="11"/>
  <c r="D3293" i="11"/>
  <c r="D3294" i="11"/>
  <c r="D3295" i="11"/>
  <c r="D3296" i="11"/>
  <c r="D3297" i="11"/>
  <c r="D3298" i="11"/>
  <c r="D3299" i="11"/>
  <c r="D3300" i="11"/>
  <c r="D3301" i="11"/>
  <c r="D3302" i="11"/>
  <c r="D3303" i="11"/>
  <c r="D3304" i="11"/>
  <c r="D3305" i="11"/>
  <c r="D3306" i="11"/>
  <c r="D3307" i="11"/>
  <c r="D3308" i="11"/>
  <c r="D3309" i="11"/>
  <c r="D3310" i="11"/>
  <c r="D3311" i="11"/>
  <c r="D3312" i="11"/>
  <c r="D3313" i="11"/>
  <c r="D3314" i="11"/>
  <c r="D3315" i="11"/>
  <c r="D3316" i="11"/>
  <c r="D3317" i="11"/>
  <c r="D3318" i="11"/>
  <c r="D3319" i="11"/>
  <c r="D3320" i="11"/>
  <c r="D3321" i="11"/>
  <c r="D3322" i="11"/>
  <c r="D3323" i="11"/>
  <c r="D3324" i="11"/>
  <c r="D3325" i="11"/>
  <c r="D3326" i="11"/>
  <c r="D3327" i="11"/>
  <c r="D3328" i="11"/>
  <c r="D3329" i="11"/>
  <c r="D3330" i="11"/>
  <c r="D3331" i="11"/>
  <c r="D3332" i="11"/>
  <c r="D3333" i="11"/>
  <c r="D3334" i="11"/>
  <c r="D3335" i="11"/>
  <c r="D3336" i="11"/>
  <c r="D3337" i="11"/>
  <c r="D3338" i="11"/>
  <c r="D3339" i="11"/>
  <c r="D3340" i="11"/>
  <c r="D3341" i="11"/>
  <c r="D3342" i="11"/>
  <c r="D3343" i="11"/>
  <c r="D3344" i="11"/>
  <c r="D3345" i="11"/>
  <c r="D3346" i="11"/>
  <c r="D3347" i="11"/>
  <c r="D3348" i="11"/>
  <c r="D3349" i="11"/>
  <c r="D3350" i="11"/>
  <c r="D3351" i="11"/>
  <c r="D3352" i="11"/>
  <c r="D3353" i="11"/>
  <c r="D3354" i="11"/>
  <c r="D3355" i="11"/>
  <c r="D3356" i="11"/>
  <c r="D3357" i="11"/>
  <c r="D3358" i="11"/>
  <c r="D3359" i="11"/>
  <c r="D3360" i="11"/>
  <c r="D3361" i="11"/>
  <c r="D3362" i="11"/>
  <c r="D3363" i="11"/>
  <c r="D3364" i="11"/>
  <c r="D3365" i="11"/>
  <c r="D3366" i="11"/>
  <c r="D3367" i="11"/>
  <c r="D3368" i="11"/>
  <c r="D3369" i="11"/>
  <c r="D3370" i="11"/>
  <c r="D3371" i="11"/>
  <c r="D3372" i="11"/>
  <c r="D3373" i="11"/>
  <c r="D3374" i="11"/>
  <c r="D3375" i="11"/>
  <c r="D3376" i="11"/>
  <c r="D3377" i="11"/>
  <c r="D3378" i="11"/>
  <c r="D3379" i="11"/>
  <c r="D3380" i="11"/>
  <c r="D3381" i="11"/>
  <c r="D3382" i="11"/>
  <c r="D3383" i="11"/>
  <c r="D3384" i="11"/>
  <c r="D3385" i="11"/>
  <c r="D3386" i="11"/>
  <c r="D3387" i="11"/>
  <c r="D3388" i="11"/>
  <c r="D3389" i="11"/>
  <c r="D3390" i="11"/>
  <c r="D3391" i="11"/>
  <c r="D3392" i="11"/>
  <c r="D3393" i="11"/>
  <c r="D3394" i="11"/>
  <c r="D3395" i="11"/>
  <c r="D3396" i="11"/>
  <c r="D3397" i="11"/>
  <c r="D3398" i="11"/>
  <c r="D3399" i="11"/>
  <c r="D3400" i="11"/>
  <c r="D3401" i="11"/>
  <c r="D3402" i="11"/>
  <c r="D3403" i="11"/>
  <c r="D3404" i="11"/>
  <c r="D3405" i="11"/>
  <c r="D3406" i="11"/>
  <c r="D3407" i="11"/>
  <c r="D3408" i="11"/>
  <c r="D3409" i="11"/>
  <c r="D3410" i="11"/>
  <c r="D3411" i="11"/>
  <c r="D3412" i="11"/>
  <c r="D3413" i="11"/>
  <c r="D3414" i="11"/>
  <c r="D3415" i="11"/>
  <c r="D3416" i="11"/>
  <c r="D3417" i="11"/>
  <c r="D3418" i="11"/>
  <c r="D3419" i="11"/>
  <c r="D3420" i="11"/>
  <c r="D3421" i="11"/>
  <c r="D3422" i="11"/>
  <c r="D3423" i="11"/>
  <c r="D3424" i="11"/>
  <c r="D3425" i="11"/>
  <c r="D3426" i="11"/>
  <c r="D3427" i="11"/>
  <c r="D3428" i="11"/>
  <c r="D3429" i="11"/>
  <c r="D3430" i="11"/>
  <c r="D3431" i="11"/>
  <c r="D3432" i="11"/>
  <c r="D3433" i="11"/>
  <c r="D3434" i="11"/>
  <c r="D3435" i="11"/>
  <c r="D3436" i="11"/>
  <c r="D3437" i="11"/>
  <c r="D3438" i="11"/>
  <c r="D3439" i="11"/>
  <c r="D3440" i="11"/>
  <c r="D3441" i="11"/>
  <c r="D3442" i="11"/>
  <c r="D3443" i="11"/>
  <c r="D3444" i="11"/>
  <c r="D3445" i="11"/>
  <c r="D3446" i="11"/>
  <c r="D3447" i="11"/>
  <c r="D3448" i="11"/>
  <c r="D3449" i="11"/>
  <c r="D3450" i="11"/>
  <c r="D3451" i="11"/>
  <c r="D3452" i="11"/>
  <c r="D3453" i="11"/>
  <c r="D3454" i="11"/>
  <c r="D3455" i="11"/>
  <c r="D3456" i="11"/>
  <c r="D3457" i="11"/>
  <c r="D3458" i="11"/>
  <c r="D3459" i="11"/>
  <c r="D3460" i="11"/>
  <c r="D3461" i="11"/>
  <c r="D3462" i="11"/>
  <c r="D3463" i="11"/>
  <c r="D3464" i="11"/>
  <c r="D3465" i="11"/>
  <c r="D3466" i="11"/>
  <c r="D3467" i="11"/>
  <c r="D3468" i="11"/>
  <c r="D3469" i="11"/>
  <c r="D3470" i="11"/>
  <c r="D3471" i="11"/>
  <c r="D3472" i="11"/>
  <c r="D3473" i="11"/>
  <c r="D3474" i="11"/>
  <c r="D3475" i="11"/>
  <c r="D3476" i="11"/>
  <c r="D3477" i="11"/>
  <c r="D3478" i="11"/>
  <c r="D3479" i="11"/>
  <c r="D3480" i="11"/>
  <c r="D3481" i="11"/>
  <c r="D3482" i="11"/>
  <c r="D3483" i="11"/>
  <c r="D3484" i="11"/>
  <c r="D3485" i="11"/>
  <c r="D3486" i="11"/>
  <c r="D3487" i="11"/>
  <c r="D3488" i="11"/>
  <c r="D3489" i="11"/>
  <c r="D3490" i="11"/>
  <c r="D3491" i="11"/>
  <c r="D3492" i="11"/>
  <c r="D3493" i="11"/>
  <c r="D3494" i="11"/>
  <c r="D3495" i="11"/>
  <c r="D3496" i="11"/>
  <c r="D3497" i="11"/>
  <c r="D3498" i="11"/>
  <c r="D3499" i="11"/>
  <c r="D3500" i="11"/>
  <c r="D3501" i="11"/>
  <c r="D3502" i="11"/>
  <c r="D3503" i="11"/>
  <c r="D3504" i="11"/>
  <c r="D3505" i="11"/>
  <c r="D3506" i="11"/>
  <c r="D3507" i="11"/>
  <c r="D3508" i="11"/>
  <c r="D3509" i="11"/>
  <c r="D3510" i="11"/>
  <c r="D3511" i="11"/>
  <c r="D3512" i="11"/>
  <c r="D3513" i="11"/>
  <c r="D3514" i="11"/>
  <c r="D3515" i="11"/>
  <c r="D3516" i="11"/>
  <c r="D3517" i="11"/>
  <c r="D3518" i="11"/>
  <c r="D3519" i="11"/>
  <c r="D3520" i="11"/>
  <c r="D3521" i="11"/>
  <c r="D3522" i="11"/>
  <c r="D3523" i="11"/>
  <c r="D3524" i="11"/>
  <c r="D3525" i="11"/>
  <c r="D3526" i="11"/>
  <c r="D3527" i="11"/>
  <c r="D3528" i="11"/>
  <c r="D3529" i="11"/>
  <c r="D3530" i="11"/>
  <c r="D3531" i="11"/>
  <c r="D3532" i="11"/>
  <c r="D3533" i="11"/>
  <c r="D3534" i="11"/>
  <c r="D3535" i="11"/>
  <c r="D3536" i="11"/>
  <c r="D3537" i="11"/>
  <c r="D3538" i="11"/>
  <c r="D3539" i="11"/>
  <c r="D3540" i="11"/>
  <c r="D3541" i="11"/>
  <c r="D3542" i="11"/>
  <c r="D3543" i="11"/>
  <c r="D3544" i="11"/>
  <c r="D3545" i="11"/>
  <c r="D3546" i="11"/>
  <c r="D3547" i="11"/>
  <c r="D3548" i="11"/>
  <c r="D3549" i="11"/>
  <c r="D3550" i="11"/>
  <c r="D3551" i="11"/>
  <c r="D3552" i="11"/>
  <c r="D3553" i="11"/>
  <c r="D3554" i="11"/>
  <c r="D3555" i="11"/>
  <c r="D3556" i="11"/>
  <c r="D3557" i="11"/>
  <c r="D3558" i="11"/>
  <c r="D3559" i="11"/>
  <c r="D3560" i="11"/>
  <c r="D3561" i="11"/>
  <c r="D3562" i="11"/>
  <c r="D3563" i="11"/>
  <c r="D3564" i="11"/>
  <c r="D3565" i="11"/>
  <c r="D3566" i="11"/>
  <c r="D3567" i="11"/>
  <c r="D3568" i="11"/>
  <c r="D3569" i="11"/>
  <c r="D3570" i="11"/>
  <c r="D3571" i="11"/>
  <c r="D3572" i="11"/>
  <c r="D3573" i="11"/>
  <c r="D3574" i="11"/>
  <c r="D3575" i="11"/>
  <c r="D3576" i="11"/>
  <c r="D3577" i="11"/>
  <c r="D3578" i="11"/>
  <c r="D3579" i="11"/>
  <c r="D3580" i="11"/>
  <c r="D3581" i="11"/>
  <c r="D3582" i="11"/>
  <c r="D3583" i="11"/>
  <c r="D3584" i="11"/>
  <c r="D3585" i="11"/>
  <c r="D3586" i="11"/>
  <c r="D3587" i="11"/>
  <c r="D3588" i="11"/>
  <c r="D3589" i="11"/>
  <c r="D3590" i="11"/>
  <c r="D3591" i="11"/>
  <c r="D3592" i="11"/>
  <c r="D3593" i="11"/>
  <c r="D3594" i="11"/>
  <c r="D3595" i="11"/>
  <c r="D3596" i="11"/>
  <c r="D3597" i="11"/>
  <c r="D3598" i="11"/>
  <c r="D3599" i="11"/>
  <c r="D3600" i="11"/>
  <c r="D3601" i="11"/>
  <c r="D3602" i="11"/>
  <c r="D3603" i="11"/>
  <c r="D3604" i="11"/>
  <c r="D3605" i="11"/>
  <c r="D3606" i="11"/>
  <c r="D3607" i="11"/>
  <c r="D3608" i="11"/>
  <c r="D3609" i="11"/>
  <c r="D3610" i="11"/>
  <c r="D3611" i="11"/>
  <c r="D3612" i="11"/>
  <c r="D3613" i="11"/>
  <c r="D3614" i="11"/>
  <c r="D3615" i="11"/>
  <c r="D3616" i="11"/>
  <c r="D3617" i="11"/>
  <c r="D3618" i="11"/>
  <c r="D3619" i="11"/>
  <c r="D3620" i="11"/>
  <c r="D3621" i="11"/>
  <c r="D3622" i="11"/>
  <c r="D3623" i="11"/>
  <c r="D3624" i="11"/>
  <c r="D3625" i="11"/>
  <c r="D3626" i="11"/>
  <c r="D3627" i="11"/>
  <c r="D3628" i="11"/>
  <c r="D3629" i="11"/>
  <c r="D3630" i="11"/>
  <c r="D3631" i="11"/>
  <c r="D3632" i="11"/>
  <c r="D3633" i="11"/>
  <c r="D3634" i="11"/>
  <c r="D3635" i="11"/>
  <c r="D3636" i="11"/>
  <c r="D3637" i="11"/>
  <c r="D3638" i="11"/>
  <c r="D3639" i="11"/>
  <c r="D3640" i="11"/>
  <c r="D3641" i="11"/>
  <c r="D3642" i="11"/>
  <c r="D3643" i="11"/>
  <c r="D3644" i="11"/>
  <c r="D3645" i="11"/>
  <c r="D3646" i="11"/>
  <c r="D3647" i="11"/>
  <c r="D3648" i="11"/>
  <c r="D3649" i="11"/>
  <c r="D3650" i="11"/>
  <c r="D3651" i="11"/>
  <c r="D3652" i="11"/>
  <c r="D3653" i="11"/>
  <c r="D3654" i="11"/>
  <c r="D3655" i="11"/>
  <c r="D3656" i="11"/>
  <c r="D3657" i="11"/>
  <c r="D3658" i="11"/>
  <c r="D3659" i="11"/>
  <c r="D3660" i="11"/>
  <c r="D3661" i="11"/>
  <c r="D3662" i="11"/>
  <c r="D3663" i="11"/>
  <c r="D3664" i="11"/>
  <c r="D3665" i="11"/>
  <c r="D3666" i="11"/>
  <c r="D3667" i="11"/>
  <c r="D3668" i="11"/>
  <c r="D3669" i="11"/>
  <c r="D3670" i="11"/>
  <c r="D3671" i="11"/>
  <c r="D3672" i="11"/>
  <c r="D3673" i="11"/>
  <c r="D3674" i="11"/>
  <c r="D3675" i="11"/>
  <c r="D3676" i="11"/>
  <c r="D3677" i="11"/>
  <c r="D3678" i="11"/>
  <c r="D3679" i="11"/>
  <c r="D3680" i="11"/>
  <c r="D3681" i="11"/>
  <c r="D3682" i="11"/>
  <c r="D3683" i="11"/>
  <c r="D3684" i="11"/>
  <c r="D3685" i="11"/>
  <c r="D3686" i="11"/>
  <c r="D3687" i="11"/>
  <c r="D3688" i="11"/>
  <c r="D3689" i="11"/>
  <c r="D3690" i="11"/>
  <c r="D3691" i="11"/>
  <c r="D3692" i="11"/>
  <c r="D3693" i="11"/>
  <c r="D3694" i="11"/>
  <c r="D3695" i="11"/>
  <c r="D3696" i="11"/>
  <c r="D3697" i="11"/>
  <c r="D3698" i="11"/>
  <c r="D3699" i="11"/>
  <c r="D3700" i="11"/>
  <c r="D3701" i="11"/>
  <c r="D3702" i="11"/>
  <c r="D3703" i="11"/>
  <c r="D3704" i="11"/>
  <c r="D3705" i="11"/>
  <c r="D3706" i="11"/>
  <c r="D3707" i="11"/>
  <c r="D3708" i="11"/>
  <c r="D3709" i="11"/>
  <c r="D3710" i="11"/>
  <c r="D3711" i="11"/>
  <c r="D3712" i="11"/>
  <c r="D3713" i="11"/>
  <c r="D3714" i="11"/>
  <c r="D3715" i="11"/>
  <c r="D3716" i="11"/>
  <c r="D3717" i="11"/>
  <c r="D3718" i="11"/>
  <c r="D3719" i="11"/>
  <c r="D3720" i="11"/>
  <c r="D3721" i="11"/>
  <c r="D3722" i="11"/>
  <c r="D3723" i="11"/>
  <c r="D3724" i="11"/>
  <c r="D3725" i="11"/>
  <c r="D3726" i="11"/>
  <c r="D3727" i="11"/>
  <c r="D3728" i="11"/>
  <c r="D3729" i="11"/>
  <c r="D3730" i="11"/>
  <c r="D3731" i="11"/>
  <c r="D3732" i="11"/>
  <c r="D3733" i="11"/>
  <c r="D3734" i="11"/>
  <c r="D3735" i="11"/>
  <c r="D3736" i="11"/>
  <c r="D3737" i="11"/>
  <c r="D3738" i="11"/>
  <c r="D3739" i="11"/>
  <c r="D3740" i="11"/>
  <c r="D3741" i="11"/>
  <c r="D3742" i="11"/>
  <c r="D3743" i="11"/>
  <c r="D3744" i="11"/>
  <c r="D3745" i="11"/>
  <c r="D3746" i="11"/>
  <c r="D3747" i="11"/>
  <c r="D3748" i="11"/>
  <c r="D3749" i="11"/>
  <c r="D3750" i="11"/>
  <c r="D3751" i="11"/>
  <c r="D3752" i="11"/>
  <c r="D3753" i="11"/>
  <c r="D3754" i="11"/>
  <c r="D3755" i="11"/>
  <c r="D3756" i="11"/>
  <c r="D3757" i="11"/>
  <c r="D3758" i="11"/>
  <c r="D3759" i="11"/>
  <c r="D3760" i="11"/>
  <c r="D3761" i="11"/>
  <c r="D3762" i="11"/>
  <c r="D3763" i="11"/>
  <c r="D3764" i="11"/>
  <c r="D3765" i="11"/>
  <c r="D3766" i="11"/>
  <c r="D3767" i="11"/>
  <c r="D3768" i="11"/>
  <c r="D3769" i="11"/>
  <c r="D3770" i="11"/>
  <c r="D3771" i="11"/>
  <c r="D3772" i="11"/>
  <c r="D3773" i="11"/>
  <c r="D3774" i="11"/>
  <c r="D3775" i="11"/>
  <c r="D3776" i="11"/>
  <c r="D3777" i="11"/>
  <c r="D3778" i="11"/>
  <c r="D3779" i="11"/>
  <c r="D3780" i="11"/>
  <c r="D3781" i="11"/>
  <c r="D3782" i="11"/>
  <c r="D3783" i="11"/>
  <c r="D3784" i="11"/>
  <c r="D3785" i="11"/>
  <c r="D3786" i="11"/>
  <c r="D3787" i="11"/>
  <c r="D3788" i="11"/>
  <c r="D3789" i="11"/>
  <c r="D3790" i="11"/>
  <c r="D3791" i="11"/>
  <c r="D3792" i="11"/>
  <c r="D3793" i="11"/>
  <c r="D3794" i="11"/>
  <c r="D3795" i="11"/>
  <c r="D3796" i="11"/>
  <c r="D3797" i="11"/>
  <c r="D3798" i="11"/>
  <c r="D3799" i="11"/>
  <c r="D3800" i="11"/>
  <c r="D3801" i="11"/>
  <c r="D3802" i="11"/>
  <c r="D3803" i="11"/>
  <c r="D3804" i="11"/>
  <c r="D3805" i="11"/>
  <c r="D3806" i="11"/>
  <c r="D3807" i="11"/>
  <c r="D3808" i="11"/>
  <c r="D3809" i="11"/>
  <c r="D3810" i="11"/>
  <c r="D3811" i="11"/>
  <c r="D3812" i="11"/>
  <c r="D3813" i="11"/>
  <c r="D3814" i="11"/>
  <c r="D3815" i="11"/>
  <c r="D3816" i="11"/>
  <c r="D3817" i="11"/>
  <c r="D3818" i="11"/>
  <c r="D3819" i="11"/>
  <c r="D3820" i="11"/>
  <c r="D3821" i="11"/>
  <c r="D3822" i="11"/>
  <c r="D3823" i="11"/>
  <c r="D3824" i="11"/>
  <c r="D3825" i="11"/>
  <c r="D3826" i="11"/>
  <c r="D3827" i="11"/>
  <c r="D3828" i="11"/>
  <c r="D3829" i="11"/>
  <c r="D3830" i="11"/>
  <c r="D3831" i="11"/>
  <c r="D3832" i="11"/>
  <c r="D3833" i="11"/>
  <c r="D3834" i="11"/>
  <c r="D3835" i="11"/>
  <c r="D3836" i="11"/>
  <c r="D3837" i="11"/>
  <c r="D3838" i="11"/>
  <c r="D3839" i="11"/>
  <c r="D3840" i="11"/>
  <c r="D3841" i="11"/>
  <c r="D3842" i="11"/>
  <c r="D3843" i="11"/>
  <c r="D3844" i="11"/>
  <c r="D3845" i="11"/>
  <c r="D3846" i="11"/>
  <c r="D3847" i="11"/>
  <c r="D3848" i="11"/>
  <c r="D3849" i="11"/>
  <c r="D3850" i="11"/>
  <c r="D3851" i="11"/>
  <c r="D3852" i="11"/>
  <c r="D3853" i="11"/>
  <c r="D3854" i="11"/>
  <c r="D3855" i="11"/>
  <c r="D3856" i="11"/>
  <c r="D3857" i="11"/>
  <c r="D3858" i="11"/>
  <c r="D3859" i="11"/>
  <c r="D3860" i="11"/>
  <c r="D3861" i="11"/>
  <c r="D3862" i="11"/>
  <c r="D3863" i="11"/>
  <c r="D3864" i="11"/>
  <c r="D3865" i="11"/>
  <c r="D3866" i="11"/>
  <c r="D3867" i="11"/>
  <c r="D3868" i="11"/>
  <c r="D3869" i="11"/>
  <c r="D3870" i="11"/>
  <c r="D3871" i="11"/>
  <c r="D3872" i="11"/>
  <c r="D3873" i="11"/>
  <c r="D3874" i="11"/>
  <c r="D3875" i="11"/>
  <c r="D3876" i="11"/>
  <c r="D3877" i="11"/>
  <c r="D3878" i="11"/>
  <c r="D3879" i="11"/>
  <c r="D3880" i="11"/>
  <c r="D3881" i="11"/>
  <c r="D3882" i="11"/>
  <c r="D3883" i="11"/>
  <c r="D3884" i="11"/>
  <c r="D3885" i="11"/>
  <c r="D3886" i="11"/>
  <c r="D3887" i="11"/>
  <c r="D3888" i="11"/>
  <c r="D3889" i="11"/>
  <c r="D3890" i="11"/>
  <c r="D3891" i="11"/>
  <c r="D3892" i="11"/>
  <c r="D3893" i="11"/>
  <c r="D3894" i="11"/>
  <c r="D3895" i="11"/>
  <c r="D3896" i="11"/>
  <c r="D3897" i="11"/>
  <c r="D3898" i="11"/>
  <c r="D3899" i="11"/>
  <c r="D3900" i="11"/>
  <c r="D3901" i="11"/>
  <c r="D3902" i="11"/>
  <c r="D3903" i="11"/>
  <c r="D3904" i="11"/>
  <c r="D3905" i="11"/>
  <c r="D3906" i="11"/>
  <c r="D3907" i="11"/>
  <c r="D3908" i="11"/>
  <c r="D3909" i="11"/>
  <c r="D3910" i="11"/>
  <c r="D3911" i="11"/>
  <c r="D3912" i="11"/>
  <c r="D3913" i="11"/>
  <c r="D3914" i="11"/>
  <c r="D3915" i="11"/>
  <c r="D3916" i="11"/>
  <c r="D3917" i="11"/>
  <c r="D3918" i="11"/>
  <c r="D3919" i="11"/>
  <c r="D3920" i="11"/>
  <c r="D3921" i="11"/>
  <c r="D3922" i="11"/>
  <c r="D3923" i="11"/>
  <c r="D3924" i="11"/>
  <c r="D3925" i="11"/>
  <c r="D3926" i="11"/>
  <c r="D3927" i="11"/>
  <c r="D3928" i="11"/>
  <c r="D3929" i="11"/>
  <c r="D3930" i="11"/>
  <c r="D3931" i="11"/>
  <c r="D3932" i="11"/>
  <c r="D3933" i="11"/>
  <c r="D3934" i="11"/>
  <c r="D3935" i="11"/>
  <c r="D3936" i="11"/>
  <c r="D3937" i="11"/>
  <c r="D3938" i="11"/>
  <c r="D3939" i="11"/>
  <c r="D3940" i="11"/>
  <c r="D3941" i="11"/>
  <c r="D3942" i="11"/>
  <c r="D3943" i="11"/>
  <c r="D3944" i="11"/>
  <c r="D3945" i="11"/>
  <c r="D3946" i="11"/>
  <c r="D3947" i="11"/>
  <c r="D3948" i="11"/>
  <c r="D3949" i="11"/>
  <c r="D3950" i="11"/>
  <c r="D3951" i="11"/>
  <c r="D3952" i="11"/>
  <c r="D3953" i="11"/>
  <c r="D3954" i="11"/>
  <c r="D3955" i="11"/>
  <c r="D3956" i="11"/>
  <c r="D3957" i="11"/>
  <c r="D3958" i="11"/>
  <c r="D3959" i="11"/>
  <c r="D3960" i="11"/>
  <c r="D3961" i="11"/>
  <c r="D3962" i="11"/>
  <c r="D3963" i="11"/>
  <c r="D3964" i="11"/>
  <c r="D3965" i="11"/>
  <c r="D3966" i="11"/>
  <c r="D3967" i="11"/>
  <c r="D3968" i="11"/>
  <c r="D3969" i="11"/>
  <c r="D3970" i="11"/>
  <c r="D3971" i="11"/>
  <c r="D3972" i="11"/>
  <c r="D3973" i="11"/>
  <c r="D3974" i="11"/>
  <c r="D3975" i="11"/>
  <c r="D3976" i="11"/>
  <c r="D3977" i="11"/>
  <c r="D3978" i="11"/>
  <c r="D3979" i="11"/>
  <c r="D3980" i="11"/>
  <c r="D3981" i="11"/>
  <c r="D3982" i="11"/>
  <c r="D3983" i="11"/>
  <c r="D3984" i="11"/>
  <c r="D3985" i="11"/>
  <c r="D3986" i="11"/>
  <c r="D3987" i="11"/>
  <c r="D3988" i="11"/>
  <c r="D3989" i="11"/>
  <c r="D3990" i="11"/>
  <c r="D3991" i="11"/>
  <c r="D3992" i="11"/>
  <c r="D3993" i="11"/>
  <c r="D3994" i="11"/>
  <c r="D3995" i="11"/>
  <c r="D3996" i="11"/>
  <c r="D3997" i="11"/>
  <c r="D3998" i="11"/>
  <c r="D3999" i="11"/>
  <c r="D4000" i="11"/>
  <c r="D4001" i="11"/>
  <c r="D4002" i="11"/>
  <c r="D4003" i="11"/>
  <c r="D4004" i="11"/>
  <c r="D4005" i="11"/>
  <c r="D4006" i="11"/>
  <c r="D4007" i="11"/>
  <c r="D4008" i="11"/>
  <c r="D4009" i="11"/>
  <c r="D4010" i="11"/>
  <c r="D4011" i="11"/>
  <c r="D4012" i="11"/>
  <c r="D4013" i="11"/>
  <c r="D4014" i="11"/>
  <c r="D4015" i="11"/>
  <c r="D4016" i="11"/>
  <c r="D4017" i="11"/>
  <c r="D4018" i="11"/>
  <c r="D4019" i="11"/>
  <c r="D4020" i="11"/>
  <c r="D4021" i="11"/>
  <c r="D4022" i="11"/>
  <c r="D4023" i="11"/>
  <c r="D4024" i="11"/>
  <c r="D4025" i="11"/>
  <c r="D4026" i="11"/>
  <c r="D4027" i="11"/>
  <c r="D4028" i="11"/>
  <c r="D4029" i="11"/>
  <c r="D4030" i="11"/>
  <c r="D4031" i="11"/>
  <c r="D4032" i="11"/>
  <c r="D4033" i="11"/>
  <c r="D4034" i="11"/>
  <c r="D4035" i="11"/>
  <c r="D4036" i="11"/>
  <c r="D4037" i="11"/>
  <c r="D4038" i="11"/>
  <c r="D4039" i="11"/>
  <c r="D4040" i="11"/>
  <c r="D4041" i="11"/>
  <c r="D4042" i="11"/>
  <c r="D4043" i="11"/>
  <c r="D4044" i="11"/>
  <c r="D4045" i="11"/>
  <c r="D4046" i="11"/>
  <c r="D4047" i="11"/>
  <c r="D4048" i="11"/>
  <c r="D4049" i="11"/>
  <c r="D4050" i="11"/>
  <c r="D4051" i="11"/>
  <c r="D4052" i="11"/>
  <c r="D4053" i="11"/>
  <c r="D4054" i="11"/>
  <c r="D4055" i="11"/>
  <c r="D4056" i="11"/>
  <c r="D4057" i="11"/>
  <c r="D4058" i="11"/>
  <c r="D4059" i="11"/>
  <c r="D4060" i="11"/>
  <c r="D4061" i="11"/>
  <c r="D4062" i="11"/>
  <c r="D4063" i="11"/>
  <c r="D4064" i="11"/>
  <c r="D4065" i="11"/>
  <c r="D4066" i="11"/>
  <c r="D4067" i="11"/>
  <c r="D4068" i="11"/>
  <c r="D4069" i="11"/>
  <c r="D4070" i="11"/>
  <c r="D4071" i="11"/>
  <c r="D4072" i="11"/>
  <c r="D4073" i="11"/>
  <c r="D4074" i="11"/>
  <c r="D4075" i="11"/>
  <c r="D4076" i="11"/>
  <c r="D4077" i="11"/>
  <c r="D4078" i="11"/>
  <c r="D4079" i="11"/>
  <c r="D4080" i="11"/>
  <c r="D4081" i="11"/>
  <c r="D4082" i="11"/>
  <c r="D4083" i="11"/>
  <c r="D4084" i="11"/>
  <c r="D4085" i="11"/>
  <c r="D4086" i="11"/>
  <c r="D4087" i="11"/>
  <c r="D4088" i="11"/>
  <c r="D4089" i="11"/>
  <c r="D4090" i="11"/>
  <c r="D4091" i="11"/>
  <c r="D4092" i="11"/>
  <c r="D4093" i="11"/>
  <c r="D4094" i="11"/>
  <c r="D4095" i="11"/>
  <c r="D4096" i="11"/>
  <c r="D4097" i="11"/>
  <c r="D4098" i="11"/>
  <c r="D4099" i="11"/>
  <c r="D4100" i="11"/>
  <c r="D4101" i="11"/>
  <c r="D4102" i="11"/>
  <c r="D4103" i="11"/>
  <c r="D4104" i="11"/>
  <c r="D4105" i="11"/>
  <c r="D4106" i="11"/>
  <c r="D4107" i="11"/>
  <c r="D4108" i="11"/>
  <c r="D4109" i="11"/>
  <c r="D4110" i="11"/>
  <c r="D4111" i="11"/>
  <c r="D4112" i="11"/>
  <c r="D4113" i="11"/>
  <c r="D4114" i="11"/>
  <c r="D4115" i="11"/>
  <c r="D4116" i="11"/>
  <c r="D4117" i="11"/>
  <c r="D4118" i="11"/>
  <c r="D4119" i="11"/>
  <c r="D4120" i="11"/>
  <c r="D4121" i="11"/>
  <c r="D4122" i="11"/>
  <c r="D4123" i="11"/>
  <c r="D4124" i="11"/>
  <c r="D4125" i="11"/>
  <c r="D4126" i="11"/>
  <c r="D4127" i="11"/>
  <c r="D4128" i="11"/>
  <c r="D4129" i="11"/>
  <c r="D4130" i="11"/>
  <c r="D4131" i="11"/>
  <c r="D4132" i="11"/>
  <c r="D4133" i="11"/>
  <c r="D4134" i="11"/>
  <c r="D4135" i="11"/>
  <c r="D4136" i="11"/>
  <c r="D4137" i="11"/>
  <c r="D4138" i="11"/>
  <c r="D4139" i="11"/>
  <c r="D4140" i="11"/>
  <c r="D4141" i="11"/>
  <c r="D4142" i="11"/>
  <c r="D4143" i="11"/>
  <c r="D4144" i="11"/>
  <c r="D4145" i="11"/>
  <c r="D4146" i="11"/>
  <c r="D4147" i="11"/>
  <c r="D4148" i="11"/>
  <c r="D4149" i="11"/>
  <c r="D4150" i="11"/>
  <c r="D4151" i="11"/>
  <c r="D4152" i="11"/>
  <c r="D4153" i="11"/>
  <c r="D4154" i="11"/>
  <c r="D4155" i="11"/>
  <c r="D4156" i="11"/>
  <c r="D4157" i="11"/>
  <c r="D4158" i="11"/>
  <c r="D4159" i="11"/>
  <c r="D4160" i="11"/>
  <c r="D4161" i="11"/>
  <c r="D4162" i="11"/>
  <c r="D4163" i="11"/>
  <c r="D4164" i="11"/>
  <c r="D4165" i="11"/>
  <c r="D4166" i="11"/>
  <c r="D4167" i="11"/>
  <c r="D4168" i="11"/>
  <c r="D4169" i="11"/>
  <c r="D4170" i="11"/>
  <c r="D4171" i="11"/>
  <c r="D4172" i="11"/>
  <c r="D4173" i="11"/>
  <c r="D4174" i="11"/>
  <c r="D4175" i="11"/>
  <c r="D4176" i="11"/>
  <c r="D4177" i="11"/>
  <c r="D4178" i="11"/>
  <c r="D4179" i="11"/>
  <c r="D4180" i="11"/>
  <c r="D4181" i="11"/>
  <c r="D4182" i="11"/>
  <c r="D4183" i="11"/>
  <c r="D4184" i="11"/>
  <c r="D4185" i="11"/>
  <c r="D4186" i="11"/>
  <c r="D4187" i="11"/>
  <c r="D4188" i="11"/>
  <c r="D4189" i="11"/>
  <c r="D4190" i="11"/>
  <c r="D4191" i="11"/>
  <c r="D4192" i="11"/>
  <c r="D4193" i="11"/>
  <c r="D4194" i="11"/>
  <c r="D4195" i="11"/>
  <c r="D4196" i="11"/>
  <c r="D4197" i="11"/>
  <c r="D4198" i="11"/>
  <c r="D4199" i="11"/>
  <c r="D4200" i="11"/>
  <c r="D4201" i="11"/>
  <c r="D4202" i="11"/>
  <c r="D4203" i="11"/>
  <c r="D4204" i="11"/>
  <c r="D4205" i="11"/>
  <c r="D4206" i="11"/>
  <c r="D4207" i="11"/>
  <c r="D4208" i="11"/>
  <c r="D4209" i="11"/>
  <c r="D4210" i="11"/>
  <c r="D4211" i="11"/>
  <c r="D4212" i="11"/>
  <c r="D4213" i="11"/>
  <c r="D4214" i="11"/>
  <c r="D4215" i="11"/>
  <c r="D4216" i="11"/>
  <c r="D4217" i="11"/>
  <c r="D4218" i="11"/>
  <c r="D4219" i="11"/>
  <c r="D4220" i="11"/>
  <c r="D4221" i="11"/>
  <c r="D4222" i="11"/>
  <c r="D4223" i="11"/>
  <c r="D4224" i="11"/>
  <c r="D4225" i="11"/>
  <c r="D4226" i="11"/>
  <c r="D4227" i="11"/>
  <c r="D4228" i="11"/>
  <c r="D4229" i="11"/>
  <c r="D4230" i="11"/>
  <c r="D4231" i="11"/>
  <c r="D4232" i="11"/>
  <c r="D4233" i="11"/>
  <c r="D4234" i="11"/>
  <c r="D4235" i="11"/>
  <c r="D4236" i="11"/>
  <c r="D4237" i="11"/>
  <c r="D4238" i="11"/>
  <c r="D4239" i="11"/>
  <c r="D4240" i="11"/>
  <c r="D4241" i="11"/>
  <c r="D4242" i="11"/>
  <c r="D4243" i="11"/>
  <c r="D4244" i="11"/>
  <c r="D4245" i="11"/>
  <c r="D4246" i="11"/>
  <c r="D4247" i="11"/>
  <c r="D4248" i="11"/>
  <c r="D4249" i="11"/>
  <c r="D4250" i="11"/>
  <c r="D4251" i="11"/>
  <c r="D4252" i="11"/>
  <c r="D4253" i="11"/>
  <c r="D4254" i="11"/>
  <c r="D4255" i="11"/>
  <c r="D4256" i="11"/>
  <c r="D4257" i="11"/>
  <c r="D4258" i="11"/>
  <c r="D4259" i="11"/>
  <c r="D4260" i="11"/>
  <c r="D4261" i="11"/>
  <c r="D4262" i="11"/>
  <c r="D4263" i="11"/>
  <c r="D4264" i="11"/>
  <c r="D4265" i="11"/>
  <c r="D4266" i="11"/>
  <c r="D4267" i="11"/>
  <c r="D4268" i="11"/>
  <c r="D4269" i="11"/>
  <c r="D4270" i="11"/>
  <c r="D4271" i="11"/>
  <c r="D4272" i="11"/>
  <c r="D4273" i="11"/>
  <c r="D4274" i="11"/>
  <c r="D4275" i="11"/>
  <c r="D4276" i="11"/>
  <c r="D4277" i="11"/>
  <c r="D4278" i="11"/>
  <c r="D4279" i="11"/>
  <c r="D4280" i="11"/>
  <c r="D4281" i="11"/>
  <c r="D4282" i="11"/>
  <c r="D4283" i="11"/>
  <c r="D4284" i="11"/>
  <c r="D4285" i="11"/>
  <c r="D4286" i="11"/>
  <c r="D4287" i="11"/>
  <c r="D4288" i="11"/>
  <c r="D4289" i="11"/>
  <c r="D4290" i="11"/>
  <c r="D4291" i="11"/>
  <c r="D4292" i="11"/>
  <c r="D4293" i="11"/>
  <c r="D4294" i="11"/>
  <c r="D4295" i="11"/>
  <c r="D4296" i="11"/>
  <c r="D4297" i="11"/>
  <c r="D4298" i="11"/>
  <c r="D4299" i="11"/>
  <c r="D4300" i="11"/>
  <c r="D4301" i="11"/>
  <c r="D4302" i="11"/>
  <c r="D4303" i="11"/>
  <c r="D4304" i="11"/>
  <c r="D4305" i="11"/>
  <c r="D4306" i="11"/>
  <c r="D4307" i="11"/>
  <c r="D4308" i="11"/>
  <c r="D4309" i="11"/>
  <c r="D4310" i="11"/>
  <c r="D4311" i="11"/>
  <c r="D4312" i="11"/>
  <c r="D4313" i="11"/>
  <c r="D4314" i="11"/>
  <c r="D4315" i="11"/>
  <c r="D4316" i="11"/>
  <c r="D4317" i="11"/>
  <c r="D4318" i="11"/>
  <c r="D4319" i="11"/>
  <c r="D4320" i="11"/>
  <c r="D4321" i="11"/>
  <c r="D4322" i="11"/>
  <c r="D4323" i="11"/>
  <c r="D4324" i="11"/>
  <c r="D4325" i="11"/>
  <c r="D4326" i="11"/>
  <c r="D4327" i="11"/>
  <c r="D4328" i="11"/>
  <c r="D4329" i="11"/>
  <c r="D4330" i="11"/>
  <c r="D4331" i="11"/>
  <c r="D4332" i="11"/>
  <c r="D4333" i="11"/>
  <c r="D4334" i="11"/>
  <c r="D4335" i="11"/>
  <c r="D4336" i="11"/>
  <c r="D4337" i="11"/>
  <c r="D4338" i="11"/>
  <c r="D4339" i="11"/>
  <c r="D4340" i="11"/>
  <c r="D4341" i="11"/>
  <c r="D4342" i="11"/>
  <c r="D4343" i="11"/>
  <c r="D4344" i="11"/>
  <c r="D4345" i="11"/>
  <c r="D4346" i="11"/>
  <c r="D4347" i="11"/>
  <c r="D4348" i="11"/>
  <c r="D4349" i="11"/>
  <c r="D4350" i="11"/>
  <c r="D4351" i="11"/>
  <c r="D4352" i="11"/>
  <c r="D4353" i="11"/>
  <c r="D4354" i="11"/>
  <c r="D4355" i="11"/>
  <c r="D4356" i="11"/>
  <c r="D4357" i="11"/>
  <c r="D4358" i="11"/>
  <c r="D4359" i="11"/>
  <c r="D4360" i="11"/>
  <c r="D4361" i="11"/>
  <c r="D4362" i="11"/>
  <c r="D4363" i="11"/>
  <c r="D4364" i="11"/>
  <c r="D4365" i="11"/>
  <c r="D4366" i="11"/>
  <c r="D4367" i="11"/>
  <c r="D4368" i="11"/>
  <c r="D4369" i="11"/>
  <c r="D4370" i="11"/>
  <c r="D4371" i="11"/>
  <c r="D4372" i="11"/>
  <c r="D4373" i="11"/>
  <c r="D4374" i="11"/>
  <c r="D4375" i="11"/>
  <c r="D4376" i="11"/>
  <c r="D4377" i="11"/>
  <c r="D4378" i="11"/>
  <c r="D4379" i="11"/>
  <c r="D4380" i="11"/>
  <c r="D4381" i="11"/>
  <c r="D4382" i="11"/>
  <c r="D4383" i="11"/>
  <c r="D4384" i="11"/>
  <c r="D4385" i="11"/>
  <c r="D4386" i="11"/>
  <c r="D4387" i="11"/>
  <c r="D4388" i="11"/>
  <c r="D4389" i="11"/>
  <c r="D4390" i="11"/>
  <c r="D4391" i="11"/>
  <c r="D4392" i="11"/>
  <c r="D4393" i="11"/>
  <c r="D4394" i="11"/>
  <c r="D4395" i="11"/>
  <c r="D4396" i="11"/>
  <c r="D4397" i="11"/>
  <c r="D4398" i="11"/>
  <c r="D4399" i="11"/>
  <c r="D4400" i="11"/>
  <c r="D4401" i="11"/>
  <c r="D4402" i="11"/>
  <c r="D4403" i="11"/>
  <c r="D4404" i="11"/>
  <c r="D4405" i="11"/>
  <c r="D4406" i="11"/>
  <c r="D4407" i="11"/>
  <c r="D4408" i="11"/>
  <c r="D4409" i="11"/>
  <c r="D4410" i="11"/>
  <c r="D4411" i="11"/>
  <c r="D4412" i="11"/>
  <c r="D4413" i="11"/>
  <c r="D4414" i="11"/>
  <c r="D4415" i="11"/>
  <c r="D4416" i="11"/>
  <c r="D4417" i="11"/>
  <c r="D4418" i="11"/>
  <c r="D4419" i="11"/>
  <c r="D4420" i="11"/>
  <c r="D4421" i="11"/>
  <c r="D4422" i="11"/>
  <c r="D4423" i="11"/>
  <c r="D4424" i="11"/>
  <c r="D4425" i="11"/>
  <c r="D4426" i="11"/>
  <c r="D4427" i="11"/>
  <c r="D4428" i="11"/>
  <c r="D4429" i="11"/>
  <c r="D4430" i="11"/>
  <c r="D4431" i="11"/>
  <c r="D4432" i="11"/>
  <c r="D4433" i="11"/>
  <c r="D4434" i="11"/>
  <c r="D4435" i="11"/>
  <c r="D4436" i="11"/>
  <c r="D4437" i="11"/>
  <c r="D4438" i="11"/>
  <c r="D4439" i="11"/>
  <c r="D4440" i="11"/>
  <c r="D4441" i="11"/>
  <c r="D4442" i="11"/>
  <c r="D4443" i="11"/>
  <c r="D4444" i="11"/>
  <c r="D4445" i="11"/>
  <c r="D4446" i="11"/>
  <c r="D4447" i="11"/>
  <c r="D4448" i="11"/>
  <c r="D4449" i="11"/>
  <c r="D4450" i="11"/>
  <c r="D4451" i="11"/>
  <c r="D4452" i="11"/>
  <c r="D4453" i="11"/>
  <c r="D4454" i="11"/>
  <c r="D4455" i="11"/>
  <c r="D4456" i="11"/>
  <c r="D4457" i="11"/>
  <c r="D4458" i="11"/>
  <c r="D4459" i="11"/>
  <c r="D4460" i="11"/>
  <c r="D4461" i="11"/>
  <c r="D4462" i="11"/>
  <c r="D4463" i="11"/>
  <c r="D4464" i="11"/>
  <c r="D4465" i="11"/>
  <c r="D4466" i="11"/>
  <c r="D4467" i="11"/>
  <c r="D4468" i="11"/>
  <c r="D4469" i="11"/>
  <c r="D4470" i="11"/>
  <c r="D4471" i="11"/>
  <c r="D4472" i="11"/>
  <c r="D4473" i="11"/>
  <c r="D4474" i="11"/>
  <c r="D4475" i="11"/>
  <c r="D4476" i="11"/>
  <c r="D4477" i="11"/>
  <c r="D4478" i="11"/>
  <c r="D4479" i="11"/>
  <c r="D4480" i="11"/>
  <c r="D4481" i="11"/>
  <c r="D4482" i="11"/>
  <c r="D4483" i="11"/>
  <c r="D4484" i="11"/>
  <c r="D4485" i="11"/>
  <c r="D4486" i="11"/>
  <c r="D4487" i="11"/>
  <c r="D4488" i="11"/>
  <c r="D4489" i="11"/>
  <c r="D4490" i="11"/>
  <c r="D4491" i="11"/>
  <c r="D4492" i="11"/>
  <c r="D4493" i="11"/>
  <c r="D4494" i="11"/>
  <c r="D4495" i="11"/>
  <c r="D4496" i="11"/>
  <c r="D4497" i="11"/>
  <c r="D4498" i="11"/>
  <c r="D4499" i="11"/>
  <c r="D4500" i="11"/>
  <c r="D4501" i="11"/>
  <c r="D4502" i="11"/>
  <c r="D4503" i="11"/>
  <c r="D4504" i="11"/>
  <c r="D4505" i="11"/>
  <c r="D4506" i="11"/>
  <c r="D4507" i="11"/>
  <c r="D4508" i="11"/>
  <c r="D4509" i="11"/>
  <c r="D4510" i="11"/>
  <c r="D4511" i="11"/>
  <c r="D4512" i="11"/>
  <c r="D4513" i="11"/>
  <c r="D4514" i="11"/>
  <c r="D4515" i="11"/>
  <c r="D4516" i="11"/>
  <c r="D4517" i="11"/>
  <c r="D4518" i="11"/>
  <c r="D4519" i="11"/>
  <c r="D4520" i="11"/>
  <c r="D4521" i="11"/>
  <c r="D4522" i="11"/>
  <c r="D4523" i="11"/>
  <c r="D4524" i="11"/>
  <c r="D4525" i="11"/>
  <c r="D4526" i="11"/>
  <c r="D4527" i="11"/>
  <c r="D4528" i="11"/>
  <c r="D4529" i="11"/>
  <c r="D4530" i="11"/>
  <c r="D4531" i="11"/>
  <c r="D4532" i="11"/>
  <c r="D4533" i="11"/>
  <c r="D4534" i="11"/>
  <c r="D4535" i="11"/>
  <c r="D4536" i="11"/>
  <c r="D4537" i="11"/>
  <c r="D4538" i="11"/>
  <c r="D4539" i="11"/>
  <c r="D4540" i="11"/>
  <c r="D4541" i="11"/>
  <c r="D4542" i="11"/>
  <c r="D4543" i="11"/>
  <c r="D4544" i="11"/>
  <c r="D4545" i="11"/>
  <c r="D4546" i="11"/>
  <c r="D4547" i="11"/>
  <c r="D4548" i="11"/>
  <c r="D4549" i="11"/>
  <c r="D4550" i="11"/>
  <c r="D4551" i="11"/>
  <c r="D4552" i="11"/>
  <c r="D4553" i="11"/>
  <c r="D4554" i="11"/>
  <c r="D4555" i="11"/>
  <c r="D4556" i="11"/>
  <c r="D4557" i="11"/>
  <c r="D4558" i="11"/>
  <c r="D4559" i="11"/>
  <c r="D4560" i="11"/>
  <c r="D4561" i="11"/>
  <c r="D4562" i="11"/>
  <c r="D4563" i="11"/>
  <c r="D4564" i="11"/>
  <c r="D4565" i="11"/>
  <c r="D4566" i="11"/>
  <c r="D4567" i="11"/>
  <c r="D4568" i="11"/>
  <c r="D4569" i="11"/>
  <c r="D4570" i="11"/>
  <c r="D4571" i="11"/>
  <c r="D4572" i="11"/>
  <c r="D4573" i="11"/>
  <c r="D4574" i="11"/>
  <c r="D4575" i="11"/>
  <c r="D4576" i="11"/>
  <c r="D4577" i="11"/>
  <c r="D4578" i="11"/>
  <c r="D4579" i="11"/>
  <c r="D4580" i="11"/>
  <c r="D4581" i="11"/>
  <c r="D4582" i="11"/>
  <c r="D4583" i="11"/>
  <c r="D4584" i="11"/>
  <c r="D4585" i="11"/>
  <c r="D4586" i="11"/>
  <c r="D4587" i="11"/>
  <c r="D4588" i="11"/>
  <c r="D4589" i="11"/>
  <c r="D4590" i="11"/>
  <c r="D4591" i="11"/>
  <c r="D4592" i="11"/>
  <c r="D4593" i="11"/>
  <c r="D4594" i="11"/>
  <c r="D4595" i="11"/>
  <c r="D4596" i="11"/>
  <c r="D4597" i="11"/>
  <c r="D4598" i="11"/>
  <c r="D4599" i="11"/>
  <c r="D4600" i="11"/>
  <c r="D4601" i="11"/>
  <c r="D4602" i="11"/>
  <c r="D4603" i="11"/>
  <c r="D4604" i="11"/>
  <c r="D4605" i="11"/>
  <c r="D4606" i="11"/>
  <c r="D4607" i="11"/>
  <c r="D4608" i="11"/>
  <c r="D4609" i="11"/>
  <c r="D4610" i="11"/>
  <c r="D4611" i="11"/>
  <c r="D4612" i="11"/>
  <c r="D4613" i="11"/>
  <c r="D4614" i="11"/>
  <c r="D4615" i="11"/>
  <c r="D4616" i="11"/>
  <c r="D4617" i="11"/>
  <c r="D4618" i="11"/>
  <c r="D4619" i="11"/>
  <c r="D4620" i="11"/>
  <c r="D4621" i="11"/>
  <c r="D4622" i="11"/>
  <c r="D4623" i="11"/>
  <c r="D4624" i="11"/>
  <c r="D4625" i="11"/>
  <c r="D4626" i="11"/>
  <c r="D4627" i="11"/>
  <c r="D4628" i="11"/>
  <c r="D4629" i="11"/>
  <c r="D4630" i="11"/>
  <c r="D4631" i="11"/>
  <c r="D4632" i="11"/>
  <c r="D4633" i="11"/>
  <c r="D4634" i="11"/>
  <c r="D4635" i="11"/>
  <c r="D4636" i="11"/>
  <c r="D4637" i="11"/>
  <c r="D4638" i="11"/>
  <c r="D4639" i="11"/>
  <c r="D4640" i="11"/>
  <c r="D4641" i="11"/>
  <c r="D4642" i="11"/>
  <c r="D4643" i="11"/>
  <c r="D4644" i="11"/>
  <c r="D4645" i="11"/>
  <c r="D4646" i="11"/>
  <c r="D4647" i="11"/>
  <c r="D4648" i="11"/>
  <c r="D4649" i="11"/>
  <c r="D4650" i="11"/>
  <c r="D4651" i="11"/>
  <c r="D4652" i="11"/>
  <c r="D4653" i="11"/>
  <c r="D4654" i="11"/>
  <c r="D4655" i="11"/>
  <c r="D4656" i="11"/>
  <c r="D4657" i="11"/>
  <c r="D4658" i="11"/>
  <c r="D4659" i="11"/>
  <c r="D4660" i="11"/>
  <c r="D4661" i="11"/>
  <c r="D4662" i="11"/>
  <c r="D4663" i="11"/>
  <c r="D4664" i="11"/>
  <c r="D4665" i="11"/>
  <c r="D4666" i="11"/>
  <c r="D4667" i="11"/>
  <c r="D4668" i="11"/>
  <c r="D4669" i="11"/>
  <c r="D4670" i="11"/>
  <c r="D4671" i="11"/>
  <c r="D4672" i="11"/>
  <c r="D4673" i="11"/>
  <c r="D4674" i="11"/>
  <c r="D4675" i="11"/>
  <c r="D4676" i="11"/>
  <c r="D4677" i="11"/>
  <c r="D4678" i="11"/>
  <c r="D4679" i="11"/>
  <c r="D4680" i="11"/>
  <c r="D4681" i="11"/>
  <c r="D4682" i="11"/>
  <c r="D4683" i="11"/>
  <c r="D4684" i="11"/>
  <c r="D4685" i="11"/>
  <c r="D4686" i="11"/>
  <c r="D4687" i="11"/>
  <c r="D4688" i="11"/>
  <c r="D4689" i="11"/>
  <c r="D4690" i="11"/>
  <c r="D4691" i="11"/>
  <c r="D4692" i="11"/>
  <c r="D4693" i="11"/>
  <c r="D4694" i="11"/>
  <c r="D4695" i="11"/>
  <c r="D4696" i="11"/>
  <c r="D4697" i="11"/>
  <c r="D4698" i="11"/>
  <c r="D4699" i="11"/>
  <c r="D4700" i="11"/>
  <c r="D4701" i="11"/>
  <c r="D4702" i="11"/>
  <c r="D4703" i="11"/>
  <c r="D4704" i="11"/>
  <c r="D4705" i="11"/>
  <c r="D4706" i="11"/>
  <c r="D4707" i="11"/>
  <c r="D4708" i="11"/>
  <c r="D4709" i="11"/>
  <c r="D4710" i="11"/>
  <c r="D4711" i="11"/>
  <c r="D4712" i="11"/>
  <c r="D4713" i="11"/>
  <c r="D4714" i="11"/>
  <c r="D4715" i="11"/>
  <c r="D4716" i="11"/>
  <c r="D4717" i="11"/>
  <c r="D4718" i="11"/>
  <c r="D4719" i="11"/>
  <c r="D4720" i="11"/>
  <c r="D4721" i="11"/>
  <c r="D4722" i="11"/>
  <c r="D4723" i="11"/>
  <c r="D4724" i="11"/>
  <c r="D4725" i="11"/>
  <c r="D4726" i="11"/>
  <c r="D4727" i="11"/>
  <c r="D4728" i="11"/>
  <c r="D4729" i="11"/>
  <c r="D4730" i="11"/>
  <c r="D4731" i="11"/>
  <c r="D4732" i="11"/>
  <c r="D4733" i="11"/>
  <c r="D4734" i="11"/>
  <c r="D4735" i="11"/>
  <c r="D4736" i="11"/>
  <c r="D4737" i="11"/>
  <c r="D4738" i="11"/>
  <c r="D4739" i="11"/>
  <c r="D4740" i="11"/>
  <c r="D4741" i="11"/>
  <c r="D4742" i="11"/>
  <c r="D4743" i="11"/>
  <c r="D4744" i="11"/>
  <c r="D4745" i="11"/>
  <c r="D4746" i="11"/>
  <c r="D4747" i="11"/>
  <c r="D4748" i="11"/>
  <c r="D4749" i="11"/>
  <c r="D4750" i="11"/>
  <c r="D4751" i="11"/>
  <c r="D4752" i="11"/>
  <c r="D4753" i="11"/>
  <c r="D4754" i="11"/>
  <c r="D4755" i="11"/>
  <c r="D4756" i="11"/>
  <c r="D4757" i="11"/>
  <c r="D4758" i="11"/>
  <c r="D4759" i="11"/>
  <c r="D4760" i="11"/>
  <c r="D4761" i="11"/>
  <c r="D4762" i="11"/>
  <c r="D4763" i="11"/>
  <c r="D4764" i="11"/>
  <c r="D4765" i="11"/>
  <c r="D4766" i="11"/>
  <c r="D4767" i="11"/>
  <c r="D4768" i="11"/>
  <c r="D4769" i="11"/>
  <c r="D4770" i="11"/>
  <c r="D4771" i="11"/>
  <c r="D4772" i="11"/>
  <c r="D4773" i="11"/>
  <c r="D4774" i="11"/>
  <c r="D4775" i="11"/>
  <c r="D4776" i="11"/>
  <c r="D4777" i="11"/>
  <c r="D4778" i="11"/>
  <c r="D4779" i="11"/>
  <c r="D4780" i="11"/>
  <c r="D4781" i="11"/>
  <c r="D4782" i="11"/>
  <c r="D4783" i="11"/>
  <c r="D4784" i="11"/>
  <c r="D4785" i="11"/>
  <c r="D4786" i="11"/>
  <c r="D4787" i="11"/>
  <c r="D4788" i="11"/>
  <c r="D4789" i="11"/>
  <c r="D4790" i="11"/>
  <c r="D4791" i="11"/>
  <c r="D4792" i="11"/>
  <c r="D4793" i="11"/>
  <c r="D4794" i="11"/>
  <c r="D4795" i="11"/>
  <c r="D4796" i="11"/>
  <c r="D4797" i="11"/>
  <c r="D4798" i="11"/>
  <c r="D4799" i="11"/>
  <c r="D4800" i="11"/>
  <c r="D4801" i="11"/>
  <c r="D4802" i="11"/>
  <c r="D4803" i="11"/>
  <c r="D4804" i="11"/>
  <c r="D4805" i="11"/>
  <c r="D4806" i="11"/>
  <c r="D4807" i="11"/>
  <c r="D4808" i="11"/>
  <c r="D4809" i="11"/>
  <c r="D4810" i="11"/>
  <c r="D4811" i="11"/>
  <c r="D4812" i="11"/>
  <c r="D4813" i="11"/>
  <c r="D4814" i="11"/>
  <c r="D4815" i="11"/>
  <c r="D4816" i="11"/>
  <c r="D4817" i="11"/>
  <c r="D4818" i="11"/>
  <c r="D4819" i="11"/>
  <c r="D4820" i="11"/>
  <c r="D4821" i="11"/>
  <c r="D4822" i="11"/>
  <c r="D4823" i="11"/>
  <c r="D4824" i="11"/>
  <c r="D4825" i="11"/>
  <c r="D4826" i="11"/>
  <c r="D4827" i="11"/>
  <c r="D4828" i="11"/>
  <c r="D4829" i="11"/>
  <c r="D4830" i="11"/>
  <c r="D4831" i="11"/>
  <c r="D4832" i="11"/>
  <c r="D4833" i="11"/>
  <c r="D4834" i="11"/>
  <c r="D4835" i="11"/>
  <c r="D4836" i="11"/>
  <c r="D4837" i="11"/>
  <c r="D4838" i="11"/>
  <c r="D4839" i="11"/>
  <c r="D4840" i="11"/>
  <c r="D4841" i="11"/>
  <c r="D4842" i="11"/>
  <c r="D4843" i="11"/>
  <c r="D4844" i="11"/>
  <c r="D4845" i="11"/>
  <c r="D4846" i="11"/>
  <c r="D4847" i="11"/>
  <c r="D4848" i="11"/>
  <c r="D4849" i="11"/>
  <c r="D4850" i="11"/>
  <c r="D4851" i="11"/>
  <c r="D4852" i="11"/>
  <c r="D4853" i="11"/>
  <c r="D4854" i="11"/>
  <c r="D4855" i="11"/>
  <c r="D4856" i="11"/>
  <c r="D4857" i="11"/>
  <c r="D4858" i="11"/>
  <c r="D4859" i="11"/>
  <c r="D4860" i="11"/>
  <c r="D4861" i="11"/>
  <c r="D4862" i="11"/>
  <c r="D4863" i="11"/>
  <c r="D4864" i="11"/>
  <c r="D4865" i="11"/>
  <c r="D4866" i="11"/>
  <c r="D4867" i="11"/>
  <c r="D4868" i="11"/>
  <c r="D4869" i="11"/>
  <c r="D4870" i="11"/>
  <c r="D4871" i="11"/>
  <c r="D4872" i="11"/>
  <c r="D4873" i="11"/>
  <c r="D4874" i="11"/>
  <c r="D4875" i="11"/>
  <c r="D4876" i="11"/>
  <c r="D4877" i="11"/>
  <c r="D4878" i="11"/>
  <c r="D4879" i="11"/>
  <c r="D4880" i="11"/>
  <c r="D4881" i="11"/>
  <c r="D4882" i="11"/>
  <c r="D4883" i="11"/>
  <c r="D4884" i="11"/>
  <c r="D4885" i="11"/>
  <c r="D4886" i="11"/>
  <c r="D4887" i="11"/>
  <c r="D4888" i="11"/>
  <c r="D4889" i="11"/>
  <c r="D4890" i="11"/>
  <c r="D4891" i="11"/>
  <c r="D4892" i="11"/>
  <c r="D4893" i="11"/>
  <c r="D4894" i="11"/>
  <c r="D4895" i="11"/>
  <c r="D4896" i="11"/>
  <c r="D4897" i="11"/>
  <c r="D4898" i="11"/>
  <c r="D4899" i="11"/>
  <c r="D4900" i="11"/>
  <c r="D4901" i="11"/>
  <c r="D4902" i="11"/>
  <c r="D4903" i="11"/>
  <c r="D4904" i="11"/>
  <c r="D4905" i="11"/>
  <c r="D4906" i="11"/>
  <c r="D4907" i="11"/>
  <c r="D4908" i="11"/>
  <c r="D4909" i="11"/>
  <c r="D4910" i="11"/>
  <c r="D4911" i="11"/>
  <c r="D4912" i="11"/>
  <c r="D4913" i="11"/>
  <c r="D4914" i="11"/>
  <c r="D4915" i="11"/>
  <c r="D4916" i="11"/>
  <c r="D4917" i="11"/>
  <c r="D4918" i="11"/>
  <c r="D4919" i="11"/>
  <c r="D4920" i="11"/>
  <c r="D4921" i="11"/>
  <c r="D4922" i="11"/>
  <c r="D4923" i="11"/>
  <c r="D4924" i="11"/>
  <c r="D4925" i="11"/>
  <c r="D4926" i="11"/>
  <c r="D4927" i="11"/>
  <c r="D4928" i="11"/>
  <c r="D4929" i="11"/>
  <c r="D4930" i="11"/>
  <c r="D4931" i="11"/>
  <c r="D4932" i="11"/>
  <c r="D4933" i="11"/>
  <c r="D4934" i="11"/>
  <c r="D4935" i="11"/>
  <c r="D4936" i="11"/>
  <c r="D4937" i="11"/>
  <c r="D4938" i="11"/>
  <c r="D4939" i="11"/>
  <c r="D4940" i="11"/>
  <c r="D4941" i="11"/>
  <c r="D4942" i="11"/>
  <c r="D4943" i="11"/>
  <c r="D4944" i="11"/>
  <c r="D4945" i="11"/>
  <c r="D4946" i="11"/>
  <c r="D4947" i="11"/>
  <c r="D4948" i="11"/>
  <c r="D4949" i="11"/>
  <c r="D4950" i="11"/>
  <c r="D4951" i="11"/>
  <c r="D4952" i="11"/>
  <c r="D4953" i="11"/>
  <c r="D4954" i="11"/>
  <c r="D4955" i="11"/>
  <c r="D4956" i="11"/>
  <c r="D4957" i="11"/>
  <c r="D4958" i="11"/>
  <c r="D4959" i="11"/>
  <c r="D4960" i="11"/>
  <c r="D4961" i="11"/>
  <c r="D4962" i="11"/>
  <c r="D4963" i="11"/>
  <c r="D4964" i="11"/>
  <c r="D4965" i="11"/>
  <c r="D4966" i="11"/>
  <c r="D4967" i="11"/>
  <c r="D4968" i="11"/>
  <c r="D4969" i="11"/>
  <c r="D4970" i="11"/>
  <c r="D4971" i="11"/>
  <c r="D4972" i="11"/>
  <c r="D4973" i="11"/>
  <c r="D4974" i="11"/>
  <c r="D4975" i="11"/>
  <c r="D4976" i="11"/>
  <c r="D4977" i="11"/>
  <c r="D4978" i="11"/>
  <c r="D4979" i="11"/>
  <c r="D4980" i="11"/>
  <c r="D4981" i="11"/>
  <c r="D4982" i="11"/>
  <c r="D4983" i="11"/>
  <c r="D4984" i="11"/>
  <c r="D4985" i="11"/>
  <c r="D4986" i="11"/>
  <c r="D4987" i="11"/>
  <c r="D4988" i="11"/>
  <c r="D4989" i="11"/>
  <c r="D4990" i="11"/>
  <c r="D4991" i="11"/>
  <c r="D4992" i="11"/>
  <c r="D4993" i="11"/>
  <c r="D4994" i="11"/>
  <c r="D4995" i="11"/>
  <c r="D4996" i="11"/>
  <c r="D4997" i="11"/>
  <c r="D4998" i="11"/>
  <c r="D4999" i="11"/>
  <c r="D5000" i="11"/>
  <c r="D5001" i="11"/>
  <c r="D5002" i="11"/>
  <c r="D5003" i="11"/>
  <c r="D5004" i="11"/>
  <c r="D5005" i="11"/>
  <c r="D5006" i="11"/>
  <c r="D5007" i="11"/>
  <c r="D5008" i="11"/>
  <c r="D5009" i="11"/>
  <c r="D5010" i="11"/>
  <c r="D5011" i="11"/>
  <c r="D5012" i="11"/>
  <c r="D5013" i="11"/>
  <c r="D5014" i="11"/>
  <c r="D5015" i="11"/>
  <c r="D5016" i="11"/>
  <c r="D5017" i="11"/>
  <c r="D5018" i="11"/>
  <c r="D5019" i="11"/>
  <c r="D5020" i="11"/>
  <c r="D5021" i="11"/>
  <c r="D5022" i="11"/>
  <c r="D5023" i="11"/>
  <c r="D5024" i="11"/>
  <c r="D5025" i="11"/>
  <c r="D5026" i="11"/>
  <c r="D5027" i="11"/>
  <c r="D5028" i="11"/>
  <c r="D5029" i="11"/>
  <c r="D5030" i="11"/>
  <c r="D5031" i="11"/>
  <c r="D5032" i="11"/>
  <c r="D5033" i="11"/>
  <c r="D5034" i="11"/>
  <c r="D5035" i="11"/>
  <c r="D5036" i="11"/>
  <c r="D5037" i="11"/>
  <c r="D5038" i="11"/>
  <c r="D5039" i="11"/>
  <c r="D5040" i="11"/>
  <c r="D5041" i="11"/>
  <c r="D5042" i="11"/>
  <c r="D5043" i="11"/>
  <c r="D5044" i="11"/>
  <c r="D5045" i="11"/>
  <c r="D5046" i="11"/>
  <c r="D5047" i="11"/>
  <c r="D5048" i="11"/>
  <c r="D5049" i="11"/>
  <c r="D5050" i="11"/>
  <c r="D5051" i="11"/>
  <c r="D5052" i="11"/>
  <c r="D5053" i="11"/>
  <c r="D5054" i="11"/>
  <c r="D5055" i="11"/>
  <c r="D5056" i="11"/>
  <c r="D5057" i="11"/>
  <c r="D5058" i="11"/>
  <c r="D5059" i="11"/>
  <c r="D5060" i="11"/>
  <c r="D5061" i="11"/>
  <c r="D5062" i="11"/>
  <c r="D5063" i="11"/>
  <c r="D5064" i="11"/>
  <c r="D5065" i="11"/>
  <c r="D5066" i="11"/>
  <c r="D5067" i="11"/>
  <c r="D5068" i="11"/>
  <c r="D5069" i="11"/>
  <c r="D5070" i="11"/>
  <c r="D5071" i="11"/>
  <c r="D5072" i="11"/>
  <c r="D5073" i="11"/>
  <c r="D5074" i="11"/>
  <c r="D5075" i="11"/>
  <c r="D5076" i="11"/>
  <c r="D5077" i="11"/>
  <c r="D5078" i="11"/>
  <c r="D5079" i="11"/>
  <c r="D5080" i="11"/>
  <c r="D5081" i="11"/>
  <c r="D5082" i="11"/>
  <c r="D5083" i="11"/>
  <c r="D5084" i="11"/>
  <c r="D5085" i="11"/>
  <c r="D5086" i="11"/>
  <c r="D5087" i="11"/>
  <c r="D5088" i="11"/>
  <c r="D5089" i="11"/>
  <c r="D5090" i="11"/>
  <c r="D5091" i="11"/>
  <c r="D5092" i="11"/>
  <c r="D5093" i="11"/>
  <c r="D5094" i="11"/>
  <c r="D5095" i="11"/>
  <c r="D5096" i="11"/>
  <c r="D5097" i="11"/>
  <c r="D5098" i="11"/>
  <c r="D5099" i="11"/>
  <c r="D5100" i="11"/>
  <c r="D5101" i="11"/>
  <c r="D5102" i="11"/>
  <c r="D5103" i="11"/>
  <c r="D5104" i="11"/>
  <c r="D5105" i="11"/>
  <c r="D5106" i="11"/>
  <c r="D5107" i="11"/>
  <c r="D5108" i="11"/>
  <c r="D5109" i="11"/>
  <c r="D5110" i="11"/>
  <c r="D5111" i="11"/>
  <c r="D5112" i="11"/>
  <c r="D5113" i="11"/>
  <c r="D5114" i="11"/>
  <c r="D5115" i="11"/>
  <c r="D5116" i="11"/>
  <c r="D5117" i="11"/>
  <c r="D5118" i="11"/>
  <c r="D5119" i="11"/>
  <c r="D5120" i="11"/>
  <c r="D5121" i="11"/>
  <c r="D5122" i="11"/>
  <c r="D5123" i="11"/>
  <c r="D5124" i="11"/>
  <c r="D5125" i="11"/>
  <c r="D5126" i="11"/>
  <c r="D5127" i="11"/>
  <c r="D5128" i="11"/>
  <c r="D5129" i="11"/>
  <c r="D5130" i="11"/>
  <c r="D5131" i="11"/>
  <c r="D5132" i="11"/>
  <c r="D5133" i="11"/>
  <c r="D5134" i="11"/>
  <c r="D5135" i="11"/>
  <c r="D5136" i="11"/>
  <c r="D5137" i="11"/>
  <c r="D5138" i="11"/>
  <c r="D5139" i="11"/>
  <c r="D5140" i="11"/>
  <c r="D5141" i="11"/>
  <c r="D5142" i="11"/>
  <c r="D5143" i="11"/>
  <c r="D5144" i="11"/>
  <c r="D5145" i="11"/>
  <c r="D5146" i="11"/>
  <c r="D5147" i="11"/>
  <c r="D5148" i="11"/>
  <c r="D5149" i="11"/>
  <c r="D5150" i="11"/>
  <c r="D5151" i="11"/>
  <c r="D5152" i="11"/>
  <c r="D5153" i="11"/>
  <c r="D5154" i="11"/>
  <c r="D5155" i="11"/>
  <c r="D5156" i="11"/>
  <c r="D5157" i="11"/>
  <c r="D5158" i="11"/>
  <c r="D5159" i="11"/>
  <c r="D5160" i="11"/>
  <c r="D5161" i="11"/>
  <c r="D5162" i="11"/>
  <c r="D5163" i="11"/>
  <c r="D5164" i="11"/>
  <c r="D5165" i="11"/>
  <c r="D5166" i="11"/>
  <c r="D5167" i="11"/>
  <c r="D5168" i="11"/>
  <c r="D5169" i="11"/>
  <c r="D5170" i="11"/>
  <c r="D5171" i="11"/>
  <c r="D5172" i="11"/>
  <c r="D5173" i="11"/>
  <c r="D5174" i="11"/>
  <c r="D5175" i="11"/>
  <c r="D5176" i="11"/>
  <c r="D5177" i="11"/>
  <c r="D5178" i="11"/>
  <c r="D5179" i="11"/>
  <c r="D5180" i="11"/>
  <c r="D5181" i="11"/>
  <c r="D5182" i="11"/>
  <c r="D5183" i="11"/>
  <c r="D5184" i="11"/>
  <c r="D5185" i="11"/>
  <c r="D5186" i="11"/>
  <c r="D5187" i="11"/>
  <c r="D5188" i="11"/>
  <c r="D5189" i="11"/>
  <c r="D5190" i="11"/>
  <c r="D5191" i="11"/>
  <c r="D5192" i="11"/>
  <c r="D5193" i="11"/>
  <c r="D5194" i="11"/>
  <c r="D5195" i="11"/>
  <c r="D5196" i="11"/>
  <c r="D5197" i="11"/>
  <c r="D5198" i="11"/>
  <c r="D5199" i="11"/>
  <c r="D5200" i="11"/>
  <c r="D5201" i="11"/>
  <c r="D5202" i="11"/>
  <c r="D5203" i="11"/>
  <c r="D5204" i="11"/>
  <c r="D5205" i="11"/>
  <c r="D5206" i="11"/>
  <c r="D5207" i="11"/>
  <c r="D5208" i="11"/>
  <c r="D5209" i="11"/>
  <c r="D5210" i="11"/>
  <c r="D5211" i="11"/>
  <c r="D5212" i="11"/>
  <c r="D5213" i="11"/>
  <c r="D5214" i="11"/>
  <c r="D5215" i="11"/>
  <c r="D5216" i="11"/>
  <c r="D5217" i="11"/>
  <c r="D5218" i="11"/>
  <c r="D5219" i="11"/>
  <c r="D5220" i="11"/>
  <c r="D5221" i="11"/>
  <c r="D5222" i="11"/>
  <c r="D5223" i="11"/>
  <c r="D5224" i="11"/>
  <c r="D5225" i="11"/>
  <c r="D5226" i="11"/>
  <c r="D5227" i="11"/>
  <c r="D5228" i="11"/>
  <c r="D5229" i="11"/>
  <c r="D5230" i="11"/>
  <c r="D5231" i="11"/>
  <c r="D5232" i="11"/>
  <c r="D5233" i="11"/>
  <c r="D5234" i="11"/>
  <c r="D5235" i="11"/>
  <c r="D5236" i="11"/>
  <c r="D5237" i="11"/>
  <c r="D5238" i="11"/>
  <c r="D5239" i="11"/>
  <c r="D5240" i="11"/>
  <c r="D5241" i="11"/>
  <c r="D5242" i="11"/>
  <c r="D5243" i="11"/>
  <c r="D5244" i="11"/>
  <c r="D5245" i="11"/>
  <c r="D5246" i="11"/>
  <c r="D5247" i="11"/>
  <c r="D5248" i="11"/>
  <c r="D5249" i="11"/>
  <c r="D5250" i="11"/>
  <c r="D5251" i="11"/>
  <c r="D5252" i="11"/>
  <c r="D5253" i="11"/>
  <c r="D5254" i="11"/>
  <c r="D5255" i="11"/>
  <c r="D5256" i="11"/>
  <c r="D5257" i="11"/>
  <c r="D5258" i="11"/>
  <c r="D5259" i="11"/>
  <c r="D5260" i="11"/>
  <c r="D5261" i="11"/>
  <c r="D5262" i="11"/>
  <c r="D5263" i="11"/>
  <c r="D5264" i="11"/>
  <c r="D5265" i="11"/>
  <c r="D5266" i="11"/>
  <c r="D5267" i="11"/>
  <c r="D5268" i="11"/>
  <c r="D5269" i="11"/>
  <c r="D5270" i="11"/>
  <c r="D5271" i="11"/>
  <c r="D5272" i="11"/>
  <c r="D5273" i="11"/>
  <c r="D5274" i="11"/>
  <c r="D5275" i="11"/>
  <c r="D5276" i="11"/>
  <c r="D5277" i="11"/>
  <c r="D5278" i="11"/>
  <c r="D5279" i="11"/>
  <c r="D5280" i="11"/>
  <c r="D5281" i="11"/>
  <c r="D5282" i="11"/>
  <c r="D5283" i="11"/>
  <c r="D5284" i="11"/>
  <c r="D5285" i="11"/>
  <c r="D5286" i="11"/>
  <c r="D5287" i="11"/>
  <c r="D5288" i="11"/>
  <c r="D5289" i="11"/>
  <c r="D5290" i="11"/>
  <c r="D5291" i="11"/>
  <c r="D5292" i="11"/>
  <c r="D5293" i="11"/>
  <c r="D5294" i="11"/>
  <c r="D5295" i="11"/>
  <c r="D5296" i="11"/>
  <c r="D5297" i="11"/>
  <c r="D5298" i="11"/>
  <c r="D5299" i="11"/>
  <c r="D5300" i="11"/>
  <c r="D5301" i="11"/>
  <c r="D5302" i="11"/>
  <c r="D5303" i="11"/>
  <c r="D5304" i="11"/>
  <c r="D5305" i="11"/>
  <c r="D5306" i="11"/>
  <c r="D5307" i="11"/>
  <c r="D5308" i="11"/>
  <c r="D5309" i="11"/>
  <c r="D5310" i="11"/>
  <c r="D5311" i="11"/>
  <c r="D5312" i="11"/>
  <c r="D5313" i="11"/>
  <c r="D5314" i="11"/>
  <c r="D5315" i="11"/>
  <c r="D5316" i="11"/>
  <c r="D5317" i="11"/>
  <c r="D5318" i="11"/>
  <c r="D5319" i="11"/>
  <c r="D5320" i="11"/>
  <c r="D5321" i="11"/>
  <c r="D5322" i="11"/>
  <c r="D5323" i="11"/>
  <c r="D5324" i="11"/>
  <c r="D5325" i="11"/>
  <c r="D5326" i="11"/>
  <c r="D5327" i="11"/>
  <c r="D5328" i="11"/>
  <c r="D5329" i="11"/>
  <c r="D5330" i="11"/>
  <c r="D5331" i="11"/>
  <c r="D5332" i="11"/>
  <c r="D5333" i="11"/>
  <c r="D5334" i="11"/>
  <c r="D5335" i="11"/>
  <c r="D5336" i="11"/>
  <c r="D5337" i="11"/>
  <c r="D5338" i="11"/>
  <c r="D5339" i="11"/>
  <c r="D5340" i="11"/>
  <c r="D5341" i="11"/>
  <c r="D5342" i="11"/>
  <c r="D5343" i="11"/>
  <c r="D5344" i="11"/>
  <c r="D5345" i="11"/>
  <c r="D5346" i="11"/>
  <c r="D5347" i="11"/>
  <c r="D5348" i="11"/>
  <c r="D5349" i="11"/>
  <c r="D5350" i="11"/>
  <c r="D5351" i="11"/>
  <c r="D5352" i="11"/>
  <c r="D5353" i="11"/>
  <c r="D5354" i="11"/>
  <c r="D5355" i="11"/>
  <c r="D5356" i="11"/>
  <c r="D5357" i="11"/>
  <c r="D5358" i="11"/>
  <c r="D5359" i="11"/>
  <c r="D5360" i="11"/>
  <c r="D5361" i="11"/>
  <c r="D5362" i="11"/>
  <c r="D5363" i="11"/>
  <c r="D5364" i="11"/>
  <c r="D5365" i="11"/>
  <c r="D5366" i="11"/>
  <c r="D5367" i="11"/>
  <c r="D5368" i="11"/>
  <c r="D5369" i="11"/>
  <c r="D5370" i="11"/>
  <c r="D5371" i="11"/>
  <c r="D5372" i="11"/>
  <c r="D5373" i="11"/>
  <c r="D5374" i="11"/>
  <c r="D5375" i="11"/>
  <c r="D5376" i="11"/>
  <c r="D5377" i="11"/>
  <c r="D5378" i="11"/>
  <c r="D5379" i="11"/>
  <c r="D5380" i="11"/>
  <c r="D5381" i="11"/>
  <c r="D5382" i="11"/>
  <c r="D5383" i="11"/>
  <c r="D5384" i="11"/>
  <c r="D5385" i="11"/>
  <c r="D5386" i="11"/>
  <c r="D5387" i="11"/>
  <c r="D5388" i="11"/>
  <c r="D5389" i="11"/>
  <c r="D5390" i="11"/>
  <c r="D5391" i="11"/>
  <c r="D5392" i="11"/>
  <c r="D5393" i="11"/>
  <c r="D5394" i="11"/>
  <c r="D5395" i="11"/>
  <c r="D5396" i="11"/>
  <c r="D5397" i="11"/>
  <c r="D5398" i="11"/>
  <c r="D5399" i="11"/>
  <c r="D5400" i="11"/>
  <c r="D5401" i="11"/>
  <c r="D5402" i="11"/>
  <c r="D5403" i="11"/>
  <c r="D5404" i="11"/>
  <c r="D5405" i="11"/>
  <c r="D5406" i="11"/>
  <c r="D5407" i="11"/>
  <c r="D5408" i="11"/>
  <c r="D5409" i="11"/>
  <c r="D5410" i="11"/>
  <c r="D5411" i="11"/>
  <c r="D5412" i="11"/>
  <c r="D5413" i="11"/>
  <c r="D5414" i="11"/>
  <c r="D5415" i="11"/>
  <c r="D5416" i="11"/>
  <c r="D5417" i="11"/>
  <c r="D5418" i="11"/>
  <c r="D5419" i="11"/>
  <c r="D5420" i="11"/>
  <c r="D5421" i="11"/>
  <c r="D5422" i="11"/>
  <c r="D5423" i="11"/>
  <c r="D5424" i="11"/>
  <c r="D5425" i="11"/>
  <c r="D5426" i="11"/>
  <c r="D5427" i="11"/>
  <c r="D5428" i="11"/>
  <c r="D5429" i="11"/>
  <c r="D5430" i="11"/>
  <c r="D5431" i="11"/>
  <c r="D5432" i="11"/>
  <c r="D5433" i="11"/>
  <c r="D5434" i="11"/>
  <c r="D5435" i="11"/>
  <c r="D5436" i="11"/>
  <c r="D5437" i="11"/>
  <c r="D5438" i="11"/>
  <c r="D5439" i="11"/>
  <c r="D5440" i="11"/>
  <c r="D5441" i="11"/>
  <c r="D5442" i="11"/>
  <c r="D5443" i="11"/>
  <c r="D5444" i="11"/>
  <c r="D5445" i="11"/>
  <c r="D5446" i="11"/>
  <c r="D5447" i="11"/>
  <c r="D5448" i="11"/>
  <c r="D5449" i="11"/>
  <c r="D5450" i="11"/>
  <c r="D5451" i="11"/>
  <c r="D5452" i="11"/>
  <c r="D5453" i="11"/>
  <c r="D5454" i="11"/>
  <c r="D5455" i="11"/>
  <c r="D5456" i="11"/>
  <c r="D5457" i="11"/>
  <c r="D5458" i="11"/>
  <c r="D5459" i="11"/>
  <c r="D5460" i="11"/>
  <c r="D5461" i="11"/>
  <c r="D5462" i="11"/>
  <c r="D5463" i="11"/>
  <c r="D5464" i="11"/>
  <c r="D5465" i="11"/>
  <c r="D5466" i="11"/>
  <c r="D5467" i="11"/>
  <c r="D5468" i="11"/>
  <c r="D5469" i="11"/>
  <c r="D5470" i="11"/>
  <c r="D5471" i="11"/>
  <c r="D5472" i="11"/>
  <c r="D5473" i="11"/>
  <c r="D5474" i="11"/>
  <c r="D5475" i="11"/>
  <c r="D5476" i="11"/>
  <c r="D5477" i="11"/>
  <c r="D5478" i="11"/>
  <c r="D5479" i="11"/>
  <c r="D5480" i="11"/>
  <c r="D5481" i="11"/>
  <c r="D5482" i="11"/>
  <c r="D5483" i="11"/>
  <c r="D5484" i="11"/>
  <c r="D5485" i="11"/>
  <c r="D5486" i="11"/>
  <c r="D5487" i="11"/>
  <c r="D5488" i="11"/>
  <c r="D5489" i="11"/>
  <c r="D5490" i="11"/>
  <c r="D5491" i="11"/>
  <c r="D5492" i="11"/>
  <c r="D5493" i="11"/>
  <c r="D5494" i="11"/>
  <c r="D5495" i="11"/>
  <c r="D5496" i="11"/>
  <c r="D5497" i="11"/>
  <c r="D5498" i="11"/>
  <c r="D5499" i="11"/>
  <c r="D5500" i="11"/>
  <c r="D5501" i="11"/>
  <c r="D5502" i="11"/>
  <c r="D5503" i="11"/>
  <c r="D5504" i="11"/>
  <c r="D5505" i="11"/>
  <c r="D5506" i="11"/>
  <c r="D5507" i="11"/>
  <c r="D5508" i="11"/>
  <c r="D5509" i="11"/>
  <c r="D5510" i="11"/>
  <c r="D5511" i="11"/>
  <c r="D5512" i="11"/>
  <c r="D5513" i="11"/>
  <c r="D5514" i="11"/>
  <c r="D5515" i="11"/>
  <c r="D5516" i="11"/>
  <c r="D5517" i="11"/>
  <c r="D5518" i="11"/>
  <c r="D5519" i="11"/>
  <c r="D5520" i="11"/>
  <c r="D5521" i="11"/>
  <c r="D5522" i="11"/>
  <c r="D5523" i="11"/>
  <c r="D5524" i="11"/>
  <c r="D5525" i="11"/>
  <c r="D5526" i="11"/>
  <c r="D5527" i="11"/>
  <c r="D5528" i="11"/>
  <c r="D5529" i="11"/>
  <c r="D5530" i="11"/>
  <c r="D5531" i="11"/>
  <c r="D5532" i="11"/>
  <c r="D5533" i="11"/>
  <c r="D5534" i="11"/>
  <c r="D5535" i="11"/>
  <c r="D5536" i="11"/>
  <c r="D5537" i="11"/>
  <c r="D5538" i="11"/>
  <c r="D5539" i="11"/>
  <c r="D5540" i="11"/>
  <c r="D5541" i="11"/>
  <c r="D5542" i="11"/>
  <c r="D5543" i="11"/>
  <c r="D5544" i="11"/>
  <c r="D5545" i="11"/>
  <c r="D5546" i="11"/>
  <c r="D5547" i="11"/>
  <c r="D5548" i="11"/>
  <c r="D5549" i="11"/>
  <c r="D5550" i="11"/>
  <c r="D5551" i="11"/>
  <c r="D5552" i="11"/>
  <c r="D5553" i="11"/>
  <c r="D5554" i="11"/>
  <c r="D5555" i="11"/>
  <c r="D5556" i="11"/>
  <c r="D5557" i="11"/>
  <c r="D5558" i="11"/>
  <c r="D5559" i="11"/>
  <c r="D5560" i="11"/>
  <c r="D5561" i="11"/>
  <c r="D5562" i="11"/>
  <c r="D5563" i="11"/>
  <c r="D5564" i="11"/>
  <c r="D5565" i="11"/>
  <c r="D5566" i="11"/>
  <c r="D5567" i="11"/>
  <c r="D5568" i="11"/>
  <c r="D5569" i="11"/>
  <c r="D5570" i="11"/>
  <c r="D5571" i="11"/>
  <c r="D5572" i="11"/>
  <c r="D5573" i="11"/>
  <c r="D5574" i="11"/>
  <c r="D5575" i="11"/>
  <c r="D5576" i="11"/>
  <c r="D5577" i="11"/>
  <c r="D5578" i="11"/>
  <c r="D5579" i="11"/>
  <c r="D5580" i="11"/>
  <c r="D5581" i="11"/>
  <c r="D5582" i="11"/>
  <c r="D5583" i="11"/>
  <c r="D5584" i="11"/>
  <c r="D5585" i="11"/>
  <c r="D5586" i="11"/>
  <c r="D5587" i="11"/>
  <c r="D5588" i="11"/>
  <c r="D5589" i="11"/>
  <c r="D5590" i="11"/>
  <c r="D5591" i="11"/>
  <c r="D5592" i="11"/>
  <c r="D5593" i="11"/>
  <c r="D5594" i="11"/>
  <c r="D5595" i="11"/>
  <c r="D5596" i="11"/>
  <c r="D5597" i="11"/>
  <c r="D5598" i="11"/>
  <c r="D5599" i="11"/>
  <c r="D5600" i="11"/>
  <c r="D5601" i="11"/>
  <c r="D5602" i="11"/>
  <c r="D5603" i="11"/>
  <c r="D5604" i="11"/>
  <c r="D5605" i="11"/>
  <c r="D5606" i="11"/>
  <c r="D5607" i="11"/>
  <c r="D5608" i="11"/>
  <c r="D5609" i="11"/>
  <c r="D5610" i="11"/>
  <c r="D5611" i="11"/>
  <c r="D5612" i="11"/>
  <c r="D5613" i="11"/>
  <c r="D5614" i="11"/>
  <c r="D5615" i="11"/>
  <c r="D5616" i="11"/>
  <c r="D5617" i="11"/>
  <c r="D5618" i="11"/>
  <c r="D5619" i="11"/>
  <c r="D5620" i="11"/>
  <c r="D5621" i="11"/>
  <c r="D5622" i="11"/>
  <c r="D5623" i="11"/>
  <c r="D5624" i="11"/>
  <c r="D5625" i="11"/>
  <c r="D5626" i="11"/>
  <c r="D5627" i="11"/>
  <c r="D5628" i="11"/>
  <c r="D5629" i="11"/>
  <c r="D5630" i="11"/>
  <c r="D5631" i="11"/>
  <c r="D5632" i="11"/>
  <c r="D5633" i="11"/>
  <c r="D5634" i="11"/>
  <c r="D5635" i="11"/>
  <c r="D5636" i="11"/>
  <c r="D5637" i="11"/>
  <c r="D5638" i="11"/>
  <c r="D5639" i="11"/>
  <c r="D5640" i="11"/>
  <c r="D5641" i="11"/>
  <c r="D5642" i="11"/>
  <c r="D5643" i="11"/>
  <c r="D5644" i="11"/>
  <c r="D5645" i="11"/>
  <c r="D5646" i="11"/>
  <c r="D5647" i="11"/>
  <c r="D5648" i="11"/>
  <c r="D5649" i="11"/>
  <c r="D5650" i="11"/>
  <c r="D5651" i="11"/>
  <c r="D5652" i="11"/>
  <c r="D5653" i="11"/>
  <c r="D5654" i="11"/>
  <c r="D5655" i="11"/>
  <c r="D5656" i="11"/>
  <c r="D5657" i="11"/>
  <c r="D5658" i="11"/>
  <c r="D5659" i="11"/>
  <c r="D5660" i="11"/>
  <c r="D5661" i="11"/>
  <c r="D5662" i="11"/>
  <c r="D5663" i="11"/>
  <c r="D5664" i="11"/>
  <c r="D5665" i="11"/>
  <c r="D5666" i="11"/>
  <c r="D5667" i="11"/>
  <c r="D5668" i="11"/>
  <c r="D5669" i="11"/>
  <c r="D5670" i="11"/>
  <c r="D5671" i="11"/>
  <c r="D5672" i="11"/>
  <c r="D5673" i="11"/>
  <c r="D5674" i="11"/>
  <c r="D5675" i="11"/>
  <c r="D5676" i="11"/>
  <c r="D5677" i="11"/>
  <c r="D5678" i="11"/>
  <c r="D5679" i="11"/>
  <c r="D5680" i="11"/>
  <c r="D5681" i="11"/>
  <c r="D5682" i="11"/>
  <c r="D5683" i="11"/>
  <c r="D5684" i="11"/>
  <c r="D5685" i="11"/>
  <c r="D5686" i="11"/>
  <c r="D5687" i="11"/>
  <c r="D5688" i="11"/>
  <c r="D5689" i="11"/>
  <c r="D5690" i="11"/>
  <c r="D5691" i="11"/>
  <c r="D5692" i="11"/>
  <c r="D5693" i="11"/>
  <c r="D5694" i="11"/>
  <c r="D5695" i="11"/>
  <c r="D5696" i="11"/>
  <c r="D5697" i="11"/>
  <c r="D5698" i="11"/>
  <c r="D5699" i="11"/>
  <c r="D5700" i="11"/>
  <c r="D5701" i="11"/>
  <c r="D5702" i="11"/>
  <c r="D5703" i="11"/>
  <c r="D5704" i="11"/>
  <c r="D5705" i="11"/>
  <c r="D5706" i="11"/>
  <c r="D5707" i="11"/>
  <c r="D5708" i="11"/>
  <c r="D5709" i="11"/>
  <c r="D5710" i="11"/>
  <c r="D5711" i="11"/>
  <c r="D5712" i="11"/>
  <c r="D5713" i="11"/>
  <c r="D5714" i="11"/>
  <c r="D5715" i="11"/>
  <c r="D5716" i="11"/>
  <c r="D5717" i="11"/>
  <c r="D5718" i="11"/>
  <c r="D5719" i="11"/>
  <c r="D5720" i="11"/>
  <c r="D5721" i="11"/>
  <c r="D5722" i="11"/>
  <c r="D5723" i="11"/>
  <c r="D5724" i="11"/>
  <c r="D5725" i="11"/>
  <c r="D5726" i="11"/>
  <c r="D5727" i="11"/>
  <c r="D5728" i="11"/>
  <c r="D5729" i="11"/>
  <c r="D5730" i="11"/>
  <c r="D5731" i="11"/>
  <c r="D5732" i="11"/>
  <c r="D5733" i="11"/>
  <c r="D5734" i="11"/>
  <c r="D5735" i="11"/>
  <c r="D5736" i="11"/>
  <c r="D5737" i="11"/>
  <c r="D5738" i="11"/>
  <c r="D5739" i="11"/>
  <c r="D5740" i="11"/>
  <c r="D5741" i="11"/>
  <c r="D5742" i="11"/>
  <c r="D5743" i="11"/>
  <c r="D5744" i="11"/>
  <c r="D5745" i="11"/>
  <c r="D5746" i="11"/>
  <c r="D5747" i="11"/>
  <c r="D5748" i="11"/>
  <c r="D5749" i="11"/>
  <c r="D5750" i="11"/>
  <c r="D5751" i="11"/>
  <c r="D5752" i="11"/>
  <c r="D5753" i="11"/>
  <c r="D5754" i="11"/>
  <c r="D5755" i="11"/>
  <c r="D5756" i="11"/>
  <c r="D5757" i="11"/>
  <c r="D5758" i="11"/>
  <c r="D5759" i="11"/>
  <c r="D5760" i="11"/>
  <c r="D5761" i="11"/>
  <c r="D5762" i="11"/>
  <c r="D5763" i="11"/>
  <c r="D5764" i="11"/>
  <c r="D5765" i="11"/>
  <c r="D5766" i="11"/>
  <c r="D5767" i="11"/>
  <c r="D5768" i="11"/>
  <c r="D5769" i="11"/>
  <c r="D5770" i="11"/>
  <c r="D5771" i="11"/>
  <c r="D5772" i="11"/>
  <c r="D5773" i="11"/>
  <c r="D5774" i="11"/>
  <c r="D5775" i="11"/>
  <c r="D5776" i="11"/>
  <c r="D5777" i="11"/>
  <c r="D5778" i="11"/>
  <c r="D5779" i="11"/>
  <c r="D5780" i="11"/>
  <c r="D5781" i="11"/>
  <c r="D5782" i="11"/>
  <c r="D5783" i="11"/>
  <c r="D5784" i="11"/>
  <c r="D5785" i="11"/>
  <c r="D5786" i="11"/>
  <c r="D5787" i="11"/>
  <c r="D5788" i="11"/>
  <c r="D5789" i="11"/>
  <c r="D5790" i="11"/>
  <c r="D5791" i="11"/>
  <c r="D5792" i="11"/>
  <c r="D5793" i="11"/>
  <c r="D5794" i="11"/>
  <c r="D5795" i="11"/>
  <c r="D5796" i="11"/>
  <c r="D5797" i="11"/>
  <c r="D5798" i="11"/>
  <c r="D5799" i="11"/>
  <c r="D5800" i="11"/>
  <c r="D5801" i="11"/>
  <c r="D5802" i="11"/>
  <c r="D5803" i="11"/>
  <c r="D5804" i="11"/>
  <c r="D5805" i="11"/>
  <c r="D5806" i="11"/>
  <c r="D5807" i="11"/>
  <c r="D5808" i="11"/>
  <c r="D5809" i="11"/>
  <c r="D5810" i="11"/>
  <c r="D5811" i="11"/>
  <c r="D5812" i="11"/>
  <c r="D5813" i="11"/>
  <c r="D5814" i="11"/>
  <c r="D5815" i="11"/>
  <c r="D5816" i="11"/>
  <c r="D5817" i="11"/>
  <c r="D5818" i="11"/>
  <c r="D5819" i="11"/>
  <c r="D5820" i="11"/>
  <c r="D5821" i="11"/>
  <c r="D5822" i="11"/>
  <c r="D5823" i="11"/>
  <c r="D5824" i="11"/>
  <c r="D5825" i="11"/>
  <c r="D5826" i="11"/>
  <c r="D5827" i="11"/>
  <c r="D5828" i="11"/>
  <c r="D5829" i="11"/>
  <c r="D5830" i="11"/>
  <c r="D5831" i="11"/>
  <c r="D5832" i="11"/>
  <c r="D5833" i="11"/>
  <c r="D5834" i="11"/>
  <c r="D5835" i="11"/>
  <c r="D5836" i="11"/>
  <c r="D5837" i="11"/>
  <c r="D5838" i="11"/>
  <c r="D5839" i="11"/>
  <c r="D5840" i="11"/>
  <c r="D5841" i="11"/>
  <c r="D5842" i="11"/>
  <c r="D5843" i="11"/>
  <c r="D5844" i="11"/>
  <c r="D5845" i="11"/>
  <c r="D5846" i="11"/>
  <c r="D5847" i="11"/>
  <c r="D5848" i="11"/>
  <c r="D5849" i="11"/>
  <c r="D5850" i="11"/>
  <c r="D5851" i="11"/>
  <c r="D5852" i="11"/>
  <c r="D5853" i="11"/>
  <c r="D5854" i="11"/>
  <c r="D5855" i="11"/>
  <c r="D5856" i="11"/>
  <c r="D5857" i="11"/>
  <c r="D5858" i="11"/>
  <c r="D5859" i="11"/>
  <c r="D5860" i="11"/>
  <c r="D5861" i="11"/>
  <c r="D5862" i="11"/>
  <c r="D5863" i="11"/>
  <c r="D5864" i="11"/>
  <c r="D5865" i="11"/>
  <c r="D5866" i="11"/>
  <c r="D5867" i="11"/>
  <c r="D5868" i="11"/>
  <c r="D5869" i="11"/>
  <c r="D5870" i="11"/>
  <c r="D5871" i="11"/>
  <c r="D5872" i="11"/>
  <c r="D5873" i="11"/>
  <c r="D5874" i="11"/>
  <c r="D5875" i="11"/>
  <c r="D5876" i="11"/>
  <c r="D5877" i="11"/>
  <c r="D5878" i="11"/>
  <c r="D5879" i="11"/>
  <c r="D5880" i="11"/>
  <c r="D5881" i="11"/>
  <c r="D5882" i="11"/>
  <c r="D5883" i="11"/>
  <c r="D5884" i="11"/>
  <c r="D5885" i="11"/>
  <c r="D5886" i="11"/>
  <c r="D5887" i="11"/>
  <c r="D5888" i="11"/>
  <c r="D5889" i="11"/>
  <c r="D5890" i="11"/>
  <c r="D5891" i="11"/>
  <c r="D5892" i="11"/>
  <c r="D5893" i="11"/>
  <c r="D5894" i="11"/>
  <c r="D5895" i="11"/>
  <c r="D5896" i="11"/>
  <c r="D5897" i="11"/>
  <c r="D5898" i="11"/>
  <c r="D5899" i="11"/>
  <c r="D5900" i="11"/>
  <c r="D5901" i="11"/>
  <c r="D5902" i="11"/>
  <c r="D5903" i="11"/>
  <c r="D5904" i="11"/>
  <c r="D5905" i="11"/>
  <c r="D5906" i="11"/>
  <c r="D5907" i="11"/>
  <c r="D5908" i="11"/>
  <c r="D5909" i="11"/>
  <c r="D5910" i="11"/>
  <c r="D5911" i="11"/>
  <c r="D5912" i="11"/>
  <c r="D5913" i="11"/>
  <c r="D5914" i="11"/>
  <c r="D5915" i="11"/>
  <c r="D5916" i="11"/>
  <c r="D5917" i="11"/>
  <c r="D5918" i="11"/>
  <c r="D5919" i="11"/>
  <c r="D5920" i="11"/>
  <c r="D5921" i="11"/>
  <c r="D5922" i="11"/>
  <c r="D5923" i="11"/>
  <c r="D5924" i="11"/>
  <c r="D5925" i="11"/>
  <c r="D5926" i="11"/>
  <c r="D5927" i="11"/>
  <c r="D5928" i="11"/>
  <c r="D5929" i="11"/>
  <c r="D5930" i="11"/>
  <c r="D5931" i="11"/>
  <c r="D5932" i="11"/>
  <c r="D5933" i="11"/>
  <c r="D5934" i="11"/>
  <c r="D5935" i="11"/>
  <c r="D5936" i="11"/>
  <c r="D5937" i="11"/>
  <c r="D5938" i="11"/>
  <c r="D5939" i="11"/>
  <c r="D5940" i="11"/>
  <c r="D5941" i="11"/>
  <c r="D5942" i="11"/>
  <c r="D5943" i="11"/>
  <c r="D5944" i="11"/>
  <c r="D5945" i="11"/>
  <c r="D5946" i="11"/>
  <c r="D5947" i="11"/>
  <c r="D5948" i="11"/>
  <c r="D5949" i="11"/>
  <c r="D5950" i="11"/>
  <c r="D5951" i="11"/>
  <c r="D5952" i="11"/>
  <c r="D5953" i="11"/>
  <c r="D5954" i="11"/>
  <c r="D5955" i="11"/>
  <c r="D5956" i="11"/>
  <c r="D5957" i="11"/>
  <c r="D5958" i="11"/>
  <c r="D5959" i="11"/>
  <c r="D5960" i="11"/>
  <c r="D5961" i="11"/>
  <c r="D5962" i="11"/>
  <c r="D5963" i="11"/>
  <c r="D5964" i="11"/>
  <c r="D5965" i="11"/>
  <c r="D5966" i="11"/>
  <c r="D5967" i="11"/>
  <c r="D5968" i="11"/>
  <c r="D5969" i="11"/>
  <c r="D5970" i="11"/>
  <c r="D5971" i="11"/>
  <c r="D5972" i="11"/>
  <c r="D5973" i="11"/>
  <c r="D5974" i="11"/>
  <c r="D5975" i="11"/>
  <c r="D5976" i="11"/>
  <c r="D5977" i="11"/>
  <c r="D5978" i="11"/>
  <c r="D5979" i="11"/>
  <c r="D5980" i="11"/>
  <c r="D5981" i="11"/>
  <c r="D5982" i="11"/>
  <c r="D5983" i="11"/>
  <c r="D5984" i="11"/>
  <c r="D5985" i="11"/>
  <c r="D5986" i="11"/>
  <c r="D5987" i="11"/>
  <c r="D5988" i="11"/>
  <c r="D5989" i="11"/>
  <c r="D5990" i="11"/>
  <c r="D5991" i="11"/>
  <c r="D5992" i="11"/>
  <c r="D5993" i="11"/>
  <c r="D5994" i="11"/>
  <c r="D5995" i="11"/>
  <c r="D5996" i="11"/>
  <c r="D5997" i="11"/>
  <c r="D5998" i="11"/>
  <c r="D5999" i="11"/>
  <c r="D6000" i="11"/>
  <c r="D6001" i="11"/>
  <c r="D6002" i="11"/>
  <c r="D6003" i="11"/>
  <c r="D6004" i="11"/>
  <c r="D6005" i="11"/>
  <c r="D6006" i="11"/>
  <c r="D6007" i="11"/>
  <c r="D6008" i="11"/>
  <c r="D6009" i="11"/>
  <c r="D6010" i="11"/>
  <c r="D6011" i="11"/>
  <c r="D6012" i="11"/>
  <c r="D6013" i="11"/>
  <c r="D6014" i="11"/>
  <c r="D6015" i="11"/>
  <c r="D6016" i="11"/>
  <c r="D6017" i="11"/>
  <c r="D6018" i="11"/>
  <c r="D6019" i="11"/>
  <c r="D6020" i="11"/>
  <c r="D6021" i="11"/>
  <c r="D6022" i="11"/>
  <c r="D6023" i="11"/>
  <c r="D6024" i="11"/>
  <c r="D6025" i="11"/>
  <c r="D6026" i="11"/>
  <c r="D6027" i="11"/>
  <c r="D6028" i="11"/>
  <c r="D6029" i="11"/>
  <c r="D6030" i="11"/>
  <c r="D6031" i="11"/>
  <c r="D6032" i="11"/>
  <c r="D6033" i="11"/>
  <c r="D6034" i="11"/>
  <c r="D6035" i="11"/>
  <c r="D6036" i="11"/>
  <c r="D6037" i="11"/>
  <c r="D6038" i="11"/>
  <c r="D6039" i="11"/>
  <c r="D6040" i="11"/>
  <c r="D6041" i="11"/>
  <c r="D6042" i="11"/>
  <c r="D6043" i="11"/>
  <c r="D6044" i="11"/>
  <c r="D6045" i="11"/>
  <c r="D6046" i="11"/>
  <c r="D6047" i="11"/>
  <c r="D6048" i="11"/>
  <c r="D6049" i="11"/>
  <c r="D6050" i="11"/>
  <c r="D6051" i="11"/>
  <c r="D6052" i="11"/>
  <c r="D6053" i="11"/>
  <c r="D6054" i="11"/>
  <c r="D6055" i="11"/>
  <c r="D6056" i="11"/>
  <c r="D6057" i="11"/>
  <c r="D6058" i="11"/>
  <c r="D6059" i="11"/>
  <c r="D6060" i="11"/>
  <c r="D6061" i="11"/>
  <c r="D6062" i="11"/>
  <c r="D6063" i="11"/>
  <c r="D6064" i="11"/>
  <c r="D6065" i="11"/>
  <c r="D6066" i="11"/>
  <c r="D6067" i="11"/>
  <c r="D6068" i="11"/>
  <c r="D6069" i="11"/>
  <c r="D6070" i="11"/>
  <c r="D6071" i="11"/>
  <c r="D6072" i="11"/>
  <c r="D6073" i="11"/>
  <c r="D6074" i="11"/>
  <c r="D6075" i="11"/>
  <c r="D6076" i="11"/>
  <c r="D6077" i="11"/>
  <c r="D6078" i="11"/>
  <c r="D6079" i="11"/>
  <c r="D6080" i="11"/>
  <c r="D6081" i="11"/>
  <c r="D6082" i="11"/>
  <c r="D6083" i="11"/>
  <c r="D6084" i="11"/>
  <c r="D6085" i="11"/>
  <c r="D6086" i="11"/>
  <c r="D6087" i="11"/>
  <c r="D6088" i="11"/>
  <c r="D6089" i="11"/>
  <c r="D6090" i="11"/>
  <c r="D6091" i="11"/>
  <c r="D6092" i="11"/>
  <c r="D6093" i="11"/>
  <c r="D6094" i="11"/>
  <c r="D6095" i="11"/>
  <c r="D6096" i="11"/>
  <c r="D6097" i="11"/>
  <c r="D6098" i="11"/>
  <c r="D6099" i="11"/>
  <c r="D6100" i="11"/>
  <c r="D6101" i="11"/>
  <c r="D6102" i="11"/>
  <c r="D6103" i="11"/>
  <c r="D6104" i="11"/>
  <c r="D6105" i="11"/>
  <c r="D6106" i="11"/>
  <c r="D6107" i="11"/>
  <c r="D6108" i="11"/>
  <c r="D6109" i="11"/>
  <c r="D6110" i="11"/>
  <c r="D6111" i="11"/>
  <c r="D6112" i="11"/>
  <c r="D6113" i="11"/>
  <c r="D6114" i="11"/>
  <c r="D6115" i="11"/>
  <c r="D6116" i="11"/>
  <c r="D6117" i="11"/>
  <c r="D6118" i="11"/>
  <c r="D6119" i="11"/>
  <c r="D6120" i="11"/>
  <c r="D6121" i="11"/>
  <c r="D6122" i="11"/>
  <c r="D6123" i="11"/>
  <c r="D6124" i="11"/>
  <c r="D6125" i="11"/>
  <c r="D6126" i="11"/>
  <c r="D6127" i="11"/>
  <c r="D6128" i="11"/>
  <c r="D6129" i="11"/>
  <c r="D6130" i="11"/>
  <c r="D6131" i="11"/>
  <c r="D6132" i="11"/>
  <c r="D6133" i="11"/>
  <c r="D6134" i="11"/>
  <c r="D6135" i="11"/>
  <c r="D6136" i="11"/>
  <c r="D6137" i="11"/>
  <c r="D6138" i="11"/>
  <c r="D6139" i="11"/>
  <c r="D6140" i="11"/>
  <c r="D6141" i="11"/>
  <c r="D6142" i="11"/>
  <c r="D6143" i="11"/>
  <c r="D6144" i="11"/>
  <c r="D6145" i="11"/>
  <c r="D6146" i="11"/>
  <c r="D6147" i="11"/>
  <c r="D6148" i="11"/>
  <c r="D6149" i="11"/>
  <c r="D6150" i="11"/>
  <c r="D6151" i="11"/>
  <c r="D6152" i="11"/>
  <c r="D6153" i="11"/>
  <c r="D6154" i="11"/>
  <c r="D6155" i="11"/>
  <c r="D6156" i="11"/>
  <c r="D6157" i="11"/>
  <c r="D6158" i="11"/>
  <c r="D6159" i="11"/>
  <c r="D6160" i="11"/>
  <c r="D6161" i="11"/>
  <c r="D6162" i="11"/>
  <c r="D6163" i="11"/>
  <c r="D6164" i="11"/>
  <c r="D6165" i="11"/>
  <c r="D6166" i="11"/>
  <c r="D6167" i="11"/>
  <c r="D6168" i="11"/>
  <c r="D6169" i="11"/>
  <c r="D6170" i="11"/>
  <c r="D6171" i="11"/>
  <c r="D6172" i="11"/>
  <c r="D6173" i="11"/>
  <c r="D6174" i="11"/>
  <c r="D6175" i="11"/>
  <c r="D6176" i="11"/>
  <c r="D6177" i="11"/>
  <c r="D6178" i="11"/>
  <c r="D6179" i="11"/>
  <c r="D6180" i="11"/>
  <c r="D6181" i="11"/>
  <c r="D6182" i="11"/>
  <c r="D6183" i="11"/>
  <c r="D6184" i="11"/>
  <c r="D6185" i="11"/>
  <c r="D6186" i="11"/>
  <c r="D6187" i="11"/>
  <c r="D6188" i="11"/>
  <c r="D6189" i="11"/>
  <c r="D6190" i="11"/>
  <c r="D6191" i="11"/>
  <c r="D6192" i="11"/>
  <c r="D6193" i="11"/>
  <c r="D6194" i="11"/>
  <c r="D6195" i="11"/>
  <c r="D6196" i="11"/>
  <c r="D6197" i="11"/>
  <c r="D6198" i="11"/>
  <c r="D6199" i="11"/>
  <c r="D6200" i="11"/>
  <c r="D6201" i="11"/>
  <c r="D6202" i="11"/>
  <c r="D6203" i="11"/>
  <c r="D6204" i="11"/>
  <c r="D6205" i="11"/>
  <c r="D6206" i="11"/>
  <c r="D6207" i="11"/>
  <c r="D6208" i="11"/>
  <c r="D6209" i="11"/>
  <c r="D6210" i="11"/>
  <c r="D6211" i="11"/>
  <c r="D6212" i="11"/>
  <c r="D6213" i="11"/>
  <c r="D6214" i="11"/>
  <c r="D6215" i="11"/>
  <c r="D6216" i="11"/>
  <c r="D6217" i="11"/>
  <c r="D6218" i="11"/>
  <c r="D6219" i="11"/>
  <c r="D6220" i="11"/>
  <c r="D6221" i="11"/>
  <c r="D6222" i="11"/>
  <c r="D6223" i="11"/>
  <c r="D6224" i="11"/>
  <c r="D6225" i="11"/>
  <c r="D6226" i="11"/>
  <c r="D6227" i="11"/>
  <c r="D6228" i="11"/>
  <c r="D6229" i="11"/>
  <c r="D6230" i="11"/>
  <c r="D6231" i="11"/>
  <c r="D6232" i="11"/>
  <c r="D6233" i="11"/>
  <c r="D6234" i="11"/>
  <c r="D6235" i="11"/>
  <c r="D6236" i="11"/>
  <c r="D6237" i="11"/>
  <c r="D6238" i="11"/>
  <c r="D6239" i="11"/>
  <c r="D6240" i="11"/>
  <c r="D6241" i="11"/>
  <c r="D6242" i="11"/>
  <c r="D6243" i="11"/>
  <c r="D6244" i="11"/>
  <c r="D6245" i="11"/>
  <c r="D6246" i="11"/>
  <c r="D6247" i="11"/>
  <c r="D6248" i="11"/>
  <c r="D6249" i="11"/>
  <c r="D6250" i="11"/>
  <c r="D6251" i="11"/>
  <c r="D6252" i="11"/>
  <c r="D6253" i="11"/>
  <c r="D6254" i="11"/>
  <c r="D6255" i="11"/>
  <c r="D6256" i="11"/>
  <c r="D6257" i="11"/>
  <c r="D6258" i="11"/>
  <c r="D6259" i="11"/>
  <c r="D6260" i="11"/>
  <c r="D6261" i="11"/>
  <c r="D6262" i="11"/>
  <c r="D6263" i="11"/>
  <c r="D6264" i="11"/>
  <c r="D6265" i="11"/>
  <c r="D6266" i="11"/>
  <c r="D6267" i="11"/>
  <c r="D6268" i="11"/>
  <c r="D6269" i="11"/>
  <c r="D6270" i="11"/>
  <c r="D6271" i="11"/>
  <c r="D6272" i="11"/>
  <c r="D6273" i="11"/>
  <c r="D6274" i="11"/>
  <c r="D6275" i="11"/>
  <c r="D6276" i="11"/>
  <c r="D6277" i="11"/>
  <c r="D6278" i="11"/>
  <c r="D6279" i="11"/>
  <c r="D6280" i="11"/>
  <c r="D6281" i="11"/>
  <c r="D6282" i="11"/>
  <c r="D6283" i="11"/>
  <c r="D6284" i="11"/>
  <c r="D6285" i="11"/>
  <c r="D6286" i="11"/>
  <c r="D6287" i="11"/>
  <c r="D6288" i="11"/>
  <c r="D6289" i="11"/>
  <c r="D6290" i="11"/>
  <c r="D6291" i="11"/>
  <c r="D6292" i="11"/>
  <c r="D6293" i="11"/>
  <c r="D6294" i="11"/>
  <c r="D6295" i="11"/>
  <c r="D6296" i="11"/>
  <c r="D6297" i="11"/>
  <c r="D6298" i="11"/>
  <c r="D6299" i="11"/>
  <c r="D6300" i="11"/>
  <c r="D6301" i="11"/>
  <c r="D6302" i="11"/>
  <c r="D6303" i="11"/>
  <c r="D6304" i="11"/>
  <c r="D6305" i="11"/>
  <c r="D6306" i="11"/>
  <c r="D6307" i="11"/>
  <c r="D6308" i="11"/>
  <c r="D6309" i="11"/>
  <c r="D6310" i="11"/>
  <c r="D6311" i="11"/>
  <c r="D6312" i="11"/>
  <c r="D6313" i="11"/>
  <c r="D6314" i="11"/>
  <c r="D6315" i="11"/>
  <c r="D6316" i="11"/>
  <c r="D6317" i="11"/>
  <c r="D6318" i="11"/>
  <c r="D6319" i="11"/>
  <c r="D6320" i="11"/>
  <c r="D6321" i="11"/>
  <c r="D6322" i="11"/>
  <c r="D6323" i="11"/>
  <c r="D6324" i="11"/>
  <c r="D6325" i="11"/>
  <c r="D6326" i="11"/>
  <c r="D6327" i="11"/>
  <c r="D6328" i="11"/>
  <c r="D6329" i="11"/>
  <c r="D6330" i="11"/>
  <c r="D6331" i="11"/>
  <c r="D6332" i="11"/>
  <c r="D6333" i="11"/>
  <c r="D6334" i="11"/>
  <c r="D6335" i="11"/>
  <c r="D6336" i="11"/>
  <c r="D6337" i="11"/>
  <c r="D6338" i="11"/>
  <c r="D6339" i="11"/>
  <c r="D6340" i="11"/>
  <c r="D6341" i="11"/>
  <c r="D6342" i="11"/>
  <c r="D6343" i="11"/>
  <c r="D6344" i="11"/>
  <c r="D6345" i="11"/>
  <c r="D6346" i="11"/>
  <c r="D6347" i="11"/>
  <c r="D6348" i="11"/>
  <c r="D6349" i="11"/>
  <c r="D6350" i="11"/>
  <c r="D6351" i="11"/>
  <c r="D6352" i="11"/>
  <c r="D6353" i="11"/>
  <c r="D6354" i="11"/>
  <c r="D6355" i="11"/>
  <c r="D6356" i="11"/>
  <c r="D6357" i="11"/>
  <c r="D6358" i="11"/>
  <c r="D6359" i="11"/>
  <c r="D6360" i="11"/>
  <c r="D6361" i="11"/>
  <c r="D6362" i="11"/>
  <c r="D6363" i="11"/>
  <c r="D6364" i="11"/>
  <c r="D6365" i="11"/>
  <c r="D6366" i="11"/>
  <c r="D6367" i="11"/>
  <c r="D6368" i="11"/>
  <c r="D6369" i="11"/>
  <c r="D6370" i="11"/>
  <c r="D6371" i="11"/>
  <c r="D6372" i="11"/>
  <c r="D6373" i="11"/>
  <c r="D6374" i="11"/>
  <c r="D6375" i="11"/>
  <c r="D6376" i="11"/>
  <c r="D6377" i="11"/>
  <c r="D6378" i="11"/>
  <c r="D6379" i="11"/>
  <c r="D6380" i="11"/>
  <c r="D6381" i="11"/>
  <c r="D6382" i="11"/>
  <c r="D6383" i="11"/>
  <c r="D6384" i="11"/>
  <c r="D6385" i="11"/>
  <c r="D6386" i="11"/>
  <c r="D6387" i="11"/>
  <c r="D6388" i="11"/>
  <c r="D6389" i="11"/>
  <c r="D6390" i="11"/>
  <c r="D6391" i="11"/>
  <c r="D6392" i="11"/>
  <c r="D6393" i="11"/>
  <c r="D6394" i="11"/>
  <c r="D6395" i="11"/>
  <c r="D6396" i="11"/>
  <c r="D6397" i="11"/>
  <c r="D6398" i="11"/>
  <c r="D6399" i="11"/>
  <c r="D6400" i="11"/>
  <c r="D6401" i="11"/>
  <c r="D6402" i="11"/>
  <c r="D6403" i="11"/>
  <c r="D6404" i="11"/>
  <c r="D6405" i="11"/>
  <c r="D6406" i="11"/>
  <c r="D6407" i="11"/>
  <c r="D6408" i="11"/>
  <c r="D6409" i="11"/>
  <c r="D6410" i="11"/>
  <c r="D6411" i="11"/>
  <c r="D6412" i="11"/>
  <c r="D6413" i="11"/>
  <c r="D6414" i="11"/>
  <c r="D6415" i="11"/>
  <c r="D6416" i="11"/>
  <c r="D6417" i="11"/>
  <c r="D6418" i="11"/>
  <c r="D6419" i="11"/>
  <c r="D6420" i="11"/>
  <c r="D6421" i="11"/>
  <c r="D6422" i="11"/>
  <c r="D6423" i="11"/>
  <c r="D6424" i="11"/>
  <c r="D6425" i="11"/>
  <c r="D6426" i="11"/>
  <c r="D6427" i="11"/>
  <c r="D6428" i="11"/>
  <c r="D6429" i="11"/>
  <c r="D6430" i="11"/>
  <c r="D6431" i="11"/>
  <c r="D6432" i="11"/>
  <c r="D6433" i="11"/>
  <c r="D6434" i="11"/>
  <c r="D6435" i="11"/>
  <c r="D6436" i="11"/>
  <c r="D6437" i="11"/>
  <c r="D6438" i="11"/>
  <c r="D6439" i="11"/>
  <c r="D6440" i="11"/>
  <c r="D6441" i="11"/>
  <c r="D6442" i="11"/>
  <c r="D6443" i="11"/>
  <c r="D6444" i="11"/>
  <c r="D6445" i="11"/>
  <c r="D6446" i="11"/>
  <c r="D6447" i="11"/>
  <c r="D6448" i="11"/>
  <c r="D6449" i="11"/>
  <c r="D6450" i="11"/>
  <c r="D6451" i="11"/>
  <c r="D6452" i="11"/>
  <c r="D6453" i="11"/>
  <c r="D6454" i="11"/>
  <c r="D6455" i="11"/>
  <c r="D6456" i="11"/>
  <c r="D6457" i="11"/>
  <c r="D6458" i="11"/>
  <c r="D6459" i="11"/>
  <c r="D6460" i="11"/>
  <c r="D6461" i="11"/>
  <c r="D6462" i="11"/>
  <c r="D6463" i="11"/>
  <c r="D6464" i="11"/>
  <c r="D6465" i="11"/>
  <c r="D6466" i="11"/>
  <c r="D6467" i="11"/>
  <c r="D6468" i="11"/>
  <c r="D6469" i="11"/>
  <c r="D6470" i="11"/>
  <c r="D6471" i="11"/>
  <c r="D6472" i="11"/>
  <c r="D6473" i="11"/>
  <c r="D6474" i="11"/>
  <c r="D6475" i="11"/>
  <c r="D6476" i="11"/>
  <c r="D6477" i="11"/>
  <c r="D6478" i="11"/>
  <c r="D6479" i="11"/>
  <c r="D6480" i="11"/>
  <c r="D6481" i="11"/>
  <c r="D6482" i="11"/>
  <c r="D6483" i="11"/>
  <c r="D6484" i="11"/>
  <c r="D6485" i="11"/>
  <c r="D6486" i="11"/>
  <c r="D6487" i="11"/>
  <c r="D6488" i="11"/>
  <c r="D6489" i="11"/>
  <c r="D6490" i="11"/>
  <c r="D6491" i="11"/>
  <c r="D6492" i="11"/>
  <c r="D6493" i="11"/>
  <c r="D6494" i="11"/>
  <c r="D6495" i="11"/>
  <c r="D6496" i="11"/>
  <c r="D6497" i="11"/>
  <c r="D6498" i="11"/>
  <c r="D6499" i="11"/>
  <c r="D6500" i="11"/>
  <c r="D6501" i="11"/>
  <c r="D6502" i="11"/>
  <c r="D6503" i="11"/>
  <c r="D6504" i="11"/>
  <c r="D6505" i="11"/>
  <c r="D6506" i="11"/>
  <c r="D6507" i="11"/>
  <c r="D6508" i="11"/>
  <c r="D6509" i="11"/>
  <c r="D6510" i="11"/>
  <c r="D6511" i="11"/>
  <c r="D6512" i="11"/>
  <c r="D6513" i="11"/>
  <c r="D6514" i="11"/>
  <c r="D6515" i="11"/>
  <c r="D6516" i="11"/>
  <c r="D6517" i="11"/>
  <c r="D6518" i="11"/>
  <c r="D6519" i="11"/>
  <c r="D6520" i="11"/>
  <c r="D6521" i="11"/>
  <c r="D6522" i="11"/>
  <c r="D6523" i="11"/>
  <c r="D6524" i="11"/>
  <c r="D6525" i="11"/>
  <c r="D6526" i="11"/>
  <c r="D6527" i="11"/>
  <c r="D6528" i="11"/>
  <c r="D6529" i="11"/>
  <c r="D6530" i="11"/>
  <c r="D6531" i="11"/>
  <c r="D6532" i="11"/>
  <c r="D6533" i="11"/>
  <c r="D6534" i="11"/>
  <c r="D6535" i="11"/>
  <c r="D6536" i="11"/>
  <c r="D6537" i="11"/>
  <c r="D6538" i="11"/>
  <c r="D6539" i="11"/>
  <c r="D6540" i="11"/>
  <c r="D6541" i="11"/>
  <c r="D6542" i="11"/>
  <c r="D6543" i="11"/>
  <c r="D6544" i="11"/>
  <c r="D6545" i="11"/>
  <c r="D6546" i="11"/>
  <c r="D6547" i="11"/>
  <c r="D6548" i="11"/>
  <c r="D6549" i="11"/>
  <c r="D6550" i="11"/>
  <c r="D6551" i="11"/>
  <c r="D6552" i="11"/>
  <c r="D6553" i="11"/>
  <c r="D6554" i="11"/>
  <c r="D6555" i="11"/>
  <c r="D6556" i="11"/>
  <c r="D6557" i="11"/>
  <c r="D6558" i="11"/>
  <c r="D6559" i="11"/>
  <c r="D6560" i="11"/>
  <c r="D6561" i="11"/>
  <c r="D6562" i="11"/>
  <c r="D6563" i="11"/>
  <c r="D6564" i="11"/>
  <c r="D6565" i="11"/>
  <c r="D6566" i="11"/>
  <c r="D6567" i="11"/>
  <c r="D6568" i="11"/>
  <c r="D6569" i="11"/>
  <c r="D6570" i="11"/>
  <c r="D6571" i="11"/>
  <c r="D6572" i="11"/>
  <c r="D6573" i="11"/>
  <c r="D6574" i="11"/>
  <c r="D6575" i="11"/>
  <c r="D6576" i="11"/>
  <c r="D6577" i="11"/>
  <c r="D6578" i="11"/>
  <c r="D6579" i="11"/>
  <c r="D6580" i="11"/>
  <c r="D6581" i="11"/>
  <c r="D6582" i="11"/>
  <c r="D6583" i="11"/>
  <c r="D6584" i="11"/>
  <c r="D6585" i="11"/>
  <c r="D6586" i="11"/>
  <c r="D6587" i="11"/>
  <c r="D6588" i="11"/>
  <c r="D6589" i="11"/>
  <c r="D6590" i="11"/>
  <c r="D6591" i="11"/>
  <c r="D6592" i="11"/>
  <c r="D6593" i="11"/>
  <c r="D6594" i="11"/>
  <c r="D6595" i="11"/>
  <c r="D6596" i="11"/>
  <c r="D6597" i="11"/>
  <c r="D6598" i="11"/>
  <c r="D6599" i="11"/>
  <c r="D6600" i="11"/>
  <c r="D6601" i="11"/>
  <c r="D6602" i="11"/>
  <c r="D6603" i="11"/>
  <c r="D6604" i="11"/>
  <c r="D6605" i="11"/>
  <c r="D6606" i="11"/>
  <c r="D6607" i="11"/>
  <c r="D6608" i="11"/>
  <c r="D6609" i="11"/>
  <c r="D6610" i="11"/>
  <c r="D6611" i="11"/>
  <c r="D6612" i="11"/>
  <c r="D6613" i="11"/>
  <c r="D6614" i="11"/>
  <c r="D6615" i="11"/>
  <c r="D6616" i="11"/>
  <c r="D6617" i="11"/>
  <c r="D6618" i="11"/>
  <c r="D6619" i="11"/>
  <c r="D6620" i="11"/>
  <c r="D6621" i="11"/>
  <c r="D6622" i="11"/>
  <c r="D6623" i="11"/>
  <c r="D6624" i="11"/>
  <c r="D6625" i="11"/>
  <c r="D6626" i="11"/>
  <c r="D6627" i="11"/>
  <c r="D6628" i="11"/>
  <c r="D6629" i="11"/>
  <c r="D6630" i="11"/>
  <c r="D6631" i="11"/>
  <c r="D6632" i="11"/>
  <c r="D6633" i="11"/>
  <c r="D6634" i="11"/>
  <c r="D6635" i="11"/>
  <c r="D6636" i="11"/>
  <c r="D6637" i="11"/>
  <c r="D6638" i="11"/>
  <c r="D6639" i="11"/>
  <c r="D6640" i="11"/>
  <c r="D6641" i="11"/>
  <c r="D6642" i="11"/>
  <c r="D6643" i="11"/>
  <c r="D6644" i="11"/>
  <c r="D6645" i="11"/>
  <c r="D6646" i="11"/>
  <c r="D6647" i="11"/>
  <c r="D6648" i="11"/>
  <c r="D6649" i="11"/>
  <c r="D6650" i="11"/>
  <c r="D6651" i="11"/>
  <c r="D6652" i="11"/>
  <c r="D6653" i="11"/>
  <c r="D6654" i="11"/>
  <c r="D6655" i="11"/>
  <c r="D6656" i="11"/>
  <c r="D6657" i="11"/>
  <c r="D6658" i="11"/>
  <c r="D6659" i="11"/>
  <c r="D6660" i="11"/>
  <c r="D6661" i="11"/>
  <c r="D6662" i="11"/>
  <c r="D6663" i="11"/>
  <c r="D6664" i="11"/>
  <c r="D6665" i="11"/>
  <c r="D6666" i="11"/>
  <c r="D6667" i="11"/>
  <c r="D6668" i="11"/>
  <c r="D6669" i="11"/>
  <c r="D6670" i="11"/>
  <c r="D6671" i="11"/>
  <c r="D6672" i="11"/>
  <c r="D6673" i="11"/>
  <c r="D6674" i="11"/>
  <c r="D6675" i="11"/>
  <c r="D6676" i="11"/>
  <c r="D6677" i="11"/>
  <c r="D6678" i="11"/>
  <c r="D6679" i="11"/>
  <c r="D6680" i="11"/>
  <c r="D6681" i="11"/>
  <c r="D6682" i="11"/>
  <c r="D6683" i="11"/>
  <c r="D6684" i="11"/>
  <c r="D6685" i="11"/>
  <c r="D6686" i="11"/>
  <c r="D6687" i="11"/>
  <c r="D6688" i="11"/>
  <c r="D6689" i="11"/>
  <c r="D6690" i="11"/>
  <c r="D6691" i="11"/>
  <c r="D6692" i="11"/>
  <c r="D6693" i="11"/>
  <c r="D6694" i="11"/>
  <c r="D6695" i="11"/>
  <c r="D6696" i="11"/>
  <c r="D6697" i="11"/>
  <c r="D6698" i="11"/>
  <c r="D6699" i="11"/>
  <c r="D6700" i="11"/>
  <c r="D6701" i="11"/>
  <c r="D6702" i="11"/>
  <c r="D6703" i="11"/>
  <c r="D6704" i="11"/>
  <c r="D6705" i="11"/>
  <c r="D6706" i="11"/>
  <c r="D6707" i="11"/>
  <c r="D6708" i="11"/>
  <c r="D6709" i="11"/>
  <c r="D6710" i="11"/>
  <c r="D6711" i="11"/>
  <c r="D6712" i="11"/>
  <c r="D6713" i="11"/>
  <c r="D6714" i="11"/>
  <c r="D6715" i="11"/>
  <c r="D6716" i="11"/>
  <c r="D6717" i="11"/>
  <c r="D6718" i="11"/>
  <c r="D6719" i="11"/>
  <c r="D6720" i="11"/>
  <c r="D6721" i="11"/>
  <c r="D6722" i="11"/>
  <c r="D6723" i="11"/>
  <c r="D6724" i="11"/>
  <c r="D6725" i="11"/>
  <c r="D6726" i="11"/>
  <c r="D6727" i="11"/>
  <c r="D6728" i="11"/>
  <c r="D6729" i="11"/>
  <c r="D6730" i="11"/>
  <c r="D6731" i="11"/>
  <c r="D6732" i="11"/>
  <c r="D6733" i="11"/>
  <c r="D6734" i="11"/>
  <c r="D6735" i="11"/>
  <c r="D6736" i="11"/>
  <c r="D6737" i="11"/>
  <c r="D6738" i="11"/>
  <c r="D6739" i="11"/>
  <c r="D6740" i="11"/>
  <c r="D6741" i="11"/>
  <c r="D6742" i="11"/>
  <c r="D6743" i="11"/>
  <c r="D6744" i="11"/>
  <c r="D6745" i="11"/>
  <c r="D6746" i="11"/>
  <c r="D6747" i="11"/>
  <c r="D6748" i="11"/>
  <c r="D6749" i="11"/>
  <c r="D6750" i="11"/>
  <c r="D6751" i="11"/>
  <c r="D6752" i="11"/>
  <c r="D6753" i="11"/>
  <c r="D6754" i="11"/>
  <c r="D6755" i="11"/>
  <c r="D6756" i="11"/>
  <c r="D6757" i="11"/>
  <c r="D6758" i="11"/>
  <c r="D6759" i="11"/>
  <c r="D6760" i="11"/>
  <c r="D6761" i="11"/>
  <c r="D6762" i="11"/>
  <c r="D6763" i="11"/>
  <c r="D6764" i="11"/>
  <c r="D6765" i="11"/>
  <c r="D6766" i="11"/>
  <c r="D6767" i="11"/>
  <c r="D6768" i="11"/>
  <c r="D6769" i="11"/>
  <c r="D6770" i="11"/>
  <c r="D6771" i="11"/>
  <c r="D6772" i="11"/>
  <c r="D6773" i="11"/>
  <c r="D6774" i="11"/>
  <c r="D6775" i="11"/>
  <c r="D6776" i="11"/>
  <c r="D6777" i="11"/>
  <c r="D6778" i="11"/>
  <c r="D6779" i="11"/>
  <c r="D6780" i="11"/>
  <c r="D6781" i="11"/>
  <c r="D6782" i="11"/>
  <c r="D6783" i="11"/>
  <c r="D6784" i="11"/>
  <c r="D6785" i="11"/>
  <c r="D6786" i="11"/>
  <c r="D6787" i="11"/>
  <c r="D6788" i="11"/>
  <c r="D6789" i="11"/>
  <c r="D6790" i="11"/>
  <c r="D6791" i="11"/>
  <c r="D6792" i="11"/>
  <c r="D6793" i="11"/>
  <c r="D6794" i="11"/>
  <c r="D6795" i="11"/>
  <c r="D6796" i="11"/>
  <c r="D6797" i="11"/>
  <c r="D6798" i="11"/>
  <c r="D6799" i="11"/>
  <c r="D6800" i="11"/>
  <c r="D6801" i="11"/>
  <c r="D6802" i="11"/>
  <c r="D6803" i="11"/>
  <c r="D6804" i="11"/>
  <c r="D6805" i="11"/>
  <c r="D6806" i="11"/>
  <c r="D6807" i="11"/>
  <c r="D6808" i="11"/>
  <c r="D6809" i="11"/>
  <c r="D6810" i="11"/>
  <c r="D6811" i="11"/>
  <c r="D6812" i="11"/>
  <c r="D6813" i="11"/>
  <c r="D6814" i="11"/>
  <c r="D6815" i="11"/>
  <c r="D6816" i="11"/>
  <c r="D6817" i="11"/>
  <c r="D6818" i="11"/>
  <c r="D6819" i="11"/>
  <c r="D6820" i="11"/>
  <c r="D6821" i="11"/>
  <c r="D6822" i="11"/>
  <c r="D6823" i="11"/>
  <c r="D5" i="11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1490" i="10"/>
  <c r="D1491" i="10"/>
  <c r="D1492" i="10"/>
  <c r="D1493" i="10"/>
  <c r="D1494" i="10"/>
  <c r="D1495" i="10"/>
  <c r="D1496" i="10"/>
  <c r="D1497" i="10"/>
  <c r="D1498" i="10"/>
  <c r="D1499" i="10"/>
  <c r="D1500" i="10"/>
  <c r="D1501" i="10"/>
  <c r="D1502" i="10"/>
  <c r="D1503" i="10"/>
  <c r="D1504" i="10"/>
  <c r="D1505" i="10"/>
  <c r="D1506" i="10"/>
  <c r="D1507" i="10"/>
  <c r="D1508" i="10"/>
  <c r="D1509" i="10"/>
  <c r="D1510" i="10"/>
  <c r="D1511" i="10"/>
  <c r="D1512" i="10"/>
  <c r="D1513" i="10"/>
  <c r="D1514" i="10"/>
  <c r="D1515" i="10"/>
  <c r="D1516" i="10"/>
  <c r="D1517" i="10"/>
  <c r="D1518" i="10"/>
  <c r="D1519" i="10"/>
  <c r="D1520" i="10"/>
  <c r="D1521" i="10"/>
  <c r="D1522" i="10"/>
  <c r="D1523" i="10"/>
  <c r="D1524" i="10"/>
  <c r="D1525" i="10"/>
  <c r="D1526" i="10"/>
  <c r="D1527" i="10"/>
  <c r="D1528" i="10"/>
  <c r="D1529" i="10"/>
  <c r="D1530" i="10"/>
  <c r="D1531" i="10"/>
  <c r="D1532" i="10"/>
  <c r="D1533" i="10"/>
  <c r="D1534" i="10"/>
  <c r="D1535" i="10"/>
  <c r="D1536" i="10"/>
  <c r="D1537" i="10"/>
  <c r="D1538" i="10"/>
  <c r="D1539" i="10"/>
  <c r="D1540" i="10"/>
  <c r="D1541" i="10"/>
  <c r="D1542" i="10"/>
  <c r="D1543" i="10"/>
  <c r="D1544" i="10"/>
  <c r="D1545" i="10"/>
  <c r="D1546" i="10"/>
  <c r="D1547" i="10"/>
  <c r="D1548" i="10"/>
  <c r="D1549" i="10"/>
  <c r="D1550" i="10"/>
  <c r="D1551" i="10"/>
  <c r="D1552" i="10"/>
  <c r="D1553" i="10"/>
  <c r="D1554" i="10"/>
  <c r="D1555" i="10"/>
  <c r="D1556" i="10"/>
  <c r="D1557" i="10"/>
  <c r="D1558" i="10"/>
  <c r="D1559" i="10"/>
  <c r="D1560" i="10"/>
  <c r="D1561" i="10"/>
  <c r="D1562" i="10"/>
  <c r="D1563" i="10"/>
  <c r="D1564" i="10"/>
  <c r="D1565" i="10"/>
  <c r="D1566" i="10"/>
  <c r="D1567" i="10"/>
  <c r="D1568" i="10"/>
  <c r="D1569" i="10"/>
  <c r="D1570" i="10"/>
  <c r="D1571" i="10"/>
  <c r="D1572" i="10"/>
  <c r="D1573" i="10"/>
  <c r="D1574" i="10"/>
  <c r="D1575" i="10"/>
  <c r="D1576" i="10"/>
  <c r="D1577" i="10"/>
  <c r="D1578" i="10"/>
  <c r="D1579" i="10"/>
  <c r="D1580" i="10"/>
  <c r="D1581" i="10"/>
  <c r="D1582" i="10"/>
  <c r="D1583" i="10"/>
  <c r="D1584" i="10"/>
  <c r="D1585" i="10"/>
  <c r="D1586" i="10"/>
  <c r="D1587" i="10"/>
  <c r="D1588" i="10"/>
  <c r="D1589" i="10"/>
  <c r="D1590" i="10"/>
  <c r="D1591" i="10"/>
  <c r="D1592" i="10"/>
  <c r="D1593" i="10"/>
  <c r="D1594" i="10"/>
  <c r="D1595" i="10"/>
  <c r="D1596" i="10"/>
  <c r="D1597" i="10"/>
  <c r="D1598" i="10"/>
  <c r="D1599" i="10"/>
  <c r="D1600" i="10"/>
  <c r="D1601" i="10"/>
  <c r="D1602" i="10"/>
  <c r="D1603" i="10"/>
  <c r="D1604" i="10"/>
  <c r="D1605" i="10"/>
  <c r="D1606" i="10"/>
  <c r="D1607" i="10"/>
  <c r="D1608" i="10"/>
  <c r="D1609" i="10"/>
  <c r="D1610" i="10"/>
  <c r="D1611" i="10"/>
  <c r="D1612" i="10"/>
  <c r="D1613" i="10"/>
  <c r="D1614" i="10"/>
  <c r="D1615" i="10"/>
  <c r="D1616" i="10"/>
  <c r="D1617" i="10"/>
  <c r="D1618" i="10"/>
  <c r="D1619" i="10"/>
  <c r="D1620" i="10"/>
  <c r="D1621" i="10"/>
  <c r="D1622" i="10"/>
  <c r="D1623" i="10"/>
  <c r="D1624" i="10"/>
  <c r="D1625" i="10"/>
  <c r="D1626" i="10"/>
  <c r="D1627" i="10"/>
  <c r="D1628" i="10"/>
  <c r="D1629" i="10"/>
  <c r="D1630" i="10"/>
  <c r="D1631" i="10"/>
  <c r="D1632" i="10"/>
  <c r="D1633" i="10"/>
  <c r="D1634" i="10"/>
  <c r="D1635" i="10"/>
  <c r="D1636" i="10"/>
  <c r="D1637" i="10"/>
  <c r="D1638" i="10"/>
  <c r="D1639" i="10"/>
  <c r="D1640" i="10"/>
  <c r="D1641" i="10"/>
  <c r="D1642" i="10"/>
  <c r="D1643" i="10"/>
  <c r="D1644" i="10"/>
  <c r="D1645" i="10"/>
  <c r="D1646" i="10"/>
  <c r="D1647" i="10"/>
  <c r="D1648" i="10"/>
  <c r="D1649" i="10"/>
  <c r="D1650" i="10"/>
  <c r="D1651" i="10"/>
  <c r="D1652" i="10"/>
  <c r="D1653" i="10"/>
  <c r="D1654" i="10"/>
  <c r="D1655" i="10"/>
  <c r="D1656" i="10"/>
  <c r="D1657" i="10"/>
  <c r="D1658" i="10"/>
  <c r="D1659" i="10"/>
  <c r="D1660" i="10"/>
  <c r="D1661" i="10"/>
  <c r="D1662" i="10"/>
  <c r="D1663" i="10"/>
  <c r="D1664" i="10"/>
  <c r="D1665" i="10"/>
  <c r="D1666" i="10"/>
  <c r="D1667" i="10"/>
  <c r="D1668" i="10"/>
  <c r="D1669" i="10"/>
  <c r="D1670" i="10"/>
  <c r="D1671" i="10"/>
  <c r="D1672" i="10"/>
  <c r="D1673" i="10"/>
  <c r="D1674" i="10"/>
  <c r="D1675" i="10"/>
  <c r="D1676" i="10"/>
  <c r="D1677" i="10"/>
  <c r="D1678" i="10"/>
  <c r="D1679" i="10"/>
  <c r="D1680" i="10"/>
  <c r="D1681" i="10"/>
  <c r="D1682" i="10"/>
  <c r="D1683" i="10"/>
  <c r="D1684" i="10"/>
  <c r="D1685" i="10"/>
  <c r="D1686" i="10"/>
  <c r="D1687" i="10"/>
  <c r="D1688" i="10"/>
  <c r="D1689" i="10"/>
  <c r="D1690" i="10"/>
  <c r="D1691" i="10"/>
  <c r="D1692" i="10"/>
  <c r="D1693" i="10"/>
  <c r="D1694" i="10"/>
  <c r="D1695" i="10"/>
  <c r="D1696" i="10"/>
  <c r="D1697" i="10"/>
  <c r="D1698" i="10"/>
  <c r="D1699" i="10"/>
  <c r="D1700" i="10"/>
  <c r="D1701" i="10"/>
  <c r="D1702" i="10"/>
  <c r="D1703" i="10"/>
  <c r="D1704" i="10"/>
  <c r="D1705" i="10"/>
  <c r="D1706" i="10"/>
  <c r="D1707" i="10"/>
  <c r="D1708" i="10"/>
  <c r="D1709" i="10"/>
  <c r="D1710" i="10"/>
  <c r="D1711" i="10"/>
  <c r="D1712" i="10"/>
  <c r="D1713" i="10"/>
  <c r="D1714" i="10"/>
  <c r="D1715" i="10"/>
  <c r="D1716" i="10"/>
  <c r="D1717" i="10"/>
  <c r="D1718" i="10"/>
  <c r="D1719" i="10"/>
  <c r="D1720" i="10"/>
  <c r="D1721" i="10"/>
  <c r="D1722" i="10"/>
  <c r="D1723" i="10"/>
  <c r="D1724" i="10"/>
  <c r="D1725" i="10"/>
  <c r="D1726" i="10"/>
  <c r="D1727" i="10"/>
  <c r="D1728" i="10"/>
  <c r="D1729" i="10"/>
  <c r="D1730" i="10"/>
  <c r="D1731" i="10"/>
  <c r="D1732" i="10"/>
  <c r="D1733" i="10"/>
  <c r="D1734" i="10"/>
  <c r="D1735" i="10"/>
  <c r="D1736" i="10"/>
  <c r="D1737" i="10"/>
  <c r="D1738" i="10"/>
  <c r="D1739" i="10"/>
  <c r="D1740" i="10"/>
  <c r="D1741" i="10"/>
  <c r="D1742" i="10"/>
  <c r="D1743" i="10"/>
  <c r="D1744" i="10"/>
  <c r="D1745" i="10"/>
  <c r="D1746" i="10"/>
  <c r="D1747" i="10"/>
  <c r="D1748" i="10"/>
  <c r="D1749" i="10"/>
  <c r="D1750" i="10"/>
  <c r="D1751" i="10"/>
  <c r="D1752" i="10"/>
  <c r="D1753" i="10"/>
  <c r="D1754" i="10"/>
  <c r="D1755" i="10"/>
  <c r="D1756" i="10"/>
  <c r="D1757" i="10"/>
  <c r="D1758" i="10"/>
  <c r="D1759" i="10"/>
  <c r="D1760" i="10"/>
  <c r="D1761" i="10"/>
  <c r="D1762" i="10"/>
  <c r="D1763" i="10"/>
  <c r="D1764" i="10"/>
  <c r="D1765" i="10"/>
  <c r="D1766" i="10"/>
  <c r="D1767" i="10"/>
  <c r="D1768" i="10"/>
  <c r="D1769" i="10"/>
  <c r="D1770" i="10"/>
  <c r="D1771" i="10"/>
  <c r="D1772" i="10"/>
  <c r="D1773" i="10"/>
  <c r="D1774" i="10"/>
  <c r="D1775" i="10"/>
  <c r="D1776" i="10"/>
  <c r="D1777" i="10"/>
  <c r="D1778" i="10"/>
  <c r="D1779" i="10"/>
  <c r="D1780" i="10"/>
  <c r="D1781" i="10"/>
  <c r="D1782" i="10"/>
  <c r="D1783" i="10"/>
  <c r="D1784" i="10"/>
  <c r="D1785" i="10"/>
  <c r="D1786" i="10"/>
  <c r="D1787" i="10"/>
  <c r="D1788" i="10"/>
  <c r="D1789" i="10"/>
  <c r="D1790" i="10"/>
  <c r="D1791" i="10"/>
  <c r="D1792" i="10"/>
  <c r="D1793" i="10"/>
  <c r="D1794" i="10"/>
  <c r="D1795" i="10"/>
  <c r="D1796" i="10"/>
  <c r="D1797" i="10"/>
  <c r="D1798" i="10"/>
  <c r="D1799" i="10"/>
  <c r="D1800" i="10"/>
  <c r="D1801" i="10"/>
  <c r="D1802" i="10"/>
  <c r="D1803" i="10"/>
  <c r="D1804" i="10"/>
  <c r="D1805" i="10"/>
  <c r="D1806" i="10"/>
  <c r="D1807" i="10"/>
  <c r="D1808" i="10"/>
  <c r="D1809" i="10"/>
  <c r="D1810" i="10"/>
  <c r="D1811" i="10"/>
  <c r="D1812" i="10"/>
  <c r="D1813" i="10"/>
  <c r="D1814" i="10"/>
  <c r="D1815" i="10"/>
  <c r="D1816" i="10"/>
  <c r="D1817" i="10"/>
  <c r="D1818" i="10"/>
  <c r="D1819" i="10"/>
  <c r="D1820" i="10"/>
  <c r="D1821" i="10"/>
  <c r="D1822" i="10"/>
  <c r="D1823" i="10"/>
  <c r="D1824" i="10"/>
  <c r="D1825" i="10"/>
  <c r="D1826" i="10"/>
  <c r="D1827" i="10"/>
  <c r="D1828" i="10"/>
  <c r="D1829" i="10"/>
  <c r="D1830" i="10"/>
  <c r="D1831" i="10"/>
  <c r="D1832" i="10"/>
  <c r="D1833" i="10"/>
  <c r="D1834" i="10"/>
  <c r="D1835" i="10"/>
  <c r="D1836" i="10"/>
  <c r="D1837" i="10"/>
  <c r="D1838" i="10"/>
  <c r="D1839" i="10"/>
  <c r="D1840" i="10"/>
  <c r="D1841" i="10"/>
  <c r="D1842" i="10"/>
  <c r="D1843" i="10"/>
  <c r="D1844" i="10"/>
  <c r="D1845" i="10"/>
  <c r="D1846" i="10"/>
  <c r="D1847" i="10"/>
  <c r="D1848" i="10"/>
  <c r="D1849" i="10"/>
  <c r="D1850" i="10"/>
  <c r="D1851" i="10"/>
  <c r="D1852" i="10"/>
  <c r="D1853" i="10"/>
  <c r="D1854" i="10"/>
  <c r="D1855" i="10"/>
  <c r="D1856" i="10"/>
  <c r="D1857" i="10"/>
  <c r="D1858" i="10"/>
  <c r="D1859" i="10"/>
  <c r="D1860" i="10"/>
  <c r="D1861" i="10"/>
  <c r="D1862" i="10"/>
  <c r="D1863" i="10"/>
  <c r="D1864" i="10"/>
  <c r="D1865" i="10"/>
  <c r="D1866" i="10"/>
  <c r="D1867" i="10"/>
  <c r="D1868" i="10"/>
  <c r="D1869" i="10"/>
  <c r="D1870" i="10"/>
  <c r="D1871" i="10"/>
  <c r="D1872" i="10"/>
  <c r="D1873" i="10"/>
  <c r="D1874" i="10"/>
  <c r="D1875" i="10"/>
  <c r="D1876" i="10"/>
  <c r="D1877" i="10"/>
  <c r="D1878" i="10"/>
  <c r="D1879" i="10"/>
  <c r="D1880" i="10"/>
  <c r="D1881" i="10"/>
  <c r="D1882" i="10"/>
  <c r="D1883" i="10"/>
  <c r="D1884" i="10"/>
  <c r="D1885" i="10"/>
  <c r="D1886" i="10"/>
  <c r="D1887" i="10"/>
  <c r="D1888" i="10"/>
  <c r="D1889" i="10"/>
  <c r="D1890" i="10"/>
  <c r="D1891" i="10"/>
  <c r="D1892" i="10"/>
  <c r="D1893" i="10"/>
  <c r="D1894" i="10"/>
  <c r="D1895" i="10"/>
  <c r="D1896" i="10"/>
  <c r="D1897" i="10"/>
  <c r="D1898" i="10"/>
  <c r="D1899" i="10"/>
  <c r="D1900" i="10"/>
  <c r="D1901" i="10"/>
  <c r="D1902" i="10"/>
  <c r="D1903" i="10"/>
  <c r="D1904" i="10"/>
  <c r="D1905" i="10"/>
  <c r="D1906" i="10"/>
  <c r="D1907" i="10"/>
  <c r="D1908" i="10"/>
  <c r="D1909" i="10"/>
  <c r="D1910" i="10"/>
  <c r="D1911" i="10"/>
  <c r="D1912" i="10"/>
  <c r="D1913" i="10"/>
  <c r="D1914" i="10"/>
  <c r="D1915" i="10"/>
  <c r="D1916" i="10"/>
  <c r="D1917" i="10"/>
  <c r="D1918" i="10"/>
  <c r="D1919" i="10"/>
  <c r="D1920" i="10"/>
  <c r="D1921" i="10"/>
  <c r="D1922" i="10"/>
  <c r="D1923" i="10"/>
  <c r="D1924" i="10"/>
  <c r="D1925" i="10"/>
  <c r="D1926" i="10"/>
  <c r="D1927" i="10"/>
  <c r="D1928" i="10"/>
  <c r="D1929" i="10"/>
  <c r="D1930" i="10"/>
  <c r="D1931" i="10"/>
  <c r="D1932" i="10"/>
  <c r="D1933" i="10"/>
  <c r="D1934" i="10"/>
  <c r="D1935" i="10"/>
  <c r="D1936" i="10"/>
  <c r="D1937" i="10"/>
  <c r="D1938" i="10"/>
  <c r="D1939" i="10"/>
  <c r="D1940" i="10"/>
  <c r="D1941" i="10"/>
  <c r="D1942" i="10"/>
  <c r="D1943" i="10"/>
  <c r="D1944" i="10"/>
  <c r="D1945" i="10"/>
  <c r="D1946" i="10"/>
  <c r="D1947" i="10"/>
  <c r="D1948" i="10"/>
  <c r="D1949" i="10"/>
  <c r="D1950" i="10"/>
  <c r="D1951" i="10"/>
  <c r="D1952" i="10"/>
  <c r="D1953" i="10"/>
  <c r="D1954" i="10"/>
  <c r="D1955" i="10"/>
  <c r="D1956" i="10"/>
  <c r="D1957" i="10"/>
  <c r="D1958" i="10"/>
  <c r="D1959" i="10"/>
  <c r="D1960" i="10"/>
  <c r="D1961" i="10"/>
  <c r="D1962" i="10"/>
  <c r="D1963" i="10"/>
  <c r="D1964" i="10"/>
  <c r="D1965" i="10"/>
  <c r="D1966" i="10"/>
  <c r="D1967" i="10"/>
  <c r="D1968" i="10"/>
  <c r="D1969" i="10"/>
  <c r="D1970" i="10"/>
  <c r="D1971" i="10"/>
  <c r="D1972" i="10"/>
  <c r="D1973" i="10"/>
  <c r="D1974" i="10"/>
  <c r="D1975" i="10"/>
  <c r="D1976" i="10"/>
  <c r="D1977" i="10"/>
  <c r="D1978" i="10"/>
  <c r="D1979" i="10"/>
  <c r="D1980" i="10"/>
  <c r="D1981" i="10"/>
  <c r="D1982" i="10"/>
  <c r="D1983" i="10"/>
  <c r="D1984" i="10"/>
  <c r="D1985" i="10"/>
  <c r="D1986" i="10"/>
  <c r="D1987" i="10"/>
  <c r="D1988" i="10"/>
  <c r="D1989" i="10"/>
  <c r="D1990" i="10"/>
  <c r="D1991" i="10"/>
  <c r="D1992" i="10"/>
  <c r="D1993" i="10"/>
  <c r="D1994" i="10"/>
  <c r="D1995" i="10"/>
  <c r="D1996" i="10"/>
  <c r="D1997" i="10"/>
  <c r="D1998" i="10"/>
  <c r="D1999" i="10"/>
  <c r="D2000" i="10"/>
  <c r="D2001" i="10"/>
  <c r="D2002" i="10"/>
  <c r="D2003" i="10"/>
  <c r="D2004" i="10"/>
  <c r="D2005" i="10"/>
  <c r="D2006" i="10"/>
  <c r="D2007" i="10"/>
  <c r="D2008" i="10"/>
  <c r="D2009" i="10"/>
  <c r="D2010" i="10"/>
  <c r="D2011" i="10"/>
  <c r="D2012" i="10"/>
  <c r="D2013" i="10"/>
  <c r="D2014" i="10"/>
  <c r="D2015" i="10"/>
  <c r="D2016" i="10"/>
  <c r="D2017" i="10"/>
  <c r="D2018" i="10"/>
  <c r="D2019" i="10"/>
  <c r="D2020" i="10"/>
  <c r="D2021" i="10"/>
  <c r="D2022" i="10"/>
  <c r="D2023" i="10"/>
  <c r="D2024" i="10"/>
  <c r="D2025" i="10"/>
  <c r="D2026" i="10"/>
  <c r="D2027" i="10"/>
  <c r="D2028" i="10"/>
  <c r="D2029" i="10"/>
  <c r="D2030" i="10"/>
  <c r="D2031" i="10"/>
  <c r="D2032" i="10"/>
  <c r="D2033" i="10"/>
  <c r="D2034" i="10"/>
  <c r="D2035" i="10"/>
  <c r="D2036" i="10"/>
  <c r="D2037" i="10"/>
  <c r="D2038" i="10"/>
  <c r="D2039" i="10"/>
  <c r="D2040" i="10"/>
  <c r="D2041" i="10"/>
  <c r="D2042" i="10"/>
  <c r="D2043" i="10"/>
  <c r="D2044" i="10"/>
  <c r="D2045" i="10"/>
  <c r="D2046" i="10"/>
  <c r="D2047" i="10"/>
  <c r="D2048" i="10"/>
  <c r="D2049" i="10"/>
  <c r="D2050" i="10"/>
  <c r="D2051" i="10"/>
  <c r="D2052" i="10"/>
  <c r="D2053" i="10"/>
  <c r="D2054" i="10"/>
  <c r="D2055" i="10"/>
  <c r="D2056" i="10"/>
  <c r="D2057" i="10"/>
  <c r="D2058" i="10"/>
  <c r="D2059" i="10"/>
  <c r="D2060" i="10"/>
  <c r="D2061" i="10"/>
  <c r="D2062" i="10"/>
  <c r="D2063" i="10"/>
  <c r="D2064" i="10"/>
  <c r="D2065" i="10"/>
  <c r="D2066" i="10"/>
  <c r="D2067" i="10"/>
  <c r="D2068" i="10"/>
  <c r="D2069" i="10"/>
  <c r="D2070" i="10"/>
  <c r="D2071" i="10"/>
  <c r="D2072" i="10"/>
  <c r="D2073" i="10"/>
  <c r="D2074" i="10"/>
  <c r="D2075" i="10"/>
  <c r="D2076" i="10"/>
  <c r="D2077" i="10"/>
  <c r="D2078" i="10"/>
  <c r="D2079" i="10"/>
  <c r="D2080" i="10"/>
  <c r="D2081" i="10"/>
  <c r="D2082" i="10"/>
  <c r="D2083" i="10"/>
  <c r="D2084" i="10"/>
  <c r="D2085" i="10"/>
  <c r="D2086" i="10"/>
  <c r="D2087" i="10"/>
  <c r="D2088" i="10"/>
  <c r="D2089" i="10"/>
  <c r="D2090" i="10"/>
  <c r="D2091" i="10"/>
  <c r="D2092" i="10"/>
  <c r="D2093" i="10"/>
  <c r="D2094" i="10"/>
  <c r="D2095" i="10"/>
  <c r="D2096" i="10"/>
  <c r="D2097" i="10"/>
  <c r="D2098" i="10"/>
  <c r="D2099" i="10"/>
  <c r="D2100" i="10"/>
  <c r="D2101" i="10"/>
  <c r="D2102" i="10"/>
  <c r="D2103" i="10"/>
  <c r="D2104" i="10"/>
  <c r="D2105" i="10"/>
  <c r="D2106" i="10"/>
  <c r="D2107" i="10"/>
  <c r="D2108" i="10"/>
  <c r="D2109" i="10"/>
  <c r="D2110" i="10"/>
  <c r="D2111" i="10"/>
  <c r="D2112" i="10"/>
  <c r="D2113" i="10"/>
  <c r="D2114" i="10"/>
  <c r="D2115" i="10"/>
  <c r="D2116" i="10"/>
  <c r="D2117" i="10"/>
  <c r="D2118" i="10"/>
  <c r="D2119" i="10"/>
  <c r="D2120" i="10"/>
  <c r="D2121" i="10"/>
  <c r="D2122" i="10"/>
  <c r="D2123" i="10"/>
  <c r="D2124" i="10"/>
  <c r="D2125" i="10"/>
  <c r="D2126" i="10"/>
  <c r="D2127" i="10"/>
  <c r="D2128" i="10"/>
  <c r="D2129" i="10"/>
  <c r="D2130" i="10"/>
  <c r="D2131" i="10"/>
  <c r="D2132" i="10"/>
  <c r="D2133" i="10"/>
  <c r="D2134" i="10"/>
  <c r="D2135" i="10"/>
  <c r="D2136" i="10"/>
  <c r="D2137" i="10"/>
  <c r="D2138" i="10"/>
  <c r="D2139" i="10"/>
  <c r="D2140" i="10"/>
  <c r="D2141" i="10"/>
  <c r="D2142" i="10"/>
  <c r="D2143" i="10"/>
  <c r="D2144" i="10"/>
  <c r="D2145" i="10"/>
  <c r="D2146" i="10"/>
  <c r="D2147" i="10"/>
  <c r="D2148" i="10"/>
  <c r="D2149" i="10"/>
  <c r="D2150" i="10"/>
  <c r="D2151" i="10"/>
  <c r="D2152" i="10"/>
  <c r="D2153" i="10"/>
  <c r="D2154" i="10"/>
  <c r="D2155" i="10"/>
  <c r="D2156" i="10"/>
  <c r="D2157" i="10"/>
  <c r="D2158" i="10"/>
  <c r="D2159" i="10"/>
  <c r="D2160" i="10"/>
  <c r="D2161" i="10"/>
  <c r="D2162" i="10"/>
  <c r="D2163" i="10"/>
  <c r="D2164" i="10"/>
  <c r="D2165" i="10"/>
  <c r="D2166" i="10"/>
  <c r="D2167" i="10"/>
  <c r="D2168" i="10"/>
  <c r="D2169" i="10"/>
  <c r="D2170" i="10"/>
  <c r="D2171" i="10"/>
  <c r="D2172" i="10"/>
  <c r="D2173" i="10"/>
  <c r="D2174" i="10"/>
  <c r="D2175" i="10"/>
  <c r="D2176" i="10"/>
  <c r="D2177" i="10"/>
  <c r="D2178" i="10"/>
  <c r="D2179" i="10"/>
  <c r="D2180" i="10"/>
  <c r="D2181" i="10"/>
  <c r="D2182" i="10"/>
  <c r="D2183" i="10"/>
  <c r="D2184" i="10"/>
  <c r="D2185" i="10"/>
  <c r="D2186" i="10"/>
  <c r="D2187" i="10"/>
  <c r="D2188" i="10"/>
  <c r="D2189" i="10"/>
  <c r="D2190" i="10"/>
  <c r="D2191" i="10"/>
  <c r="D2192" i="10"/>
  <c r="D2193" i="10"/>
  <c r="D2194" i="10"/>
  <c r="D2195" i="10"/>
  <c r="D2196" i="10"/>
  <c r="D2197" i="10"/>
  <c r="D2198" i="10"/>
  <c r="D2199" i="10"/>
  <c r="D2200" i="10"/>
  <c r="D2201" i="10"/>
  <c r="D2202" i="10"/>
  <c r="D2203" i="10"/>
  <c r="D2204" i="10"/>
  <c r="D2205" i="10"/>
  <c r="D2206" i="10"/>
  <c r="D2207" i="10"/>
  <c r="D2208" i="10"/>
  <c r="D2209" i="10"/>
  <c r="D2210" i="10"/>
  <c r="D2211" i="10"/>
  <c r="D2212" i="10"/>
  <c r="D2213" i="10"/>
  <c r="D2214" i="10"/>
  <c r="D2215" i="10"/>
  <c r="D2216" i="10"/>
  <c r="D2217" i="10"/>
  <c r="D2218" i="10"/>
  <c r="D2219" i="10"/>
  <c r="D2220" i="10"/>
  <c r="D2221" i="10"/>
  <c r="D2222" i="10"/>
  <c r="D2223" i="10"/>
  <c r="D2224" i="10"/>
  <c r="D2225" i="10"/>
  <c r="D2226" i="10"/>
  <c r="D2227" i="10"/>
  <c r="D2228" i="10"/>
  <c r="D2229" i="10"/>
  <c r="D2230" i="10"/>
  <c r="D2231" i="10"/>
  <c r="D2232" i="10"/>
  <c r="D2233" i="10"/>
  <c r="D2234" i="10"/>
  <c r="D2235" i="10"/>
  <c r="D2236" i="10"/>
  <c r="D2237" i="10"/>
  <c r="D2238" i="10"/>
  <c r="D2239" i="10"/>
  <c r="D2240" i="10"/>
  <c r="D2241" i="10"/>
  <c r="D2242" i="10"/>
  <c r="D2243" i="10"/>
  <c r="D2244" i="10"/>
  <c r="D2245" i="10"/>
  <c r="D2246" i="10"/>
  <c r="D2247" i="10"/>
  <c r="D2248" i="10"/>
  <c r="D2249" i="10"/>
  <c r="D2250" i="10"/>
  <c r="D2251" i="10"/>
  <c r="D2252" i="10"/>
  <c r="D2253" i="10"/>
  <c r="D2254" i="10"/>
  <c r="D2255" i="10"/>
  <c r="D2256" i="10"/>
  <c r="D2257" i="10"/>
  <c r="D2258" i="10"/>
  <c r="D2259" i="10"/>
  <c r="D2260" i="10"/>
  <c r="D2261" i="10"/>
  <c r="D2262" i="10"/>
  <c r="D2263" i="10"/>
  <c r="D2264" i="10"/>
  <c r="D2265" i="10"/>
  <c r="D2266" i="10"/>
  <c r="D2267" i="10"/>
  <c r="D2268" i="10"/>
  <c r="D2269" i="10"/>
  <c r="D2270" i="10"/>
  <c r="D2271" i="10"/>
  <c r="D2272" i="10"/>
  <c r="D2273" i="10"/>
  <c r="D2274" i="10"/>
  <c r="D2275" i="10"/>
  <c r="D2276" i="10"/>
  <c r="D2277" i="10"/>
  <c r="D2278" i="10"/>
  <c r="D2279" i="10"/>
  <c r="D2280" i="10"/>
  <c r="D2281" i="10"/>
  <c r="D2282" i="10"/>
  <c r="D2283" i="10"/>
  <c r="D2284" i="10"/>
  <c r="D2285" i="10"/>
  <c r="D2286" i="10"/>
  <c r="D2287" i="10"/>
  <c r="D2288" i="10"/>
  <c r="D2289" i="10"/>
  <c r="D2290" i="10"/>
  <c r="D2291" i="10"/>
  <c r="D2292" i="10"/>
  <c r="D2293" i="10"/>
  <c r="D2294" i="10"/>
  <c r="D2295" i="10"/>
  <c r="D2296" i="10"/>
  <c r="D2297" i="10"/>
  <c r="D2298" i="10"/>
  <c r="D2299" i="10"/>
  <c r="D2300" i="10"/>
  <c r="D2301" i="10"/>
  <c r="D2302" i="10"/>
  <c r="D2303" i="10"/>
  <c r="D2304" i="10"/>
  <c r="D2305" i="10"/>
  <c r="D2306" i="10"/>
  <c r="D2307" i="10"/>
  <c r="D2308" i="10"/>
  <c r="D2309" i="10"/>
  <c r="D2310" i="10"/>
  <c r="D2311" i="10"/>
  <c r="D2312" i="10"/>
  <c r="D2313" i="10"/>
  <c r="D2314" i="10"/>
  <c r="D2315" i="10"/>
  <c r="D2316" i="10"/>
  <c r="D2317" i="10"/>
  <c r="D2318" i="10"/>
  <c r="D2319" i="10"/>
  <c r="D2320" i="10"/>
  <c r="D2321" i="10"/>
  <c r="D2322" i="10"/>
  <c r="D2323" i="10"/>
  <c r="D2324" i="10"/>
  <c r="D2325" i="10"/>
  <c r="D2326" i="10"/>
  <c r="D2327" i="10"/>
  <c r="D2328" i="10"/>
  <c r="D2329" i="10"/>
  <c r="D2330" i="10"/>
  <c r="D2331" i="10"/>
  <c r="D2332" i="10"/>
  <c r="D2333" i="10"/>
  <c r="D2334" i="10"/>
  <c r="D2335" i="10"/>
  <c r="D2336" i="10"/>
  <c r="D2337" i="10"/>
  <c r="D2338" i="10"/>
  <c r="D2339" i="10"/>
  <c r="D2340" i="10"/>
  <c r="D2341" i="10"/>
  <c r="D2342" i="10"/>
  <c r="D2343" i="10"/>
  <c r="D2344" i="10"/>
  <c r="D2345" i="10"/>
  <c r="D2346" i="10"/>
  <c r="D2347" i="10"/>
  <c r="D2348" i="10"/>
  <c r="D2349" i="10"/>
  <c r="D2350" i="10"/>
  <c r="D2351" i="10"/>
  <c r="D2352" i="10"/>
  <c r="D2353" i="10"/>
  <c r="D2354" i="10"/>
  <c r="D2355" i="10"/>
  <c r="D2356" i="10"/>
  <c r="D2357" i="10"/>
  <c r="D2358" i="10"/>
  <c r="D2359" i="10"/>
  <c r="D2360" i="10"/>
  <c r="D2361" i="10"/>
  <c r="D2362" i="10"/>
  <c r="D2363" i="10"/>
  <c r="D2364" i="10"/>
  <c r="D2365" i="10"/>
  <c r="D2366" i="10"/>
  <c r="D2367" i="10"/>
  <c r="D2368" i="10"/>
  <c r="D2369" i="10"/>
  <c r="D2370" i="10"/>
  <c r="D2371" i="10"/>
  <c r="D2372" i="10"/>
  <c r="D2373" i="10"/>
  <c r="D2374" i="10"/>
  <c r="D2375" i="10"/>
  <c r="D2376" i="10"/>
  <c r="D2377" i="10"/>
  <c r="D2378" i="10"/>
  <c r="D2379" i="10"/>
  <c r="D2380" i="10"/>
  <c r="D2381" i="10"/>
  <c r="D2382" i="10"/>
  <c r="D2383" i="10"/>
  <c r="D2384" i="10"/>
  <c r="D2385" i="10"/>
  <c r="D2386" i="10"/>
  <c r="D2387" i="10"/>
  <c r="D2388" i="10"/>
  <c r="D2389" i="10"/>
  <c r="D2390" i="10"/>
  <c r="D2391" i="10"/>
  <c r="D2392" i="10"/>
  <c r="D2393" i="10"/>
  <c r="D2394" i="10"/>
  <c r="D2395" i="10"/>
  <c r="D2396" i="10"/>
  <c r="D2397" i="10"/>
  <c r="D2398" i="10"/>
  <c r="D2399" i="10"/>
  <c r="D2400" i="10"/>
  <c r="D2401" i="10"/>
  <c r="D2402" i="10"/>
  <c r="D2403" i="10"/>
  <c r="D2404" i="10"/>
  <c r="D2405" i="10"/>
  <c r="D2406" i="10"/>
  <c r="D2407" i="10"/>
  <c r="D2408" i="10"/>
  <c r="D2409" i="10"/>
  <c r="D2410" i="10"/>
  <c r="D2411" i="10"/>
  <c r="D2412" i="10"/>
  <c r="D2413" i="10"/>
  <c r="D2414" i="10"/>
  <c r="D2415" i="10"/>
  <c r="D2416" i="10"/>
  <c r="D2417" i="10"/>
  <c r="D2418" i="10"/>
  <c r="D2419" i="10"/>
  <c r="D2420" i="10"/>
  <c r="D2421" i="10"/>
  <c r="D2422" i="10"/>
  <c r="D2423" i="10"/>
  <c r="D2424" i="10"/>
  <c r="D2425" i="10"/>
  <c r="D2426" i="10"/>
  <c r="D2427" i="10"/>
  <c r="D2428" i="10"/>
  <c r="D2429" i="10"/>
  <c r="D2430" i="10"/>
  <c r="D2431" i="10"/>
  <c r="D2432" i="10"/>
  <c r="D2433" i="10"/>
  <c r="D2434" i="10"/>
  <c r="D2435" i="10"/>
  <c r="D2436" i="10"/>
  <c r="D2437" i="10"/>
  <c r="D2438" i="10"/>
  <c r="D2439" i="10"/>
  <c r="D2440" i="10"/>
  <c r="D2441" i="10"/>
  <c r="D2442" i="10"/>
  <c r="D2443" i="10"/>
  <c r="D2444" i="10"/>
  <c r="D2445" i="10"/>
  <c r="D2446" i="10"/>
  <c r="D2447" i="10"/>
  <c r="D2448" i="10"/>
  <c r="D2449" i="10"/>
  <c r="D2450" i="10"/>
  <c r="D2451" i="10"/>
  <c r="D2452" i="10"/>
  <c r="D2453" i="10"/>
  <c r="D2454" i="10"/>
  <c r="D2455" i="10"/>
  <c r="D2456" i="10"/>
  <c r="D2457" i="10"/>
  <c r="D2458" i="10"/>
  <c r="D2459" i="10"/>
  <c r="D2460" i="10"/>
  <c r="D2461" i="10"/>
  <c r="D2462" i="10"/>
  <c r="D2463" i="10"/>
  <c r="D2464" i="10"/>
  <c r="D2465" i="10"/>
  <c r="D2466" i="10"/>
  <c r="D2467" i="10"/>
  <c r="D2468" i="10"/>
  <c r="D2469" i="10"/>
  <c r="D2470" i="10"/>
  <c r="D2471" i="10"/>
  <c r="D2472" i="10"/>
  <c r="D2473" i="10"/>
  <c r="D2474" i="10"/>
  <c r="D2475" i="10"/>
  <c r="D2476" i="10"/>
  <c r="D2477" i="10"/>
  <c r="D2478" i="10"/>
  <c r="D2479" i="10"/>
  <c r="D2480" i="10"/>
  <c r="D2481" i="10"/>
  <c r="D2482" i="10"/>
  <c r="D2483" i="10"/>
  <c r="D2484" i="10"/>
  <c r="D2485" i="10"/>
  <c r="D2486" i="10"/>
  <c r="D2487" i="10"/>
  <c r="D2488" i="10"/>
  <c r="D2489" i="10"/>
  <c r="D2490" i="10"/>
  <c r="D2491" i="10"/>
  <c r="D2492" i="10"/>
  <c r="D2493" i="10"/>
  <c r="D2494" i="10"/>
  <c r="D2495" i="10"/>
  <c r="D2496" i="10"/>
  <c r="D2497" i="10"/>
  <c r="D2498" i="10"/>
  <c r="D2499" i="10"/>
  <c r="D2500" i="10"/>
  <c r="D2501" i="10"/>
  <c r="D2502" i="10"/>
  <c r="D2503" i="10"/>
  <c r="D2504" i="10"/>
  <c r="D2505" i="10"/>
  <c r="D2506" i="10"/>
  <c r="D2507" i="10"/>
  <c r="D2508" i="10"/>
  <c r="D2509" i="10"/>
  <c r="D2510" i="10"/>
  <c r="D2511" i="10"/>
  <c r="D2512" i="10"/>
  <c r="D2513" i="10"/>
  <c r="D2514" i="10"/>
  <c r="D2515" i="10"/>
  <c r="D2516" i="10"/>
  <c r="D2517" i="10"/>
  <c r="D2518" i="10"/>
  <c r="D2519" i="10"/>
  <c r="D2520" i="10"/>
  <c r="D2521" i="10"/>
  <c r="D2522" i="10"/>
  <c r="D2523" i="10"/>
  <c r="D2524" i="10"/>
  <c r="D2525" i="10"/>
  <c r="D2526" i="10"/>
  <c r="D2527" i="10"/>
  <c r="D2528" i="10"/>
  <c r="D2529" i="10"/>
  <c r="D2530" i="10"/>
  <c r="D2531" i="10"/>
  <c r="D2532" i="10"/>
  <c r="D2533" i="10"/>
  <c r="D2534" i="10"/>
  <c r="D2535" i="10"/>
  <c r="D2536" i="10"/>
  <c r="D2537" i="10"/>
  <c r="D2538" i="10"/>
  <c r="D2539" i="10"/>
  <c r="D2540" i="10"/>
  <c r="D2541" i="10"/>
  <c r="D2542" i="10"/>
  <c r="D2543" i="10"/>
  <c r="D2544" i="10"/>
  <c r="D2545" i="10"/>
  <c r="D2546" i="10"/>
  <c r="D2547" i="10"/>
  <c r="D2548" i="10"/>
  <c r="D2549" i="10"/>
  <c r="D2550" i="10"/>
  <c r="D2551" i="10"/>
  <c r="D2552" i="10"/>
  <c r="D2553" i="10"/>
  <c r="D2554" i="10"/>
  <c r="D2555" i="10"/>
  <c r="D2556" i="10"/>
  <c r="D2557" i="10"/>
  <c r="D2558" i="10"/>
  <c r="D2559" i="10"/>
  <c r="D2560" i="10"/>
  <c r="D2561" i="10"/>
  <c r="D2562" i="10"/>
  <c r="D2563" i="10"/>
  <c r="D2564" i="10"/>
  <c r="D2565" i="10"/>
  <c r="D2566" i="10"/>
  <c r="D2567" i="10"/>
  <c r="D2568" i="10"/>
  <c r="D2569" i="10"/>
  <c r="D2570" i="10"/>
  <c r="D2571" i="10"/>
  <c r="D2572" i="10"/>
  <c r="D2573" i="10"/>
  <c r="D2574" i="10"/>
  <c r="D2575" i="10"/>
  <c r="D2576" i="10"/>
  <c r="D2577" i="10"/>
  <c r="D2578" i="10"/>
  <c r="D2579" i="10"/>
  <c r="D2580" i="10"/>
  <c r="D2581" i="10"/>
  <c r="D2582" i="10"/>
  <c r="D2583" i="10"/>
  <c r="D2584" i="10"/>
  <c r="D2585" i="10"/>
  <c r="D2586" i="10"/>
  <c r="D2587" i="10"/>
  <c r="D2588" i="10"/>
  <c r="D2589" i="10"/>
  <c r="D2590" i="10"/>
  <c r="D2591" i="10"/>
  <c r="D2592" i="10"/>
  <c r="D2593" i="10"/>
  <c r="D2594" i="10"/>
  <c r="D2595" i="10"/>
  <c r="D2596" i="10"/>
  <c r="D2597" i="10"/>
  <c r="D2598" i="10"/>
  <c r="D2599" i="10"/>
  <c r="D2600" i="10"/>
  <c r="D2601" i="10"/>
  <c r="D2602" i="10"/>
  <c r="D2603" i="10"/>
  <c r="D2604" i="10"/>
  <c r="D2605" i="10"/>
  <c r="D2606" i="10"/>
  <c r="D2607" i="10"/>
  <c r="D2608" i="10"/>
  <c r="D2609" i="10"/>
  <c r="D2610" i="10"/>
  <c r="D2611" i="10"/>
  <c r="D2612" i="10"/>
  <c r="D2613" i="10"/>
  <c r="D2614" i="10"/>
  <c r="D2615" i="10"/>
  <c r="D2616" i="10"/>
  <c r="D2617" i="10"/>
  <c r="D2618" i="10"/>
  <c r="D2619" i="10"/>
  <c r="D2620" i="10"/>
  <c r="D2621" i="10"/>
  <c r="D2622" i="10"/>
  <c r="D2623" i="10"/>
  <c r="D2624" i="10"/>
  <c r="D2625" i="10"/>
  <c r="D2626" i="10"/>
  <c r="D2627" i="10"/>
  <c r="D2628" i="10"/>
  <c r="D2629" i="10"/>
  <c r="D2630" i="10"/>
  <c r="D2631" i="10"/>
  <c r="D2632" i="10"/>
  <c r="D2633" i="10"/>
  <c r="D2634" i="10"/>
  <c r="D2635" i="10"/>
  <c r="D2636" i="10"/>
  <c r="D2637" i="10"/>
  <c r="D2638" i="10"/>
  <c r="D2639" i="10"/>
  <c r="D2640" i="10"/>
  <c r="D2641" i="10"/>
  <c r="D2642" i="10"/>
  <c r="D2643" i="10"/>
  <c r="D2644" i="10"/>
  <c r="D2645" i="10"/>
  <c r="D2646" i="10"/>
  <c r="D2647" i="10"/>
  <c r="D2648" i="10"/>
  <c r="D2649" i="10"/>
  <c r="D2650" i="10"/>
  <c r="D2651" i="10"/>
  <c r="D2652" i="10"/>
  <c r="D2653" i="10"/>
  <c r="D2654" i="10"/>
  <c r="D2655" i="10"/>
  <c r="D2656" i="10"/>
  <c r="D2657" i="10"/>
  <c r="D2658" i="10"/>
  <c r="D2659" i="10"/>
  <c r="D2660" i="10"/>
  <c r="D2661" i="10"/>
  <c r="D2662" i="10"/>
  <c r="D2663" i="10"/>
  <c r="D2664" i="10"/>
  <c r="D2665" i="10"/>
  <c r="D2666" i="10"/>
  <c r="D2667" i="10"/>
  <c r="D2668" i="10"/>
  <c r="D2669" i="10"/>
  <c r="D2670" i="10"/>
  <c r="D2671" i="10"/>
  <c r="D2672" i="10"/>
  <c r="D2673" i="10"/>
  <c r="D2674" i="10"/>
  <c r="D2675" i="10"/>
  <c r="D2676" i="10"/>
  <c r="D2677" i="10"/>
  <c r="D2678" i="10"/>
  <c r="D2679" i="10"/>
  <c r="D2680" i="10"/>
  <c r="D2681" i="10"/>
  <c r="D2682" i="10"/>
  <c r="D2683" i="10"/>
  <c r="D2684" i="10"/>
  <c r="D2685" i="10"/>
  <c r="D2686" i="10"/>
  <c r="D2687" i="10"/>
  <c r="D2688" i="10"/>
  <c r="D2689" i="10"/>
  <c r="D2690" i="10"/>
  <c r="D2691" i="10"/>
  <c r="D2692" i="10"/>
  <c r="D2693" i="10"/>
  <c r="D2694" i="10"/>
  <c r="D2695" i="10"/>
  <c r="D2696" i="10"/>
  <c r="D2697" i="10"/>
  <c r="D2698" i="10"/>
  <c r="D2699" i="10"/>
  <c r="D2700" i="10"/>
  <c r="D2701" i="10"/>
  <c r="D2702" i="10"/>
  <c r="D2703" i="10"/>
  <c r="D2704" i="10"/>
  <c r="D2705" i="10"/>
  <c r="D2706" i="10"/>
  <c r="D2707" i="10"/>
  <c r="D2708" i="10"/>
  <c r="D2709" i="10"/>
  <c r="D2710" i="10"/>
  <c r="D2711" i="10"/>
  <c r="D2712" i="10"/>
  <c r="D2713" i="10"/>
  <c r="D2714" i="10"/>
  <c r="D2715" i="10"/>
  <c r="D2716" i="10"/>
  <c r="D2717" i="10"/>
  <c r="D2718" i="10"/>
  <c r="D2719" i="10"/>
  <c r="D2720" i="10"/>
  <c r="D2721" i="10"/>
  <c r="D2722" i="10"/>
  <c r="D2723" i="10"/>
  <c r="D2724" i="10"/>
  <c r="D2725" i="10"/>
  <c r="D2726" i="10"/>
  <c r="D2727" i="10"/>
  <c r="D2728" i="10"/>
  <c r="D2729" i="10"/>
  <c r="D2730" i="10"/>
  <c r="D2731" i="10"/>
  <c r="D2732" i="10"/>
  <c r="D2733" i="10"/>
  <c r="D2734" i="10"/>
  <c r="D2735" i="10"/>
  <c r="D2736" i="10"/>
  <c r="D2737" i="10"/>
  <c r="D2738" i="10"/>
  <c r="D2739" i="10"/>
  <c r="D2740" i="10"/>
  <c r="D2741" i="10"/>
  <c r="D2742" i="10"/>
  <c r="D2743" i="10"/>
  <c r="D2744" i="10"/>
  <c r="D2745" i="10"/>
  <c r="D2746" i="10"/>
  <c r="D2747" i="10"/>
  <c r="D2748" i="10"/>
  <c r="D2749" i="10"/>
  <c r="D2750" i="10"/>
  <c r="D2751" i="10"/>
  <c r="D2752" i="10"/>
  <c r="D2753" i="10"/>
  <c r="D2754" i="10"/>
  <c r="D2755" i="10"/>
  <c r="D2756" i="10"/>
  <c r="D2757" i="10"/>
  <c r="D2758" i="10"/>
  <c r="D2759" i="10"/>
  <c r="D2760" i="10"/>
  <c r="D2761" i="10"/>
  <c r="D2762" i="10"/>
  <c r="D2763" i="10"/>
  <c r="D2764" i="10"/>
  <c r="D2765" i="10"/>
  <c r="D2766" i="10"/>
  <c r="D2767" i="10"/>
  <c r="D2768" i="10"/>
  <c r="D2769" i="10"/>
  <c r="D2770" i="10"/>
  <c r="D2771" i="10"/>
  <c r="D2772" i="10"/>
  <c r="D2773" i="10"/>
  <c r="D2774" i="10"/>
  <c r="D2775" i="10"/>
  <c r="D2776" i="10"/>
  <c r="D2777" i="10"/>
  <c r="D2778" i="10"/>
  <c r="D2779" i="10"/>
  <c r="D2780" i="10"/>
  <c r="D2781" i="10"/>
  <c r="D2782" i="10"/>
  <c r="D2783" i="10"/>
  <c r="D2784" i="10"/>
  <c r="D2785" i="10"/>
  <c r="D2786" i="10"/>
  <c r="D2787" i="10"/>
  <c r="D2788" i="10"/>
  <c r="D2789" i="10"/>
  <c r="D2790" i="10"/>
  <c r="D2791" i="10"/>
  <c r="D2792" i="10"/>
  <c r="D2793" i="10"/>
  <c r="D2794" i="10"/>
  <c r="D2795" i="10"/>
  <c r="D2796" i="10"/>
  <c r="D2797" i="10"/>
  <c r="D2798" i="10"/>
  <c r="D2799" i="10"/>
  <c r="D2800" i="10"/>
  <c r="D2801" i="10"/>
  <c r="D2802" i="10"/>
  <c r="D2803" i="10"/>
  <c r="D2804" i="10"/>
  <c r="D2805" i="10"/>
  <c r="D2806" i="10"/>
  <c r="D2807" i="10"/>
  <c r="D2808" i="10"/>
  <c r="D2809" i="10"/>
  <c r="D2810" i="10"/>
  <c r="D2811" i="10"/>
  <c r="D2812" i="10"/>
  <c r="D2813" i="10"/>
  <c r="D2814" i="10"/>
  <c r="D2815" i="10"/>
  <c r="D2816" i="10"/>
  <c r="D2817" i="10"/>
  <c r="D2818" i="10"/>
  <c r="D2819" i="10"/>
  <c r="D2820" i="10"/>
  <c r="D2821" i="10"/>
  <c r="D2822" i="10"/>
  <c r="D2823" i="10"/>
  <c r="D2824" i="10"/>
  <c r="D2825" i="10"/>
  <c r="D2826" i="10"/>
  <c r="D2827" i="10"/>
  <c r="D2828" i="10"/>
  <c r="D2829" i="10"/>
  <c r="D2830" i="10"/>
  <c r="D2831" i="10"/>
  <c r="D2832" i="10"/>
  <c r="D2833" i="10"/>
  <c r="D2834" i="10"/>
  <c r="D2835" i="10"/>
  <c r="D2836" i="10"/>
  <c r="D2837" i="10"/>
  <c r="D2838" i="10"/>
  <c r="D2839" i="10"/>
  <c r="D2840" i="10"/>
  <c r="D2841" i="10"/>
  <c r="D2842" i="10"/>
  <c r="D2843" i="10"/>
  <c r="D2844" i="10"/>
  <c r="D2845" i="10"/>
  <c r="D2846" i="10"/>
  <c r="D2847" i="10"/>
  <c r="D2848" i="10"/>
  <c r="D2849" i="10"/>
  <c r="D2850" i="10"/>
  <c r="D2851" i="10"/>
  <c r="D2852" i="10"/>
  <c r="D2853" i="10"/>
  <c r="D2854" i="10"/>
  <c r="D2855" i="10"/>
  <c r="D2856" i="10"/>
  <c r="D2857" i="10"/>
  <c r="D2858" i="10"/>
  <c r="D2859" i="10"/>
  <c r="D2860" i="10"/>
  <c r="D2861" i="10"/>
  <c r="D2862" i="10"/>
  <c r="D2863" i="10"/>
  <c r="D2864" i="10"/>
  <c r="D2865" i="10"/>
  <c r="D2866" i="10"/>
  <c r="D2867" i="10"/>
  <c r="D2868" i="10"/>
  <c r="D2869" i="10"/>
  <c r="D2870" i="10"/>
  <c r="D2871" i="10"/>
  <c r="D2872" i="10"/>
  <c r="D2873" i="10"/>
  <c r="D2874" i="10"/>
  <c r="D2875" i="10"/>
  <c r="D2876" i="10"/>
  <c r="D2877" i="10"/>
  <c r="D2878" i="10"/>
  <c r="D2879" i="10"/>
  <c r="D2880" i="10"/>
  <c r="D2881" i="10"/>
  <c r="D2882" i="10"/>
  <c r="D2883" i="10"/>
  <c r="D2884" i="10"/>
  <c r="D2885" i="10"/>
  <c r="D2886" i="10"/>
  <c r="D2887" i="10"/>
  <c r="D2888" i="10"/>
  <c r="D2889" i="10"/>
  <c r="D2890" i="10"/>
  <c r="D2891" i="10"/>
  <c r="D2892" i="10"/>
  <c r="D2893" i="10"/>
  <c r="D2894" i="10"/>
  <c r="D2895" i="10"/>
  <c r="D2896" i="10"/>
  <c r="D2897" i="10"/>
  <c r="D2898" i="10"/>
  <c r="D2899" i="10"/>
  <c r="D2900" i="10"/>
  <c r="D2901" i="10"/>
  <c r="D2902" i="10"/>
  <c r="D2903" i="10"/>
  <c r="D2904" i="10"/>
  <c r="D2905" i="10"/>
  <c r="D2906" i="10"/>
  <c r="D2907" i="10"/>
  <c r="D2908" i="10"/>
  <c r="D2909" i="10"/>
  <c r="D2910" i="10"/>
  <c r="D2911" i="10"/>
  <c r="D2912" i="10"/>
  <c r="D2913" i="10"/>
  <c r="D2914" i="10"/>
  <c r="D2915" i="10"/>
  <c r="D2916" i="10"/>
  <c r="D2917" i="10"/>
  <c r="D2918" i="10"/>
  <c r="D2919" i="10"/>
  <c r="D2920" i="10"/>
  <c r="D2921" i="10"/>
  <c r="D2922" i="10"/>
  <c r="D2923" i="10"/>
  <c r="D2924" i="10"/>
  <c r="D2925" i="10"/>
  <c r="D2926" i="10"/>
  <c r="D2927" i="10"/>
  <c r="D2928" i="10"/>
  <c r="D2929" i="10"/>
  <c r="D2930" i="10"/>
  <c r="D2931" i="10"/>
  <c r="D2932" i="10"/>
  <c r="D2933" i="10"/>
  <c r="D2934" i="10"/>
  <c r="D2935" i="10"/>
  <c r="D2936" i="10"/>
  <c r="D2937" i="10"/>
  <c r="D2938" i="10"/>
  <c r="D2939" i="10"/>
  <c r="D2940" i="10"/>
  <c r="D2941" i="10"/>
  <c r="D2942" i="10"/>
  <c r="D2943" i="10"/>
  <c r="D2944" i="10"/>
  <c r="D2945" i="10"/>
  <c r="D2946" i="10"/>
  <c r="D2947" i="10"/>
  <c r="D2948" i="10"/>
  <c r="D2949" i="10"/>
  <c r="D2950" i="10"/>
  <c r="D2951" i="10"/>
  <c r="D2952" i="10"/>
  <c r="D2953" i="10"/>
  <c r="D2954" i="10"/>
  <c r="D2955" i="10"/>
  <c r="D2956" i="10"/>
  <c r="D2957" i="10"/>
  <c r="D2958" i="10"/>
  <c r="D2959" i="10"/>
  <c r="D2960" i="10"/>
  <c r="D2961" i="10"/>
  <c r="D2962" i="10"/>
  <c r="D2963" i="10"/>
  <c r="D2964" i="10"/>
  <c r="D2965" i="10"/>
  <c r="D2966" i="10"/>
  <c r="D2967" i="10"/>
  <c r="D2968" i="10"/>
  <c r="D2969" i="10"/>
  <c r="D2970" i="10"/>
  <c r="D2971" i="10"/>
  <c r="D2972" i="10"/>
  <c r="D2973" i="10"/>
  <c r="D2974" i="10"/>
  <c r="D2975" i="10"/>
  <c r="D2976" i="10"/>
  <c r="D2977" i="10"/>
  <c r="D2978" i="10"/>
  <c r="D2979" i="10"/>
  <c r="D2980" i="10"/>
  <c r="D2981" i="10"/>
  <c r="D2982" i="10"/>
  <c r="D2983" i="10"/>
  <c r="D2984" i="10"/>
  <c r="D2985" i="10"/>
  <c r="D2986" i="10"/>
  <c r="D2987" i="10"/>
  <c r="D2988" i="10"/>
  <c r="D2989" i="10"/>
  <c r="D2990" i="10"/>
  <c r="D2991" i="10"/>
  <c r="D2992" i="10"/>
  <c r="D2993" i="10"/>
  <c r="D2994" i="10"/>
  <c r="D2995" i="10"/>
  <c r="D2996" i="10"/>
  <c r="D2997" i="10"/>
  <c r="D2998" i="10"/>
  <c r="D2999" i="10"/>
  <c r="D3000" i="10"/>
  <c r="D3001" i="10"/>
  <c r="D3002" i="10"/>
  <c r="D3003" i="10"/>
  <c r="D3004" i="10"/>
  <c r="D3005" i="10"/>
  <c r="D3006" i="10"/>
  <c r="D3007" i="10"/>
  <c r="D3008" i="10"/>
  <c r="D3009" i="10"/>
  <c r="D3010" i="10"/>
  <c r="D3011" i="10"/>
  <c r="D3012" i="10"/>
  <c r="D3013" i="10"/>
  <c r="D3014" i="10"/>
  <c r="D3015" i="10"/>
  <c r="D3016" i="10"/>
  <c r="D3017" i="10"/>
  <c r="D3018" i="10"/>
  <c r="D3019" i="10"/>
  <c r="D3020" i="10"/>
  <c r="D3021" i="10"/>
  <c r="D3022" i="10"/>
  <c r="D3023" i="10"/>
  <c r="D3024" i="10"/>
  <c r="D3025" i="10"/>
  <c r="D3026" i="10"/>
  <c r="D3027" i="10"/>
  <c r="D3028" i="10"/>
  <c r="D3029" i="10"/>
  <c r="D3030" i="10"/>
  <c r="D3031" i="10"/>
  <c r="D3032" i="10"/>
  <c r="D3033" i="10"/>
  <c r="D3034" i="10"/>
  <c r="D3035" i="10"/>
  <c r="D3036" i="10"/>
  <c r="D3037" i="10"/>
  <c r="D3038" i="10"/>
  <c r="D3039" i="10"/>
  <c r="D3040" i="10"/>
  <c r="D3041" i="10"/>
  <c r="D3042" i="10"/>
  <c r="D3043" i="10"/>
  <c r="D3044" i="10"/>
  <c r="D3045" i="10"/>
  <c r="D3046" i="10"/>
  <c r="D3047" i="10"/>
  <c r="D3048" i="10"/>
  <c r="D3049" i="10"/>
  <c r="D3050" i="10"/>
  <c r="D3051" i="10"/>
  <c r="D3052" i="10"/>
  <c r="D3053" i="10"/>
  <c r="D3054" i="10"/>
  <c r="D3055" i="10"/>
  <c r="D3056" i="10"/>
  <c r="D3057" i="10"/>
  <c r="D3058" i="10"/>
  <c r="D3059" i="10"/>
  <c r="D3060" i="10"/>
  <c r="D3061" i="10"/>
  <c r="D3062" i="10"/>
  <c r="D3063" i="10"/>
  <c r="D3064" i="10"/>
  <c r="D3065" i="10"/>
  <c r="D3066" i="10"/>
  <c r="D3067" i="10"/>
  <c r="D3068" i="10"/>
  <c r="D3069" i="10"/>
  <c r="D3070" i="10"/>
  <c r="D3071" i="10"/>
  <c r="D3072" i="10"/>
  <c r="D3073" i="10"/>
  <c r="D3074" i="10"/>
  <c r="D3075" i="10"/>
  <c r="D3076" i="10"/>
  <c r="D3077" i="10"/>
  <c r="D3078" i="10"/>
  <c r="D3079" i="10"/>
  <c r="D3080" i="10"/>
  <c r="D3081" i="10"/>
  <c r="D3082" i="10"/>
  <c r="D3083" i="10"/>
  <c r="D3084" i="10"/>
  <c r="D3085" i="10"/>
  <c r="D3086" i="10"/>
  <c r="D3087" i="10"/>
  <c r="D3088" i="10"/>
  <c r="D3089" i="10"/>
  <c r="D3090" i="10"/>
  <c r="D3091" i="10"/>
  <c r="D3092" i="10"/>
  <c r="D3093" i="10"/>
  <c r="D3094" i="10"/>
  <c r="D3095" i="10"/>
  <c r="D3096" i="10"/>
  <c r="D3097" i="10"/>
  <c r="D3098" i="10"/>
  <c r="D3099" i="10"/>
  <c r="D3100" i="10"/>
  <c r="D3101" i="10"/>
  <c r="D3102" i="10"/>
  <c r="D3103" i="10"/>
  <c r="D3104" i="10"/>
  <c r="D3105" i="10"/>
  <c r="D3106" i="10"/>
  <c r="D3107" i="10"/>
  <c r="D3108" i="10"/>
  <c r="D3109" i="10"/>
  <c r="D3110" i="10"/>
  <c r="D3111" i="10"/>
  <c r="D3112" i="10"/>
  <c r="D3113" i="10"/>
  <c r="D3114" i="10"/>
  <c r="D3115" i="10"/>
  <c r="D3116" i="10"/>
  <c r="D3117" i="10"/>
  <c r="D3118" i="10"/>
  <c r="D3119" i="10"/>
  <c r="D3120" i="10"/>
  <c r="D3121" i="10"/>
  <c r="D3122" i="10"/>
  <c r="D3123" i="10"/>
  <c r="D3124" i="10"/>
  <c r="D3125" i="10"/>
  <c r="D3126" i="10"/>
  <c r="D3127" i="10"/>
  <c r="D3128" i="10"/>
  <c r="D3129" i="10"/>
  <c r="D3130" i="10"/>
  <c r="D3131" i="10"/>
  <c r="D3132" i="10"/>
  <c r="D3133" i="10"/>
  <c r="D3134" i="10"/>
  <c r="D3135" i="10"/>
  <c r="D3136" i="10"/>
  <c r="D3137" i="10"/>
  <c r="D3138" i="10"/>
  <c r="D3139" i="10"/>
  <c r="D3140" i="10"/>
  <c r="D3141" i="10"/>
  <c r="D3142" i="10"/>
  <c r="D3143" i="10"/>
  <c r="D3144" i="10"/>
  <c r="D3145" i="10"/>
  <c r="D3146" i="10"/>
  <c r="D3147" i="10"/>
  <c r="D3148" i="10"/>
  <c r="D3149" i="10"/>
  <c r="D3150" i="10"/>
  <c r="D3151" i="10"/>
  <c r="D3152" i="10"/>
  <c r="D3153" i="10"/>
  <c r="D3154" i="10"/>
  <c r="D3155" i="10"/>
  <c r="D3156" i="10"/>
  <c r="D3157" i="10"/>
  <c r="D3158" i="10"/>
  <c r="D3159" i="10"/>
  <c r="D3160" i="10"/>
  <c r="D3161" i="10"/>
  <c r="D3162" i="10"/>
  <c r="D3163" i="10"/>
  <c r="D3164" i="10"/>
  <c r="D3165" i="10"/>
  <c r="D3166" i="10"/>
  <c r="D3167" i="10"/>
  <c r="D3168" i="10"/>
  <c r="D3169" i="10"/>
  <c r="D3170" i="10"/>
  <c r="D3171" i="10"/>
  <c r="D3172" i="10"/>
  <c r="D3173" i="10"/>
  <c r="D3174" i="10"/>
  <c r="D3175" i="10"/>
  <c r="D3176" i="10"/>
  <c r="D3177" i="10"/>
  <c r="D3178" i="10"/>
  <c r="D3179" i="10"/>
  <c r="D3180" i="10"/>
  <c r="D3181" i="10"/>
  <c r="D3182" i="10"/>
  <c r="D3183" i="10"/>
  <c r="D3184" i="10"/>
  <c r="D3185" i="10"/>
  <c r="D3186" i="10"/>
  <c r="D3187" i="10"/>
  <c r="D3188" i="10"/>
  <c r="D3189" i="10"/>
  <c r="D3190" i="10"/>
  <c r="D3191" i="10"/>
  <c r="D3192" i="10"/>
  <c r="D3193" i="10"/>
  <c r="D3194" i="10"/>
  <c r="D3195" i="10"/>
  <c r="D3196" i="10"/>
  <c r="D3197" i="10"/>
  <c r="D3198" i="10"/>
  <c r="D3199" i="10"/>
  <c r="D3200" i="10"/>
  <c r="D3201" i="10"/>
  <c r="D3202" i="10"/>
  <c r="D3203" i="10"/>
  <c r="D3204" i="10"/>
  <c r="D3205" i="10"/>
  <c r="D3206" i="10"/>
  <c r="D3207" i="10"/>
  <c r="D3208" i="10"/>
  <c r="D3209" i="10"/>
  <c r="D3210" i="10"/>
  <c r="D3211" i="10"/>
  <c r="D3212" i="10"/>
  <c r="D3213" i="10"/>
  <c r="D3214" i="10"/>
  <c r="D3215" i="10"/>
  <c r="D3216" i="10"/>
  <c r="D3217" i="10"/>
  <c r="D3218" i="10"/>
  <c r="D3219" i="10"/>
  <c r="D3220" i="10"/>
  <c r="D3221" i="10"/>
  <c r="D3222" i="10"/>
  <c r="D3223" i="10"/>
  <c r="D3224" i="10"/>
  <c r="D3225" i="10"/>
  <c r="D3226" i="10"/>
  <c r="D3227" i="10"/>
  <c r="D3228" i="10"/>
  <c r="D3229" i="10"/>
  <c r="D3230" i="10"/>
  <c r="D3231" i="10"/>
  <c r="D3232" i="10"/>
  <c r="D3233" i="10"/>
  <c r="D3234" i="10"/>
  <c r="D3235" i="10"/>
  <c r="D3236" i="10"/>
  <c r="D3237" i="10"/>
  <c r="D3238" i="10"/>
  <c r="D3239" i="10"/>
  <c r="D3240" i="10"/>
  <c r="D3241" i="10"/>
  <c r="D3242" i="10"/>
  <c r="D3243" i="10"/>
  <c r="D3244" i="10"/>
  <c r="D3245" i="10"/>
  <c r="D3246" i="10"/>
  <c r="D3247" i="10"/>
  <c r="D3248" i="10"/>
  <c r="D3249" i="10"/>
  <c r="D3250" i="10"/>
  <c r="D3251" i="10"/>
  <c r="D3252" i="10"/>
  <c r="D3253" i="10"/>
  <c r="D3254" i="10"/>
  <c r="D3255" i="10"/>
  <c r="D3256" i="10"/>
  <c r="D3257" i="10"/>
  <c r="D3258" i="10"/>
  <c r="D3259" i="10"/>
  <c r="D3260" i="10"/>
  <c r="D3261" i="10"/>
  <c r="D3262" i="10"/>
  <c r="D3263" i="10"/>
  <c r="D3264" i="10"/>
  <c r="D3265" i="10"/>
  <c r="D3266" i="10"/>
  <c r="D3267" i="10"/>
  <c r="D3268" i="10"/>
  <c r="D3269" i="10"/>
  <c r="D3270" i="10"/>
  <c r="D3271" i="10"/>
  <c r="D3272" i="10"/>
  <c r="D3273" i="10"/>
  <c r="D3274" i="10"/>
  <c r="D3275" i="10"/>
  <c r="D3276" i="10"/>
  <c r="D3277" i="10"/>
  <c r="D3278" i="10"/>
  <c r="D3279" i="10"/>
  <c r="D3280" i="10"/>
  <c r="D3281" i="10"/>
  <c r="D3282" i="10"/>
  <c r="D3283" i="10"/>
  <c r="D3284" i="10"/>
  <c r="D3285" i="10"/>
  <c r="D3286" i="10"/>
  <c r="D3287" i="10"/>
  <c r="D3288" i="10"/>
  <c r="D3289" i="10"/>
  <c r="D3290" i="10"/>
  <c r="D3291" i="10"/>
  <c r="D3292" i="10"/>
  <c r="D3293" i="10"/>
  <c r="D3294" i="10"/>
  <c r="D3295" i="10"/>
  <c r="D3296" i="10"/>
  <c r="D3297" i="10"/>
  <c r="D3298" i="10"/>
  <c r="D3299" i="10"/>
  <c r="D3300" i="10"/>
  <c r="D3301" i="10"/>
  <c r="D3302" i="10"/>
  <c r="D3303" i="10"/>
  <c r="D3304" i="10"/>
  <c r="D3305" i="10"/>
  <c r="D3306" i="10"/>
  <c r="D3307" i="10"/>
  <c r="D3308" i="10"/>
  <c r="D3309" i="10"/>
  <c r="D3310" i="10"/>
  <c r="D3311" i="10"/>
  <c r="D3312" i="10"/>
  <c r="D3313" i="10"/>
  <c r="D3314" i="10"/>
  <c r="D3315" i="10"/>
  <c r="D3316" i="10"/>
  <c r="D3317" i="10"/>
  <c r="D3318" i="10"/>
  <c r="D3319" i="10"/>
  <c r="D3320" i="10"/>
  <c r="D3321" i="10"/>
  <c r="D3322" i="10"/>
  <c r="D3323" i="10"/>
  <c r="D3324" i="10"/>
  <c r="D3325" i="10"/>
  <c r="D3326" i="10"/>
  <c r="D3327" i="10"/>
  <c r="D3328" i="10"/>
  <c r="D3329" i="10"/>
  <c r="D3330" i="10"/>
  <c r="D3331" i="10"/>
  <c r="D3332" i="10"/>
  <c r="D3333" i="10"/>
  <c r="D3334" i="10"/>
  <c r="D3335" i="10"/>
  <c r="D3336" i="10"/>
  <c r="D3337" i="10"/>
  <c r="D3338" i="10"/>
  <c r="D3339" i="10"/>
  <c r="D3340" i="10"/>
  <c r="D3341" i="10"/>
  <c r="D3342" i="10"/>
  <c r="D3343" i="10"/>
  <c r="D3344" i="10"/>
  <c r="D3345" i="10"/>
  <c r="D3346" i="10"/>
  <c r="D3347" i="10"/>
  <c r="D3348" i="10"/>
  <c r="D3349" i="10"/>
  <c r="D3350" i="10"/>
  <c r="D3351" i="10"/>
  <c r="D3352" i="10"/>
  <c r="D3353" i="10"/>
  <c r="D3354" i="10"/>
  <c r="D3355" i="10"/>
  <c r="D3356" i="10"/>
  <c r="D3357" i="10"/>
  <c r="D3358" i="10"/>
  <c r="D3359" i="10"/>
  <c r="D3360" i="10"/>
  <c r="D3361" i="10"/>
  <c r="D3362" i="10"/>
  <c r="D3363" i="10"/>
  <c r="D3364" i="10"/>
  <c r="D3365" i="10"/>
  <c r="D3366" i="10"/>
  <c r="D3367" i="10"/>
  <c r="D3368" i="10"/>
  <c r="D3369" i="10"/>
  <c r="D3370" i="10"/>
  <c r="D3371" i="10"/>
  <c r="D3372" i="10"/>
  <c r="D3373" i="10"/>
  <c r="D3374" i="10"/>
  <c r="D3375" i="10"/>
  <c r="D3376" i="10"/>
  <c r="D3377" i="10"/>
  <c r="D3378" i="10"/>
  <c r="D3379" i="10"/>
  <c r="D3380" i="10"/>
  <c r="D3381" i="10"/>
  <c r="D3382" i="10"/>
  <c r="D3383" i="10"/>
  <c r="D3384" i="10"/>
  <c r="D3385" i="10"/>
  <c r="D3386" i="10"/>
  <c r="D3387" i="10"/>
  <c r="D3388" i="10"/>
  <c r="D3389" i="10"/>
  <c r="D3390" i="10"/>
  <c r="D3391" i="10"/>
  <c r="D3392" i="10"/>
  <c r="D3393" i="10"/>
  <c r="D3394" i="10"/>
  <c r="D3395" i="10"/>
  <c r="D3396" i="10"/>
  <c r="D3397" i="10"/>
  <c r="D3398" i="10"/>
  <c r="D3399" i="10"/>
  <c r="D3400" i="10"/>
  <c r="D3401" i="10"/>
  <c r="D3402" i="10"/>
  <c r="D3403" i="10"/>
  <c r="D3404" i="10"/>
  <c r="D3405" i="10"/>
  <c r="D3406" i="10"/>
  <c r="D3407" i="10"/>
  <c r="D3408" i="10"/>
  <c r="D3409" i="10"/>
  <c r="D3410" i="10"/>
  <c r="D3411" i="10"/>
  <c r="D3412" i="10"/>
  <c r="D3413" i="10"/>
  <c r="D3414" i="10"/>
  <c r="D3415" i="10"/>
  <c r="D3416" i="10"/>
  <c r="D3417" i="10"/>
  <c r="D3418" i="10"/>
  <c r="D3419" i="10"/>
  <c r="D3420" i="10"/>
  <c r="D3421" i="10"/>
  <c r="D3422" i="10"/>
  <c r="D3423" i="10"/>
  <c r="D3424" i="10"/>
  <c r="D3425" i="10"/>
  <c r="D3426" i="10"/>
  <c r="D3427" i="10"/>
  <c r="D3428" i="10"/>
  <c r="D3429" i="10"/>
  <c r="D3430" i="10"/>
  <c r="D3431" i="10"/>
  <c r="D3432" i="10"/>
  <c r="D3433" i="10"/>
  <c r="D3434" i="10"/>
  <c r="D3435" i="10"/>
  <c r="D3436" i="10"/>
  <c r="D3437" i="10"/>
  <c r="D3438" i="10"/>
  <c r="D3439" i="10"/>
  <c r="D3440" i="10"/>
  <c r="D3441" i="10"/>
  <c r="D3442" i="10"/>
  <c r="D3443" i="10"/>
  <c r="D3444" i="10"/>
  <c r="D3445" i="10"/>
  <c r="D3446" i="10"/>
  <c r="D3447" i="10"/>
  <c r="D3448" i="10"/>
  <c r="D3449" i="10"/>
  <c r="D3450" i="10"/>
  <c r="D3451" i="10"/>
  <c r="D3452" i="10"/>
  <c r="D3453" i="10"/>
  <c r="D3454" i="10"/>
  <c r="D3455" i="10"/>
  <c r="D3456" i="10"/>
  <c r="D3457" i="10"/>
  <c r="D3458" i="10"/>
  <c r="D3459" i="10"/>
  <c r="D3460" i="10"/>
  <c r="D3461" i="10"/>
  <c r="D3462" i="10"/>
  <c r="D3463" i="10"/>
  <c r="D3464" i="10"/>
  <c r="D3465" i="10"/>
  <c r="D3466" i="10"/>
  <c r="D3467" i="10"/>
  <c r="D3468" i="10"/>
  <c r="D3469" i="10"/>
  <c r="D3470" i="10"/>
  <c r="D3471" i="10"/>
  <c r="D3472" i="10"/>
  <c r="D3473" i="10"/>
  <c r="D3474" i="10"/>
  <c r="D3475" i="10"/>
  <c r="D3476" i="10"/>
  <c r="D3477" i="10"/>
  <c r="D3478" i="10"/>
  <c r="D3479" i="10"/>
  <c r="D3480" i="10"/>
  <c r="D3481" i="10"/>
  <c r="D3482" i="10"/>
  <c r="D3483" i="10"/>
  <c r="D3484" i="10"/>
  <c r="D3485" i="10"/>
  <c r="D3486" i="10"/>
  <c r="D3487" i="10"/>
  <c r="D3488" i="10"/>
  <c r="D3489" i="10"/>
  <c r="D3490" i="10"/>
  <c r="D3491" i="10"/>
  <c r="D3492" i="10"/>
  <c r="D3493" i="10"/>
  <c r="D3494" i="10"/>
  <c r="D3495" i="10"/>
  <c r="D3496" i="10"/>
  <c r="D3497" i="10"/>
  <c r="D3498" i="10"/>
  <c r="D3499" i="10"/>
  <c r="D3500" i="10"/>
  <c r="D3501" i="10"/>
  <c r="D3502" i="10"/>
  <c r="D3503" i="10"/>
  <c r="D3504" i="10"/>
  <c r="D3505" i="10"/>
  <c r="D3506" i="10"/>
  <c r="D3507" i="10"/>
  <c r="D3508" i="10"/>
  <c r="D3509" i="10"/>
  <c r="D3510" i="10"/>
  <c r="D3511" i="10"/>
  <c r="D3512" i="10"/>
  <c r="D3513" i="10"/>
  <c r="D3514" i="10"/>
  <c r="D3515" i="10"/>
  <c r="D3516" i="10"/>
  <c r="D3517" i="10"/>
  <c r="D3518" i="10"/>
  <c r="D3519" i="10"/>
  <c r="D3520" i="10"/>
  <c r="D3521" i="10"/>
  <c r="D3522" i="10"/>
  <c r="D3523" i="10"/>
  <c r="D3524" i="10"/>
  <c r="D3525" i="10"/>
  <c r="D3526" i="10"/>
  <c r="D3527" i="10"/>
  <c r="D3528" i="10"/>
  <c r="D3529" i="10"/>
  <c r="D3530" i="10"/>
  <c r="D3531" i="10"/>
  <c r="D3532" i="10"/>
  <c r="D3533" i="10"/>
  <c r="D3534" i="10"/>
  <c r="D3535" i="10"/>
  <c r="D3536" i="10"/>
  <c r="D3537" i="10"/>
  <c r="D3538" i="10"/>
  <c r="D3539" i="10"/>
  <c r="D3540" i="10"/>
  <c r="D3541" i="10"/>
  <c r="D3542" i="10"/>
  <c r="D3543" i="10"/>
  <c r="D3544" i="10"/>
  <c r="D3545" i="10"/>
  <c r="D3546" i="10"/>
  <c r="D3547" i="10"/>
  <c r="D3548" i="10"/>
  <c r="D3549" i="10"/>
  <c r="D3550" i="10"/>
  <c r="D3551" i="10"/>
  <c r="D3552" i="10"/>
  <c r="D3553" i="10"/>
  <c r="D3554" i="10"/>
  <c r="D3555" i="10"/>
  <c r="D3556" i="10"/>
  <c r="D3557" i="10"/>
  <c r="D3558" i="10"/>
  <c r="D3559" i="10"/>
  <c r="D3560" i="10"/>
  <c r="D3561" i="10"/>
  <c r="D3562" i="10"/>
  <c r="D3563" i="10"/>
  <c r="D3564" i="10"/>
  <c r="D3565" i="10"/>
  <c r="D3566" i="10"/>
  <c r="D3567" i="10"/>
  <c r="D3568" i="10"/>
  <c r="D3569" i="10"/>
  <c r="D3570" i="10"/>
  <c r="D3571" i="10"/>
  <c r="D3572" i="10"/>
  <c r="D3573" i="10"/>
  <c r="D3574" i="10"/>
  <c r="D3575" i="10"/>
  <c r="D3576" i="10"/>
  <c r="D3577" i="10"/>
  <c r="D3578" i="10"/>
  <c r="D3579" i="10"/>
  <c r="D3580" i="10"/>
  <c r="D3581" i="10"/>
  <c r="D3582" i="10"/>
  <c r="D3583" i="10"/>
  <c r="D3584" i="10"/>
  <c r="D3585" i="10"/>
  <c r="D3586" i="10"/>
  <c r="D3587" i="10"/>
  <c r="D3588" i="10"/>
  <c r="D3589" i="10"/>
  <c r="D3590" i="10"/>
  <c r="D3591" i="10"/>
  <c r="D3592" i="10"/>
  <c r="D3593" i="10"/>
  <c r="D3594" i="10"/>
  <c r="D3595" i="10"/>
  <c r="D3596" i="10"/>
  <c r="D3597" i="10"/>
  <c r="D3598" i="10"/>
  <c r="D3599" i="10"/>
  <c r="D3600" i="10"/>
  <c r="D3601" i="10"/>
  <c r="D3602" i="10"/>
  <c r="D3603" i="10"/>
  <c r="D3604" i="10"/>
  <c r="D3605" i="10"/>
  <c r="D3606" i="10"/>
  <c r="D3607" i="10"/>
  <c r="D3608" i="10"/>
  <c r="D3609" i="10"/>
  <c r="D3610" i="10"/>
  <c r="D3611" i="10"/>
  <c r="D3612" i="10"/>
  <c r="D3613" i="10"/>
  <c r="D3614" i="10"/>
  <c r="D3615" i="10"/>
  <c r="D3616" i="10"/>
  <c r="D3617" i="10"/>
  <c r="D3618" i="10"/>
  <c r="D3619" i="10"/>
  <c r="D3620" i="10"/>
  <c r="D3621" i="10"/>
  <c r="D3622" i="10"/>
  <c r="D3623" i="10"/>
  <c r="D3624" i="10"/>
  <c r="D3625" i="10"/>
  <c r="D3626" i="10"/>
  <c r="D3627" i="10"/>
  <c r="D3628" i="10"/>
  <c r="D3629" i="10"/>
  <c r="D3630" i="10"/>
  <c r="D3631" i="10"/>
  <c r="D3632" i="10"/>
  <c r="D3633" i="10"/>
  <c r="D3634" i="10"/>
  <c r="D3635" i="10"/>
  <c r="D3636" i="10"/>
  <c r="D3637" i="10"/>
  <c r="D3638" i="10"/>
  <c r="D3639" i="10"/>
  <c r="D3640" i="10"/>
  <c r="D3641" i="10"/>
  <c r="D3642" i="10"/>
  <c r="D3643" i="10"/>
  <c r="D3644" i="10"/>
  <c r="D3645" i="10"/>
  <c r="D3646" i="10"/>
  <c r="D3647" i="10"/>
  <c r="D3648" i="10"/>
  <c r="D3649" i="10"/>
  <c r="D3650" i="10"/>
  <c r="D3651" i="10"/>
  <c r="D3652" i="10"/>
  <c r="D3653" i="10"/>
  <c r="D3654" i="10"/>
  <c r="D3655" i="10"/>
  <c r="D3656" i="10"/>
  <c r="D3657" i="10"/>
  <c r="D3658" i="10"/>
  <c r="D3659" i="10"/>
  <c r="D3660" i="10"/>
  <c r="D3661" i="10"/>
  <c r="D3662" i="10"/>
  <c r="D3663" i="10"/>
  <c r="D3664" i="10"/>
  <c r="D3665" i="10"/>
  <c r="D3666" i="10"/>
  <c r="D3667" i="10"/>
  <c r="D3668" i="10"/>
  <c r="D3669" i="10"/>
  <c r="D3670" i="10"/>
  <c r="D3671" i="10"/>
  <c r="D3672" i="10"/>
  <c r="D3673" i="10"/>
  <c r="D3674" i="10"/>
  <c r="D3675" i="10"/>
  <c r="D3676" i="10"/>
  <c r="D3677" i="10"/>
  <c r="D3678" i="10"/>
  <c r="D3679" i="10"/>
  <c r="D3680" i="10"/>
  <c r="D3681" i="10"/>
  <c r="D3682" i="10"/>
  <c r="D3683" i="10"/>
  <c r="D3684" i="10"/>
  <c r="D3685" i="10"/>
  <c r="D3686" i="10"/>
  <c r="D3687" i="10"/>
  <c r="D3688" i="10"/>
  <c r="D3689" i="10"/>
  <c r="D3690" i="10"/>
  <c r="D3691" i="10"/>
  <c r="D3692" i="10"/>
  <c r="D3693" i="10"/>
  <c r="D3694" i="10"/>
  <c r="D3695" i="10"/>
  <c r="D3696" i="10"/>
  <c r="D3697" i="10"/>
  <c r="D3698" i="10"/>
  <c r="D3699" i="10"/>
  <c r="D3700" i="10"/>
  <c r="D3701" i="10"/>
  <c r="D3702" i="10"/>
  <c r="D3703" i="10"/>
  <c r="D3704" i="10"/>
  <c r="D3705" i="10"/>
  <c r="D3706" i="10"/>
  <c r="D3707" i="10"/>
  <c r="D3708" i="10"/>
  <c r="D3709" i="10"/>
  <c r="D3710" i="10"/>
  <c r="D3711" i="10"/>
  <c r="D3712" i="10"/>
  <c r="D3713" i="10"/>
  <c r="D3714" i="10"/>
  <c r="D3715" i="10"/>
  <c r="D3716" i="10"/>
  <c r="D3717" i="10"/>
  <c r="D3718" i="10"/>
  <c r="D3719" i="10"/>
  <c r="D3720" i="10"/>
  <c r="D3721" i="10"/>
  <c r="D3722" i="10"/>
  <c r="D3723" i="10"/>
  <c r="D3724" i="10"/>
  <c r="D3725" i="10"/>
  <c r="D3726" i="10"/>
  <c r="D3727" i="10"/>
  <c r="D3728" i="10"/>
  <c r="D3729" i="10"/>
  <c r="D3730" i="10"/>
  <c r="D3731" i="10"/>
  <c r="D3732" i="10"/>
  <c r="D3733" i="10"/>
  <c r="D3734" i="10"/>
  <c r="D3735" i="10"/>
  <c r="D3736" i="10"/>
  <c r="D3737" i="10"/>
  <c r="D3738" i="10"/>
  <c r="D3739" i="10"/>
  <c r="D3740" i="10"/>
  <c r="D3741" i="10"/>
  <c r="D3742" i="10"/>
  <c r="D3743" i="10"/>
  <c r="D3744" i="10"/>
  <c r="D3745" i="10"/>
  <c r="D3746" i="10"/>
  <c r="D3747" i="10"/>
  <c r="D3748" i="10"/>
  <c r="D3749" i="10"/>
  <c r="D3750" i="10"/>
  <c r="D3751" i="10"/>
  <c r="D3752" i="10"/>
  <c r="D3753" i="10"/>
  <c r="D3754" i="10"/>
  <c r="D3755" i="10"/>
  <c r="D3756" i="10"/>
  <c r="D3757" i="10"/>
  <c r="D3758" i="10"/>
  <c r="D3759" i="10"/>
  <c r="D3760" i="10"/>
  <c r="D3761" i="10"/>
  <c r="D3762" i="10"/>
  <c r="D3763" i="10"/>
  <c r="D3764" i="10"/>
  <c r="D3765" i="10"/>
  <c r="D3766" i="10"/>
  <c r="D3767" i="10"/>
  <c r="D3768" i="10"/>
  <c r="D3769" i="10"/>
  <c r="D3770" i="10"/>
  <c r="D3771" i="10"/>
  <c r="D3772" i="10"/>
  <c r="D3773" i="10"/>
  <c r="D3774" i="10"/>
  <c r="D3775" i="10"/>
  <c r="D3776" i="10"/>
  <c r="D3777" i="10"/>
  <c r="D3778" i="10"/>
  <c r="D3779" i="10"/>
  <c r="D3780" i="10"/>
  <c r="D3781" i="10"/>
  <c r="D3782" i="10"/>
  <c r="D3783" i="10"/>
  <c r="D3784" i="10"/>
  <c r="D3785" i="10"/>
  <c r="D3786" i="10"/>
  <c r="D3787" i="10"/>
  <c r="D3788" i="10"/>
  <c r="D3789" i="10"/>
  <c r="D3790" i="10"/>
  <c r="D3791" i="10"/>
  <c r="D3792" i="10"/>
  <c r="D3793" i="10"/>
  <c r="D3794" i="10"/>
  <c r="D3795" i="10"/>
  <c r="D3796" i="10"/>
  <c r="D3797" i="10"/>
  <c r="D3798" i="10"/>
  <c r="D3799" i="10"/>
  <c r="D3800" i="10"/>
  <c r="D3801" i="10"/>
  <c r="D3802" i="10"/>
  <c r="D3803" i="10"/>
  <c r="D3804" i="10"/>
  <c r="D3805" i="10"/>
  <c r="D3806" i="10"/>
  <c r="D3807" i="10"/>
  <c r="D3808" i="10"/>
  <c r="D3809" i="10"/>
  <c r="D3810" i="10"/>
  <c r="D3811" i="10"/>
  <c r="D3812" i="10"/>
  <c r="D3813" i="10"/>
  <c r="D3814" i="10"/>
  <c r="D3815" i="10"/>
  <c r="D3816" i="10"/>
  <c r="D3817" i="10"/>
  <c r="D3818" i="10"/>
  <c r="D3819" i="10"/>
  <c r="D3820" i="10"/>
  <c r="D3821" i="10"/>
  <c r="D3822" i="10"/>
  <c r="D3823" i="10"/>
  <c r="D3824" i="10"/>
  <c r="D3825" i="10"/>
  <c r="D3826" i="10"/>
  <c r="D3827" i="10"/>
  <c r="D3828" i="10"/>
  <c r="D3829" i="10"/>
  <c r="D3830" i="10"/>
  <c r="D3831" i="10"/>
  <c r="D3832" i="10"/>
  <c r="D3833" i="10"/>
  <c r="D3834" i="10"/>
  <c r="D3835" i="10"/>
  <c r="D3836" i="10"/>
  <c r="D3837" i="10"/>
  <c r="D3838" i="10"/>
  <c r="D3839" i="10"/>
  <c r="D3840" i="10"/>
  <c r="D3841" i="10"/>
  <c r="D3842" i="10"/>
  <c r="D3843" i="10"/>
  <c r="D3844" i="10"/>
  <c r="D3845" i="10"/>
  <c r="D3846" i="10"/>
  <c r="D3847" i="10"/>
  <c r="D3848" i="10"/>
  <c r="D3849" i="10"/>
  <c r="D3850" i="10"/>
  <c r="D3851" i="10"/>
  <c r="D3852" i="10"/>
  <c r="D3853" i="10"/>
  <c r="D3854" i="10"/>
  <c r="D3855" i="10"/>
  <c r="D3856" i="10"/>
  <c r="D3857" i="10"/>
  <c r="D3858" i="10"/>
  <c r="D3859" i="10"/>
  <c r="D3860" i="10"/>
  <c r="D3861" i="10"/>
  <c r="D3862" i="10"/>
  <c r="D3863" i="10"/>
  <c r="D3864" i="10"/>
  <c r="D3865" i="10"/>
  <c r="D3866" i="10"/>
  <c r="D3867" i="10"/>
  <c r="D3868" i="10"/>
  <c r="D3869" i="10"/>
  <c r="D3870" i="10"/>
  <c r="D3871" i="10"/>
  <c r="D3872" i="10"/>
  <c r="D3873" i="10"/>
  <c r="D3874" i="10"/>
  <c r="D3875" i="10"/>
  <c r="D3876" i="10"/>
  <c r="D3877" i="10"/>
  <c r="D3878" i="10"/>
  <c r="D3879" i="10"/>
  <c r="D3880" i="10"/>
  <c r="D3881" i="10"/>
  <c r="D3882" i="10"/>
  <c r="D3883" i="10"/>
  <c r="D3884" i="10"/>
  <c r="D3885" i="10"/>
  <c r="D3886" i="10"/>
  <c r="D3887" i="10"/>
  <c r="D3888" i="10"/>
  <c r="D3889" i="10"/>
  <c r="D3890" i="10"/>
  <c r="D3891" i="10"/>
  <c r="D3892" i="10"/>
  <c r="D3893" i="10"/>
  <c r="D3894" i="10"/>
  <c r="D3895" i="10"/>
  <c r="D3896" i="10"/>
  <c r="D3897" i="10"/>
  <c r="D3898" i="10"/>
  <c r="D3899" i="10"/>
  <c r="D3900" i="10"/>
  <c r="D3901" i="10"/>
  <c r="D3902" i="10"/>
  <c r="D3903" i="10"/>
  <c r="D3904" i="10"/>
  <c r="D3905" i="10"/>
  <c r="D3906" i="10"/>
  <c r="D3907" i="10"/>
  <c r="D3908" i="10"/>
  <c r="D3909" i="10"/>
  <c r="D3910" i="10"/>
  <c r="D3911" i="10"/>
  <c r="D3912" i="10"/>
  <c r="D3913" i="10"/>
  <c r="D3914" i="10"/>
  <c r="D3915" i="10"/>
  <c r="D3916" i="10"/>
  <c r="D3917" i="10"/>
  <c r="D3918" i="10"/>
  <c r="D3919" i="10"/>
  <c r="D3920" i="10"/>
  <c r="D3921" i="10"/>
  <c r="D3922" i="10"/>
  <c r="D3923" i="10"/>
  <c r="D3924" i="10"/>
  <c r="D3925" i="10"/>
  <c r="D3926" i="10"/>
  <c r="D3927" i="10"/>
  <c r="D3928" i="10"/>
  <c r="D3929" i="10"/>
  <c r="D3930" i="10"/>
  <c r="D3931" i="10"/>
  <c r="D3932" i="10"/>
  <c r="D3933" i="10"/>
  <c r="D3934" i="10"/>
  <c r="D3935" i="10"/>
  <c r="D3936" i="10"/>
  <c r="D3937" i="10"/>
  <c r="D3938" i="10"/>
  <c r="D3939" i="10"/>
  <c r="D3940" i="10"/>
  <c r="D3941" i="10"/>
  <c r="D3942" i="10"/>
  <c r="D3943" i="10"/>
  <c r="D3944" i="10"/>
  <c r="D3945" i="10"/>
  <c r="D3946" i="10"/>
  <c r="D3947" i="10"/>
  <c r="D3948" i="10"/>
  <c r="D3949" i="10"/>
  <c r="D3950" i="10"/>
  <c r="D3951" i="10"/>
  <c r="D3952" i="10"/>
  <c r="D3953" i="10"/>
  <c r="D3954" i="10"/>
  <c r="D3955" i="10"/>
  <c r="D3956" i="10"/>
  <c r="D3957" i="10"/>
  <c r="D3958" i="10"/>
  <c r="D3959" i="10"/>
  <c r="D3960" i="10"/>
  <c r="D3961" i="10"/>
  <c r="D3962" i="10"/>
  <c r="D3963" i="10"/>
  <c r="D3964" i="10"/>
  <c r="D3965" i="10"/>
  <c r="D3966" i="10"/>
  <c r="D3967" i="10"/>
  <c r="D3968" i="10"/>
  <c r="D3969" i="10"/>
  <c r="D3970" i="10"/>
  <c r="D3971" i="10"/>
  <c r="D3972" i="10"/>
  <c r="D3973" i="10"/>
  <c r="D3974" i="10"/>
  <c r="D3975" i="10"/>
  <c r="D3976" i="10"/>
  <c r="D3977" i="10"/>
  <c r="D3978" i="10"/>
  <c r="D3979" i="10"/>
  <c r="D3980" i="10"/>
  <c r="D3981" i="10"/>
  <c r="D3982" i="10"/>
  <c r="D3983" i="10"/>
  <c r="D3984" i="10"/>
  <c r="D3985" i="10"/>
  <c r="D3986" i="10"/>
  <c r="D3987" i="10"/>
  <c r="D3988" i="10"/>
  <c r="D3989" i="10"/>
  <c r="D3990" i="10"/>
  <c r="D3991" i="10"/>
  <c r="D3992" i="10"/>
  <c r="D3993" i="10"/>
  <c r="D3994" i="10"/>
  <c r="D3995" i="10"/>
  <c r="D3996" i="10"/>
  <c r="D3997" i="10"/>
  <c r="D3998" i="10"/>
  <c r="D3999" i="10"/>
  <c r="D4000" i="10"/>
  <c r="D4001" i="10"/>
  <c r="D4002" i="10"/>
  <c r="D4003" i="10"/>
  <c r="D4004" i="10"/>
  <c r="D4005" i="10"/>
  <c r="D4006" i="10"/>
  <c r="D4007" i="10"/>
  <c r="D4008" i="10"/>
  <c r="D4009" i="10"/>
  <c r="D4010" i="10"/>
  <c r="D4011" i="10"/>
  <c r="D4012" i="10"/>
  <c r="D4013" i="10"/>
  <c r="D4014" i="10"/>
  <c r="D4015" i="10"/>
  <c r="D4016" i="10"/>
  <c r="D4017" i="10"/>
  <c r="D4018" i="10"/>
  <c r="D4019" i="10"/>
  <c r="D4020" i="10"/>
  <c r="D4021" i="10"/>
  <c r="D4022" i="10"/>
  <c r="D4023" i="10"/>
  <c r="D4024" i="10"/>
  <c r="D4025" i="10"/>
  <c r="D4026" i="10"/>
  <c r="D4027" i="10"/>
  <c r="D4028" i="10"/>
  <c r="D4029" i="10"/>
  <c r="D4030" i="10"/>
  <c r="D4031" i="10"/>
  <c r="D4032" i="10"/>
  <c r="D4033" i="10"/>
  <c r="D4034" i="10"/>
  <c r="D4035" i="10"/>
  <c r="D4036" i="10"/>
  <c r="D4037" i="10"/>
  <c r="D4038" i="10"/>
  <c r="D4039" i="10"/>
  <c r="D4040" i="10"/>
  <c r="D4041" i="10"/>
  <c r="D4042" i="10"/>
  <c r="D4043" i="10"/>
  <c r="D4044" i="10"/>
  <c r="D4045" i="10"/>
  <c r="D4046" i="10"/>
  <c r="D4047" i="10"/>
  <c r="D4048" i="10"/>
  <c r="D4049" i="10"/>
  <c r="D4050" i="10"/>
  <c r="D4051" i="10"/>
  <c r="D4052" i="10"/>
  <c r="D4053" i="10"/>
  <c r="D4054" i="10"/>
  <c r="D4055" i="10"/>
  <c r="D4056" i="10"/>
  <c r="D4057" i="10"/>
  <c r="D4058" i="10"/>
  <c r="D4059" i="10"/>
  <c r="D4060" i="10"/>
  <c r="D4061" i="10"/>
  <c r="D4062" i="10"/>
  <c r="D4063" i="10"/>
  <c r="D4064" i="10"/>
  <c r="D4065" i="10"/>
  <c r="D4066" i="10"/>
  <c r="D4067" i="10"/>
  <c r="D4068" i="10"/>
  <c r="D4069" i="10"/>
  <c r="D4070" i="10"/>
  <c r="D4071" i="10"/>
  <c r="D4072" i="10"/>
  <c r="D4073" i="10"/>
  <c r="D4074" i="10"/>
  <c r="D4075" i="10"/>
  <c r="D4076" i="10"/>
  <c r="D4077" i="10"/>
  <c r="D4078" i="10"/>
  <c r="D4079" i="10"/>
  <c r="D4080" i="10"/>
  <c r="D4081" i="10"/>
  <c r="D4082" i="10"/>
  <c r="D4083" i="10"/>
  <c r="D4084" i="10"/>
  <c r="D4085" i="10"/>
  <c r="D4086" i="10"/>
  <c r="D4087" i="10"/>
  <c r="D4088" i="10"/>
  <c r="D4089" i="10"/>
  <c r="D4090" i="10"/>
  <c r="D4091" i="10"/>
  <c r="D4092" i="10"/>
  <c r="D4093" i="10"/>
  <c r="D4094" i="10"/>
  <c r="D4095" i="10"/>
  <c r="D4096" i="10"/>
  <c r="D4097" i="10"/>
  <c r="D4098" i="10"/>
  <c r="D4099" i="10"/>
  <c r="D4100" i="10"/>
  <c r="D4101" i="10"/>
  <c r="D4102" i="10"/>
  <c r="D4103" i="10"/>
  <c r="D4104" i="10"/>
  <c r="D4105" i="10"/>
  <c r="D4106" i="10"/>
  <c r="D4107" i="10"/>
  <c r="D4108" i="10"/>
  <c r="D4109" i="10"/>
  <c r="D4110" i="10"/>
  <c r="D4111" i="10"/>
  <c r="D4112" i="10"/>
  <c r="D4113" i="10"/>
  <c r="D4114" i="10"/>
  <c r="D4115" i="10"/>
  <c r="D4116" i="10"/>
  <c r="D4117" i="10"/>
  <c r="D4118" i="10"/>
  <c r="D4119" i="10"/>
  <c r="D4120" i="10"/>
  <c r="D4121" i="10"/>
  <c r="D4122" i="10"/>
  <c r="D4123" i="10"/>
  <c r="D4124" i="10"/>
  <c r="D4125" i="10"/>
  <c r="D4126" i="10"/>
  <c r="D4127" i="10"/>
  <c r="D4128" i="10"/>
  <c r="D4129" i="10"/>
  <c r="D4130" i="10"/>
  <c r="D4131" i="10"/>
  <c r="D4132" i="10"/>
  <c r="D4133" i="10"/>
  <c r="D4134" i="10"/>
  <c r="D4135" i="10"/>
  <c r="D4136" i="10"/>
  <c r="D4137" i="10"/>
  <c r="D4138" i="10"/>
  <c r="D4139" i="10"/>
  <c r="D4140" i="10"/>
  <c r="D4141" i="10"/>
  <c r="D4142" i="10"/>
  <c r="D4143" i="10"/>
  <c r="D4144" i="10"/>
  <c r="D4145" i="10"/>
  <c r="D4146" i="10"/>
  <c r="D4147" i="10"/>
  <c r="D4148" i="10"/>
  <c r="D4149" i="10"/>
  <c r="D4150" i="10"/>
  <c r="D4151" i="10"/>
  <c r="D4152" i="10"/>
  <c r="D4153" i="10"/>
  <c r="D4154" i="10"/>
  <c r="D4155" i="10"/>
  <c r="D4156" i="10"/>
  <c r="D4157" i="10"/>
  <c r="D4158" i="10"/>
  <c r="D4159" i="10"/>
  <c r="D4160" i="10"/>
  <c r="D4161" i="10"/>
  <c r="D4162" i="10"/>
  <c r="D4163" i="10"/>
  <c r="D4164" i="10"/>
  <c r="D4165" i="10"/>
  <c r="D4166" i="10"/>
  <c r="D4167" i="10"/>
  <c r="D4168" i="10"/>
  <c r="D4169" i="10"/>
  <c r="D4170" i="10"/>
  <c r="D4171" i="10"/>
  <c r="D4172" i="10"/>
  <c r="D4173" i="10"/>
  <c r="D4174" i="10"/>
  <c r="D4175" i="10"/>
  <c r="D4176" i="10"/>
  <c r="D4177" i="10"/>
  <c r="D4178" i="10"/>
  <c r="D4179" i="10"/>
  <c r="D4180" i="10"/>
  <c r="D4181" i="10"/>
  <c r="D4182" i="10"/>
  <c r="D4183" i="10"/>
  <c r="D4184" i="10"/>
  <c r="D4185" i="10"/>
  <c r="D4186" i="10"/>
  <c r="D4187" i="10"/>
  <c r="D4188" i="10"/>
  <c r="D4189" i="10"/>
  <c r="D4190" i="10"/>
  <c r="D4191" i="10"/>
  <c r="D4192" i="10"/>
  <c r="D4193" i="10"/>
  <c r="D4194" i="10"/>
  <c r="D4195" i="10"/>
  <c r="D4196" i="10"/>
  <c r="D4197" i="10"/>
  <c r="D4198" i="10"/>
  <c r="D4199" i="10"/>
  <c r="D4200" i="10"/>
  <c r="D4201" i="10"/>
  <c r="D4202" i="10"/>
  <c r="D4203" i="10"/>
  <c r="D4204" i="10"/>
  <c r="D4205" i="10"/>
  <c r="D4206" i="10"/>
  <c r="D4207" i="10"/>
  <c r="D4208" i="10"/>
  <c r="D4209" i="10"/>
  <c r="D4210" i="10"/>
  <c r="D4211" i="10"/>
  <c r="D4212" i="10"/>
  <c r="D4213" i="10"/>
  <c r="D4214" i="10"/>
  <c r="D4215" i="10"/>
  <c r="D4216" i="10"/>
  <c r="D4217" i="10"/>
  <c r="D4218" i="10"/>
  <c r="D4219" i="10"/>
  <c r="D4220" i="10"/>
  <c r="D4221" i="10"/>
  <c r="D4222" i="10"/>
  <c r="D4223" i="10"/>
  <c r="D4224" i="10"/>
  <c r="D4225" i="10"/>
  <c r="D4226" i="10"/>
  <c r="D4227" i="10"/>
  <c r="D4228" i="10"/>
  <c r="D4229" i="10"/>
  <c r="D4230" i="10"/>
  <c r="D4231" i="10"/>
  <c r="D4232" i="10"/>
  <c r="D4233" i="10"/>
  <c r="D4234" i="10"/>
  <c r="D4235" i="10"/>
  <c r="D4236" i="10"/>
  <c r="D4237" i="10"/>
  <c r="D4238" i="10"/>
  <c r="D4239" i="10"/>
  <c r="D4240" i="10"/>
  <c r="D4241" i="10"/>
  <c r="D4242" i="10"/>
  <c r="D4243" i="10"/>
  <c r="D4244" i="10"/>
  <c r="D4245" i="10"/>
  <c r="D4246" i="10"/>
  <c r="D4247" i="10"/>
  <c r="D4248" i="10"/>
  <c r="D4249" i="10"/>
  <c r="D4250" i="10"/>
  <c r="D4251" i="10"/>
  <c r="D4252" i="10"/>
  <c r="D4253" i="10"/>
  <c r="D4254" i="10"/>
  <c r="D4255" i="10"/>
  <c r="D4256" i="10"/>
  <c r="D4257" i="10"/>
  <c r="D4258" i="10"/>
  <c r="D4259" i="10"/>
  <c r="D4260" i="10"/>
  <c r="D4261" i="10"/>
  <c r="D4262" i="10"/>
  <c r="D4263" i="10"/>
  <c r="D4264" i="10"/>
  <c r="D4265" i="10"/>
  <c r="D4266" i="10"/>
  <c r="D4267" i="10"/>
  <c r="D4268" i="10"/>
  <c r="D4269" i="10"/>
  <c r="D4270" i="10"/>
  <c r="D4271" i="10"/>
  <c r="D4272" i="10"/>
  <c r="D4273" i="10"/>
  <c r="D4274" i="10"/>
  <c r="D4275" i="10"/>
  <c r="D4276" i="10"/>
  <c r="D4277" i="10"/>
  <c r="D4278" i="10"/>
  <c r="D4279" i="10"/>
  <c r="D4280" i="10"/>
  <c r="D4281" i="10"/>
  <c r="D4282" i="10"/>
  <c r="D4283" i="10"/>
  <c r="D4284" i="10"/>
  <c r="D4285" i="10"/>
  <c r="D4286" i="10"/>
  <c r="D4287" i="10"/>
  <c r="D4288" i="10"/>
  <c r="D4289" i="10"/>
  <c r="D4290" i="10"/>
  <c r="D4291" i="10"/>
  <c r="D4292" i="10"/>
  <c r="D4293" i="10"/>
  <c r="D4294" i="10"/>
  <c r="D4295" i="10"/>
  <c r="D4296" i="10"/>
  <c r="D4297" i="10"/>
  <c r="D4298" i="10"/>
  <c r="D4299" i="10"/>
  <c r="D4300" i="10"/>
  <c r="D4301" i="10"/>
  <c r="D4302" i="10"/>
  <c r="D4303" i="10"/>
  <c r="D4304" i="10"/>
  <c r="D4305" i="10"/>
  <c r="D4306" i="10"/>
  <c r="D4307" i="10"/>
  <c r="D4308" i="10"/>
  <c r="D4309" i="10"/>
  <c r="D4310" i="10"/>
  <c r="D4311" i="10"/>
  <c r="D4312" i="10"/>
  <c r="D4313" i="10"/>
  <c r="D4314" i="10"/>
  <c r="D4315" i="10"/>
  <c r="D4316" i="10"/>
  <c r="D4317" i="10"/>
  <c r="D4318" i="10"/>
  <c r="D4319" i="10"/>
  <c r="D4320" i="10"/>
  <c r="D4321" i="10"/>
  <c r="D4322" i="10"/>
  <c r="D4323" i="10"/>
  <c r="D4324" i="10"/>
  <c r="D4325" i="10"/>
  <c r="D4326" i="10"/>
  <c r="D4327" i="10"/>
  <c r="D4328" i="10"/>
  <c r="D4329" i="10"/>
  <c r="D4330" i="10"/>
  <c r="D4331" i="10"/>
  <c r="D4332" i="10"/>
  <c r="D4333" i="10"/>
  <c r="D4334" i="10"/>
  <c r="D4335" i="10"/>
  <c r="D4336" i="10"/>
  <c r="D4337" i="10"/>
  <c r="D4338" i="10"/>
  <c r="D4339" i="10"/>
  <c r="D4340" i="10"/>
  <c r="D4341" i="10"/>
  <c r="D4342" i="10"/>
  <c r="D4343" i="10"/>
  <c r="D4344" i="10"/>
  <c r="D4345" i="10"/>
  <c r="D4346" i="10"/>
  <c r="D4347" i="10"/>
  <c r="D4348" i="10"/>
  <c r="D4349" i="10"/>
  <c r="D4350" i="10"/>
  <c r="D4351" i="10"/>
  <c r="D4352" i="10"/>
  <c r="D4353" i="10"/>
  <c r="D4354" i="10"/>
  <c r="D4355" i="10"/>
  <c r="D4356" i="10"/>
  <c r="D4357" i="10"/>
  <c r="D4358" i="10"/>
  <c r="D4359" i="10"/>
  <c r="D4360" i="10"/>
  <c r="D4361" i="10"/>
  <c r="D4362" i="10"/>
  <c r="D4363" i="10"/>
  <c r="D4364" i="10"/>
  <c r="D4365" i="10"/>
  <c r="D4366" i="10"/>
  <c r="D4367" i="10"/>
  <c r="D4368" i="10"/>
  <c r="D4369" i="10"/>
  <c r="D4370" i="10"/>
  <c r="D4371" i="10"/>
  <c r="D4372" i="10"/>
  <c r="D4373" i="10"/>
  <c r="D4374" i="10"/>
  <c r="D4375" i="10"/>
  <c r="D4376" i="10"/>
  <c r="D4377" i="10"/>
  <c r="D4378" i="10"/>
  <c r="D4379" i="10"/>
  <c r="D4380" i="10"/>
  <c r="D4381" i="10"/>
  <c r="D4382" i="10"/>
  <c r="D4383" i="10"/>
  <c r="D4384" i="10"/>
  <c r="D4385" i="10"/>
  <c r="D4386" i="10"/>
  <c r="D4387" i="10"/>
  <c r="D4388" i="10"/>
  <c r="D4389" i="10"/>
  <c r="D4390" i="10"/>
  <c r="D4391" i="10"/>
  <c r="D4392" i="10"/>
  <c r="D4393" i="10"/>
  <c r="D4394" i="10"/>
  <c r="D4395" i="10"/>
  <c r="D4396" i="10"/>
  <c r="D4397" i="10"/>
  <c r="D4398" i="10"/>
  <c r="D4399" i="10"/>
  <c r="D4400" i="10"/>
  <c r="D4401" i="10"/>
  <c r="D4402" i="10"/>
  <c r="D4403" i="10"/>
  <c r="D4404" i="10"/>
  <c r="D4405" i="10"/>
  <c r="D4406" i="10"/>
  <c r="D4407" i="10"/>
  <c r="D4408" i="10"/>
  <c r="D4409" i="10"/>
  <c r="D4410" i="10"/>
  <c r="D4411" i="10"/>
  <c r="D4412" i="10"/>
  <c r="D4413" i="10"/>
  <c r="D4414" i="10"/>
  <c r="D4415" i="10"/>
  <c r="D4416" i="10"/>
  <c r="D4417" i="10"/>
  <c r="D4418" i="10"/>
  <c r="D4419" i="10"/>
  <c r="D4420" i="10"/>
  <c r="D4421" i="10"/>
  <c r="D4422" i="10"/>
  <c r="D4423" i="10"/>
  <c r="D4424" i="10"/>
  <c r="D4425" i="10"/>
  <c r="D4426" i="10"/>
  <c r="D4427" i="10"/>
  <c r="D4428" i="10"/>
  <c r="D4429" i="10"/>
  <c r="D4430" i="10"/>
  <c r="D4431" i="10"/>
  <c r="D4432" i="10"/>
  <c r="D4433" i="10"/>
  <c r="D4434" i="10"/>
  <c r="D4435" i="10"/>
  <c r="D4436" i="10"/>
  <c r="D4437" i="10"/>
  <c r="D4438" i="10"/>
  <c r="D4439" i="10"/>
  <c r="D4440" i="10"/>
  <c r="D4441" i="10"/>
  <c r="D4442" i="10"/>
  <c r="D4443" i="10"/>
  <c r="D4444" i="10"/>
  <c r="D4445" i="10"/>
  <c r="D4446" i="10"/>
  <c r="D4447" i="10"/>
  <c r="D4448" i="10"/>
  <c r="D4449" i="10"/>
  <c r="D4450" i="10"/>
  <c r="D4451" i="10"/>
  <c r="D4452" i="10"/>
  <c r="D4453" i="10"/>
  <c r="D4454" i="10"/>
  <c r="D4455" i="10"/>
  <c r="D4456" i="10"/>
  <c r="D4457" i="10"/>
  <c r="D4458" i="10"/>
  <c r="D4459" i="10"/>
  <c r="D4460" i="10"/>
  <c r="D4461" i="10"/>
  <c r="D4462" i="10"/>
  <c r="D4463" i="10"/>
  <c r="D4464" i="10"/>
  <c r="D4465" i="10"/>
  <c r="D4466" i="10"/>
  <c r="D4467" i="10"/>
  <c r="D4468" i="10"/>
  <c r="D4469" i="10"/>
  <c r="D4470" i="10"/>
  <c r="D4471" i="10"/>
  <c r="D4472" i="10"/>
  <c r="D4473" i="10"/>
  <c r="D4474" i="10"/>
  <c r="D4475" i="10"/>
  <c r="D4476" i="10"/>
  <c r="D4477" i="10"/>
  <c r="D4478" i="10"/>
  <c r="D4479" i="10"/>
  <c r="D4480" i="10"/>
  <c r="D4481" i="10"/>
  <c r="D4482" i="10"/>
  <c r="D4483" i="10"/>
  <c r="D4484" i="10"/>
  <c r="D4485" i="10"/>
  <c r="D4486" i="10"/>
  <c r="D4487" i="10"/>
  <c r="D4488" i="10"/>
  <c r="D4489" i="10"/>
  <c r="D4490" i="10"/>
  <c r="D4491" i="10"/>
  <c r="D4492" i="10"/>
  <c r="D4493" i="10"/>
  <c r="D4494" i="10"/>
  <c r="D4495" i="10"/>
  <c r="D4496" i="10"/>
  <c r="D4497" i="10"/>
  <c r="D4498" i="10"/>
  <c r="D4499" i="10"/>
  <c r="D4500" i="10"/>
  <c r="D4501" i="10"/>
  <c r="D4502" i="10"/>
  <c r="D4503" i="10"/>
  <c r="D4504" i="10"/>
  <c r="D4505" i="10"/>
  <c r="D4506" i="10"/>
  <c r="D4507" i="10"/>
  <c r="D4508" i="10"/>
  <c r="D4509" i="10"/>
  <c r="D4510" i="10"/>
  <c r="D4511" i="10"/>
  <c r="D4512" i="10"/>
  <c r="D4513" i="10"/>
  <c r="D4514" i="10"/>
  <c r="D4515" i="10"/>
  <c r="D4516" i="10"/>
  <c r="D4517" i="10"/>
  <c r="D4518" i="10"/>
  <c r="D4519" i="10"/>
  <c r="D4520" i="10"/>
  <c r="D4521" i="10"/>
  <c r="D4522" i="10"/>
  <c r="D4523" i="10"/>
  <c r="D4524" i="10"/>
  <c r="D4525" i="10"/>
  <c r="D4526" i="10"/>
  <c r="D4527" i="10"/>
  <c r="D4528" i="10"/>
  <c r="D4529" i="10"/>
  <c r="D4530" i="10"/>
  <c r="D4531" i="10"/>
  <c r="D4532" i="10"/>
  <c r="D4533" i="10"/>
  <c r="D4534" i="10"/>
  <c r="D4535" i="10"/>
  <c r="D4536" i="10"/>
  <c r="D4537" i="10"/>
  <c r="D4538" i="10"/>
  <c r="D4539" i="10"/>
  <c r="D4540" i="10"/>
  <c r="D4541" i="10"/>
  <c r="D4542" i="10"/>
  <c r="D4543" i="10"/>
  <c r="D4544" i="10"/>
  <c r="D4545" i="10"/>
  <c r="D4546" i="10"/>
  <c r="D4547" i="10"/>
  <c r="D4548" i="10"/>
  <c r="D4549" i="10"/>
  <c r="D4550" i="10"/>
  <c r="D4551" i="10"/>
  <c r="D4552" i="10"/>
  <c r="D4553" i="10"/>
  <c r="D4554" i="10"/>
  <c r="D4555" i="10"/>
  <c r="D4556" i="10"/>
  <c r="D4557" i="10"/>
  <c r="D4558" i="10"/>
  <c r="D4559" i="10"/>
  <c r="D4560" i="10"/>
  <c r="D4561" i="10"/>
  <c r="D4562" i="10"/>
  <c r="D4563" i="10"/>
  <c r="D4564" i="10"/>
  <c r="D4565" i="10"/>
  <c r="D4566" i="10"/>
  <c r="D4567" i="10"/>
  <c r="D4568" i="10"/>
  <c r="D4569" i="10"/>
  <c r="D4570" i="10"/>
  <c r="D4571" i="10"/>
  <c r="D4572" i="10"/>
  <c r="D4573" i="10"/>
  <c r="D4574" i="10"/>
  <c r="D4575" i="10"/>
  <c r="D4576" i="10"/>
  <c r="D4577" i="10"/>
  <c r="D4578" i="10"/>
  <c r="D4579" i="10"/>
  <c r="D4580" i="10"/>
  <c r="D4581" i="10"/>
  <c r="D4582" i="10"/>
  <c r="D4583" i="10"/>
  <c r="D4584" i="10"/>
  <c r="D4585" i="10"/>
  <c r="D4586" i="10"/>
  <c r="D4587" i="10"/>
  <c r="D4588" i="10"/>
  <c r="D4589" i="10"/>
  <c r="D4590" i="10"/>
  <c r="D4591" i="10"/>
  <c r="D4592" i="10"/>
  <c r="D4593" i="10"/>
  <c r="D4594" i="10"/>
  <c r="D4595" i="10"/>
  <c r="D4596" i="10"/>
  <c r="D4597" i="10"/>
  <c r="D4598" i="10"/>
  <c r="D4599" i="10"/>
  <c r="D4600" i="10"/>
  <c r="D4601" i="10"/>
  <c r="D4602" i="10"/>
  <c r="D4603" i="10"/>
  <c r="D4604" i="10"/>
  <c r="D4605" i="10"/>
  <c r="D4606" i="10"/>
  <c r="D4607" i="10"/>
  <c r="D4608" i="10"/>
  <c r="D4609" i="10"/>
  <c r="D4610" i="10"/>
  <c r="D4611" i="10"/>
  <c r="D4612" i="10"/>
  <c r="D4613" i="10"/>
  <c r="D4614" i="10"/>
  <c r="D4615" i="10"/>
  <c r="D4616" i="10"/>
  <c r="D4617" i="10"/>
  <c r="D4618" i="10"/>
  <c r="D4619" i="10"/>
  <c r="D4620" i="10"/>
  <c r="D4621" i="10"/>
  <c r="D4622" i="10"/>
  <c r="D4623" i="10"/>
  <c r="D4624" i="10"/>
  <c r="D4625" i="10"/>
  <c r="D4626" i="10"/>
  <c r="D4627" i="10"/>
  <c r="D4628" i="10"/>
  <c r="D4629" i="10"/>
  <c r="D4630" i="10"/>
  <c r="D4631" i="10"/>
  <c r="D4632" i="10"/>
  <c r="D4633" i="10"/>
  <c r="D4634" i="10"/>
  <c r="D4635" i="10"/>
  <c r="D4636" i="10"/>
  <c r="D4637" i="10"/>
  <c r="D4638" i="10"/>
  <c r="D4639" i="10"/>
  <c r="D4640" i="10"/>
  <c r="D4641" i="10"/>
  <c r="D4642" i="10"/>
  <c r="D4643" i="10"/>
  <c r="D4644" i="10"/>
  <c r="D4645" i="10"/>
  <c r="D4646" i="10"/>
  <c r="D4647" i="10"/>
  <c r="D4648" i="10"/>
  <c r="D4649" i="10"/>
  <c r="D4650" i="10"/>
  <c r="D4651" i="10"/>
  <c r="D4652" i="10"/>
  <c r="D4653" i="10"/>
  <c r="D4654" i="10"/>
  <c r="D4655" i="10"/>
  <c r="D4656" i="10"/>
  <c r="D4657" i="10"/>
  <c r="D4658" i="10"/>
  <c r="D4659" i="10"/>
  <c r="D4660" i="10"/>
  <c r="D4661" i="10"/>
  <c r="D4662" i="10"/>
  <c r="D4663" i="10"/>
  <c r="D4664" i="10"/>
  <c r="D4665" i="10"/>
  <c r="D4666" i="10"/>
  <c r="D4667" i="10"/>
  <c r="D4668" i="10"/>
  <c r="D4669" i="10"/>
  <c r="D4670" i="10"/>
  <c r="D4671" i="10"/>
  <c r="D4672" i="10"/>
  <c r="D4673" i="10"/>
  <c r="D4674" i="10"/>
  <c r="D4675" i="10"/>
  <c r="D4676" i="10"/>
  <c r="D4677" i="10"/>
  <c r="D4678" i="10"/>
  <c r="D4679" i="10"/>
  <c r="D4680" i="10"/>
  <c r="D4681" i="10"/>
  <c r="D4682" i="10"/>
  <c r="D4683" i="10"/>
  <c r="D4684" i="10"/>
  <c r="D4685" i="10"/>
  <c r="D4686" i="10"/>
  <c r="D4687" i="10"/>
  <c r="D4688" i="10"/>
  <c r="D4689" i="10"/>
  <c r="D4690" i="10"/>
  <c r="D4691" i="10"/>
  <c r="D4692" i="10"/>
  <c r="D4693" i="10"/>
  <c r="D4694" i="10"/>
  <c r="D4695" i="10"/>
  <c r="D4696" i="10"/>
  <c r="D4697" i="10"/>
  <c r="D4698" i="10"/>
  <c r="D4699" i="10"/>
  <c r="D4700" i="10"/>
  <c r="D4701" i="10"/>
  <c r="D4702" i="10"/>
  <c r="D4703" i="10"/>
  <c r="D4704" i="10"/>
  <c r="D4705" i="10"/>
  <c r="D4706" i="10"/>
  <c r="D4707" i="10"/>
  <c r="D4708" i="10"/>
  <c r="D4709" i="10"/>
  <c r="D4710" i="10"/>
  <c r="D4711" i="10"/>
  <c r="D4712" i="10"/>
  <c r="D4713" i="10"/>
  <c r="D4714" i="10"/>
  <c r="D4715" i="10"/>
  <c r="D4716" i="10"/>
  <c r="D4717" i="10"/>
  <c r="D4718" i="10"/>
  <c r="D4719" i="10"/>
  <c r="D4720" i="10"/>
  <c r="D4721" i="10"/>
  <c r="D4722" i="10"/>
  <c r="D4723" i="10"/>
  <c r="D4724" i="10"/>
  <c r="D4725" i="10"/>
  <c r="D4726" i="10"/>
  <c r="D4727" i="10"/>
  <c r="D4728" i="10"/>
  <c r="D4729" i="10"/>
  <c r="D4730" i="10"/>
  <c r="D4731" i="10"/>
  <c r="D4732" i="10"/>
  <c r="D4733" i="10"/>
  <c r="D4734" i="10"/>
  <c r="D4735" i="10"/>
  <c r="D4736" i="10"/>
  <c r="D4737" i="10"/>
  <c r="D4738" i="10"/>
  <c r="D4739" i="10"/>
  <c r="D4740" i="10"/>
  <c r="D4741" i="10"/>
  <c r="D4742" i="10"/>
  <c r="D4743" i="10"/>
  <c r="D4744" i="10"/>
  <c r="D4745" i="10"/>
  <c r="D4746" i="10"/>
  <c r="D4747" i="10"/>
  <c r="D4748" i="10"/>
  <c r="D4749" i="10"/>
  <c r="D4750" i="10"/>
  <c r="D4751" i="10"/>
  <c r="D4752" i="10"/>
  <c r="D4753" i="10"/>
  <c r="D4754" i="10"/>
  <c r="D4755" i="10"/>
  <c r="D4756" i="10"/>
  <c r="D4757" i="10"/>
  <c r="D4758" i="10"/>
  <c r="D4759" i="10"/>
  <c r="D4760" i="10"/>
  <c r="D4761" i="10"/>
  <c r="D4762" i="10"/>
  <c r="D4763" i="10"/>
  <c r="D4764" i="10"/>
  <c r="D4765" i="10"/>
  <c r="D4766" i="10"/>
  <c r="D4767" i="10"/>
  <c r="D4768" i="10"/>
  <c r="D4769" i="10"/>
  <c r="D4770" i="10"/>
  <c r="D4771" i="10"/>
  <c r="D4772" i="10"/>
  <c r="D4773" i="10"/>
  <c r="D4774" i="10"/>
  <c r="D4775" i="10"/>
  <c r="D4776" i="10"/>
  <c r="D4777" i="10"/>
  <c r="D4778" i="10"/>
  <c r="D4779" i="10"/>
  <c r="D4780" i="10"/>
  <c r="D4781" i="10"/>
  <c r="D4782" i="10"/>
  <c r="D4783" i="10"/>
  <c r="D4784" i="10"/>
  <c r="D4785" i="10"/>
  <c r="D4786" i="10"/>
  <c r="D4787" i="10"/>
  <c r="D4788" i="10"/>
  <c r="D4789" i="10"/>
  <c r="D4790" i="10"/>
  <c r="D4791" i="10"/>
  <c r="D4792" i="10"/>
  <c r="D4793" i="10"/>
  <c r="D4794" i="10"/>
  <c r="D4795" i="10"/>
  <c r="D4796" i="10"/>
  <c r="D4797" i="10"/>
  <c r="D4798" i="10"/>
  <c r="D4799" i="10"/>
  <c r="D4800" i="10"/>
  <c r="D4801" i="10"/>
  <c r="D4802" i="10"/>
  <c r="D4803" i="10"/>
  <c r="D4804" i="10"/>
  <c r="D4805" i="10"/>
  <c r="D4806" i="10"/>
  <c r="D4807" i="10"/>
  <c r="D4808" i="10"/>
  <c r="D4809" i="10"/>
  <c r="D4810" i="10"/>
  <c r="D4811" i="10"/>
  <c r="D4812" i="10"/>
  <c r="D4813" i="10"/>
  <c r="D4814" i="10"/>
  <c r="D4815" i="10"/>
  <c r="D4816" i="10"/>
  <c r="D4817" i="10"/>
  <c r="D4818" i="10"/>
  <c r="D4819" i="10"/>
  <c r="D4820" i="10"/>
  <c r="D4821" i="10"/>
  <c r="D4822" i="10"/>
  <c r="D4823" i="10"/>
  <c r="D4824" i="10"/>
  <c r="D4825" i="10"/>
  <c r="D4826" i="10"/>
  <c r="D4827" i="10"/>
  <c r="D4828" i="10"/>
  <c r="D4829" i="10"/>
  <c r="D4830" i="10"/>
  <c r="D4831" i="10"/>
  <c r="D4832" i="10"/>
  <c r="D4833" i="10"/>
  <c r="D4834" i="10"/>
  <c r="D4835" i="10"/>
  <c r="D4836" i="10"/>
  <c r="D4837" i="10"/>
  <c r="D4838" i="10"/>
  <c r="D4839" i="10"/>
  <c r="D4840" i="10"/>
  <c r="D4841" i="10"/>
  <c r="D4842" i="10"/>
  <c r="D4843" i="10"/>
  <c r="D4844" i="10"/>
  <c r="D4845" i="10"/>
  <c r="D4846" i="10"/>
  <c r="D4847" i="10"/>
  <c r="D4848" i="10"/>
  <c r="D4849" i="10"/>
  <c r="D4850" i="10"/>
  <c r="D4851" i="10"/>
  <c r="D4852" i="10"/>
  <c r="D4853" i="10"/>
  <c r="D4854" i="10"/>
  <c r="D4855" i="10"/>
  <c r="D4856" i="10"/>
  <c r="D4857" i="10"/>
  <c r="D4858" i="10"/>
  <c r="D4859" i="10"/>
  <c r="D4860" i="10"/>
  <c r="D4861" i="10"/>
  <c r="D4862" i="10"/>
  <c r="D4863" i="10"/>
  <c r="D4864" i="10"/>
  <c r="D4865" i="10"/>
  <c r="D4866" i="10"/>
  <c r="D4867" i="10"/>
  <c r="D4868" i="10"/>
  <c r="D4869" i="10"/>
  <c r="D4870" i="10"/>
  <c r="D4871" i="10"/>
  <c r="D4872" i="10"/>
  <c r="D4873" i="10"/>
  <c r="D4874" i="10"/>
  <c r="D4875" i="10"/>
  <c r="D4876" i="10"/>
  <c r="D4877" i="10"/>
  <c r="D4878" i="10"/>
  <c r="D4879" i="10"/>
  <c r="D4880" i="10"/>
  <c r="D4881" i="10"/>
  <c r="D4882" i="10"/>
  <c r="D4883" i="10"/>
  <c r="D4884" i="10"/>
  <c r="D4885" i="10"/>
  <c r="D4886" i="10"/>
  <c r="D4887" i="10"/>
  <c r="D4888" i="10"/>
  <c r="D4889" i="10"/>
  <c r="D4890" i="10"/>
  <c r="D4891" i="10"/>
  <c r="D4892" i="10"/>
  <c r="D4893" i="10"/>
  <c r="D4894" i="10"/>
  <c r="D4895" i="10"/>
  <c r="D4896" i="10"/>
  <c r="D4897" i="10"/>
  <c r="D4898" i="10"/>
  <c r="D4899" i="10"/>
  <c r="D4900" i="10"/>
  <c r="D4901" i="10"/>
  <c r="D4902" i="10"/>
  <c r="D4903" i="10"/>
  <c r="D4904" i="10"/>
  <c r="D4905" i="10"/>
  <c r="D4906" i="10"/>
  <c r="D4907" i="10"/>
  <c r="D4908" i="10"/>
  <c r="D4909" i="10"/>
  <c r="D4910" i="10"/>
  <c r="D4911" i="10"/>
  <c r="D4912" i="10"/>
  <c r="D4913" i="10"/>
  <c r="D4914" i="10"/>
  <c r="D4915" i="10"/>
  <c r="D4916" i="10"/>
  <c r="D4917" i="10"/>
  <c r="D4918" i="10"/>
  <c r="D4919" i="10"/>
  <c r="D4920" i="10"/>
  <c r="D4921" i="10"/>
  <c r="D4922" i="10"/>
  <c r="D4923" i="10"/>
  <c r="D4924" i="10"/>
  <c r="D4925" i="10"/>
  <c r="D4926" i="10"/>
  <c r="D4927" i="10"/>
  <c r="D4928" i="10"/>
  <c r="D4929" i="10"/>
  <c r="D4930" i="10"/>
  <c r="D4931" i="10"/>
  <c r="D4932" i="10"/>
  <c r="D4933" i="10"/>
  <c r="D4934" i="10"/>
  <c r="D4935" i="10"/>
  <c r="D4936" i="10"/>
  <c r="D4937" i="10"/>
  <c r="D4938" i="10"/>
  <c r="D4939" i="10"/>
  <c r="D4940" i="10"/>
  <c r="D4941" i="10"/>
  <c r="D4942" i="10"/>
  <c r="D4943" i="10"/>
  <c r="D4944" i="10"/>
  <c r="D4945" i="10"/>
  <c r="D4946" i="10"/>
  <c r="D4947" i="10"/>
  <c r="D4948" i="10"/>
  <c r="D4949" i="10"/>
  <c r="D4950" i="10"/>
  <c r="D4951" i="10"/>
  <c r="D4952" i="10"/>
  <c r="D4953" i="10"/>
  <c r="D4954" i="10"/>
  <c r="D4955" i="10"/>
  <c r="D4956" i="10"/>
  <c r="D4957" i="10"/>
  <c r="D4958" i="10"/>
  <c r="D4959" i="10"/>
  <c r="D4960" i="10"/>
  <c r="D4961" i="10"/>
  <c r="D4962" i="10"/>
  <c r="D4963" i="10"/>
  <c r="D4964" i="10"/>
  <c r="D4965" i="10"/>
  <c r="D4966" i="10"/>
  <c r="D4967" i="10"/>
  <c r="D4968" i="10"/>
  <c r="D4969" i="10"/>
  <c r="D4970" i="10"/>
  <c r="D4971" i="10"/>
  <c r="D4972" i="10"/>
  <c r="D4973" i="10"/>
  <c r="D4974" i="10"/>
  <c r="D4975" i="10"/>
  <c r="D4976" i="10"/>
  <c r="D4977" i="10"/>
  <c r="D4978" i="10"/>
  <c r="D4979" i="10"/>
  <c r="D4980" i="10"/>
  <c r="D4981" i="10"/>
  <c r="D4982" i="10"/>
  <c r="D4983" i="10"/>
  <c r="D4984" i="10"/>
  <c r="D4985" i="10"/>
  <c r="D4986" i="10"/>
  <c r="D4987" i="10"/>
  <c r="D4988" i="10"/>
  <c r="D4989" i="10"/>
  <c r="D4990" i="10"/>
  <c r="D4991" i="10"/>
  <c r="D4992" i="10"/>
  <c r="D4993" i="10"/>
  <c r="D4994" i="10"/>
  <c r="D4995" i="10"/>
  <c r="D4996" i="10"/>
  <c r="D4997" i="10"/>
  <c r="D4998" i="10"/>
  <c r="D4999" i="10"/>
  <c r="D5000" i="10"/>
  <c r="D5001" i="10"/>
  <c r="D5002" i="10"/>
  <c r="D5003" i="10"/>
  <c r="D5004" i="10"/>
  <c r="D5005" i="10"/>
  <c r="D5006" i="10"/>
  <c r="D5007" i="10"/>
  <c r="D5008" i="10"/>
  <c r="D5009" i="10"/>
  <c r="D5010" i="10"/>
  <c r="D5011" i="10"/>
  <c r="D5012" i="10"/>
  <c r="D5013" i="10"/>
  <c r="D5014" i="10"/>
  <c r="D5015" i="10"/>
  <c r="D5016" i="10"/>
  <c r="D5017" i="10"/>
  <c r="D5018" i="10"/>
  <c r="D5019" i="10"/>
  <c r="D5020" i="10"/>
  <c r="D5021" i="10"/>
  <c r="D5022" i="10"/>
  <c r="D5023" i="10"/>
  <c r="D5024" i="10"/>
  <c r="D5025" i="10"/>
  <c r="D5026" i="10"/>
  <c r="D5027" i="10"/>
  <c r="D5028" i="10"/>
  <c r="D5029" i="10"/>
  <c r="D5030" i="10"/>
  <c r="D5031" i="10"/>
  <c r="D5032" i="10"/>
  <c r="D5033" i="10"/>
  <c r="D5034" i="10"/>
  <c r="D5035" i="10"/>
  <c r="D5036" i="10"/>
  <c r="D5037" i="10"/>
  <c r="D5038" i="10"/>
  <c r="D5039" i="10"/>
  <c r="D5040" i="10"/>
  <c r="D5041" i="10"/>
  <c r="D5042" i="10"/>
  <c r="D5043" i="10"/>
  <c r="D5044" i="10"/>
  <c r="D5045" i="10"/>
  <c r="D5046" i="10"/>
  <c r="D5047" i="10"/>
  <c r="D5048" i="10"/>
  <c r="D5049" i="10"/>
  <c r="D5050" i="10"/>
  <c r="D5051" i="10"/>
  <c r="D5052" i="10"/>
  <c r="D5053" i="10"/>
  <c r="D5054" i="10"/>
  <c r="D5055" i="10"/>
  <c r="D5056" i="10"/>
  <c r="D5057" i="10"/>
  <c r="D5058" i="10"/>
  <c r="D5059" i="10"/>
  <c r="D5060" i="10"/>
  <c r="D5061" i="10"/>
  <c r="D5062" i="10"/>
  <c r="D5063" i="10"/>
  <c r="D5064" i="10"/>
  <c r="D5065" i="10"/>
  <c r="D5066" i="10"/>
  <c r="D5067" i="10"/>
  <c r="D5068" i="10"/>
  <c r="D5069" i="10"/>
  <c r="D5070" i="10"/>
  <c r="D5071" i="10"/>
  <c r="D5072" i="10"/>
  <c r="D5073" i="10"/>
  <c r="D5074" i="10"/>
  <c r="D5075" i="10"/>
  <c r="D5076" i="10"/>
  <c r="D5077" i="10"/>
  <c r="D5078" i="10"/>
  <c r="D5079" i="10"/>
  <c r="D5080" i="10"/>
  <c r="D5081" i="10"/>
  <c r="D5082" i="10"/>
  <c r="D5083" i="10"/>
  <c r="D5084" i="10"/>
  <c r="D5085" i="10"/>
  <c r="D5086" i="10"/>
  <c r="D5087" i="10"/>
  <c r="D5088" i="10"/>
  <c r="D5089" i="10"/>
  <c r="D5090" i="10"/>
  <c r="D5091" i="10"/>
  <c r="D5092" i="10"/>
  <c r="D5093" i="10"/>
  <c r="D5094" i="10"/>
  <c r="D5095" i="10"/>
  <c r="D5096" i="10"/>
  <c r="D5097" i="10"/>
  <c r="D5098" i="10"/>
  <c r="D5099" i="10"/>
  <c r="D5100" i="10"/>
  <c r="D5101" i="10"/>
  <c r="D5102" i="10"/>
  <c r="D5103" i="10"/>
  <c r="D5104" i="10"/>
  <c r="D5105" i="10"/>
  <c r="D5106" i="10"/>
  <c r="D5107" i="10"/>
  <c r="D5108" i="10"/>
  <c r="D5109" i="10"/>
  <c r="D5110" i="10"/>
  <c r="D5111" i="10"/>
  <c r="D5112" i="10"/>
  <c r="D5113" i="10"/>
  <c r="D5114" i="10"/>
  <c r="D5115" i="10"/>
  <c r="D5116" i="10"/>
  <c r="D5117" i="10"/>
  <c r="D5118" i="10"/>
  <c r="D5119" i="10"/>
  <c r="D5120" i="10"/>
  <c r="D5121" i="10"/>
  <c r="D5122" i="10"/>
  <c r="D5123" i="10"/>
  <c r="D5124" i="10"/>
  <c r="D5125" i="10"/>
  <c r="D5126" i="10"/>
  <c r="D5127" i="10"/>
  <c r="D5128" i="10"/>
  <c r="D5129" i="10"/>
  <c r="D5130" i="10"/>
  <c r="D5131" i="10"/>
  <c r="D5132" i="10"/>
  <c r="D5133" i="10"/>
  <c r="D5134" i="10"/>
  <c r="D5135" i="10"/>
  <c r="D5136" i="10"/>
  <c r="D5137" i="10"/>
  <c r="D5138" i="10"/>
  <c r="D5139" i="10"/>
  <c r="D5140" i="10"/>
  <c r="D5141" i="10"/>
  <c r="D5142" i="10"/>
  <c r="D5143" i="10"/>
  <c r="D5144" i="10"/>
  <c r="D5145" i="10"/>
  <c r="D5146" i="10"/>
  <c r="D5147" i="10"/>
  <c r="D5148" i="10"/>
  <c r="D5149" i="10"/>
  <c r="D5150" i="10"/>
  <c r="D5151" i="10"/>
  <c r="D5152" i="10"/>
  <c r="D5153" i="10"/>
  <c r="D5154" i="10"/>
  <c r="D5155" i="10"/>
  <c r="D5156" i="10"/>
  <c r="D5157" i="10"/>
  <c r="D5158" i="10"/>
  <c r="D5159" i="10"/>
  <c r="D5160" i="10"/>
  <c r="D5161" i="10"/>
  <c r="D5162" i="10"/>
  <c r="D5163" i="10"/>
  <c r="D5164" i="10"/>
  <c r="D5165" i="10"/>
  <c r="D5166" i="10"/>
  <c r="D5167" i="10"/>
  <c r="D5168" i="10"/>
  <c r="D5169" i="10"/>
  <c r="D5170" i="10"/>
  <c r="D5171" i="10"/>
  <c r="D5172" i="10"/>
  <c r="D5173" i="10"/>
  <c r="D5174" i="10"/>
  <c r="D5175" i="10"/>
  <c r="D5176" i="10"/>
  <c r="D5177" i="10"/>
  <c r="D5178" i="10"/>
  <c r="D5179" i="10"/>
  <c r="D5180" i="10"/>
  <c r="D5181" i="10"/>
  <c r="D5182" i="10"/>
  <c r="D5183" i="10"/>
  <c r="D5184" i="10"/>
  <c r="D5185" i="10"/>
  <c r="D5186" i="10"/>
  <c r="D5187" i="10"/>
  <c r="D5188" i="10"/>
  <c r="D5189" i="10"/>
  <c r="D5190" i="10"/>
  <c r="D5191" i="10"/>
  <c r="D5192" i="10"/>
  <c r="D5193" i="10"/>
  <c r="D5194" i="10"/>
  <c r="D5195" i="10"/>
  <c r="D5196" i="10"/>
  <c r="D5197" i="10"/>
  <c r="D5198" i="10"/>
  <c r="D5199" i="10"/>
  <c r="D5200" i="10"/>
  <c r="D5201" i="10"/>
  <c r="D5202" i="10"/>
  <c r="D5203" i="10"/>
  <c r="D5204" i="10"/>
  <c r="D5205" i="10"/>
  <c r="D5206" i="10"/>
  <c r="D5207" i="10"/>
  <c r="D5208" i="10"/>
  <c r="D5209" i="10"/>
  <c r="D5210" i="10"/>
  <c r="D5211" i="10"/>
  <c r="D5212" i="10"/>
  <c r="D5213" i="10"/>
  <c r="D5214" i="10"/>
  <c r="D5215" i="10"/>
  <c r="D5216" i="10"/>
  <c r="D5217" i="10"/>
  <c r="D5218" i="10"/>
  <c r="D5219" i="10"/>
  <c r="D5220" i="10"/>
  <c r="D5221" i="10"/>
  <c r="D5222" i="10"/>
  <c r="D5223" i="10"/>
  <c r="D5224" i="10"/>
  <c r="D5225" i="10"/>
  <c r="D5226" i="10"/>
  <c r="D5227" i="10"/>
  <c r="D5228" i="10"/>
  <c r="D5229" i="10"/>
  <c r="D5230" i="10"/>
  <c r="D5231" i="10"/>
  <c r="D5232" i="10"/>
  <c r="D5233" i="10"/>
  <c r="D5234" i="10"/>
  <c r="D5235" i="10"/>
  <c r="D5236" i="10"/>
  <c r="D5237" i="10"/>
  <c r="D5238" i="10"/>
  <c r="D5239" i="10"/>
  <c r="D5240" i="10"/>
  <c r="D5241" i="10"/>
  <c r="D5242" i="10"/>
  <c r="D5243" i="10"/>
  <c r="D5244" i="10"/>
  <c r="D5245" i="10"/>
  <c r="D5246" i="10"/>
  <c r="D5247" i="10"/>
  <c r="D5248" i="10"/>
  <c r="D5249" i="10"/>
  <c r="D5250" i="10"/>
  <c r="D5251" i="10"/>
  <c r="D5252" i="10"/>
  <c r="D5253" i="10"/>
  <c r="D5254" i="10"/>
  <c r="D5255" i="10"/>
  <c r="D5256" i="10"/>
  <c r="D5257" i="10"/>
  <c r="D5258" i="10"/>
  <c r="D5259" i="10"/>
  <c r="D5260" i="10"/>
  <c r="D5261" i="10"/>
  <c r="D5262" i="10"/>
  <c r="D5263" i="10"/>
  <c r="D5264" i="10"/>
  <c r="D5265" i="10"/>
  <c r="D5266" i="10"/>
  <c r="D5267" i="10"/>
  <c r="D5268" i="10"/>
  <c r="D5269" i="10"/>
  <c r="D5270" i="10"/>
  <c r="D5271" i="10"/>
  <c r="D5272" i="10"/>
  <c r="D5273" i="10"/>
  <c r="D5274" i="10"/>
  <c r="D5275" i="10"/>
  <c r="D5276" i="10"/>
  <c r="D5277" i="10"/>
  <c r="D5278" i="10"/>
  <c r="D5279" i="10"/>
  <c r="D5280" i="10"/>
  <c r="D5281" i="10"/>
  <c r="D5282" i="10"/>
  <c r="D5283" i="10"/>
  <c r="D5284" i="10"/>
  <c r="D5285" i="10"/>
  <c r="D5286" i="10"/>
  <c r="D5287" i="10"/>
  <c r="D5288" i="10"/>
  <c r="D5289" i="10"/>
  <c r="D5290" i="10"/>
  <c r="D5291" i="10"/>
  <c r="D5292" i="10"/>
  <c r="D5293" i="10"/>
  <c r="D5294" i="10"/>
  <c r="D5295" i="10"/>
  <c r="D5296" i="10"/>
  <c r="D5297" i="10"/>
  <c r="D5298" i="10"/>
  <c r="D5299" i="10"/>
  <c r="D5300" i="10"/>
  <c r="D5301" i="10"/>
  <c r="D5302" i="10"/>
  <c r="D5303" i="10"/>
  <c r="D5304" i="10"/>
  <c r="D5305" i="10"/>
  <c r="D5306" i="10"/>
  <c r="D5307" i="10"/>
  <c r="D5308" i="10"/>
  <c r="D5309" i="10"/>
  <c r="D5310" i="10"/>
  <c r="D5311" i="10"/>
  <c r="D5312" i="10"/>
  <c r="D5313" i="10"/>
  <c r="D5314" i="10"/>
  <c r="D5315" i="10"/>
  <c r="D5316" i="10"/>
  <c r="D5317" i="10"/>
  <c r="D5318" i="10"/>
  <c r="D5319" i="10"/>
  <c r="D5320" i="10"/>
  <c r="D5321" i="10"/>
  <c r="D5322" i="10"/>
  <c r="D5323" i="10"/>
  <c r="D5324" i="10"/>
  <c r="D5325" i="10"/>
  <c r="D5326" i="10"/>
  <c r="D5327" i="10"/>
  <c r="D5328" i="10"/>
  <c r="D5329" i="10"/>
  <c r="D5330" i="10"/>
  <c r="D5331" i="10"/>
  <c r="D5332" i="10"/>
  <c r="D5333" i="10"/>
  <c r="D5334" i="10"/>
  <c r="D5335" i="10"/>
  <c r="D5336" i="10"/>
  <c r="D5337" i="10"/>
  <c r="D5338" i="10"/>
  <c r="D5339" i="10"/>
  <c r="D5340" i="10"/>
  <c r="D5341" i="10"/>
  <c r="D5342" i="10"/>
  <c r="D5343" i="10"/>
  <c r="D5344" i="10"/>
  <c r="D5345" i="10"/>
  <c r="D5346" i="10"/>
  <c r="D5347" i="10"/>
  <c r="D5348" i="10"/>
  <c r="D5349" i="10"/>
  <c r="D5350" i="10"/>
  <c r="D5351" i="10"/>
  <c r="D5352" i="10"/>
  <c r="D5353" i="10"/>
  <c r="D5354" i="10"/>
  <c r="D5355" i="10"/>
  <c r="D5356" i="10"/>
  <c r="D5357" i="10"/>
  <c r="D5358" i="10"/>
  <c r="D5359" i="10"/>
  <c r="D5360" i="10"/>
  <c r="D5361" i="10"/>
  <c r="D5362" i="10"/>
  <c r="D5363" i="10"/>
  <c r="D5364" i="10"/>
  <c r="D5365" i="10"/>
  <c r="D5366" i="10"/>
  <c r="D5367" i="10"/>
  <c r="D5368" i="10"/>
  <c r="D5369" i="10"/>
  <c r="D5370" i="10"/>
  <c r="D5371" i="10"/>
  <c r="D5372" i="10"/>
  <c r="D5373" i="10"/>
  <c r="D5374" i="10"/>
  <c r="D5375" i="10"/>
  <c r="D5376" i="10"/>
  <c r="D5377" i="10"/>
  <c r="D5378" i="10"/>
  <c r="D5379" i="10"/>
  <c r="D5380" i="10"/>
  <c r="D5381" i="10"/>
  <c r="D5382" i="10"/>
  <c r="D5383" i="10"/>
  <c r="D5384" i="10"/>
  <c r="D5385" i="10"/>
  <c r="D5386" i="10"/>
  <c r="D5387" i="10"/>
  <c r="D5388" i="10"/>
  <c r="D5389" i="10"/>
  <c r="D5390" i="10"/>
  <c r="D5391" i="10"/>
  <c r="D5392" i="10"/>
  <c r="D5393" i="10"/>
  <c r="D5394" i="10"/>
  <c r="D5395" i="10"/>
  <c r="D5396" i="10"/>
  <c r="D5397" i="10"/>
  <c r="D5398" i="10"/>
  <c r="D5399" i="10"/>
  <c r="D5400" i="10"/>
  <c r="D5401" i="10"/>
  <c r="D5402" i="10"/>
  <c r="D5403" i="10"/>
  <c r="D5404" i="10"/>
  <c r="D5405" i="10"/>
  <c r="D5406" i="10"/>
  <c r="D5407" i="10"/>
  <c r="D5408" i="10"/>
  <c r="D5409" i="10"/>
  <c r="D5410" i="10"/>
  <c r="D5411" i="10"/>
  <c r="D5412" i="10"/>
  <c r="D5413" i="10"/>
  <c r="D5414" i="10"/>
  <c r="D5415" i="10"/>
  <c r="D5416" i="10"/>
  <c r="D5417" i="10"/>
  <c r="D5418" i="10"/>
  <c r="D5419" i="10"/>
  <c r="D5420" i="10"/>
  <c r="D5421" i="10"/>
  <c r="D5422" i="10"/>
  <c r="D5423" i="10"/>
  <c r="D5424" i="10"/>
  <c r="D5425" i="10"/>
  <c r="D5426" i="10"/>
  <c r="D5427" i="10"/>
  <c r="D5428" i="10"/>
  <c r="D5429" i="10"/>
  <c r="D5430" i="10"/>
  <c r="D5431" i="10"/>
  <c r="D5432" i="10"/>
  <c r="D5433" i="10"/>
  <c r="D5434" i="10"/>
  <c r="D5435" i="10"/>
  <c r="D5436" i="10"/>
  <c r="D5437" i="10"/>
  <c r="D5438" i="10"/>
  <c r="D5439" i="10"/>
  <c r="D5440" i="10"/>
  <c r="D5441" i="10"/>
  <c r="D5442" i="10"/>
  <c r="D5443" i="10"/>
  <c r="D5444" i="10"/>
  <c r="D5445" i="10"/>
  <c r="D5446" i="10"/>
  <c r="D5447" i="10"/>
  <c r="D5448" i="10"/>
  <c r="D5449" i="10"/>
  <c r="D5450" i="10"/>
  <c r="D5451" i="10"/>
  <c r="D5452" i="10"/>
  <c r="D5453" i="10"/>
  <c r="D5454" i="10"/>
  <c r="D5455" i="10"/>
  <c r="D5456" i="10"/>
  <c r="D5457" i="10"/>
  <c r="D5458" i="10"/>
  <c r="D5459" i="10"/>
  <c r="D5460" i="10"/>
  <c r="D5461" i="10"/>
  <c r="D5462" i="10"/>
  <c r="D5463" i="10"/>
  <c r="D5464" i="10"/>
  <c r="D5465" i="10"/>
  <c r="D5466" i="10"/>
  <c r="D5467" i="10"/>
  <c r="D5468" i="10"/>
  <c r="D5469" i="10"/>
  <c r="D5470" i="10"/>
  <c r="D5471" i="10"/>
  <c r="D5472" i="10"/>
  <c r="D5473" i="10"/>
  <c r="D5474" i="10"/>
  <c r="D5475" i="10"/>
  <c r="D5476" i="10"/>
  <c r="D5477" i="10"/>
  <c r="D5478" i="10"/>
  <c r="D5479" i="10"/>
  <c r="D5480" i="10"/>
  <c r="D5481" i="10"/>
  <c r="D5482" i="10"/>
  <c r="D5483" i="10"/>
  <c r="D5484" i="10"/>
  <c r="D5485" i="10"/>
  <c r="D5486" i="10"/>
  <c r="D5487" i="10"/>
  <c r="D5488" i="10"/>
  <c r="D5489" i="10"/>
  <c r="D5490" i="10"/>
  <c r="D5491" i="10"/>
  <c r="D5492" i="10"/>
  <c r="D5493" i="10"/>
  <c r="D5494" i="10"/>
  <c r="D5495" i="10"/>
  <c r="D5496" i="10"/>
  <c r="D5497" i="10"/>
  <c r="D5498" i="10"/>
  <c r="D5499" i="10"/>
  <c r="D5500" i="10"/>
  <c r="D5501" i="10"/>
  <c r="D5502" i="10"/>
  <c r="D5503" i="10"/>
  <c r="D5504" i="10"/>
  <c r="D5505" i="10"/>
  <c r="D5506" i="10"/>
  <c r="D5507" i="10"/>
  <c r="D5508" i="10"/>
  <c r="D5509" i="10"/>
  <c r="D5510" i="10"/>
  <c r="D5511" i="10"/>
  <c r="D5512" i="10"/>
  <c r="D5513" i="10"/>
  <c r="D5514" i="10"/>
  <c r="D5515" i="10"/>
  <c r="D5516" i="10"/>
  <c r="D5517" i="10"/>
  <c r="D5518" i="10"/>
  <c r="D5519" i="10"/>
  <c r="D5520" i="10"/>
  <c r="D5521" i="10"/>
  <c r="D5522" i="10"/>
  <c r="D5523" i="10"/>
  <c r="D5524" i="10"/>
  <c r="D5525" i="10"/>
  <c r="D5526" i="10"/>
  <c r="D5527" i="10"/>
  <c r="D5528" i="10"/>
  <c r="D5529" i="10"/>
  <c r="D5530" i="10"/>
  <c r="D5531" i="10"/>
  <c r="D5532" i="10"/>
  <c r="D5533" i="10"/>
  <c r="D5534" i="10"/>
  <c r="D5535" i="10"/>
  <c r="D5536" i="10"/>
  <c r="D5537" i="10"/>
  <c r="D5538" i="10"/>
  <c r="D5539" i="10"/>
  <c r="D5540" i="10"/>
  <c r="D5541" i="10"/>
  <c r="D5542" i="10"/>
  <c r="D5543" i="10"/>
  <c r="D5544" i="10"/>
  <c r="D5545" i="10"/>
  <c r="D5546" i="10"/>
  <c r="D5547" i="10"/>
  <c r="D5548" i="10"/>
  <c r="D5549" i="10"/>
  <c r="D5550" i="10"/>
  <c r="D5551" i="10"/>
  <c r="D5552" i="10"/>
  <c r="D5553" i="10"/>
  <c r="D5554" i="10"/>
  <c r="D5555" i="10"/>
  <c r="D5556" i="10"/>
  <c r="D5557" i="10"/>
  <c r="D5558" i="10"/>
  <c r="D5559" i="10"/>
  <c r="D5560" i="10"/>
  <c r="D5561" i="10"/>
  <c r="D5562" i="10"/>
  <c r="D5563" i="10"/>
  <c r="D5564" i="10"/>
  <c r="D5565" i="10"/>
  <c r="D5566" i="10"/>
  <c r="D5567" i="10"/>
  <c r="D5568" i="10"/>
  <c r="D5569" i="10"/>
  <c r="D5570" i="10"/>
  <c r="D5571" i="10"/>
  <c r="D5572" i="10"/>
  <c r="D5573" i="10"/>
  <c r="D5574" i="10"/>
  <c r="D5575" i="10"/>
  <c r="D5576" i="10"/>
  <c r="D5577" i="10"/>
  <c r="D5578" i="10"/>
  <c r="D5579" i="10"/>
  <c r="D5580" i="10"/>
  <c r="D5581" i="10"/>
  <c r="D5582" i="10"/>
  <c r="D5583" i="10"/>
  <c r="D5584" i="10"/>
  <c r="D5585" i="10"/>
  <c r="D5586" i="10"/>
  <c r="D5587" i="10"/>
  <c r="D5588" i="10"/>
  <c r="D5589" i="10"/>
  <c r="D5590" i="10"/>
  <c r="D5591" i="10"/>
  <c r="D5592" i="10"/>
  <c r="D5593" i="10"/>
  <c r="D5594" i="10"/>
  <c r="D5595" i="10"/>
  <c r="D5596" i="10"/>
  <c r="D5597" i="10"/>
  <c r="D5598" i="10"/>
  <c r="D5599" i="10"/>
  <c r="D5600" i="10"/>
  <c r="D5601" i="10"/>
  <c r="D5602" i="10"/>
  <c r="D5603" i="10"/>
  <c r="D5604" i="10"/>
  <c r="D5605" i="10"/>
  <c r="D5606" i="10"/>
  <c r="D5607" i="10"/>
  <c r="D5608" i="10"/>
  <c r="D5609" i="10"/>
  <c r="D5610" i="10"/>
  <c r="D5611" i="10"/>
  <c r="D5612" i="10"/>
  <c r="D5613" i="10"/>
  <c r="D5614" i="10"/>
  <c r="D5615" i="10"/>
  <c r="D5616" i="10"/>
  <c r="D5617" i="10"/>
  <c r="D5618" i="10"/>
  <c r="D5619" i="10"/>
  <c r="D5620" i="10"/>
  <c r="D5621" i="10"/>
  <c r="D5622" i="10"/>
  <c r="D5623" i="10"/>
  <c r="D5624" i="10"/>
  <c r="D5625" i="10"/>
  <c r="D5626" i="10"/>
  <c r="D5627" i="10"/>
  <c r="D5628" i="10"/>
  <c r="D5629" i="10"/>
  <c r="D5630" i="10"/>
  <c r="D5631" i="10"/>
  <c r="D5632" i="10"/>
  <c r="D5633" i="10"/>
  <c r="D5634" i="10"/>
  <c r="D5635" i="10"/>
  <c r="D5636" i="10"/>
  <c r="D5637" i="10"/>
  <c r="D5638" i="10"/>
  <c r="D5639" i="10"/>
  <c r="D5640" i="10"/>
  <c r="D5641" i="10"/>
  <c r="D5642" i="10"/>
  <c r="D5643" i="10"/>
  <c r="D5644" i="10"/>
  <c r="D5645" i="10"/>
  <c r="D5646" i="10"/>
  <c r="D5647" i="10"/>
  <c r="D5648" i="10"/>
  <c r="D5649" i="10"/>
  <c r="D5650" i="10"/>
  <c r="D5651" i="10"/>
  <c r="D5652" i="10"/>
  <c r="D5653" i="10"/>
  <c r="D5654" i="10"/>
  <c r="D5655" i="10"/>
  <c r="D5656" i="10"/>
  <c r="D5657" i="10"/>
  <c r="D5658" i="10"/>
  <c r="D5659" i="10"/>
  <c r="D5660" i="10"/>
  <c r="D5661" i="10"/>
  <c r="D5662" i="10"/>
  <c r="D5663" i="10"/>
  <c r="D5664" i="10"/>
  <c r="D5665" i="10"/>
  <c r="D5666" i="10"/>
  <c r="D5667" i="10"/>
  <c r="D5668" i="10"/>
  <c r="D5669" i="10"/>
  <c r="D5670" i="10"/>
  <c r="D5671" i="10"/>
  <c r="D5672" i="10"/>
  <c r="D5673" i="10"/>
  <c r="D5674" i="10"/>
  <c r="D5675" i="10"/>
  <c r="D5676" i="10"/>
  <c r="D5677" i="10"/>
  <c r="D5678" i="10"/>
  <c r="D5679" i="10"/>
  <c r="D5680" i="10"/>
  <c r="D5681" i="10"/>
  <c r="D5682" i="10"/>
  <c r="D5683" i="10"/>
  <c r="D5684" i="10"/>
  <c r="D5685" i="10"/>
  <c r="D5686" i="10"/>
  <c r="D5687" i="10"/>
  <c r="D5688" i="10"/>
  <c r="D5689" i="10"/>
  <c r="D5690" i="10"/>
  <c r="D5691" i="10"/>
  <c r="D5692" i="10"/>
  <c r="D5693" i="10"/>
  <c r="D5694" i="10"/>
  <c r="D5695" i="10"/>
  <c r="D5696" i="10"/>
  <c r="D5697" i="10"/>
  <c r="D5698" i="10"/>
  <c r="D5699" i="10"/>
  <c r="D5700" i="10"/>
  <c r="D5701" i="10"/>
  <c r="D5702" i="10"/>
  <c r="D5703" i="10"/>
  <c r="D5704" i="10"/>
  <c r="D5705" i="10"/>
  <c r="D5706" i="10"/>
  <c r="D5707" i="10"/>
  <c r="D5708" i="10"/>
  <c r="D5709" i="10"/>
  <c r="D5710" i="10"/>
  <c r="D5711" i="10"/>
  <c r="D5712" i="10"/>
  <c r="D5713" i="10"/>
  <c r="D5714" i="10"/>
  <c r="D5715" i="10"/>
  <c r="D5716" i="10"/>
  <c r="D5717" i="10"/>
  <c r="D5718" i="10"/>
  <c r="D5719" i="10"/>
  <c r="D5720" i="10"/>
  <c r="D5721" i="10"/>
  <c r="D5722" i="10"/>
  <c r="D5723" i="10"/>
  <c r="D5724" i="10"/>
  <c r="D5725" i="10"/>
  <c r="D5726" i="10"/>
  <c r="D5727" i="10"/>
  <c r="D5728" i="10"/>
  <c r="D5729" i="10"/>
  <c r="D5730" i="10"/>
  <c r="D5731" i="10"/>
  <c r="D5732" i="10"/>
  <c r="D5733" i="10"/>
  <c r="D5734" i="10"/>
  <c r="D5735" i="10"/>
  <c r="D5736" i="10"/>
  <c r="D5737" i="10"/>
  <c r="D5738" i="10"/>
  <c r="D5739" i="10"/>
  <c r="D5740" i="10"/>
  <c r="D5741" i="10"/>
  <c r="D5742" i="10"/>
  <c r="D5743" i="10"/>
  <c r="D5744" i="10"/>
  <c r="D5745" i="10"/>
  <c r="D5746" i="10"/>
  <c r="D5747" i="10"/>
  <c r="D5748" i="10"/>
  <c r="D5749" i="10"/>
  <c r="D5750" i="10"/>
  <c r="D5751" i="10"/>
  <c r="D5752" i="10"/>
  <c r="D5753" i="10"/>
  <c r="D5754" i="10"/>
  <c r="D5755" i="10"/>
  <c r="D5756" i="10"/>
  <c r="D5757" i="10"/>
  <c r="D5758" i="10"/>
  <c r="D5759" i="10"/>
  <c r="D5760" i="10"/>
  <c r="D5761" i="10"/>
  <c r="D5762" i="10"/>
  <c r="D5763" i="10"/>
  <c r="D5764" i="10"/>
  <c r="D5765" i="10"/>
  <c r="D5766" i="10"/>
  <c r="D5767" i="10"/>
  <c r="D5768" i="10"/>
  <c r="D5769" i="10"/>
  <c r="D5770" i="10"/>
  <c r="D5771" i="10"/>
  <c r="D5772" i="10"/>
  <c r="D5773" i="10"/>
  <c r="D5774" i="10"/>
  <c r="D5775" i="10"/>
  <c r="D5776" i="10"/>
  <c r="D5777" i="10"/>
  <c r="D5778" i="10"/>
  <c r="D5779" i="10"/>
  <c r="D5780" i="10"/>
  <c r="D5781" i="10"/>
  <c r="D5782" i="10"/>
  <c r="D5783" i="10"/>
  <c r="D5784" i="10"/>
  <c r="D5785" i="10"/>
  <c r="D5786" i="10"/>
  <c r="D5787" i="10"/>
  <c r="D5788" i="10"/>
  <c r="D5789" i="10"/>
  <c r="D5790" i="10"/>
  <c r="D5791" i="10"/>
  <c r="D5792" i="10"/>
  <c r="D5793" i="10"/>
  <c r="D5794" i="10"/>
  <c r="D5795" i="10"/>
  <c r="D5796" i="10"/>
  <c r="D5797" i="10"/>
  <c r="D5798" i="10"/>
  <c r="D5799" i="10"/>
  <c r="D5800" i="10"/>
  <c r="D5801" i="10"/>
  <c r="D5802" i="10"/>
  <c r="D5803" i="10"/>
  <c r="D5804" i="10"/>
  <c r="D5805" i="10"/>
  <c r="D5806" i="10"/>
  <c r="D5807" i="10"/>
  <c r="D5808" i="10"/>
  <c r="D5809" i="10"/>
  <c r="D5810" i="10"/>
  <c r="D5811" i="10"/>
  <c r="D5812" i="10"/>
  <c r="D5813" i="10"/>
  <c r="D5814" i="10"/>
  <c r="D5815" i="10"/>
  <c r="D5816" i="10"/>
  <c r="D5817" i="10"/>
  <c r="D5818" i="10"/>
  <c r="D5819" i="10"/>
  <c r="D5820" i="10"/>
  <c r="D5821" i="10"/>
  <c r="D5822" i="10"/>
  <c r="D5823" i="10"/>
  <c r="D5824" i="10"/>
  <c r="D5825" i="10"/>
  <c r="D5826" i="10"/>
  <c r="D5827" i="10"/>
  <c r="D5828" i="10"/>
  <c r="D5829" i="10"/>
  <c r="D5830" i="10"/>
  <c r="D5831" i="10"/>
  <c r="D5832" i="10"/>
  <c r="D5833" i="10"/>
  <c r="D5834" i="10"/>
  <c r="D5835" i="10"/>
  <c r="D5836" i="10"/>
  <c r="D5837" i="10"/>
  <c r="D5838" i="10"/>
  <c r="D5839" i="10"/>
  <c r="D5840" i="10"/>
  <c r="D5841" i="10"/>
  <c r="D5842" i="10"/>
  <c r="D5843" i="10"/>
  <c r="D5844" i="10"/>
  <c r="D5845" i="10"/>
  <c r="D5846" i="10"/>
  <c r="D5847" i="10"/>
  <c r="D5848" i="10"/>
  <c r="D5849" i="10"/>
  <c r="D5850" i="10"/>
  <c r="D5851" i="10"/>
  <c r="D5852" i="10"/>
  <c r="D5853" i="10"/>
  <c r="D5854" i="10"/>
  <c r="D5855" i="10"/>
  <c r="D5856" i="10"/>
  <c r="D5857" i="10"/>
  <c r="D5858" i="10"/>
  <c r="D5859" i="10"/>
  <c r="D5860" i="10"/>
  <c r="D5861" i="10"/>
  <c r="D5862" i="10"/>
  <c r="D5863" i="10"/>
  <c r="D5864" i="10"/>
  <c r="D5865" i="10"/>
  <c r="D5866" i="10"/>
  <c r="D5867" i="10"/>
  <c r="D5868" i="10"/>
  <c r="D5869" i="10"/>
  <c r="D5870" i="10"/>
  <c r="D5871" i="10"/>
  <c r="D5872" i="10"/>
  <c r="D5873" i="10"/>
  <c r="D5874" i="10"/>
  <c r="D5875" i="10"/>
  <c r="D5876" i="10"/>
  <c r="D5877" i="10"/>
  <c r="D5878" i="10"/>
  <c r="D5879" i="10"/>
  <c r="D5880" i="10"/>
  <c r="D5881" i="10"/>
  <c r="D5882" i="10"/>
  <c r="D5883" i="10"/>
  <c r="D5884" i="10"/>
  <c r="D5885" i="10"/>
  <c r="D5886" i="10"/>
  <c r="D5887" i="10"/>
  <c r="D5888" i="10"/>
  <c r="D5889" i="10"/>
  <c r="D5890" i="10"/>
  <c r="D5891" i="10"/>
  <c r="D5892" i="10"/>
  <c r="D5893" i="10"/>
  <c r="D5894" i="10"/>
  <c r="D5895" i="10"/>
  <c r="D5896" i="10"/>
  <c r="D5897" i="10"/>
  <c r="D5898" i="10"/>
  <c r="D5899" i="10"/>
  <c r="D5900" i="10"/>
  <c r="D5901" i="10"/>
  <c r="D5902" i="10"/>
  <c r="D5903" i="10"/>
  <c r="D5904" i="10"/>
  <c r="D5905" i="10"/>
  <c r="D5906" i="10"/>
  <c r="D5907" i="10"/>
  <c r="D5908" i="10"/>
  <c r="D5909" i="10"/>
  <c r="D5910" i="10"/>
  <c r="D5911" i="10"/>
  <c r="D5912" i="10"/>
  <c r="D5913" i="10"/>
  <c r="D5914" i="10"/>
  <c r="D5915" i="10"/>
  <c r="D5916" i="10"/>
  <c r="D5917" i="10"/>
  <c r="D5918" i="10"/>
  <c r="D5919" i="10"/>
  <c r="D5920" i="10"/>
  <c r="D5921" i="10"/>
  <c r="D5922" i="10"/>
  <c r="D5923" i="10"/>
  <c r="D5924" i="10"/>
  <c r="D5925" i="10"/>
  <c r="D5926" i="10"/>
  <c r="D5927" i="10"/>
  <c r="D5928" i="10"/>
  <c r="D5929" i="10"/>
  <c r="D5930" i="10"/>
  <c r="D5931" i="10"/>
  <c r="D5932" i="10"/>
  <c r="D5933" i="10"/>
  <c r="D5934" i="10"/>
  <c r="D5935" i="10"/>
  <c r="D5936" i="10"/>
  <c r="D5937" i="10"/>
  <c r="D5938" i="10"/>
  <c r="D5939" i="10"/>
  <c r="D5940" i="10"/>
  <c r="D5941" i="10"/>
  <c r="D5942" i="10"/>
  <c r="D5943" i="10"/>
  <c r="D5944" i="10"/>
  <c r="D5945" i="10"/>
  <c r="D5946" i="10"/>
  <c r="D5947" i="10"/>
  <c r="D5948" i="10"/>
  <c r="D5949" i="10"/>
  <c r="D5950" i="10"/>
  <c r="D5951" i="10"/>
  <c r="D5952" i="10"/>
  <c r="D5953" i="10"/>
  <c r="D5954" i="10"/>
  <c r="D5955" i="10"/>
  <c r="D5956" i="10"/>
  <c r="D5957" i="10"/>
  <c r="D5958" i="10"/>
  <c r="D5959" i="10"/>
  <c r="D5960" i="10"/>
  <c r="D5961" i="10"/>
  <c r="D5962" i="10"/>
  <c r="D5963" i="10"/>
  <c r="D5964" i="10"/>
  <c r="D5965" i="10"/>
  <c r="D5966" i="10"/>
  <c r="D5967" i="10"/>
  <c r="D5968" i="10"/>
  <c r="D5969" i="10"/>
  <c r="D5970" i="10"/>
  <c r="D5971" i="10"/>
  <c r="D5972" i="10"/>
  <c r="D5973" i="10"/>
  <c r="D5974" i="10"/>
  <c r="D5975" i="10"/>
  <c r="D5976" i="10"/>
  <c r="D5977" i="10"/>
  <c r="D5978" i="10"/>
  <c r="D5979" i="10"/>
  <c r="D5980" i="10"/>
  <c r="D5981" i="10"/>
  <c r="D5982" i="10"/>
  <c r="D5983" i="10"/>
  <c r="D5984" i="10"/>
  <c r="D5985" i="10"/>
  <c r="D5986" i="10"/>
  <c r="D5987" i="10"/>
  <c r="D5988" i="10"/>
  <c r="D5989" i="10"/>
  <c r="D5990" i="10"/>
  <c r="D5991" i="10"/>
  <c r="D5992" i="10"/>
  <c r="D5993" i="10"/>
  <c r="D5994" i="10"/>
  <c r="D5995" i="10"/>
  <c r="D5996" i="10"/>
  <c r="D5997" i="10"/>
  <c r="D5998" i="10"/>
  <c r="D5999" i="10"/>
  <c r="D6000" i="10"/>
  <c r="D6001" i="10"/>
  <c r="D6002" i="10"/>
  <c r="D6003" i="10"/>
  <c r="D6004" i="10"/>
  <c r="D6005" i="10"/>
  <c r="D6006" i="10"/>
  <c r="D6007" i="10"/>
  <c r="D6008" i="10"/>
  <c r="D6009" i="10"/>
  <c r="D6010" i="10"/>
  <c r="D6011" i="10"/>
  <c r="D6012" i="10"/>
  <c r="D6013" i="10"/>
  <c r="D6014" i="10"/>
  <c r="D6015" i="10"/>
  <c r="D6016" i="10"/>
  <c r="D6017" i="10"/>
  <c r="D6018" i="10"/>
  <c r="D6019" i="10"/>
  <c r="D6020" i="10"/>
  <c r="D6021" i="10"/>
  <c r="D6022" i="10"/>
  <c r="D6023" i="10"/>
  <c r="D6024" i="10"/>
  <c r="D6025" i="10"/>
  <c r="D6026" i="10"/>
  <c r="D6027" i="10"/>
  <c r="D6028" i="10"/>
  <c r="D6029" i="10"/>
  <c r="D6030" i="10"/>
  <c r="D6031" i="10"/>
  <c r="D6032" i="10"/>
  <c r="D6033" i="10"/>
  <c r="D6034" i="10"/>
  <c r="D6035" i="10"/>
  <c r="D6036" i="10"/>
  <c r="D6037" i="10"/>
  <c r="D6038" i="10"/>
  <c r="D6039" i="10"/>
  <c r="D6040" i="10"/>
  <c r="D6041" i="10"/>
  <c r="D6042" i="10"/>
  <c r="D6043" i="10"/>
  <c r="D6044" i="10"/>
  <c r="D6045" i="10"/>
  <c r="D6046" i="10"/>
  <c r="D6047" i="10"/>
  <c r="D6048" i="10"/>
  <c r="D6049" i="10"/>
  <c r="D6050" i="10"/>
  <c r="D6051" i="10"/>
  <c r="D6052" i="10"/>
  <c r="D6053" i="10"/>
  <c r="D6054" i="10"/>
  <c r="D6055" i="10"/>
  <c r="D6056" i="10"/>
  <c r="D6057" i="10"/>
  <c r="D6058" i="10"/>
  <c r="D6059" i="10"/>
  <c r="D6060" i="10"/>
  <c r="D6061" i="10"/>
  <c r="D6062" i="10"/>
  <c r="D6063" i="10"/>
  <c r="D6064" i="10"/>
  <c r="D6065" i="10"/>
  <c r="D6066" i="10"/>
  <c r="D6067" i="10"/>
  <c r="D6068" i="10"/>
  <c r="D6069" i="10"/>
  <c r="D6070" i="10"/>
  <c r="D6071" i="10"/>
  <c r="D6072" i="10"/>
  <c r="D6073" i="10"/>
  <c r="D6074" i="10"/>
  <c r="D6075" i="10"/>
  <c r="D6076" i="10"/>
  <c r="D6077" i="10"/>
  <c r="D6078" i="10"/>
  <c r="D6079" i="10"/>
  <c r="D6080" i="10"/>
  <c r="D6081" i="10"/>
  <c r="D6082" i="10"/>
  <c r="D6083" i="10"/>
  <c r="D6084" i="10"/>
  <c r="D6085" i="10"/>
  <c r="D6086" i="10"/>
  <c r="D6087" i="10"/>
  <c r="D6088" i="10"/>
  <c r="D6089" i="10"/>
  <c r="D6090" i="10"/>
  <c r="D6091" i="10"/>
  <c r="D6092" i="10"/>
  <c r="D6093" i="10"/>
  <c r="D6094" i="10"/>
  <c r="D6095" i="10"/>
  <c r="D6096" i="10"/>
  <c r="D6097" i="10"/>
  <c r="D6098" i="10"/>
  <c r="D6099" i="10"/>
  <c r="D6100" i="10"/>
  <c r="D6101" i="10"/>
  <c r="D6102" i="10"/>
  <c r="D6103" i="10"/>
  <c r="D6104" i="10"/>
  <c r="D6105" i="10"/>
  <c r="D6106" i="10"/>
  <c r="D6107" i="10"/>
  <c r="D6108" i="10"/>
  <c r="D6109" i="10"/>
  <c r="D6110" i="10"/>
  <c r="D6111" i="10"/>
  <c r="D6112" i="10"/>
  <c r="D6113" i="10"/>
  <c r="D6114" i="10"/>
  <c r="D6115" i="10"/>
  <c r="D6116" i="10"/>
  <c r="D6117" i="10"/>
  <c r="D6118" i="10"/>
  <c r="D6119" i="10"/>
  <c r="D6120" i="10"/>
  <c r="D6121" i="10"/>
  <c r="D6122" i="10"/>
  <c r="D6123" i="10"/>
  <c r="D6124" i="10"/>
  <c r="D6125" i="10"/>
  <c r="D6126" i="10"/>
  <c r="D6127" i="10"/>
  <c r="D6128" i="10"/>
  <c r="D6129" i="10"/>
  <c r="D6130" i="10"/>
  <c r="D6131" i="10"/>
  <c r="D6132" i="10"/>
  <c r="D6133" i="10"/>
  <c r="D6134" i="10"/>
  <c r="D6135" i="10"/>
  <c r="D6136" i="10"/>
  <c r="D6137" i="10"/>
  <c r="D6138" i="10"/>
  <c r="D6139" i="10"/>
  <c r="D6140" i="10"/>
  <c r="D6141" i="10"/>
  <c r="D6142" i="10"/>
  <c r="D6143" i="10"/>
  <c r="D6144" i="10"/>
  <c r="D6145" i="10"/>
  <c r="D6146" i="10"/>
  <c r="D6147" i="10"/>
  <c r="D6148" i="10"/>
  <c r="D6149" i="10"/>
  <c r="D6150" i="10"/>
  <c r="D6151" i="10"/>
  <c r="D6152" i="10"/>
  <c r="D6153" i="10"/>
  <c r="D6154" i="10"/>
  <c r="D6155" i="10"/>
  <c r="D6156" i="10"/>
  <c r="D6157" i="10"/>
  <c r="D6158" i="10"/>
  <c r="D6159" i="10"/>
  <c r="D6160" i="10"/>
  <c r="D6161" i="10"/>
  <c r="D6162" i="10"/>
  <c r="D6163" i="10"/>
  <c r="D6164" i="10"/>
  <c r="D6165" i="10"/>
  <c r="D6166" i="10"/>
  <c r="D6167" i="10"/>
  <c r="D6168" i="10"/>
  <c r="D6169" i="10"/>
  <c r="D6170" i="10"/>
  <c r="D6171" i="10"/>
  <c r="D6172" i="10"/>
  <c r="D6173" i="10"/>
  <c r="D6174" i="10"/>
  <c r="D6175" i="10"/>
  <c r="D6176" i="10"/>
  <c r="D6177" i="10"/>
  <c r="D6178" i="10"/>
  <c r="D6179" i="10"/>
  <c r="D6180" i="10"/>
  <c r="D6181" i="10"/>
  <c r="D6182" i="10"/>
  <c r="D6183" i="10"/>
  <c r="D6184" i="10"/>
  <c r="D6185" i="10"/>
  <c r="D6186" i="10"/>
  <c r="D6187" i="10"/>
  <c r="D6188" i="10"/>
  <c r="D6189" i="10"/>
  <c r="D6190" i="10"/>
  <c r="D6191" i="10"/>
  <c r="D6192" i="10"/>
  <c r="D6193" i="10"/>
  <c r="D6194" i="10"/>
  <c r="D6195" i="10"/>
  <c r="D6196" i="10"/>
  <c r="D6197" i="10"/>
  <c r="D6198" i="10"/>
  <c r="D6199" i="10"/>
  <c r="D6200" i="10"/>
  <c r="D6201" i="10"/>
  <c r="D6202" i="10"/>
  <c r="D6203" i="10"/>
  <c r="D6204" i="10"/>
  <c r="D6205" i="10"/>
  <c r="D6206" i="10"/>
  <c r="D6207" i="10"/>
  <c r="D6208" i="10"/>
  <c r="D6209" i="10"/>
  <c r="D6210" i="10"/>
  <c r="D6211" i="10"/>
  <c r="D6212" i="10"/>
  <c r="D6213" i="10"/>
  <c r="D6214" i="10"/>
  <c r="D6215" i="10"/>
  <c r="D6216" i="10"/>
  <c r="D6217" i="10"/>
  <c r="D6218" i="10"/>
  <c r="D6219" i="10"/>
  <c r="D6220" i="10"/>
  <c r="D6221" i="10"/>
  <c r="D6222" i="10"/>
  <c r="D6223" i="10"/>
  <c r="D6224" i="10"/>
  <c r="D6225" i="10"/>
  <c r="D6226" i="10"/>
  <c r="D6227" i="10"/>
  <c r="D6228" i="10"/>
  <c r="D6229" i="10"/>
  <c r="D6230" i="10"/>
  <c r="D6231" i="10"/>
  <c r="D6232" i="10"/>
  <c r="D6233" i="10"/>
  <c r="D6234" i="10"/>
  <c r="D6235" i="10"/>
  <c r="D6236" i="10"/>
  <c r="D6237" i="10"/>
  <c r="D6238" i="10"/>
  <c r="D6239" i="10"/>
  <c r="D6240" i="10"/>
  <c r="D6241" i="10"/>
  <c r="D6242" i="10"/>
  <c r="D6243" i="10"/>
  <c r="D6244" i="10"/>
  <c r="D6245" i="10"/>
  <c r="D6246" i="10"/>
  <c r="D6247" i="10"/>
  <c r="D6248" i="10"/>
  <c r="D6249" i="10"/>
  <c r="D6250" i="10"/>
  <c r="D6251" i="10"/>
  <c r="D6252" i="10"/>
  <c r="D6253" i="10"/>
  <c r="D6254" i="10"/>
  <c r="D6255" i="10"/>
  <c r="D6256" i="10"/>
  <c r="D6257" i="10"/>
  <c r="D6258" i="10"/>
  <c r="D6259" i="10"/>
  <c r="D6260" i="10"/>
  <c r="D6261" i="10"/>
  <c r="D6262" i="10"/>
  <c r="D6263" i="10"/>
  <c r="D6264" i="10"/>
  <c r="D6265" i="10"/>
  <c r="D6266" i="10"/>
  <c r="D6267" i="10"/>
  <c r="D6268" i="10"/>
  <c r="D6269" i="10"/>
  <c r="D6270" i="10"/>
  <c r="D6271" i="10"/>
  <c r="D6272" i="10"/>
  <c r="D6273" i="10"/>
  <c r="D6274" i="10"/>
  <c r="D6275" i="10"/>
  <c r="D6276" i="10"/>
  <c r="D6277" i="10"/>
  <c r="D6278" i="10"/>
  <c r="D6279" i="10"/>
  <c r="D6280" i="10"/>
  <c r="D6281" i="10"/>
  <c r="D6282" i="10"/>
  <c r="D6283" i="10"/>
  <c r="D6284" i="10"/>
  <c r="D6285" i="10"/>
  <c r="D6286" i="10"/>
  <c r="D6287" i="10"/>
  <c r="D6288" i="10"/>
  <c r="D6289" i="10"/>
  <c r="D6290" i="10"/>
  <c r="D6291" i="10"/>
  <c r="D6292" i="10"/>
  <c r="D6293" i="10"/>
  <c r="D6294" i="10"/>
  <c r="D6295" i="10"/>
  <c r="D6296" i="10"/>
  <c r="D6297" i="10"/>
  <c r="D6298" i="10"/>
  <c r="D6299" i="10"/>
  <c r="D6300" i="10"/>
  <c r="D6301" i="10"/>
  <c r="D6302" i="10"/>
  <c r="D6303" i="10"/>
  <c r="D6304" i="10"/>
  <c r="D6305" i="10"/>
  <c r="D6306" i="10"/>
  <c r="D6307" i="10"/>
  <c r="D6308" i="10"/>
  <c r="D6309" i="10"/>
  <c r="D6310" i="10"/>
  <c r="D6311" i="10"/>
  <c r="D6312" i="10"/>
  <c r="D6313" i="10"/>
  <c r="D6314" i="10"/>
  <c r="D6315" i="10"/>
  <c r="D6316" i="10"/>
  <c r="D6317" i="10"/>
  <c r="D6318" i="10"/>
  <c r="D6319" i="10"/>
  <c r="D6320" i="10"/>
  <c r="D6321" i="10"/>
  <c r="D6322" i="10"/>
  <c r="D6323" i="10"/>
  <c r="D6324" i="10"/>
  <c r="D6325" i="10"/>
  <c r="D6326" i="10"/>
  <c r="D6327" i="10"/>
  <c r="D6328" i="10"/>
  <c r="D6329" i="10"/>
  <c r="D6330" i="10"/>
  <c r="D6331" i="10"/>
  <c r="D6332" i="10"/>
  <c r="D6333" i="10"/>
  <c r="D6334" i="10"/>
  <c r="D6335" i="10"/>
  <c r="D6336" i="10"/>
  <c r="D6337" i="10"/>
  <c r="D6338" i="10"/>
  <c r="D6339" i="10"/>
  <c r="D6340" i="10"/>
  <c r="D6341" i="10"/>
  <c r="D6342" i="10"/>
  <c r="D6343" i="10"/>
  <c r="D6344" i="10"/>
  <c r="D6345" i="10"/>
  <c r="D6346" i="10"/>
  <c r="D6347" i="10"/>
  <c r="D6348" i="10"/>
  <c r="D6349" i="10"/>
  <c r="D6350" i="10"/>
  <c r="D6351" i="10"/>
  <c r="D6352" i="10"/>
  <c r="D6353" i="10"/>
  <c r="D6354" i="10"/>
  <c r="D6355" i="10"/>
  <c r="D6356" i="10"/>
  <c r="D6357" i="10"/>
  <c r="D6358" i="10"/>
  <c r="D6359" i="10"/>
  <c r="D6360" i="10"/>
  <c r="D6361" i="10"/>
  <c r="D6362" i="10"/>
  <c r="D6363" i="10"/>
  <c r="D6364" i="10"/>
  <c r="D6365" i="10"/>
  <c r="D6366" i="10"/>
  <c r="D6367" i="10"/>
  <c r="D6368" i="10"/>
  <c r="D6369" i="10"/>
  <c r="D6370" i="10"/>
  <c r="D6371" i="10"/>
  <c r="D6372" i="10"/>
  <c r="D6373" i="10"/>
  <c r="D6374" i="10"/>
  <c r="D6375" i="10"/>
  <c r="D6376" i="10"/>
  <c r="D6377" i="10"/>
  <c r="D6378" i="10"/>
  <c r="D6379" i="10"/>
  <c r="D6380" i="10"/>
  <c r="D6381" i="10"/>
  <c r="D6382" i="10"/>
  <c r="D6383" i="10"/>
  <c r="D6384" i="10"/>
  <c r="D6385" i="10"/>
  <c r="D6386" i="10"/>
  <c r="D6387" i="10"/>
  <c r="D6388" i="10"/>
  <c r="D6389" i="10"/>
  <c r="D6390" i="10"/>
  <c r="D6391" i="10"/>
  <c r="D6392" i="10"/>
  <c r="D6393" i="10"/>
  <c r="D6394" i="10"/>
  <c r="D6395" i="10"/>
  <c r="D6396" i="10"/>
  <c r="D6397" i="10"/>
  <c r="D6398" i="10"/>
  <c r="D6399" i="10"/>
  <c r="D6400" i="10"/>
  <c r="D6401" i="10"/>
  <c r="D6402" i="10"/>
  <c r="D6403" i="10"/>
  <c r="D6404" i="10"/>
  <c r="D6405" i="10"/>
  <c r="D6406" i="10"/>
  <c r="D6407" i="10"/>
  <c r="D6408" i="10"/>
  <c r="D6409" i="10"/>
  <c r="D6410" i="10"/>
  <c r="D6411" i="10"/>
  <c r="D6412" i="10"/>
  <c r="D6413" i="10"/>
  <c r="D6414" i="10"/>
  <c r="D6415" i="10"/>
  <c r="D6416" i="10"/>
  <c r="D6417" i="10"/>
  <c r="D6418" i="10"/>
  <c r="D6419" i="10"/>
  <c r="D6420" i="10"/>
  <c r="D6421" i="10"/>
  <c r="D6422" i="10"/>
  <c r="D6423" i="10"/>
  <c r="D6424" i="10"/>
  <c r="D6425" i="10"/>
  <c r="D6426" i="10"/>
  <c r="D6427" i="10"/>
  <c r="D6428" i="10"/>
  <c r="D6429" i="10"/>
  <c r="D6430" i="10"/>
  <c r="D6431" i="10"/>
  <c r="D6432" i="10"/>
  <c r="D6433" i="10"/>
  <c r="D6434" i="10"/>
  <c r="D6435" i="10"/>
  <c r="D6436" i="10"/>
  <c r="D6437" i="10"/>
  <c r="D6438" i="10"/>
  <c r="D6439" i="10"/>
  <c r="D6440" i="10"/>
  <c r="D6441" i="10"/>
  <c r="D6442" i="10"/>
  <c r="D6443" i="10"/>
  <c r="D6444" i="10"/>
  <c r="D6445" i="10"/>
  <c r="D6446" i="10"/>
  <c r="D6447" i="10"/>
  <c r="D6448" i="10"/>
  <c r="D6449" i="10"/>
  <c r="D6450" i="10"/>
  <c r="D6451" i="10"/>
  <c r="D6452" i="10"/>
  <c r="D6453" i="10"/>
  <c r="D6454" i="10"/>
  <c r="D6455" i="10"/>
  <c r="D6456" i="10"/>
  <c r="D6457" i="10"/>
  <c r="D6458" i="10"/>
  <c r="D6459" i="10"/>
  <c r="D6460" i="10"/>
  <c r="D6461" i="10"/>
  <c r="D6462" i="10"/>
  <c r="D6463" i="10"/>
  <c r="D6464" i="10"/>
  <c r="D6465" i="10"/>
  <c r="D6466" i="10"/>
  <c r="D6467" i="10"/>
  <c r="D6468" i="10"/>
  <c r="D6469" i="10"/>
  <c r="D6470" i="10"/>
  <c r="D6471" i="10"/>
  <c r="D6472" i="10"/>
  <c r="D6473" i="10"/>
  <c r="D6474" i="10"/>
  <c r="D6475" i="10"/>
  <c r="D6476" i="10"/>
  <c r="D6477" i="10"/>
  <c r="D6478" i="10"/>
  <c r="D6479" i="10"/>
  <c r="D6480" i="10"/>
  <c r="D6481" i="10"/>
  <c r="D6482" i="10"/>
  <c r="D6483" i="10"/>
  <c r="D6484" i="10"/>
  <c r="D6485" i="10"/>
  <c r="D6486" i="10"/>
  <c r="D6487" i="10"/>
  <c r="D6488" i="10"/>
  <c r="D6489" i="10"/>
  <c r="D6490" i="10"/>
  <c r="D6491" i="10"/>
  <c r="D6492" i="10"/>
  <c r="D6493" i="10"/>
  <c r="D6494" i="10"/>
  <c r="D6495" i="10"/>
  <c r="D6496" i="10"/>
  <c r="D6497" i="10"/>
  <c r="D6498" i="10"/>
  <c r="D6499" i="10"/>
  <c r="D6500" i="10"/>
  <c r="D6501" i="10"/>
  <c r="D6502" i="10"/>
  <c r="D6503" i="10"/>
  <c r="D6504" i="10"/>
  <c r="D6505" i="10"/>
  <c r="D6506" i="10"/>
  <c r="D6507" i="10"/>
  <c r="D6508" i="10"/>
  <c r="D6509" i="10"/>
  <c r="D6510" i="10"/>
  <c r="D6511" i="10"/>
  <c r="D6512" i="10"/>
  <c r="D6513" i="10"/>
  <c r="D6514" i="10"/>
  <c r="D6515" i="10"/>
  <c r="D6516" i="10"/>
  <c r="D6517" i="10"/>
  <c r="D6518" i="10"/>
  <c r="D6519" i="10"/>
  <c r="D6520" i="10"/>
  <c r="D6521" i="10"/>
  <c r="D6522" i="10"/>
  <c r="D6523" i="10"/>
  <c r="D6524" i="10"/>
  <c r="D6525" i="10"/>
  <c r="D6526" i="10"/>
  <c r="D6527" i="10"/>
  <c r="D6528" i="10"/>
  <c r="D6529" i="10"/>
  <c r="D6530" i="10"/>
  <c r="D6531" i="10"/>
  <c r="D6532" i="10"/>
  <c r="D6533" i="10"/>
  <c r="D6534" i="10"/>
  <c r="D6535" i="10"/>
  <c r="D6536" i="10"/>
  <c r="D6537" i="10"/>
  <c r="D6538" i="10"/>
  <c r="D6539" i="10"/>
  <c r="D6540" i="10"/>
  <c r="D6541" i="10"/>
  <c r="D6542" i="10"/>
  <c r="D6543" i="10"/>
  <c r="D6544" i="10"/>
  <c r="D6545" i="10"/>
  <c r="D6546" i="10"/>
  <c r="D6547" i="10"/>
  <c r="D6548" i="10"/>
  <c r="D6549" i="10"/>
  <c r="D6550" i="10"/>
  <c r="D6551" i="10"/>
  <c r="D6552" i="10"/>
  <c r="D6553" i="10"/>
  <c r="D6554" i="10"/>
  <c r="D6555" i="10"/>
  <c r="D6556" i="10"/>
  <c r="D6557" i="10"/>
  <c r="D6558" i="10"/>
  <c r="D6559" i="10"/>
  <c r="D6560" i="10"/>
  <c r="D6561" i="10"/>
  <c r="D6562" i="10"/>
  <c r="D6563" i="10"/>
  <c r="D6564" i="10"/>
  <c r="D6565" i="10"/>
  <c r="D6566" i="10"/>
  <c r="D6567" i="10"/>
  <c r="D6568" i="10"/>
  <c r="D6569" i="10"/>
  <c r="D6570" i="10"/>
  <c r="D6571" i="10"/>
  <c r="D6572" i="10"/>
  <c r="D6573" i="10"/>
  <c r="D6574" i="10"/>
  <c r="D6575" i="10"/>
  <c r="D6576" i="10"/>
  <c r="D6577" i="10"/>
  <c r="D6578" i="10"/>
  <c r="D6579" i="10"/>
  <c r="D6580" i="10"/>
  <c r="D6581" i="10"/>
  <c r="D6582" i="10"/>
  <c r="D6583" i="10"/>
  <c r="D6584" i="10"/>
  <c r="D6585" i="10"/>
  <c r="D6586" i="10"/>
  <c r="D6587" i="10"/>
  <c r="D6588" i="10"/>
  <c r="D6589" i="10"/>
  <c r="D6590" i="10"/>
  <c r="D6591" i="10"/>
  <c r="D6592" i="10"/>
  <c r="D6593" i="10"/>
  <c r="D6594" i="10"/>
  <c r="D6595" i="10"/>
  <c r="D6596" i="10"/>
  <c r="D6597" i="10"/>
  <c r="D6598" i="10"/>
  <c r="D6599" i="10"/>
  <c r="D6600" i="10"/>
  <c r="D6601" i="10"/>
  <c r="D6602" i="10"/>
  <c r="D6603" i="10"/>
  <c r="D6604" i="10"/>
  <c r="D6605" i="10"/>
  <c r="D6606" i="10"/>
  <c r="D6607" i="10"/>
  <c r="D6608" i="10"/>
  <c r="D6609" i="10"/>
  <c r="D6610" i="10"/>
  <c r="D6611" i="10"/>
  <c r="D6612" i="10"/>
  <c r="D6613" i="10"/>
  <c r="D6614" i="10"/>
  <c r="D6615" i="10"/>
  <c r="D6616" i="10"/>
  <c r="D6617" i="10"/>
  <c r="D6618" i="10"/>
  <c r="D6619" i="10"/>
  <c r="D6620" i="10"/>
  <c r="D6621" i="10"/>
  <c r="D6622" i="10"/>
  <c r="D6623" i="10"/>
  <c r="D6624" i="10"/>
  <c r="D6625" i="10"/>
  <c r="D6626" i="10"/>
  <c r="D6627" i="10"/>
  <c r="D6628" i="10"/>
  <c r="D6629" i="10"/>
  <c r="D6630" i="10"/>
  <c r="D6631" i="10"/>
  <c r="D6632" i="10"/>
  <c r="D6633" i="10"/>
  <c r="D6634" i="10"/>
  <c r="D6635" i="10"/>
  <c r="D6636" i="10"/>
  <c r="D6637" i="10"/>
  <c r="D6638" i="10"/>
  <c r="D6639" i="10"/>
  <c r="D6640" i="10"/>
  <c r="D6641" i="10"/>
  <c r="D6642" i="10"/>
  <c r="D6643" i="10"/>
  <c r="D6644" i="10"/>
  <c r="D6645" i="10"/>
  <c r="D6646" i="10"/>
  <c r="D6647" i="10"/>
  <c r="D6648" i="10"/>
  <c r="D6649" i="10"/>
  <c r="D6650" i="10"/>
  <c r="D6651" i="10"/>
  <c r="D6652" i="10"/>
  <c r="D6653" i="10"/>
  <c r="D6654" i="10"/>
  <c r="D6655" i="10"/>
  <c r="D6656" i="10"/>
  <c r="D6657" i="10"/>
  <c r="D6658" i="10"/>
  <c r="D6659" i="10"/>
  <c r="D6660" i="10"/>
  <c r="D6661" i="10"/>
  <c r="D6662" i="10"/>
  <c r="D6663" i="10"/>
  <c r="D5" i="10"/>
  <c r="D6160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1490" i="9"/>
  <c r="D1491" i="9"/>
  <c r="D1492" i="9"/>
  <c r="D1493" i="9"/>
  <c r="D1494" i="9"/>
  <c r="D1495" i="9"/>
  <c r="D1496" i="9"/>
  <c r="D1497" i="9"/>
  <c r="D1498" i="9"/>
  <c r="D1499" i="9"/>
  <c r="D1500" i="9"/>
  <c r="D1501" i="9"/>
  <c r="D1502" i="9"/>
  <c r="D1503" i="9"/>
  <c r="D1504" i="9"/>
  <c r="D1505" i="9"/>
  <c r="D1506" i="9"/>
  <c r="D1507" i="9"/>
  <c r="D1508" i="9"/>
  <c r="D1509" i="9"/>
  <c r="D1510" i="9"/>
  <c r="D1511" i="9"/>
  <c r="D1512" i="9"/>
  <c r="D1513" i="9"/>
  <c r="D1514" i="9"/>
  <c r="D1515" i="9"/>
  <c r="D1516" i="9"/>
  <c r="D1517" i="9"/>
  <c r="D1518" i="9"/>
  <c r="D1519" i="9"/>
  <c r="D1520" i="9"/>
  <c r="D1521" i="9"/>
  <c r="D1522" i="9"/>
  <c r="D1523" i="9"/>
  <c r="D1524" i="9"/>
  <c r="D1525" i="9"/>
  <c r="D1526" i="9"/>
  <c r="D1527" i="9"/>
  <c r="D1528" i="9"/>
  <c r="D1529" i="9"/>
  <c r="D1530" i="9"/>
  <c r="D1531" i="9"/>
  <c r="D1532" i="9"/>
  <c r="D1533" i="9"/>
  <c r="D1534" i="9"/>
  <c r="D1535" i="9"/>
  <c r="D1536" i="9"/>
  <c r="D1537" i="9"/>
  <c r="D1538" i="9"/>
  <c r="D1539" i="9"/>
  <c r="D1540" i="9"/>
  <c r="D1541" i="9"/>
  <c r="D1542" i="9"/>
  <c r="D1543" i="9"/>
  <c r="D1544" i="9"/>
  <c r="D1545" i="9"/>
  <c r="D1546" i="9"/>
  <c r="D1547" i="9"/>
  <c r="D1548" i="9"/>
  <c r="D1549" i="9"/>
  <c r="D1550" i="9"/>
  <c r="D1551" i="9"/>
  <c r="D1552" i="9"/>
  <c r="D1553" i="9"/>
  <c r="D1554" i="9"/>
  <c r="D1555" i="9"/>
  <c r="D1556" i="9"/>
  <c r="D1557" i="9"/>
  <c r="D1558" i="9"/>
  <c r="D1559" i="9"/>
  <c r="D1560" i="9"/>
  <c r="D1561" i="9"/>
  <c r="D1562" i="9"/>
  <c r="D1563" i="9"/>
  <c r="D1564" i="9"/>
  <c r="D1565" i="9"/>
  <c r="D1566" i="9"/>
  <c r="D1567" i="9"/>
  <c r="D1568" i="9"/>
  <c r="D1569" i="9"/>
  <c r="D1570" i="9"/>
  <c r="D1571" i="9"/>
  <c r="D1572" i="9"/>
  <c r="D1573" i="9"/>
  <c r="D1574" i="9"/>
  <c r="D1575" i="9"/>
  <c r="D1576" i="9"/>
  <c r="D1577" i="9"/>
  <c r="D1578" i="9"/>
  <c r="D1579" i="9"/>
  <c r="D1580" i="9"/>
  <c r="D1581" i="9"/>
  <c r="D1582" i="9"/>
  <c r="D1583" i="9"/>
  <c r="D1584" i="9"/>
  <c r="D1585" i="9"/>
  <c r="D1586" i="9"/>
  <c r="D1587" i="9"/>
  <c r="D1588" i="9"/>
  <c r="D1589" i="9"/>
  <c r="D1590" i="9"/>
  <c r="D1591" i="9"/>
  <c r="D1592" i="9"/>
  <c r="D1593" i="9"/>
  <c r="D1594" i="9"/>
  <c r="D1595" i="9"/>
  <c r="D1596" i="9"/>
  <c r="D1597" i="9"/>
  <c r="D1598" i="9"/>
  <c r="D1599" i="9"/>
  <c r="D1600" i="9"/>
  <c r="D1601" i="9"/>
  <c r="D1602" i="9"/>
  <c r="D1603" i="9"/>
  <c r="D1604" i="9"/>
  <c r="D1605" i="9"/>
  <c r="D1606" i="9"/>
  <c r="D1607" i="9"/>
  <c r="D1608" i="9"/>
  <c r="D1609" i="9"/>
  <c r="D1610" i="9"/>
  <c r="D1611" i="9"/>
  <c r="D1612" i="9"/>
  <c r="D1613" i="9"/>
  <c r="D1614" i="9"/>
  <c r="D1615" i="9"/>
  <c r="D1616" i="9"/>
  <c r="D1617" i="9"/>
  <c r="D1618" i="9"/>
  <c r="D1619" i="9"/>
  <c r="D1620" i="9"/>
  <c r="D1621" i="9"/>
  <c r="D1622" i="9"/>
  <c r="D1623" i="9"/>
  <c r="D1624" i="9"/>
  <c r="D1625" i="9"/>
  <c r="D1626" i="9"/>
  <c r="D1627" i="9"/>
  <c r="D1628" i="9"/>
  <c r="D1629" i="9"/>
  <c r="D1630" i="9"/>
  <c r="D1631" i="9"/>
  <c r="D1632" i="9"/>
  <c r="D1633" i="9"/>
  <c r="D1634" i="9"/>
  <c r="D1635" i="9"/>
  <c r="D1636" i="9"/>
  <c r="D1637" i="9"/>
  <c r="D1638" i="9"/>
  <c r="D1639" i="9"/>
  <c r="D1640" i="9"/>
  <c r="D1641" i="9"/>
  <c r="D1642" i="9"/>
  <c r="D1643" i="9"/>
  <c r="D1644" i="9"/>
  <c r="D1645" i="9"/>
  <c r="D1646" i="9"/>
  <c r="D1647" i="9"/>
  <c r="D1648" i="9"/>
  <c r="D1649" i="9"/>
  <c r="D1650" i="9"/>
  <c r="D1651" i="9"/>
  <c r="D1652" i="9"/>
  <c r="D1653" i="9"/>
  <c r="D1654" i="9"/>
  <c r="D1655" i="9"/>
  <c r="D1656" i="9"/>
  <c r="D1657" i="9"/>
  <c r="D1658" i="9"/>
  <c r="D1659" i="9"/>
  <c r="D1660" i="9"/>
  <c r="D1661" i="9"/>
  <c r="D1662" i="9"/>
  <c r="D1663" i="9"/>
  <c r="D1664" i="9"/>
  <c r="D1665" i="9"/>
  <c r="D1666" i="9"/>
  <c r="D1667" i="9"/>
  <c r="D1668" i="9"/>
  <c r="D1669" i="9"/>
  <c r="D1670" i="9"/>
  <c r="D1671" i="9"/>
  <c r="D1672" i="9"/>
  <c r="D1673" i="9"/>
  <c r="D1674" i="9"/>
  <c r="D1675" i="9"/>
  <c r="D1676" i="9"/>
  <c r="D1677" i="9"/>
  <c r="D1678" i="9"/>
  <c r="D1679" i="9"/>
  <c r="D1680" i="9"/>
  <c r="D1681" i="9"/>
  <c r="D1682" i="9"/>
  <c r="D1683" i="9"/>
  <c r="D1684" i="9"/>
  <c r="D1685" i="9"/>
  <c r="D1686" i="9"/>
  <c r="D1687" i="9"/>
  <c r="D1688" i="9"/>
  <c r="D1689" i="9"/>
  <c r="D1690" i="9"/>
  <c r="D1691" i="9"/>
  <c r="D1692" i="9"/>
  <c r="D1693" i="9"/>
  <c r="D1694" i="9"/>
  <c r="D1695" i="9"/>
  <c r="D1696" i="9"/>
  <c r="D1697" i="9"/>
  <c r="D1698" i="9"/>
  <c r="D1699" i="9"/>
  <c r="D1700" i="9"/>
  <c r="D1701" i="9"/>
  <c r="D1702" i="9"/>
  <c r="D1703" i="9"/>
  <c r="D1704" i="9"/>
  <c r="D1705" i="9"/>
  <c r="D1706" i="9"/>
  <c r="D1707" i="9"/>
  <c r="D1708" i="9"/>
  <c r="D1709" i="9"/>
  <c r="D1710" i="9"/>
  <c r="D1711" i="9"/>
  <c r="D1712" i="9"/>
  <c r="D1713" i="9"/>
  <c r="D1714" i="9"/>
  <c r="D1715" i="9"/>
  <c r="D1716" i="9"/>
  <c r="D1717" i="9"/>
  <c r="D1718" i="9"/>
  <c r="D1719" i="9"/>
  <c r="D1720" i="9"/>
  <c r="D1721" i="9"/>
  <c r="D1722" i="9"/>
  <c r="D1723" i="9"/>
  <c r="D1724" i="9"/>
  <c r="D1725" i="9"/>
  <c r="D1726" i="9"/>
  <c r="D1727" i="9"/>
  <c r="D1728" i="9"/>
  <c r="D1729" i="9"/>
  <c r="D1730" i="9"/>
  <c r="D1731" i="9"/>
  <c r="D1732" i="9"/>
  <c r="D1733" i="9"/>
  <c r="D1734" i="9"/>
  <c r="D1735" i="9"/>
  <c r="D1736" i="9"/>
  <c r="D1737" i="9"/>
  <c r="D1738" i="9"/>
  <c r="D1739" i="9"/>
  <c r="D1740" i="9"/>
  <c r="D1741" i="9"/>
  <c r="D1742" i="9"/>
  <c r="D1743" i="9"/>
  <c r="D1744" i="9"/>
  <c r="D1745" i="9"/>
  <c r="D1746" i="9"/>
  <c r="D1747" i="9"/>
  <c r="D1748" i="9"/>
  <c r="D1749" i="9"/>
  <c r="D1750" i="9"/>
  <c r="D1751" i="9"/>
  <c r="D1752" i="9"/>
  <c r="D1753" i="9"/>
  <c r="D1754" i="9"/>
  <c r="D1755" i="9"/>
  <c r="D1756" i="9"/>
  <c r="D1757" i="9"/>
  <c r="D1758" i="9"/>
  <c r="D1759" i="9"/>
  <c r="D1760" i="9"/>
  <c r="D1761" i="9"/>
  <c r="D1762" i="9"/>
  <c r="D1763" i="9"/>
  <c r="D1764" i="9"/>
  <c r="D1765" i="9"/>
  <c r="D1766" i="9"/>
  <c r="D1767" i="9"/>
  <c r="D1768" i="9"/>
  <c r="D1769" i="9"/>
  <c r="D1770" i="9"/>
  <c r="D1771" i="9"/>
  <c r="D1772" i="9"/>
  <c r="D1773" i="9"/>
  <c r="D1774" i="9"/>
  <c r="D1775" i="9"/>
  <c r="D1776" i="9"/>
  <c r="D1777" i="9"/>
  <c r="D1778" i="9"/>
  <c r="D1779" i="9"/>
  <c r="D1780" i="9"/>
  <c r="D1781" i="9"/>
  <c r="D1782" i="9"/>
  <c r="D1783" i="9"/>
  <c r="D1784" i="9"/>
  <c r="D1785" i="9"/>
  <c r="D1786" i="9"/>
  <c r="D1787" i="9"/>
  <c r="D1788" i="9"/>
  <c r="D1789" i="9"/>
  <c r="D1790" i="9"/>
  <c r="D1791" i="9"/>
  <c r="D1792" i="9"/>
  <c r="D1793" i="9"/>
  <c r="D1794" i="9"/>
  <c r="D1795" i="9"/>
  <c r="D1796" i="9"/>
  <c r="D1797" i="9"/>
  <c r="D1798" i="9"/>
  <c r="D1799" i="9"/>
  <c r="D1800" i="9"/>
  <c r="D1801" i="9"/>
  <c r="D1802" i="9"/>
  <c r="D1803" i="9"/>
  <c r="D1804" i="9"/>
  <c r="D1805" i="9"/>
  <c r="D1806" i="9"/>
  <c r="D1807" i="9"/>
  <c r="D1808" i="9"/>
  <c r="D1809" i="9"/>
  <c r="D1810" i="9"/>
  <c r="D1811" i="9"/>
  <c r="D1812" i="9"/>
  <c r="D1813" i="9"/>
  <c r="D1814" i="9"/>
  <c r="D1815" i="9"/>
  <c r="D1816" i="9"/>
  <c r="D1817" i="9"/>
  <c r="D1818" i="9"/>
  <c r="D1819" i="9"/>
  <c r="D1820" i="9"/>
  <c r="D1821" i="9"/>
  <c r="D1822" i="9"/>
  <c r="D1823" i="9"/>
  <c r="D1824" i="9"/>
  <c r="D1825" i="9"/>
  <c r="D1826" i="9"/>
  <c r="D1827" i="9"/>
  <c r="D1828" i="9"/>
  <c r="D1829" i="9"/>
  <c r="D1830" i="9"/>
  <c r="D1831" i="9"/>
  <c r="D1832" i="9"/>
  <c r="D1833" i="9"/>
  <c r="D1834" i="9"/>
  <c r="D1835" i="9"/>
  <c r="D1836" i="9"/>
  <c r="D1837" i="9"/>
  <c r="D1838" i="9"/>
  <c r="D1839" i="9"/>
  <c r="D1840" i="9"/>
  <c r="D1841" i="9"/>
  <c r="D1842" i="9"/>
  <c r="D1843" i="9"/>
  <c r="D1844" i="9"/>
  <c r="D1845" i="9"/>
  <c r="D1846" i="9"/>
  <c r="D1847" i="9"/>
  <c r="D1848" i="9"/>
  <c r="D1849" i="9"/>
  <c r="D1850" i="9"/>
  <c r="D1851" i="9"/>
  <c r="D1852" i="9"/>
  <c r="D1853" i="9"/>
  <c r="D1854" i="9"/>
  <c r="D1855" i="9"/>
  <c r="D1856" i="9"/>
  <c r="D1857" i="9"/>
  <c r="D1858" i="9"/>
  <c r="D1859" i="9"/>
  <c r="D1860" i="9"/>
  <c r="D1861" i="9"/>
  <c r="D1862" i="9"/>
  <c r="D1863" i="9"/>
  <c r="D1864" i="9"/>
  <c r="D1865" i="9"/>
  <c r="D1866" i="9"/>
  <c r="D1867" i="9"/>
  <c r="D1868" i="9"/>
  <c r="D1869" i="9"/>
  <c r="D1870" i="9"/>
  <c r="D1871" i="9"/>
  <c r="D1872" i="9"/>
  <c r="D1873" i="9"/>
  <c r="D1874" i="9"/>
  <c r="D1875" i="9"/>
  <c r="D1876" i="9"/>
  <c r="D1877" i="9"/>
  <c r="D1878" i="9"/>
  <c r="D1879" i="9"/>
  <c r="D1880" i="9"/>
  <c r="D1881" i="9"/>
  <c r="D1882" i="9"/>
  <c r="D1883" i="9"/>
  <c r="D1884" i="9"/>
  <c r="D1885" i="9"/>
  <c r="D1886" i="9"/>
  <c r="D1887" i="9"/>
  <c r="D1888" i="9"/>
  <c r="D1889" i="9"/>
  <c r="D1890" i="9"/>
  <c r="D1891" i="9"/>
  <c r="D1892" i="9"/>
  <c r="D1893" i="9"/>
  <c r="D1894" i="9"/>
  <c r="D1895" i="9"/>
  <c r="D1896" i="9"/>
  <c r="D1897" i="9"/>
  <c r="D1898" i="9"/>
  <c r="D1899" i="9"/>
  <c r="D1900" i="9"/>
  <c r="D1901" i="9"/>
  <c r="D1902" i="9"/>
  <c r="D1903" i="9"/>
  <c r="D1904" i="9"/>
  <c r="D1905" i="9"/>
  <c r="D1906" i="9"/>
  <c r="D1907" i="9"/>
  <c r="D1908" i="9"/>
  <c r="D1909" i="9"/>
  <c r="D1910" i="9"/>
  <c r="D1911" i="9"/>
  <c r="D1912" i="9"/>
  <c r="D1913" i="9"/>
  <c r="D1914" i="9"/>
  <c r="D1915" i="9"/>
  <c r="D1916" i="9"/>
  <c r="D1917" i="9"/>
  <c r="D1918" i="9"/>
  <c r="D1919" i="9"/>
  <c r="D1920" i="9"/>
  <c r="D1921" i="9"/>
  <c r="D1922" i="9"/>
  <c r="D1923" i="9"/>
  <c r="D1924" i="9"/>
  <c r="D1925" i="9"/>
  <c r="D1926" i="9"/>
  <c r="D1927" i="9"/>
  <c r="D1928" i="9"/>
  <c r="D1929" i="9"/>
  <c r="D1930" i="9"/>
  <c r="D1931" i="9"/>
  <c r="D1932" i="9"/>
  <c r="D1933" i="9"/>
  <c r="D1934" i="9"/>
  <c r="D1935" i="9"/>
  <c r="D1936" i="9"/>
  <c r="D1937" i="9"/>
  <c r="D1938" i="9"/>
  <c r="D1939" i="9"/>
  <c r="D1940" i="9"/>
  <c r="D1941" i="9"/>
  <c r="D1942" i="9"/>
  <c r="D1943" i="9"/>
  <c r="D1944" i="9"/>
  <c r="D1945" i="9"/>
  <c r="D1946" i="9"/>
  <c r="D1947" i="9"/>
  <c r="D1948" i="9"/>
  <c r="D1949" i="9"/>
  <c r="D1950" i="9"/>
  <c r="D1951" i="9"/>
  <c r="D1952" i="9"/>
  <c r="D1953" i="9"/>
  <c r="D1954" i="9"/>
  <c r="D1955" i="9"/>
  <c r="D1956" i="9"/>
  <c r="D1957" i="9"/>
  <c r="D1958" i="9"/>
  <c r="D1959" i="9"/>
  <c r="D1960" i="9"/>
  <c r="D1961" i="9"/>
  <c r="D1962" i="9"/>
  <c r="D1963" i="9"/>
  <c r="D1964" i="9"/>
  <c r="D1965" i="9"/>
  <c r="D1966" i="9"/>
  <c r="D1967" i="9"/>
  <c r="D1968" i="9"/>
  <c r="D1969" i="9"/>
  <c r="D1970" i="9"/>
  <c r="D1971" i="9"/>
  <c r="D1972" i="9"/>
  <c r="D1973" i="9"/>
  <c r="D1974" i="9"/>
  <c r="D1975" i="9"/>
  <c r="D1976" i="9"/>
  <c r="D1977" i="9"/>
  <c r="D1978" i="9"/>
  <c r="D1979" i="9"/>
  <c r="D1980" i="9"/>
  <c r="D1981" i="9"/>
  <c r="D1982" i="9"/>
  <c r="D1983" i="9"/>
  <c r="D1984" i="9"/>
  <c r="D1985" i="9"/>
  <c r="D1986" i="9"/>
  <c r="D1987" i="9"/>
  <c r="D1988" i="9"/>
  <c r="D1989" i="9"/>
  <c r="D1990" i="9"/>
  <c r="D1991" i="9"/>
  <c r="D1992" i="9"/>
  <c r="D1993" i="9"/>
  <c r="D1994" i="9"/>
  <c r="D1995" i="9"/>
  <c r="D1996" i="9"/>
  <c r="D1997" i="9"/>
  <c r="D1998" i="9"/>
  <c r="D1999" i="9"/>
  <c r="D2000" i="9"/>
  <c r="D2001" i="9"/>
  <c r="D2002" i="9"/>
  <c r="D2003" i="9"/>
  <c r="D2004" i="9"/>
  <c r="D2005" i="9"/>
  <c r="D2006" i="9"/>
  <c r="D2007" i="9"/>
  <c r="D2008" i="9"/>
  <c r="D2009" i="9"/>
  <c r="D2010" i="9"/>
  <c r="D2011" i="9"/>
  <c r="D2012" i="9"/>
  <c r="D2013" i="9"/>
  <c r="D2014" i="9"/>
  <c r="D2015" i="9"/>
  <c r="D2016" i="9"/>
  <c r="D2017" i="9"/>
  <c r="D2018" i="9"/>
  <c r="D2019" i="9"/>
  <c r="D2020" i="9"/>
  <c r="D2021" i="9"/>
  <c r="D2022" i="9"/>
  <c r="D2023" i="9"/>
  <c r="D2024" i="9"/>
  <c r="D2025" i="9"/>
  <c r="D2026" i="9"/>
  <c r="D2027" i="9"/>
  <c r="D2028" i="9"/>
  <c r="D2029" i="9"/>
  <c r="D2030" i="9"/>
  <c r="D2031" i="9"/>
  <c r="D2032" i="9"/>
  <c r="D2033" i="9"/>
  <c r="D2034" i="9"/>
  <c r="D2035" i="9"/>
  <c r="D2036" i="9"/>
  <c r="D2037" i="9"/>
  <c r="D2038" i="9"/>
  <c r="D2039" i="9"/>
  <c r="D2040" i="9"/>
  <c r="D2041" i="9"/>
  <c r="D2042" i="9"/>
  <c r="D2043" i="9"/>
  <c r="D2044" i="9"/>
  <c r="D2045" i="9"/>
  <c r="D2046" i="9"/>
  <c r="D2047" i="9"/>
  <c r="D2048" i="9"/>
  <c r="D2049" i="9"/>
  <c r="D2050" i="9"/>
  <c r="D2051" i="9"/>
  <c r="D2052" i="9"/>
  <c r="D2053" i="9"/>
  <c r="D2054" i="9"/>
  <c r="D2055" i="9"/>
  <c r="D2056" i="9"/>
  <c r="D2057" i="9"/>
  <c r="D2058" i="9"/>
  <c r="D2059" i="9"/>
  <c r="D2060" i="9"/>
  <c r="D2061" i="9"/>
  <c r="D2062" i="9"/>
  <c r="D2063" i="9"/>
  <c r="D2064" i="9"/>
  <c r="D2065" i="9"/>
  <c r="D2066" i="9"/>
  <c r="D2067" i="9"/>
  <c r="D2068" i="9"/>
  <c r="D2069" i="9"/>
  <c r="D2070" i="9"/>
  <c r="D2071" i="9"/>
  <c r="D2072" i="9"/>
  <c r="D2073" i="9"/>
  <c r="D2074" i="9"/>
  <c r="D2075" i="9"/>
  <c r="D2076" i="9"/>
  <c r="D2077" i="9"/>
  <c r="D2078" i="9"/>
  <c r="D2079" i="9"/>
  <c r="D2080" i="9"/>
  <c r="D2081" i="9"/>
  <c r="D2082" i="9"/>
  <c r="D2083" i="9"/>
  <c r="D2084" i="9"/>
  <c r="D2085" i="9"/>
  <c r="D2086" i="9"/>
  <c r="D2087" i="9"/>
  <c r="D2088" i="9"/>
  <c r="D2089" i="9"/>
  <c r="D2090" i="9"/>
  <c r="D2091" i="9"/>
  <c r="D2092" i="9"/>
  <c r="D2093" i="9"/>
  <c r="D2094" i="9"/>
  <c r="D2095" i="9"/>
  <c r="D2096" i="9"/>
  <c r="D2097" i="9"/>
  <c r="D2098" i="9"/>
  <c r="D2099" i="9"/>
  <c r="D2100" i="9"/>
  <c r="D2101" i="9"/>
  <c r="D2102" i="9"/>
  <c r="D2103" i="9"/>
  <c r="D2104" i="9"/>
  <c r="D2105" i="9"/>
  <c r="D2106" i="9"/>
  <c r="D2107" i="9"/>
  <c r="D2108" i="9"/>
  <c r="D2109" i="9"/>
  <c r="D2110" i="9"/>
  <c r="D2111" i="9"/>
  <c r="D2112" i="9"/>
  <c r="D2113" i="9"/>
  <c r="D2114" i="9"/>
  <c r="D2115" i="9"/>
  <c r="D2116" i="9"/>
  <c r="D2117" i="9"/>
  <c r="D2118" i="9"/>
  <c r="D2119" i="9"/>
  <c r="D2120" i="9"/>
  <c r="D2121" i="9"/>
  <c r="D2122" i="9"/>
  <c r="D2123" i="9"/>
  <c r="D2124" i="9"/>
  <c r="D2125" i="9"/>
  <c r="D2126" i="9"/>
  <c r="D2127" i="9"/>
  <c r="D2128" i="9"/>
  <c r="D2129" i="9"/>
  <c r="D2130" i="9"/>
  <c r="D2131" i="9"/>
  <c r="D2132" i="9"/>
  <c r="D2133" i="9"/>
  <c r="D2134" i="9"/>
  <c r="D2135" i="9"/>
  <c r="D2136" i="9"/>
  <c r="D2137" i="9"/>
  <c r="D2138" i="9"/>
  <c r="D2139" i="9"/>
  <c r="D2140" i="9"/>
  <c r="D2141" i="9"/>
  <c r="D2142" i="9"/>
  <c r="D2143" i="9"/>
  <c r="D2144" i="9"/>
  <c r="D2145" i="9"/>
  <c r="D2146" i="9"/>
  <c r="D2147" i="9"/>
  <c r="D2148" i="9"/>
  <c r="D2149" i="9"/>
  <c r="D2150" i="9"/>
  <c r="D2151" i="9"/>
  <c r="D2152" i="9"/>
  <c r="D2153" i="9"/>
  <c r="D2154" i="9"/>
  <c r="D2155" i="9"/>
  <c r="D2156" i="9"/>
  <c r="D2157" i="9"/>
  <c r="D2158" i="9"/>
  <c r="D2159" i="9"/>
  <c r="D2160" i="9"/>
  <c r="D2161" i="9"/>
  <c r="D2162" i="9"/>
  <c r="D2163" i="9"/>
  <c r="D2164" i="9"/>
  <c r="D2165" i="9"/>
  <c r="D2166" i="9"/>
  <c r="D2167" i="9"/>
  <c r="D2168" i="9"/>
  <c r="D2169" i="9"/>
  <c r="D2170" i="9"/>
  <c r="D2171" i="9"/>
  <c r="D2172" i="9"/>
  <c r="D2173" i="9"/>
  <c r="D2174" i="9"/>
  <c r="D2175" i="9"/>
  <c r="D2176" i="9"/>
  <c r="D2177" i="9"/>
  <c r="D2178" i="9"/>
  <c r="D2179" i="9"/>
  <c r="D2180" i="9"/>
  <c r="D2181" i="9"/>
  <c r="D2182" i="9"/>
  <c r="D2183" i="9"/>
  <c r="D2184" i="9"/>
  <c r="D2185" i="9"/>
  <c r="D2186" i="9"/>
  <c r="D2187" i="9"/>
  <c r="D2188" i="9"/>
  <c r="D2189" i="9"/>
  <c r="D2190" i="9"/>
  <c r="D2191" i="9"/>
  <c r="D2192" i="9"/>
  <c r="D2193" i="9"/>
  <c r="D2194" i="9"/>
  <c r="D2195" i="9"/>
  <c r="D2196" i="9"/>
  <c r="D2197" i="9"/>
  <c r="D2198" i="9"/>
  <c r="D2199" i="9"/>
  <c r="D2200" i="9"/>
  <c r="D2201" i="9"/>
  <c r="D2202" i="9"/>
  <c r="D2203" i="9"/>
  <c r="D2204" i="9"/>
  <c r="D2205" i="9"/>
  <c r="D2206" i="9"/>
  <c r="D2207" i="9"/>
  <c r="D2208" i="9"/>
  <c r="D2209" i="9"/>
  <c r="D2210" i="9"/>
  <c r="D2211" i="9"/>
  <c r="D2212" i="9"/>
  <c r="D2213" i="9"/>
  <c r="D2214" i="9"/>
  <c r="D2215" i="9"/>
  <c r="D2216" i="9"/>
  <c r="D2217" i="9"/>
  <c r="D2218" i="9"/>
  <c r="D2219" i="9"/>
  <c r="D2220" i="9"/>
  <c r="D2221" i="9"/>
  <c r="D2222" i="9"/>
  <c r="D2223" i="9"/>
  <c r="D2224" i="9"/>
  <c r="D2225" i="9"/>
  <c r="D2226" i="9"/>
  <c r="D2227" i="9"/>
  <c r="D2228" i="9"/>
  <c r="D2229" i="9"/>
  <c r="D2230" i="9"/>
  <c r="D2231" i="9"/>
  <c r="D2232" i="9"/>
  <c r="D2233" i="9"/>
  <c r="D2234" i="9"/>
  <c r="D2235" i="9"/>
  <c r="D2236" i="9"/>
  <c r="D2237" i="9"/>
  <c r="D2238" i="9"/>
  <c r="D2239" i="9"/>
  <c r="D2240" i="9"/>
  <c r="D2241" i="9"/>
  <c r="D2242" i="9"/>
  <c r="D2243" i="9"/>
  <c r="D2244" i="9"/>
  <c r="D2245" i="9"/>
  <c r="D2246" i="9"/>
  <c r="D2247" i="9"/>
  <c r="D2248" i="9"/>
  <c r="D2249" i="9"/>
  <c r="D2250" i="9"/>
  <c r="D2251" i="9"/>
  <c r="D2252" i="9"/>
  <c r="D2253" i="9"/>
  <c r="D2254" i="9"/>
  <c r="D2255" i="9"/>
  <c r="D2256" i="9"/>
  <c r="D2257" i="9"/>
  <c r="D2258" i="9"/>
  <c r="D2259" i="9"/>
  <c r="D2260" i="9"/>
  <c r="D2261" i="9"/>
  <c r="D2262" i="9"/>
  <c r="D2263" i="9"/>
  <c r="D2264" i="9"/>
  <c r="D2265" i="9"/>
  <c r="D2266" i="9"/>
  <c r="D2267" i="9"/>
  <c r="D2268" i="9"/>
  <c r="D2269" i="9"/>
  <c r="D2270" i="9"/>
  <c r="D2271" i="9"/>
  <c r="D2272" i="9"/>
  <c r="D2273" i="9"/>
  <c r="D2274" i="9"/>
  <c r="D2275" i="9"/>
  <c r="D2276" i="9"/>
  <c r="D2277" i="9"/>
  <c r="D2278" i="9"/>
  <c r="D2279" i="9"/>
  <c r="D2280" i="9"/>
  <c r="D2281" i="9"/>
  <c r="D2282" i="9"/>
  <c r="D2283" i="9"/>
  <c r="D2284" i="9"/>
  <c r="D2285" i="9"/>
  <c r="D2286" i="9"/>
  <c r="D2287" i="9"/>
  <c r="D2288" i="9"/>
  <c r="D2289" i="9"/>
  <c r="D2290" i="9"/>
  <c r="D2291" i="9"/>
  <c r="D2292" i="9"/>
  <c r="D2293" i="9"/>
  <c r="D2294" i="9"/>
  <c r="D2295" i="9"/>
  <c r="D2296" i="9"/>
  <c r="D2297" i="9"/>
  <c r="D2298" i="9"/>
  <c r="D2299" i="9"/>
  <c r="D2300" i="9"/>
  <c r="D2301" i="9"/>
  <c r="D2302" i="9"/>
  <c r="D2303" i="9"/>
  <c r="D2304" i="9"/>
  <c r="D2305" i="9"/>
  <c r="D2306" i="9"/>
  <c r="D2307" i="9"/>
  <c r="D2308" i="9"/>
  <c r="D2309" i="9"/>
  <c r="D2310" i="9"/>
  <c r="D2311" i="9"/>
  <c r="D2312" i="9"/>
  <c r="D2313" i="9"/>
  <c r="D2314" i="9"/>
  <c r="D2315" i="9"/>
  <c r="D2316" i="9"/>
  <c r="D2317" i="9"/>
  <c r="D2318" i="9"/>
  <c r="D2319" i="9"/>
  <c r="D2320" i="9"/>
  <c r="D2321" i="9"/>
  <c r="D2322" i="9"/>
  <c r="D2323" i="9"/>
  <c r="D2324" i="9"/>
  <c r="D2325" i="9"/>
  <c r="D2326" i="9"/>
  <c r="D2327" i="9"/>
  <c r="D2328" i="9"/>
  <c r="D2329" i="9"/>
  <c r="D2330" i="9"/>
  <c r="D2331" i="9"/>
  <c r="D2332" i="9"/>
  <c r="D2333" i="9"/>
  <c r="D2334" i="9"/>
  <c r="D2335" i="9"/>
  <c r="D2336" i="9"/>
  <c r="D2337" i="9"/>
  <c r="D2338" i="9"/>
  <c r="D2339" i="9"/>
  <c r="D2340" i="9"/>
  <c r="D2341" i="9"/>
  <c r="D2342" i="9"/>
  <c r="D2343" i="9"/>
  <c r="D2344" i="9"/>
  <c r="D2345" i="9"/>
  <c r="D2346" i="9"/>
  <c r="D2347" i="9"/>
  <c r="D2348" i="9"/>
  <c r="D2349" i="9"/>
  <c r="D2350" i="9"/>
  <c r="D2351" i="9"/>
  <c r="D2352" i="9"/>
  <c r="D2353" i="9"/>
  <c r="D2354" i="9"/>
  <c r="D2355" i="9"/>
  <c r="D2356" i="9"/>
  <c r="D2357" i="9"/>
  <c r="D2358" i="9"/>
  <c r="D2359" i="9"/>
  <c r="D2360" i="9"/>
  <c r="D2361" i="9"/>
  <c r="D2362" i="9"/>
  <c r="D2363" i="9"/>
  <c r="D2364" i="9"/>
  <c r="D2365" i="9"/>
  <c r="D2366" i="9"/>
  <c r="D2367" i="9"/>
  <c r="D2368" i="9"/>
  <c r="D2369" i="9"/>
  <c r="D2370" i="9"/>
  <c r="D2371" i="9"/>
  <c r="D2372" i="9"/>
  <c r="D2373" i="9"/>
  <c r="D2374" i="9"/>
  <c r="D2375" i="9"/>
  <c r="D2376" i="9"/>
  <c r="D2377" i="9"/>
  <c r="D2378" i="9"/>
  <c r="D2379" i="9"/>
  <c r="D2380" i="9"/>
  <c r="D2381" i="9"/>
  <c r="D2382" i="9"/>
  <c r="D2383" i="9"/>
  <c r="D2384" i="9"/>
  <c r="D2385" i="9"/>
  <c r="D2386" i="9"/>
  <c r="D2387" i="9"/>
  <c r="D2388" i="9"/>
  <c r="D2389" i="9"/>
  <c r="D2390" i="9"/>
  <c r="D2391" i="9"/>
  <c r="D2392" i="9"/>
  <c r="D2393" i="9"/>
  <c r="D2394" i="9"/>
  <c r="D2395" i="9"/>
  <c r="D2396" i="9"/>
  <c r="D2397" i="9"/>
  <c r="D2398" i="9"/>
  <c r="D2399" i="9"/>
  <c r="D2400" i="9"/>
  <c r="D2401" i="9"/>
  <c r="D2402" i="9"/>
  <c r="D2403" i="9"/>
  <c r="D2404" i="9"/>
  <c r="D2405" i="9"/>
  <c r="D2406" i="9"/>
  <c r="D2407" i="9"/>
  <c r="D2408" i="9"/>
  <c r="D2409" i="9"/>
  <c r="D2410" i="9"/>
  <c r="D2411" i="9"/>
  <c r="D2412" i="9"/>
  <c r="D2413" i="9"/>
  <c r="D2414" i="9"/>
  <c r="D2415" i="9"/>
  <c r="D2416" i="9"/>
  <c r="D2417" i="9"/>
  <c r="D2418" i="9"/>
  <c r="D2419" i="9"/>
  <c r="D2420" i="9"/>
  <c r="D2421" i="9"/>
  <c r="D2422" i="9"/>
  <c r="D2423" i="9"/>
  <c r="D2424" i="9"/>
  <c r="D2425" i="9"/>
  <c r="D2426" i="9"/>
  <c r="D2427" i="9"/>
  <c r="D2428" i="9"/>
  <c r="D2429" i="9"/>
  <c r="D2430" i="9"/>
  <c r="D2431" i="9"/>
  <c r="D2432" i="9"/>
  <c r="D2433" i="9"/>
  <c r="D2434" i="9"/>
  <c r="D2435" i="9"/>
  <c r="D2436" i="9"/>
  <c r="D2437" i="9"/>
  <c r="D2438" i="9"/>
  <c r="D2439" i="9"/>
  <c r="D2440" i="9"/>
  <c r="D2441" i="9"/>
  <c r="D2442" i="9"/>
  <c r="D2443" i="9"/>
  <c r="D2444" i="9"/>
  <c r="D2445" i="9"/>
  <c r="D2446" i="9"/>
  <c r="D2447" i="9"/>
  <c r="D2448" i="9"/>
  <c r="D2449" i="9"/>
  <c r="D2450" i="9"/>
  <c r="D2451" i="9"/>
  <c r="D2452" i="9"/>
  <c r="D2453" i="9"/>
  <c r="D2454" i="9"/>
  <c r="D2455" i="9"/>
  <c r="D2456" i="9"/>
  <c r="D2457" i="9"/>
  <c r="D2458" i="9"/>
  <c r="D2459" i="9"/>
  <c r="D2460" i="9"/>
  <c r="D2461" i="9"/>
  <c r="D2462" i="9"/>
  <c r="D2463" i="9"/>
  <c r="D2464" i="9"/>
  <c r="D2465" i="9"/>
  <c r="D2466" i="9"/>
  <c r="D2467" i="9"/>
  <c r="D2468" i="9"/>
  <c r="D2469" i="9"/>
  <c r="D2470" i="9"/>
  <c r="D2471" i="9"/>
  <c r="D2472" i="9"/>
  <c r="D2473" i="9"/>
  <c r="D2474" i="9"/>
  <c r="D2475" i="9"/>
  <c r="D2476" i="9"/>
  <c r="D2477" i="9"/>
  <c r="D2478" i="9"/>
  <c r="D2479" i="9"/>
  <c r="D2480" i="9"/>
  <c r="D2481" i="9"/>
  <c r="D2482" i="9"/>
  <c r="D2483" i="9"/>
  <c r="D2484" i="9"/>
  <c r="D2485" i="9"/>
  <c r="D2486" i="9"/>
  <c r="D2487" i="9"/>
  <c r="D2488" i="9"/>
  <c r="D2489" i="9"/>
  <c r="D2490" i="9"/>
  <c r="D2491" i="9"/>
  <c r="D2492" i="9"/>
  <c r="D2493" i="9"/>
  <c r="D2494" i="9"/>
  <c r="D2495" i="9"/>
  <c r="D2496" i="9"/>
  <c r="D2497" i="9"/>
  <c r="D2498" i="9"/>
  <c r="D2499" i="9"/>
  <c r="D2500" i="9"/>
  <c r="D2501" i="9"/>
  <c r="D2502" i="9"/>
  <c r="D2503" i="9"/>
  <c r="D2504" i="9"/>
  <c r="D2505" i="9"/>
  <c r="D2506" i="9"/>
  <c r="D2507" i="9"/>
  <c r="D2508" i="9"/>
  <c r="D2509" i="9"/>
  <c r="D2510" i="9"/>
  <c r="D2511" i="9"/>
  <c r="D2512" i="9"/>
  <c r="D2513" i="9"/>
  <c r="D2514" i="9"/>
  <c r="D2515" i="9"/>
  <c r="D2516" i="9"/>
  <c r="D2517" i="9"/>
  <c r="D2518" i="9"/>
  <c r="D2519" i="9"/>
  <c r="D2520" i="9"/>
  <c r="D2521" i="9"/>
  <c r="D2522" i="9"/>
  <c r="D2523" i="9"/>
  <c r="D2524" i="9"/>
  <c r="D2525" i="9"/>
  <c r="D2526" i="9"/>
  <c r="D2527" i="9"/>
  <c r="D2528" i="9"/>
  <c r="D2529" i="9"/>
  <c r="D2530" i="9"/>
  <c r="D2531" i="9"/>
  <c r="D2532" i="9"/>
  <c r="D2533" i="9"/>
  <c r="D2534" i="9"/>
  <c r="D2535" i="9"/>
  <c r="D2536" i="9"/>
  <c r="D2537" i="9"/>
  <c r="D2538" i="9"/>
  <c r="D2539" i="9"/>
  <c r="D2540" i="9"/>
  <c r="D2541" i="9"/>
  <c r="D2542" i="9"/>
  <c r="D2543" i="9"/>
  <c r="D2544" i="9"/>
  <c r="D2545" i="9"/>
  <c r="D2546" i="9"/>
  <c r="D2547" i="9"/>
  <c r="D2548" i="9"/>
  <c r="D2549" i="9"/>
  <c r="D2550" i="9"/>
  <c r="D2551" i="9"/>
  <c r="D2552" i="9"/>
  <c r="D2553" i="9"/>
  <c r="D2554" i="9"/>
  <c r="D2555" i="9"/>
  <c r="D2556" i="9"/>
  <c r="D2557" i="9"/>
  <c r="D2558" i="9"/>
  <c r="D2559" i="9"/>
  <c r="D2560" i="9"/>
  <c r="D2561" i="9"/>
  <c r="D2562" i="9"/>
  <c r="D2563" i="9"/>
  <c r="D2564" i="9"/>
  <c r="D2565" i="9"/>
  <c r="D2566" i="9"/>
  <c r="D2567" i="9"/>
  <c r="D2568" i="9"/>
  <c r="D2569" i="9"/>
  <c r="D2570" i="9"/>
  <c r="D2571" i="9"/>
  <c r="D2572" i="9"/>
  <c r="D2573" i="9"/>
  <c r="D2574" i="9"/>
  <c r="D2575" i="9"/>
  <c r="D2576" i="9"/>
  <c r="D2577" i="9"/>
  <c r="D2578" i="9"/>
  <c r="D2579" i="9"/>
  <c r="D2580" i="9"/>
  <c r="D2581" i="9"/>
  <c r="D2582" i="9"/>
  <c r="D2583" i="9"/>
  <c r="D2584" i="9"/>
  <c r="D2585" i="9"/>
  <c r="D2586" i="9"/>
  <c r="D2587" i="9"/>
  <c r="D2588" i="9"/>
  <c r="D2589" i="9"/>
  <c r="D2590" i="9"/>
  <c r="D2591" i="9"/>
  <c r="D2592" i="9"/>
  <c r="D2593" i="9"/>
  <c r="D2594" i="9"/>
  <c r="D2595" i="9"/>
  <c r="D2596" i="9"/>
  <c r="D2597" i="9"/>
  <c r="D2598" i="9"/>
  <c r="D2599" i="9"/>
  <c r="D2600" i="9"/>
  <c r="D2601" i="9"/>
  <c r="D2602" i="9"/>
  <c r="D2603" i="9"/>
  <c r="D2604" i="9"/>
  <c r="D2605" i="9"/>
  <c r="D2606" i="9"/>
  <c r="D2607" i="9"/>
  <c r="D2608" i="9"/>
  <c r="D2609" i="9"/>
  <c r="D2610" i="9"/>
  <c r="D2611" i="9"/>
  <c r="D2612" i="9"/>
  <c r="D2613" i="9"/>
  <c r="D2614" i="9"/>
  <c r="D2615" i="9"/>
  <c r="D2616" i="9"/>
  <c r="D2617" i="9"/>
  <c r="D2618" i="9"/>
  <c r="D2619" i="9"/>
  <c r="D2620" i="9"/>
  <c r="D2621" i="9"/>
  <c r="D2622" i="9"/>
  <c r="D2623" i="9"/>
  <c r="D2624" i="9"/>
  <c r="D2625" i="9"/>
  <c r="D2626" i="9"/>
  <c r="D2627" i="9"/>
  <c r="D2628" i="9"/>
  <c r="D2629" i="9"/>
  <c r="D2630" i="9"/>
  <c r="D2631" i="9"/>
  <c r="D2632" i="9"/>
  <c r="D2633" i="9"/>
  <c r="D2634" i="9"/>
  <c r="D2635" i="9"/>
  <c r="D2636" i="9"/>
  <c r="D2637" i="9"/>
  <c r="D2638" i="9"/>
  <c r="D2639" i="9"/>
  <c r="D2640" i="9"/>
  <c r="D2641" i="9"/>
  <c r="D2642" i="9"/>
  <c r="D2643" i="9"/>
  <c r="D2644" i="9"/>
  <c r="D2645" i="9"/>
  <c r="D2646" i="9"/>
  <c r="D2647" i="9"/>
  <c r="D2648" i="9"/>
  <c r="D2649" i="9"/>
  <c r="D2650" i="9"/>
  <c r="D2651" i="9"/>
  <c r="D2652" i="9"/>
  <c r="D2653" i="9"/>
  <c r="D2654" i="9"/>
  <c r="D2655" i="9"/>
  <c r="D2656" i="9"/>
  <c r="D2657" i="9"/>
  <c r="D2658" i="9"/>
  <c r="D2659" i="9"/>
  <c r="D2660" i="9"/>
  <c r="D2661" i="9"/>
  <c r="D2662" i="9"/>
  <c r="D2663" i="9"/>
  <c r="D2664" i="9"/>
  <c r="D2665" i="9"/>
  <c r="D2666" i="9"/>
  <c r="D2667" i="9"/>
  <c r="D2668" i="9"/>
  <c r="D2669" i="9"/>
  <c r="D2670" i="9"/>
  <c r="D2671" i="9"/>
  <c r="D2672" i="9"/>
  <c r="D2673" i="9"/>
  <c r="D2674" i="9"/>
  <c r="D2675" i="9"/>
  <c r="D2676" i="9"/>
  <c r="D2677" i="9"/>
  <c r="D2678" i="9"/>
  <c r="D2679" i="9"/>
  <c r="D2680" i="9"/>
  <c r="D2681" i="9"/>
  <c r="D2682" i="9"/>
  <c r="D2683" i="9"/>
  <c r="D2684" i="9"/>
  <c r="D2685" i="9"/>
  <c r="D2686" i="9"/>
  <c r="D2687" i="9"/>
  <c r="D2688" i="9"/>
  <c r="D2689" i="9"/>
  <c r="D2690" i="9"/>
  <c r="D2691" i="9"/>
  <c r="D2692" i="9"/>
  <c r="D2693" i="9"/>
  <c r="D2694" i="9"/>
  <c r="D2695" i="9"/>
  <c r="D2696" i="9"/>
  <c r="D2697" i="9"/>
  <c r="D2698" i="9"/>
  <c r="D2699" i="9"/>
  <c r="D2700" i="9"/>
  <c r="D2701" i="9"/>
  <c r="D2702" i="9"/>
  <c r="D2703" i="9"/>
  <c r="D2704" i="9"/>
  <c r="D2705" i="9"/>
  <c r="D2706" i="9"/>
  <c r="D2707" i="9"/>
  <c r="D2708" i="9"/>
  <c r="D2709" i="9"/>
  <c r="D2710" i="9"/>
  <c r="D2711" i="9"/>
  <c r="D2712" i="9"/>
  <c r="D2713" i="9"/>
  <c r="D2714" i="9"/>
  <c r="D2715" i="9"/>
  <c r="D2716" i="9"/>
  <c r="D2717" i="9"/>
  <c r="D2718" i="9"/>
  <c r="D2719" i="9"/>
  <c r="D2720" i="9"/>
  <c r="D2721" i="9"/>
  <c r="D2722" i="9"/>
  <c r="D2723" i="9"/>
  <c r="D2724" i="9"/>
  <c r="D2725" i="9"/>
  <c r="D2726" i="9"/>
  <c r="D2727" i="9"/>
  <c r="D2728" i="9"/>
  <c r="D2729" i="9"/>
  <c r="D2730" i="9"/>
  <c r="D2731" i="9"/>
  <c r="D2732" i="9"/>
  <c r="D2733" i="9"/>
  <c r="D2734" i="9"/>
  <c r="D2735" i="9"/>
  <c r="D2736" i="9"/>
  <c r="D2737" i="9"/>
  <c r="D2738" i="9"/>
  <c r="D2739" i="9"/>
  <c r="D2740" i="9"/>
  <c r="D2741" i="9"/>
  <c r="D2742" i="9"/>
  <c r="D2743" i="9"/>
  <c r="D2744" i="9"/>
  <c r="D2745" i="9"/>
  <c r="D2746" i="9"/>
  <c r="D2747" i="9"/>
  <c r="D2748" i="9"/>
  <c r="D2749" i="9"/>
  <c r="D2750" i="9"/>
  <c r="D2751" i="9"/>
  <c r="D2752" i="9"/>
  <c r="D2753" i="9"/>
  <c r="D2754" i="9"/>
  <c r="D2755" i="9"/>
  <c r="D2756" i="9"/>
  <c r="D2757" i="9"/>
  <c r="D2758" i="9"/>
  <c r="D2759" i="9"/>
  <c r="D2760" i="9"/>
  <c r="D2761" i="9"/>
  <c r="D2762" i="9"/>
  <c r="D2763" i="9"/>
  <c r="D2764" i="9"/>
  <c r="D2765" i="9"/>
  <c r="D2766" i="9"/>
  <c r="D2767" i="9"/>
  <c r="D2768" i="9"/>
  <c r="D2769" i="9"/>
  <c r="D2770" i="9"/>
  <c r="D2771" i="9"/>
  <c r="D2772" i="9"/>
  <c r="D2773" i="9"/>
  <c r="D2774" i="9"/>
  <c r="D2775" i="9"/>
  <c r="D2776" i="9"/>
  <c r="D2777" i="9"/>
  <c r="D2778" i="9"/>
  <c r="D2779" i="9"/>
  <c r="D2780" i="9"/>
  <c r="D2781" i="9"/>
  <c r="D2782" i="9"/>
  <c r="D2783" i="9"/>
  <c r="D2784" i="9"/>
  <c r="D2785" i="9"/>
  <c r="D2786" i="9"/>
  <c r="D2787" i="9"/>
  <c r="D2788" i="9"/>
  <c r="D2789" i="9"/>
  <c r="D2790" i="9"/>
  <c r="D2791" i="9"/>
  <c r="D2792" i="9"/>
  <c r="D2793" i="9"/>
  <c r="D2794" i="9"/>
  <c r="D2795" i="9"/>
  <c r="D2796" i="9"/>
  <c r="D2797" i="9"/>
  <c r="D2798" i="9"/>
  <c r="D2799" i="9"/>
  <c r="D2800" i="9"/>
  <c r="D2801" i="9"/>
  <c r="D2802" i="9"/>
  <c r="D2803" i="9"/>
  <c r="D2804" i="9"/>
  <c r="D2805" i="9"/>
  <c r="D2806" i="9"/>
  <c r="D2807" i="9"/>
  <c r="D2808" i="9"/>
  <c r="D2809" i="9"/>
  <c r="D2810" i="9"/>
  <c r="D2811" i="9"/>
  <c r="D2812" i="9"/>
  <c r="D2813" i="9"/>
  <c r="D2814" i="9"/>
  <c r="D2815" i="9"/>
  <c r="D2816" i="9"/>
  <c r="D2817" i="9"/>
  <c r="D2818" i="9"/>
  <c r="D2819" i="9"/>
  <c r="D2820" i="9"/>
  <c r="D2821" i="9"/>
  <c r="D2822" i="9"/>
  <c r="D2823" i="9"/>
  <c r="D2824" i="9"/>
  <c r="D2825" i="9"/>
  <c r="D2826" i="9"/>
  <c r="D2827" i="9"/>
  <c r="D2828" i="9"/>
  <c r="D2829" i="9"/>
  <c r="D2830" i="9"/>
  <c r="D2831" i="9"/>
  <c r="D2832" i="9"/>
  <c r="D2833" i="9"/>
  <c r="D2834" i="9"/>
  <c r="D2835" i="9"/>
  <c r="D2836" i="9"/>
  <c r="D2837" i="9"/>
  <c r="D2838" i="9"/>
  <c r="D2839" i="9"/>
  <c r="D2840" i="9"/>
  <c r="D2841" i="9"/>
  <c r="D2842" i="9"/>
  <c r="D2843" i="9"/>
  <c r="D2844" i="9"/>
  <c r="D2845" i="9"/>
  <c r="D2846" i="9"/>
  <c r="D2847" i="9"/>
  <c r="D2848" i="9"/>
  <c r="D2849" i="9"/>
  <c r="D2850" i="9"/>
  <c r="D2851" i="9"/>
  <c r="D2852" i="9"/>
  <c r="D2853" i="9"/>
  <c r="D2854" i="9"/>
  <c r="D2855" i="9"/>
  <c r="D2856" i="9"/>
  <c r="D2857" i="9"/>
  <c r="D2858" i="9"/>
  <c r="D2859" i="9"/>
  <c r="D2860" i="9"/>
  <c r="D2861" i="9"/>
  <c r="D2862" i="9"/>
  <c r="D2863" i="9"/>
  <c r="D2864" i="9"/>
  <c r="D2865" i="9"/>
  <c r="D2866" i="9"/>
  <c r="D2867" i="9"/>
  <c r="D2868" i="9"/>
  <c r="D2869" i="9"/>
  <c r="D2870" i="9"/>
  <c r="D2871" i="9"/>
  <c r="D2872" i="9"/>
  <c r="D2873" i="9"/>
  <c r="D2874" i="9"/>
  <c r="D2875" i="9"/>
  <c r="D2876" i="9"/>
  <c r="D2877" i="9"/>
  <c r="D2878" i="9"/>
  <c r="D2879" i="9"/>
  <c r="D2880" i="9"/>
  <c r="D2881" i="9"/>
  <c r="D2882" i="9"/>
  <c r="D2883" i="9"/>
  <c r="D2884" i="9"/>
  <c r="D2885" i="9"/>
  <c r="D2886" i="9"/>
  <c r="D2887" i="9"/>
  <c r="D2888" i="9"/>
  <c r="D2889" i="9"/>
  <c r="D2890" i="9"/>
  <c r="D2891" i="9"/>
  <c r="D2892" i="9"/>
  <c r="D2893" i="9"/>
  <c r="D2894" i="9"/>
  <c r="D2895" i="9"/>
  <c r="D2896" i="9"/>
  <c r="D2897" i="9"/>
  <c r="D2898" i="9"/>
  <c r="D2899" i="9"/>
  <c r="D2900" i="9"/>
  <c r="D2901" i="9"/>
  <c r="D2902" i="9"/>
  <c r="D2903" i="9"/>
  <c r="D2904" i="9"/>
  <c r="D2905" i="9"/>
  <c r="D2906" i="9"/>
  <c r="D2907" i="9"/>
  <c r="D2908" i="9"/>
  <c r="D2909" i="9"/>
  <c r="D2910" i="9"/>
  <c r="D2911" i="9"/>
  <c r="D2912" i="9"/>
  <c r="D2913" i="9"/>
  <c r="D2914" i="9"/>
  <c r="D2915" i="9"/>
  <c r="D2916" i="9"/>
  <c r="D2917" i="9"/>
  <c r="D2918" i="9"/>
  <c r="D2919" i="9"/>
  <c r="D2920" i="9"/>
  <c r="D2921" i="9"/>
  <c r="D2922" i="9"/>
  <c r="D2923" i="9"/>
  <c r="D2924" i="9"/>
  <c r="D2925" i="9"/>
  <c r="D2926" i="9"/>
  <c r="D2927" i="9"/>
  <c r="D2928" i="9"/>
  <c r="D2929" i="9"/>
  <c r="D2930" i="9"/>
  <c r="D2931" i="9"/>
  <c r="D2932" i="9"/>
  <c r="D2933" i="9"/>
  <c r="D2934" i="9"/>
  <c r="D2935" i="9"/>
  <c r="D2936" i="9"/>
  <c r="D2937" i="9"/>
  <c r="D2938" i="9"/>
  <c r="D2939" i="9"/>
  <c r="D2940" i="9"/>
  <c r="D2941" i="9"/>
  <c r="D2942" i="9"/>
  <c r="D2943" i="9"/>
  <c r="D2944" i="9"/>
  <c r="D2945" i="9"/>
  <c r="D2946" i="9"/>
  <c r="D2947" i="9"/>
  <c r="D2948" i="9"/>
  <c r="D2949" i="9"/>
  <c r="D2950" i="9"/>
  <c r="D2951" i="9"/>
  <c r="D2952" i="9"/>
  <c r="D2953" i="9"/>
  <c r="D2954" i="9"/>
  <c r="D2955" i="9"/>
  <c r="D2956" i="9"/>
  <c r="D2957" i="9"/>
  <c r="D2958" i="9"/>
  <c r="D2959" i="9"/>
  <c r="D2960" i="9"/>
  <c r="D2961" i="9"/>
  <c r="D2962" i="9"/>
  <c r="D2963" i="9"/>
  <c r="D2964" i="9"/>
  <c r="D2965" i="9"/>
  <c r="D2966" i="9"/>
  <c r="D2967" i="9"/>
  <c r="D2968" i="9"/>
  <c r="D2969" i="9"/>
  <c r="D2970" i="9"/>
  <c r="D2971" i="9"/>
  <c r="D2972" i="9"/>
  <c r="D2973" i="9"/>
  <c r="D2974" i="9"/>
  <c r="D2975" i="9"/>
  <c r="D2976" i="9"/>
  <c r="D2977" i="9"/>
  <c r="D2978" i="9"/>
  <c r="D2979" i="9"/>
  <c r="D2980" i="9"/>
  <c r="D2981" i="9"/>
  <c r="D2982" i="9"/>
  <c r="D2983" i="9"/>
  <c r="D2984" i="9"/>
  <c r="D2985" i="9"/>
  <c r="D2986" i="9"/>
  <c r="D2987" i="9"/>
  <c r="D2988" i="9"/>
  <c r="D2989" i="9"/>
  <c r="D2990" i="9"/>
  <c r="D2991" i="9"/>
  <c r="D2992" i="9"/>
  <c r="D2993" i="9"/>
  <c r="D2994" i="9"/>
  <c r="D2995" i="9"/>
  <c r="D2996" i="9"/>
  <c r="D2997" i="9"/>
  <c r="D2998" i="9"/>
  <c r="D2999" i="9"/>
  <c r="D3000" i="9"/>
  <c r="D3001" i="9"/>
  <c r="D3002" i="9"/>
  <c r="D3003" i="9"/>
  <c r="D3004" i="9"/>
  <c r="D3005" i="9"/>
  <c r="D3006" i="9"/>
  <c r="D3007" i="9"/>
  <c r="D3008" i="9"/>
  <c r="D3009" i="9"/>
  <c r="D3010" i="9"/>
  <c r="D3011" i="9"/>
  <c r="D3012" i="9"/>
  <c r="D3013" i="9"/>
  <c r="D3014" i="9"/>
  <c r="D3015" i="9"/>
  <c r="D3016" i="9"/>
  <c r="D3017" i="9"/>
  <c r="D3018" i="9"/>
  <c r="D3019" i="9"/>
  <c r="D3020" i="9"/>
  <c r="D3021" i="9"/>
  <c r="D3022" i="9"/>
  <c r="D3023" i="9"/>
  <c r="D3024" i="9"/>
  <c r="D3025" i="9"/>
  <c r="D3026" i="9"/>
  <c r="D3027" i="9"/>
  <c r="D3028" i="9"/>
  <c r="D3029" i="9"/>
  <c r="D3030" i="9"/>
  <c r="D3031" i="9"/>
  <c r="D3032" i="9"/>
  <c r="D3033" i="9"/>
  <c r="D3034" i="9"/>
  <c r="D3035" i="9"/>
  <c r="D3036" i="9"/>
  <c r="D3037" i="9"/>
  <c r="D3038" i="9"/>
  <c r="D3039" i="9"/>
  <c r="D3040" i="9"/>
  <c r="D3041" i="9"/>
  <c r="D3042" i="9"/>
  <c r="D3043" i="9"/>
  <c r="D3044" i="9"/>
  <c r="D3045" i="9"/>
  <c r="D3046" i="9"/>
  <c r="D3047" i="9"/>
  <c r="D3048" i="9"/>
  <c r="D3049" i="9"/>
  <c r="D3050" i="9"/>
  <c r="D3051" i="9"/>
  <c r="D3052" i="9"/>
  <c r="D3053" i="9"/>
  <c r="D3054" i="9"/>
  <c r="D3055" i="9"/>
  <c r="D3056" i="9"/>
  <c r="D3057" i="9"/>
  <c r="D3058" i="9"/>
  <c r="D3059" i="9"/>
  <c r="D3060" i="9"/>
  <c r="D3061" i="9"/>
  <c r="D3062" i="9"/>
  <c r="D3063" i="9"/>
  <c r="D3064" i="9"/>
  <c r="D3065" i="9"/>
  <c r="D3066" i="9"/>
  <c r="D3067" i="9"/>
  <c r="D3068" i="9"/>
  <c r="D3069" i="9"/>
  <c r="D3070" i="9"/>
  <c r="D3071" i="9"/>
  <c r="D3072" i="9"/>
  <c r="D3073" i="9"/>
  <c r="D3074" i="9"/>
  <c r="D3075" i="9"/>
  <c r="D3076" i="9"/>
  <c r="D3077" i="9"/>
  <c r="D3078" i="9"/>
  <c r="D3079" i="9"/>
  <c r="D3080" i="9"/>
  <c r="D3081" i="9"/>
  <c r="D3082" i="9"/>
  <c r="D3083" i="9"/>
  <c r="D3084" i="9"/>
  <c r="D3085" i="9"/>
  <c r="D3086" i="9"/>
  <c r="D3087" i="9"/>
  <c r="D3088" i="9"/>
  <c r="D3089" i="9"/>
  <c r="D3090" i="9"/>
  <c r="D3091" i="9"/>
  <c r="D3092" i="9"/>
  <c r="D3093" i="9"/>
  <c r="D3094" i="9"/>
  <c r="D3095" i="9"/>
  <c r="D3096" i="9"/>
  <c r="D3097" i="9"/>
  <c r="D3098" i="9"/>
  <c r="D3099" i="9"/>
  <c r="D3100" i="9"/>
  <c r="D3101" i="9"/>
  <c r="D3102" i="9"/>
  <c r="D3103" i="9"/>
  <c r="D3104" i="9"/>
  <c r="D3105" i="9"/>
  <c r="D3106" i="9"/>
  <c r="D3107" i="9"/>
  <c r="D3108" i="9"/>
  <c r="D3109" i="9"/>
  <c r="D3110" i="9"/>
  <c r="D3111" i="9"/>
  <c r="D3112" i="9"/>
  <c r="D3113" i="9"/>
  <c r="D3114" i="9"/>
  <c r="D3115" i="9"/>
  <c r="D3116" i="9"/>
  <c r="D3117" i="9"/>
  <c r="D3118" i="9"/>
  <c r="D3119" i="9"/>
  <c r="D3120" i="9"/>
  <c r="D3121" i="9"/>
  <c r="D3122" i="9"/>
  <c r="D3123" i="9"/>
  <c r="D3124" i="9"/>
  <c r="D3125" i="9"/>
  <c r="D3126" i="9"/>
  <c r="D3127" i="9"/>
  <c r="D3128" i="9"/>
  <c r="D3129" i="9"/>
  <c r="D3130" i="9"/>
  <c r="D3131" i="9"/>
  <c r="D3132" i="9"/>
  <c r="D3133" i="9"/>
  <c r="D3134" i="9"/>
  <c r="D3135" i="9"/>
  <c r="D3136" i="9"/>
  <c r="D3137" i="9"/>
  <c r="D3138" i="9"/>
  <c r="D3139" i="9"/>
  <c r="D3140" i="9"/>
  <c r="D3141" i="9"/>
  <c r="D3142" i="9"/>
  <c r="D3143" i="9"/>
  <c r="D3144" i="9"/>
  <c r="D3145" i="9"/>
  <c r="D3146" i="9"/>
  <c r="D3147" i="9"/>
  <c r="D3148" i="9"/>
  <c r="D3149" i="9"/>
  <c r="D3150" i="9"/>
  <c r="D3151" i="9"/>
  <c r="D3152" i="9"/>
  <c r="D3153" i="9"/>
  <c r="D3154" i="9"/>
  <c r="D3155" i="9"/>
  <c r="D3156" i="9"/>
  <c r="D3157" i="9"/>
  <c r="D3158" i="9"/>
  <c r="D3159" i="9"/>
  <c r="D3160" i="9"/>
  <c r="D3161" i="9"/>
  <c r="D3162" i="9"/>
  <c r="D3163" i="9"/>
  <c r="D3164" i="9"/>
  <c r="D3165" i="9"/>
  <c r="D3166" i="9"/>
  <c r="D3167" i="9"/>
  <c r="D3168" i="9"/>
  <c r="D3169" i="9"/>
  <c r="D3170" i="9"/>
  <c r="D3171" i="9"/>
  <c r="D3172" i="9"/>
  <c r="D3173" i="9"/>
  <c r="D3174" i="9"/>
  <c r="D3175" i="9"/>
  <c r="D3176" i="9"/>
  <c r="D3177" i="9"/>
  <c r="D3178" i="9"/>
  <c r="D3179" i="9"/>
  <c r="D3180" i="9"/>
  <c r="D3181" i="9"/>
  <c r="D3182" i="9"/>
  <c r="D3183" i="9"/>
  <c r="D3184" i="9"/>
  <c r="D3185" i="9"/>
  <c r="D3186" i="9"/>
  <c r="D3187" i="9"/>
  <c r="D3188" i="9"/>
  <c r="D3189" i="9"/>
  <c r="D3190" i="9"/>
  <c r="D3191" i="9"/>
  <c r="D3192" i="9"/>
  <c r="D3193" i="9"/>
  <c r="D3194" i="9"/>
  <c r="D3195" i="9"/>
  <c r="D3196" i="9"/>
  <c r="D3197" i="9"/>
  <c r="D3198" i="9"/>
  <c r="D3199" i="9"/>
  <c r="D3200" i="9"/>
  <c r="D3201" i="9"/>
  <c r="D3202" i="9"/>
  <c r="D3203" i="9"/>
  <c r="D3204" i="9"/>
  <c r="D3205" i="9"/>
  <c r="D3206" i="9"/>
  <c r="D3207" i="9"/>
  <c r="D3208" i="9"/>
  <c r="D3209" i="9"/>
  <c r="D3210" i="9"/>
  <c r="D3211" i="9"/>
  <c r="D3212" i="9"/>
  <c r="D3213" i="9"/>
  <c r="D3214" i="9"/>
  <c r="D3215" i="9"/>
  <c r="D3216" i="9"/>
  <c r="D3217" i="9"/>
  <c r="D3218" i="9"/>
  <c r="D3219" i="9"/>
  <c r="D3220" i="9"/>
  <c r="D3221" i="9"/>
  <c r="D3222" i="9"/>
  <c r="D3223" i="9"/>
  <c r="D3224" i="9"/>
  <c r="D3225" i="9"/>
  <c r="D3226" i="9"/>
  <c r="D3227" i="9"/>
  <c r="D3228" i="9"/>
  <c r="D3229" i="9"/>
  <c r="D3230" i="9"/>
  <c r="D3231" i="9"/>
  <c r="D3232" i="9"/>
  <c r="D3233" i="9"/>
  <c r="D3234" i="9"/>
  <c r="D3235" i="9"/>
  <c r="D3236" i="9"/>
  <c r="D3237" i="9"/>
  <c r="D3238" i="9"/>
  <c r="D3239" i="9"/>
  <c r="D3240" i="9"/>
  <c r="D3241" i="9"/>
  <c r="D3242" i="9"/>
  <c r="D3243" i="9"/>
  <c r="D3244" i="9"/>
  <c r="D3245" i="9"/>
  <c r="D3246" i="9"/>
  <c r="D3247" i="9"/>
  <c r="D3248" i="9"/>
  <c r="D3249" i="9"/>
  <c r="D3250" i="9"/>
  <c r="D3251" i="9"/>
  <c r="D3252" i="9"/>
  <c r="D3253" i="9"/>
  <c r="D3254" i="9"/>
  <c r="D3255" i="9"/>
  <c r="D3256" i="9"/>
  <c r="D3257" i="9"/>
  <c r="D3258" i="9"/>
  <c r="D3259" i="9"/>
  <c r="D3260" i="9"/>
  <c r="D3261" i="9"/>
  <c r="D3262" i="9"/>
  <c r="D3263" i="9"/>
  <c r="D3264" i="9"/>
  <c r="D3265" i="9"/>
  <c r="D3266" i="9"/>
  <c r="D3267" i="9"/>
  <c r="D3268" i="9"/>
  <c r="D3269" i="9"/>
  <c r="D3270" i="9"/>
  <c r="D3271" i="9"/>
  <c r="D3272" i="9"/>
  <c r="D3273" i="9"/>
  <c r="D3274" i="9"/>
  <c r="D3275" i="9"/>
  <c r="D3276" i="9"/>
  <c r="D3277" i="9"/>
  <c r="D3278" i="9"/>
  <c r="D3279" i="9"/>
  <c r="D3280" i="9"/>
  <c r="D3281" i="9"/>
  <c r="D3282" i="9"/>
  <c r="D3283" i="9"/>
  <c r="D3284" i="9"/>
  <c r="D3285" i="9"/>
  <c r="D3286" i="9"/>
  <c r="D3287" i="9"/>
  <c r="D3288" i="9"/>
  <c r="D3289" i="9"/>
  <c r="D3290" i="9"/>
  <c r="D3291" i="9"/>
  <c r="D3292" i="9"/>
  <c r="D3293" i="9"/>
  <c r="D3294" i="9"/>
  <c r="D3295" i="9"/>
  <c r="D3296" i="9"/>
  <c r="D3297" i="9"/>
  <c r="D3298" i="9"/>
  <c r="D3299" i="9"/>
  <c r="D3300" i="9"/>
  <c r="D3301" i="9"/>
  <c r="D3302" i="9"/>
  <c r="D3303" i="9"/>
  <c r="D3304" i="9"/>
  <c r="D3305" i="9"/>
  <c r="D3306" i="9"/>
  <c r="D3307" i="9"/>
  <c r="D3308" i="9"/>
  <c r="D3309" i="9"/>
  <c r="D3310" i="9"/>
  <c r="D3311" i="9"/>
  <c r="D3312" i="9"/>
  <c r="D3313" i="9"/>
  <c r="D3314" i="9"/>
  <c r="D3315" i="9"/>
  <c r="D3316" i="9"/>
  <c r="D3317" i="9"/>
  <c r="D3318" i="9"/>
  <c r="D3319" i="9"/>
  <c r="D3320" i="9"/>
  <c r="D3321" i="9"/>
  <c r="D3322" i="9"/>
  <c r="D3323" i="9"/>
  <c r="D3324" i="9"/>
  <c r="D3325" i="9"/>
  <c r="D3326" i="9"/>
  <c r="D3327" i="9"/>
  <c r="D3328" i="9"/>
  <c r="D3329" i="9"/>
  <c r="D3330" i="9"/>
  <c r="D3331" i="9"/>
  <c r="D3332" i="9"/>
  <c r="D3333" i="9"/>
  <c r="D3334" i="9"/>
  <c r="D3335" i="9"/>
  <c r="D3336" i="9"/>
  <c r="D3337" i="9"/>
  <c r="D3338" i="9"/>
  <c r="D3339" i="9"/>
  <c r="D3340" i="9"/>
  <c r="D3341" i="9"/>
  <c r="D3342" i="9"/>
  <c r="D3343" i="9"/>
  <c r="D3344" i="9"/>
  <c r="D3345" i="9"/>
  <c r="D3346" i="9"/>
  <c r="D3347" i="9"/>
  <c r="D3348" i="9"/>
  <c r="D3349" i="9"/>
  <c r="D3350" i="9"/>
  <c r="D3351" i="9"/>
  <c r="D3352" i="9"/>
  <c r="D3353" i="9"/>
  <c r="D3354" i="9"/>
  <c r="D3355" i="9"/>
  <c r="D3356" i="9"/>
  <c r="D3357" i="9"/>
  <c r="D3358" i="9"/>
  <c r="D3359" i="9"/>
  <c r="D3360" i="9"/>
  <c r="D3361" i="9"/>
  <c r="D3362" i="9"/>
  <c r="D3363" i="9"/>
  <c r="D3364" i="9"/>
  <c r="D3365" i="9"/>
  <c r="D3366" i="9"/>
  <c r="D3367" i="9"/>
  <c r="D3368" i="9"/>
  <c r="D3369" i="9"/>
  <c r="D3370" i="9"/>
  <c r="D3371" i="9"/>
  <c r="D3372" i="9"/>
  <c r="D3373" i="9"/>
  <c r="D3374" i="9"/>
  <c r="D3375" i="9"/>
  <c r="D3376" i="9"/>
  <c r="D3377" i="9"/>
  <c r="D3378" i="9"/>
  <c r="D3379" i="9"/>
  <c r="D3380" i="9"/>
  <c r="D3381" i="9"/>
  <c r="D3382" i="9"/>
  <c r="D3383" i="9"/>
  <c r="D3384" i="9"/>
  <c r="D3385" i="9"/>
  <c r="D3386" i="9"/>
  <c r="D3387" i="9"/>
  <c r="D3388" i="9"/>
  <c r="D3389" i="9"/>
  <c r="D3390" i="9"/>
  <c r="D3391" i="9"/>
  <c r="D3392" i="9"/>
  <c r="D3393" i="9"/>
  <c r="D3394" i="9"/>
  <c r="D3395" i="9"/>
  <c r="D3396" i="9"/>
  <c r="D3397" i="9"/>
  <c r="D3398" i="9"/>
  <c r="D3399" i="9"/>
  <c r="D3400" i="9"/>
  <c r="D3401" i="9"/>
  <c r="D3402" i="9"/>
  <c r="D3403" i="9"/>
  <c r="D3404" i="9"/>
  <c r="D3405" i="9"/>
  <c r="D3406" i="9"/>
  <c r="D3407" i="9"/>
  <c r="D3408" i="9"/>
  <c r="D3409" i="9"/>
  <c r="D3410" i="9"/>
  <c r="D3411" i="9"/>
  <c r="D3412" i="9"/>
  <c r="D3413" i="9"/>
  <c r="D3414" i="9"/>
  <c r="D3415" i="9"/>
  <c r="D3416" i="9"/>
  <c r="D3417" i="9"/>
  <c r="D3418" i="9"/>
  <c r="D3419" i="9"/>
  <c r="D3420" i="9"/>
  <c r="D3421" i="9"/>
  <c r="D3422" i="9"/>
  <c r="D3423" i="9"/>
  <c r="D3424" i="9"/>
  <c r="D3425" i="9"/>
  <c r="D3426" i="9"/>
  <c r="D3427" i="9"/>
  <c r="D3428" i="9"/>
  <c r="D3429" i="9"/>
  <c r="D3430" i="9"/>
  <c r="D3431" i="9"/>
  <c r="D3432" i="9"/>
  <c r="D3433" i="9"/>
  <c r="D3434" i="9"/>
  <c r="D3435" i="9"/>
  <c r="D3436" i="9"/>
  <c r="D3437" i="9"/>
  <c r="D3438" i="9"/>
  <c r="D3439" i="9"/>
  <c r="D3440" i="9"/>
  <c r="D3441" i="9"/>
  <c r="D3442" i="9"/>
  <c r="D3443" i="9"/>
  <c r="D3444" i="9"/>
  <c r="D3445" i="9"/>
  <c r="D3446" i="9"/>
  <c r="D3447" i="9"/>
  <c r="D3448" i="9"/>
  <c r="D3449" i="9"/>
  <c r="D3450" i="9"/>
  <c r="D3451" i="9"/>
  <c r="D3452" i="9"/>
  <c r="D3453" i="9"/>
  <c r="D3454" i="9"/>
  <c r="D3455" i="9"/>
  <c r="D3456" i="9"/>
  <c r="D3457" i="9"/>
  <c r="D3458" i="9"/>
  <c r="D3459" i="9"/>
  <c r="D3460" i="9"/>
  <c r="D3461" i="9"/>
  <c r="D3462" i="9"/>
  <c r="D3463" i="9"/>
  <c r="D3464" i="9"/>
  <c r="D3465" i="9"/>
  <c r="D3466" i="9"/>
  <c r="D3467" i="9"/>
  <c r="D3468" i="9"/>
  <c r="D3469" i="9"/>
  <c r="D3470" i="9"/>
  <c r="D3471" i="9"/>
  <c r="D3472" i="9"/>
  <c r="D3473" i="9"/>
  <c r="D3474" i="9"/>
  <c r="D3475" i="9"/>
  <c r="D3476" i="9"/>
  <c r="D3477" i="9"/>
  <c r="D3478" i="9"/>
  <c r="D3479" i="9"/>
  <c r="D3480" i="9"/>
  <c r="D3481" i="9"/>
  <c r="D3482" i="9"/>
  <c r="D3483" i="9"/>
  <c r="D3484" i="9"/>
  <c r="D3485" i="9"/>
  <c r="D3486" i="9"/>
  <c r="D3487" i="9"/>
  <c r="D3488" i="9"/>
  <c r="D3489" i="9"/>
  <c r="D3490" i="9"/>
  <c r="D3491" i="9"/>
  <c r="D3492" i="9"/>
  <c r="D3493" i="9"/>
  <c r="D3494" i="9"/>
  <c r="D3495" i="9"/>
  <c r="D3496" i="9"/>
  <c r="D3497" i="9"/>
  <c r="D3498" i="9"/>
  <c r="D3499" i="9"/>
  <c r="D3500" i="9"/>
  <c r="D3501" i="9"/>
  <c r="D3502" i="9"/>
  <c r="D3503" i="9"/>
  <c r="D3504" i="9"/>
  <c r="D3505" i="9"/>
  <c r="D3506" i="9"/>
  <c r="D3507" i="9"/>
  <c r="D3508" i="9"/>
  <c r="D3509" i="9"/>
  <c r="D3510" i="9"/>
  <c r="D3511" i="9"/>
  <c r="D3512" i="9"/>
  <c r="D3513" i="9"/>
  <c r="D3514" i="9"/>
  <c r="D3515" i="9"/>
  <c r="D3516" i="9"/>
  <c r="D3517" i="9"/>
  <c r="D3518" i="9"/>
  <c r="D3519" i="9"/>
  <c r="D3520" i="9"/>
  <c r="D3521" i="9"/>
  <c r="D3522" i="9"/>
  <c r="D3523" i="9"/>
  <c r="D3524" i="9"/>
  <c r="D3525" i="9"/>
  <c r="D3526" i="9"/>
  <c r="D3527" i="9"/>
  <c r="D3528" i="9"/>
  <c r="D3529" i="9"/>
  <c r="D3530" i="9"/>
  <c r="D3531" i="9"/>
  <c r="D3532" i="9"/>
  <c r="D3533" i="9"/>
  <c r="D3534" i="9"/>
  <c r="D3535" i="9"/>
  <c r="D3536" i="9"/>
  <c r="D3537" i="9"/>
  <c r="D3538" i="9"/>
  <c r="D3539" i="9"/>
  <c r="D3540" i="9"/>
  <c r="D3541" i="9"/>
  <c r="D3542" i="9"/>
  <c r="D3543" i="9"/>
  <c r="D3544" i="9"/>
  <c r="D3545" i="9"/>
  <c r="D3546" i="9"/>
  <c r="D3547" i="9"/>
  <c r="D3548" i="9"/>
  <c r="D3549" i="9"/>
  <c r="D3550" i="9"/>
  <c r="D3551" i="9"/>
  <c r="D3552" i="9"/>
  <c r="D3553" i="9"/>
  <c r="D3554" i="9"/>
  <c r="D3555" i="9"/>
  <c r="D3556" i="9"/>
  <c r="D3557" i="9"/>
  <c r="D3558" i="9"/>
  <c r="D3559" i="9"/>
  <c r="D3560" i="9"/>
  <c r="D3561" i="9"/>
  <c r="D3562" i="9"/>
  <c r="D3563" i="9"/>
  <c r="D3564" i="9"/>
  <c r="D3565" i="9"/>
  <c r="D3566" i="9"/>
  <c r="D3567" i="9"/>
  <c r="D3568" i="9"/>
  <c r="D3569" i="9"/>
  <c r="D3570" i="9"/>
  <c r="D3571" i="9"/>
  <c r="D3572" i="9"/>
  <c r="D3573" i="9"/>
  <c r="D3574" i="9"/>
  <c r="D3575" i="9"/>
  <c r="D3576" i="9"/>
  <c r="D3577" i="9"/>
  <c r="D3578" i="9"/>
  <c r="D3579" i="9"/>
  <c r="D3580" i="9"/>
  <c r="D3581" i="9"/>
  <c r="D3582" i="9"/>
  <c r="D3583" i="9"/>
  <c r="D3584" i="9"/>
  <c r="D3585" i="9"/>
  <c r="D3586" i="9"/>
  <c r="D3587" i="9"/>
  <c r="D3588" i="9"/>
  <c r="D3589" i="9"/>
  <c r="D3590" i="9"/>
  <c r="D3591" i="9"/>
  <c r="D3592" i="9"/>
  <c r="D3593" i="9"/>
  <c r="D3594" i="9"/>
  <c r="D3595" i="9"/>
  <c r="D3596" i="9"/>
  <c r="D3597" i="9"/>
  <c r="D3598" i="9"/>
  <c r="D3599" i="9"/>
  <c r="D3600" i="9"/>
  <c r="D3601" i="9"/>
  <c r="D3602" i="9"/>
  <c r="D3603" i="9"/>
  <c r="D3604" i="9"/>
  <c r="D3605" i="9"/>
  <c r="D3606" i="9"/>
  <c r="D3607" i="9"/>
  <c r="D3608" i="9"/>
  <c r="D3609" i="9"/>
  <c r="D3610" i="9"/>
  <c r="D3611" i="9"/>
  <c r="D3612" i="9"/>
  <c r="D3613" i="9"/>
  <c r="D3614" i="9"/>
  <c r="D3615" i="9"/>
  <c r="D3616" i="9"/>
  <c r="D3617" i="9"/>
  <c r="D3618" i="9"/>
  <c r="D3619" i="9"/>
  <c r="D3620" i="9"/>
  <c r="D3621" i="9"/>
  <c r="D3622" i="9"/>
  <c r="D3623" i="9"/>
  <c r="D3624" i="9"/>
  <c r="D3625" i="9"/>
  <c r="D3626" i="9"/>
  <c r="D3627" i="9"/>
  <c r="D3628" i="9"/>
  <c r="D3629" i="9"/>
  <c r="D3630" i="9"/>
  <c r="D3631" i="9"/>
  <c r="D3632" i="9"/>
  <c r="D3633" i="9"/>
  <c r="D3634" i="9"/>
  <c r="D3635" i="9"/>
  <c r="D3636" i="9"/>
  <c r="D3637" i="9"/>
  <c r="D3638" i="9"/>
  <c r="D3639" i="9"/>
  <c r="D3640" i="9"/>
  <c r="D3641" i="9"/>
  <c r="D3642" i="9"/>
  <c r="D3643" i="9"/>
  <c r="D3644" i="9"/>
  <c r="D3645" i="9"/>
  <c r="D3646" i="9"/>
  <c r="D3647" i="9"/>
  <c r="D3648" i="9"/>
  <c r="D3649" i="9"/>
  <c r="D3650" i="9"/>
  <c r="D3651" i="9"/>
  <c r="D3652" i="9"/>
  <c r="D3653" i="9"/>
  <c r="D3654" i="9"/>
  <c r="D3655" i="9"/>
  <c r="D3656" i="9"/>
  <c r="D3657" i="9"/>
  <c r="D3658" i="9"/>
  <c r="D3659" i="9"/>
  <c r="D3660" i="9"/>
  <c r="D3661" i="9"/>
  <c r="D3662" i="9"/>
  <c r="D3663" i="9"/>
  <c r="D3664" i="9"/>
  <c r="D3665" i="9"/>
  <c r="D3666" i="9"/>
  <c r="D3667" i="9"/>
  <c r="D3668" i="9"/>
  <c r="D3669" i="9"/>
  <c r="D3670" i="9"/>
  <c r="D3671" i="9"/>
  <c r="D3672" i="9"/>
  <c r="D3673" i="9"/>
  <c r="D3674" i="9"/>
  <c r="D3675" i="9"/>
  <c r="D3676" i="9"/>
  <c r="D3677" i="9"/>
  <c r="D3678" i="9"/>
  <c r="D3679" i="9"/>
  <c r="D3680" i="9"/>
  <c r="D3681" i="9"/>
  <c r="D3682" i="9"/>
  <c r="D3683" i="9"/>
  <c r="D3684" i="9"/>
  <c r="D3685" i="9"/>
  <c r="D3686" i="9"/>
  <c r="D3687" i="9"/>
  <c r="D3688" i="9"/>
  <c r="D3689" i="9"/>
  <c r="D3690" i="9"/>
  <c r="D3691" i="9"/>
  <c r="D3692" i="9"/>
  <c r="D3693" i="9"/>
  <c r="D3694" i="9"/>
  <c r="D3695" i="9"/>
  <c r="D3696" i="9"/>
  <c r="D3697" i="9"/>
  <c r="D3698" i="9"/>
  <c r="D3699" i="9"/>
  <c r="D3700" i="9"/>
  <c r="D3701" i="9"/>
  <c r="D3702" i="9"/>
  <c r="D3703" i="9"/>
  <c r="D3704" i="9"/>
  <c r="D3705" i="9"/>
  <c r="D3706" i="9"/>
  <c r="D3707" i="9"/>
  <c r="D3708" i="9"/>
  <c r="D3709" i="9"/>
  <c r="D3710" i="9"/>
  <c r="D3711" i="9"/>
  <c r="D3712" i="9"/>
  <c r="D3713" i="9"/>
  <c r="D3714" i="9"/>
  <c r="D3715" i="9"/>
  <c r="D3716" i="9"/>
  <c r="D3717" i="9"/>
  <c r="D3718" i="9"/>
  <c r="D3719" i="9"/>
  <c r="D3720" i="9"/>
  <c r="D3721" i="9"/>
  <c r="D3722" i="9"/>
  <c r="D3723" i="9"/>
  <c r="D3724" i="9"/>
  <c r="D3725" i="9"/>
  <c r="D3726" i="9"/>
  <c r="D3727" i="9"/>
  <c r="D3728" i="9"/>
  <c r="D3729" i="9"/>
  <c r="D3730" i="9"/>
  <c r="D3731" i="9"/>
  <c r="D3732" i="9"/>
  <c r="D3733" i="9"/>
  <c r="D3734" i="9"/>
  <c r="D3735" i="9"/>
  <c r="D3736" i="9"/>
  <c r="D3737" i="9"/>
  <c r="D3738" i="9"/>
  <c r="D3739" i="9"/>
  <c r="D3740" i="9"/>
  <c r="D3741" i="9"/>
  <c r="D3742" i="9"/>
  <c r="D3743" i="9"/>
  <c r="D3744" i="9"/>
  <c r="D3745" i="9"/>
  <c r="D3746" i="9"/>
  <c r="D3747" i="9"/>
  <c r="D3748" i="9"/>
  <c r="D3749" i="9"/>
  <c r="D3750" i="9"/>
  <c r="D3751" i="9"/>
  <c r="D3752" i="9"/>
  <c r="D3753" i="9"/>
  <c r="D3754" i="9"/>
  <c r="D3755" i="9"/>
  <c r="D3756" i="9"/>
  <c r="D3757" i="9"/>
  <c r="D3758" i="9"/>
  <c r="D3759" i="9"/>
  <c r="D3760" i="9"/>
  <c r="D3761" i="9"/>
  <c r="D3762" i="9"/>
  <c r="D3763" i="9"/>
  <c r="D3764" i="9"/>
  <c r="D3765" i="9"/>
  <c r="D3766" i="9"/>
  <c r="D3767" i="9"/>
  <c r="D3768" i="9"/>
  <c r="D3769" i="9"/>
  <c r="D3770" i="9"/>
  <c r="D3771" i="9"/>
  <c r="D3772" i="9"/>
  <c r="D3773" i="9"/>
  <c r="D3774" i="9"/>
  <c r="D3775" i="9"/>
  <c r="D3776" i="9"/>
  <c r="D3777" i="9"/>
  <c r="D3778" i="9"/>
  <c r="D3779" i="9"/>
  <c r="D3780" i="9"/>
  <c r="D3781" i="9"/>
  <c r="D3782" i="9"/>
  <c r="D3783" i="9"/>
  <c r="D3784" i="9"/>
  <c r="D3785" i="9"/>
  <c r="D3786" i="9"/>
  <c r="D3787" i="9"/>
  <c r="D3788" i="9"/>
  <c r="D3789" i="9"/>
  <c r="D3790" i="9"/>
  <c r="D3791" i="9"/>
  <c r="D3792" i="9"/>
  <c r="D3793" i="9"/>
  <c r="D3794" i="9"/>
  <c r="D3795" i="9"/>
  <c r="D3796" i="9"/>
  <c r="D3797" i="9"/>
  <c r="D3798" i="9"/>
  <c r="D3799" i="9"/>
  <c r="D3800" i="9"/>
  <c r="D3801" i="9"/>
  <c r="D3802" i="9"/>
  <c r="D3803" i="9"/>
  <c r="D3804" i="9"/>
  <c r="D3805" i="9"/>
  <c r="D3806" i="9"/>
  <c r="D3807" i="9"/>
  <c r="D3808" i="9"/>
  <c r="D3809" i="9"/>
  <c r="D3810" i="9"/>
  <c r="D3811" i="9"/>
  <c r="D3812" i="9"/>
  <c r="D3813" i="9"/>
  <c r="D3814" i="9"/>
  <c r="D3815" i="9"/>
  <c r="D3816" i="9"/>
  <c r="D3817" i="9"/>
  <c r="D3818" i="9"/>
  <c r="D3819" i="9"/>
  <c r="D3820" i="9"/>
  <c r="D3821" i="9"/>
  <c r="D3822" i="9"/>
  <c r="D3823" i="9"/>
  <c r="D3824" i="9"/>
  <c r="D3825" i="9"/>
  <c r="D3826" i="9"/>
  <c r="D3827" i="9"/>
  <c r="D3828" i="9"/>
  <c r="D3829" i="9"/>
  <c r="D3830" i="9"/>
  <c r="D3831" i="9"/>
  <c r="D3832" i="9"/>
  <c r="D3833" i="9"/>
  <c r="D3834" i="9"/>
  <c r="D3835" i="9"/>
  <c r="D3836" i="9"/>
  <c r="D3837" i="9"/>
  <c r="D3838" i="9"/>
  <c r="D3839" i="9"/>
  <c r="D3840" i="9"/>
  <c r="D3841" i="9"/>
  <c r="D3842" i="9"/>
  <c r="D3843" i="9"/>
  <c r="D3844" i="9"/>
  <c r="D3845" i="9"/>
  <c r="D3846" i="9"/>
  <c r="D3847" i="9"/>
  <c r="D3848" i="9"/>
  <c r="D3849" i="9"/>
  <c r="D3850" i="9"/>
  <c r="D3851" i="9"/>
  <c r="D3852" i="9"/>
  <c r="D3853" i="9"/>
  <c r="D3854" i="9"/>
  <c r="D3855" i="9"/>
  <c r="D3856" i="9"/>
  <c r="D3857" i="9"/>
  <c r="D3858" i="9"/>
  <c r="D3859" i="9"/>
  <c r="D3860" i="9"/>
  <c r="D3861" i="9"/>
  <c r="D3862" i="9"/>
  <c r="D3863" i="9"/>
  <c r="D3864" i="9"/>
  <c r="D3865" i="9"/>
  <c r="D3866" i="9"/>
  <c r="D3867" i="9"/>
  <c r="D3868" i="9"/>
  <c r="D3869" i="9"/>
  <c r="D3870" i="9"/>
  <c r="D3871" i="9"/>
  <c r="D3872" i="9"/>
  <c r="D3873" i="9"/>
  <c r="D3874" i="9"/>
  <c r="D3875" i="9"/>
  <c r="D3876" i="9"/>
  <c r="D3877" i="9"/>
  <c r="D3878" i="9"/>
  <c r="D3879" i="9"/>
  <c r="D3880" i="9"/>
  <c r="D3881" i="9"/>
  <c r="D3882" i="9"/>
  <c r="D3883" i="9"/>
  <c r="D3884" i="9"/>
  <c r="D3885" i="9"/>
  <c r="D3886" i="9"/>
  <c r="D3887" i="9"/>
  <c r="D3888" i="9"/>
  <c r="D3889" i="9"/>
  <c r="D3890" i="9"/>
  <c r="D3891" i="9"/>
  <c r="D3892" i="9"/>
  <c r="D3893" i="9"/>
  <c r="D3894" i="9"/>
  <c r="D3895" i="9"/>
  <c r="D3896" i="9"/>
  <c r="D3897" i="9"/>
  <c r="D3898" i="9"/>
  <c r="D3899" i="9"/>
  <c r="D3900" i="9"/>
  <c r="D3901" i="9"/>
  <c r="D3902" i="9"/>
  <c r="D3903" i="9"/>
  <c r="D3904" i="9"/>
  <c r="D3905" i="9"/>
  <c r="D3906" i="9"/>
  <c r="D3907" i="9"/>
  <c r="D3908" i="9"/>
  <c r="D3909" i="9"/>
  <c r="D3910" i="9"/>
  <c r="D3911" i="9"/>
  <c r="D3912" i="9"/>
  <c r="D3913" i="9"/>
  <c r="D3914" i="9"/>
  <c r="D3915" i="9"/>
  <c r="D3916" i="9"/>
  <c r="D3917" i="9"/>
  <c r="D3918" i="9"/>
  <c r="D3919" i="9"/>
  <c r="D3920" i="9"/>
  <c r="D3921" i="9"/>
  <c r="D3922" i="9"/>
  <c r="D3923" i="9"/>
  <c r="D3924" i="9"/>
  <c r="D3925" i="9"/>
  <c r="D3926" i="9"/>
  <c r="D3927" i="9"/>
  <c r="D3928" i="9"/>
  <c r="D3929" i="9"/>
  <c r="D3930" i="9"/>
  <c r="D3931" i="9"/>
  <c r="D3932" i="9"/>
  <c r="D3933" i="9"/>
  <c r="D3934" i="9"/>
  <c r="D3935" i="9"/>
  <c r="D3936" i="9"/>
  <c r="D3937" i="9"/>
  <c r="D3938" i="9"/>
  <c r="D3939" i="9"/>
  <c r="D3940" i="9"/>
  <c r="D3941" i="9"/>
  <c r="D3942" i="9"/>
  <c r="D3943" i="9"/>
  <c r="D3944" i="9"/>
  <c r="D3945" i="9"/>
  <c r="D3946" i="9"/>
  <c r="D3947" i="9"/>
  <c r="D3948" i="9"/>
  <c r="D3949" i="9"/>
  <c r="D3950" i="9"/>
  <c r="D3951" i="9"/>
  <c r="D3952" i="9"/>
  <c r="D3953" i="9"/>
  <c r="D3954" i="9"/>
  <c r="D3955" i="9"/>
  <c r="D3956" i="9"/>
  <c r="D3957" i="9"/>
  <c r="D3958" i="9"/>
  <c r="D3959" i="9"/>
  <c r="D3960" i="9"/>
  <c r="D3961" i="9"/>
  <c r="D3962" i="9"/>
  <c r="D3963" i="9"/>
  <c r="D3964" i="9"/>
  <c r="D3965" i="9"/>
  <c r="D3966" i="9"/>
  <c r="D3967" i="9"/>
  <c r="D3968" i="9"/>
  <c r="D3969" i="9"/>
  <c r="D3970" i="9"/>
  <c r="D3971" i="9"/>
  <c r="D3972" i="9"/>
  <c r="D3973" i="9"/>
  <c r="D3974" i="9"/>
  <c r="D3975" i="9"/>
  <c r="D3976" i="9"/>
  <c r="D3977" i="9"/>
  <c r="D3978" i="9"/>
  <c r="D3979" i="9"/>
  <c r="D3980" i="9"/>
  <c r="D3981" i="9"/>
  <c r="D3982" i="9"/>
  <c r="D3983" i="9"/>
  <c r="D3984" i="9"/>
  <c r="D3985" i="9"/>
  <c r="D3986" i="9"/>
  <c r="D3987" i="9"/>
  <c r="D3988" i="9"/>
  <c r="D3989" i="9"/>
  <c r="D3990" i="9"/>
  <c r="D3991" i="9"/>
  <c r="D3992" i="9"/>
  <c r="D3993" i="9"/>
  <c r="D3994" i="9"/>
  <c r="D3995" i="9"/>
  <c r="D3996" i="9"/>
  <c r="D3997" i="9"/>
  <c r="D3998" i="9"/>
  <c r="D3999" i="9"/>
  <c r="D4000" i="9"/>
  <c r="D4001" i="9"/>
  <c r="D4002" i="9"/>
  <c r="D4003" i="9"/>
  <c r="D4004" i="9"/>
  <c r="D4005" i="9"/>
  <c r="D4006" i="9"/>
  <c r="D4007" i="9"/>
  <c r="D4008" i="9"/>
  <c r="D4009" i="9"/>
  <c r="D4010" i="9"/>
  <c r="D4011" i="9"/>
  <c r="D4012" i="9"/>
  <c r="D4013" i="9"/>
  <c r="D4014" i="9"/>
  <c r="D4015" i="9"/>
  <c r="D4016" i="9"/>
  <c r="D4017" i="9"/>
  <c r="D4018" i="9"/>
  <c r="D4019" i="9"/>
  <c r="D4020" i="9"/>
  <c r="D4021" i="9"/>
  <c r="D4022" i="9"/>
  <c r="D4023" i="9"/>
  <c r="D4024" i="9"/>
  <c r="D4025" i="9"/>
  <c r="D4026" i="9"/>
  <c r="D4027" i="9"/>
  <c r="D4028" i="9"/>
  <c r="D4029" i="9"/>
  <c r="D4030" i="9"/>
  <c r="D4031" i="9"/>
  <c r="D4032" i="9"/>
  <c r="D4033" i="9"/>
  <c r="D4034" i="9"/>
  <c r="D4035" i="9"/>
  <c r="D4036" i="9"/>
  <c r="D4037" i="9"/>
  <c r="D4038" i="9"/>
  <c r="D4039" i="9"/>
  <c r="D4040" i="9"/>
  <c r="D4041" i="9"/>
  <c r="D4042" i="9"/>
  <c r="D4043" i="9"/>
  <c r="D4044" i="9"/>
  <c r="D4045" i="9"/>
  <c r="D4046" i="9"/>
  <c r="D4047" i="9"/>
  <c r="D4048" i="9"/>
  <c r="D4049" i="9"/>
  <c r="D4050" i="9"/>
  <c r="D4051" i="9"/>
  <c r="D4052" i="9"/>
  <c r="D4053" i="9"/>
  <c r="D4054" i="9"/>
  <c r="D4055" i="9"/>
  <c r="D4056" i="9"/>
  <c r="D4057" i="9"/>
  <c r="D4058" i="9"/>
  <c r="D4059" i="9"/>
  <c r="D4060" i="9"/>
  <c r="D4061" i="9"/>
  <c r="D4062" i="9"/>
  <c r="D4063" i="9"/>
  <c r="D4064" i="9"/>
  <c r="D4065" i="9"/>
  <c r="D4066" i="9"/>
  <c r="D4067" i="9"/>
  <c r="D4068" i="9"/>
  <c r="D4069" i="9"/>
  <c r="D4070" i="9"/>
  <c r="D4071" i="9"/>
  <c r="D4072" i="9"/>
  <c r="D4073" i="9"/>
  <c r="D4074" i="9"/>
  <c r="D4075" i="9"/>
  <c r="D4076" i="9"/>
  <c r="D4077" i="9"/>
  <c r="D4078" i="9"/>
  <c r="D4079" i="9"/>
  <c r="D4080" i="9"/>
  <c r="D4081" i="9"/>
  <c r="D4082" i="9"/>
  <c r="D4083" i="9"/>
  <c r="D4084" i="9"/>
  <c r="D4085" i="9"/>
  <c r="D4086" i="9"/>
  <c r="D4087" i="9"/>
  <c r="D4088" i="9"/>
  <c r="D4089" i="9"/>
  <c r="D4090" i="9"/>
  <c r="D4091" i="9"/>
  <c r="D4092" i="9"/>
  <c r="D4093" i="9"/>
  <c r="D4094" i="9"/>
  <c r="D4095" i="9"/>
  <c r="D4096" i="9"/>
  <c r="D4097" i="9"/>
  <c r="D4098" i="9"/>
  <c r="D4099" i="9"/>
  <c r="D4100" i="9"/>
  <c r="D4101" i="9"/>
  <c r="D4102" i="9"/>
  <c r="D4103" i="9"/>
  <c r="D4104" i="9"/>
  <c r="D4105" i="9"/>
  <c r="D4106" i="9"/>
  <c r="D4107" i="9"/>
  <c r="D4108" i="9"/>
  <c r="D4109" i="9"/>
  <c r="D4110" i="9"/>
  <c r="D4111" i="9"/>
  <c r="D4112" i="9"/>
  <c r="D4113" i="9"/>
  <c r="D4114" i="9"/>
  <c r="D4115" i="9"/>
  <c r="D4116" i="9"/>
  <c r="D4117" i="9"/>
  <c r="D4118" i="9"/>
  <c r="D4119" i="9"/>
  <c r="D4120" i="9"/>
  <c r="D4121" i="9"/>
  <c r="D4122" i="9"/>
  <c r="D4123" i="9"/>
  <c r="D4124" i="9"/>
  <c r="D4125" i="9"/>
  <c r="D4126" i="9"/>
  <c r="D4127" i="9"/>
  <c r="D4128" i="9"/>
  <c r="D4129" i="9"/>
  <c r="D4130" i="9"/>
  <c r="D4131" i="9"/>
  <c r="D4132" i="9"/>
  <c r="D4133" i="9"/>
  <c r="D4134" i="9"/>
  <c r="D4135" i="9"/>
  <c r="D4136" i="9"/>
  <c r="D4137" i="9"/>
  <c r="D4138" i="9"/>
  <c r="D4139" i="9"/>
  <c r="D4140" i="9"/>
  <c r="D4141" i="9"/>
  <c r="D4142" i="9"/>
  <c r="D4143" i="9"/>
  <c r="D4144" i="9"/>
  <c r="D4145" i="9"/>
  <c r="D4146" i="9"/>
  <c r="D4147" i="9"/>
  <c r="D4148" i="9"/>
  <c r="D4149" i="9"/>
  <c r="D4150" i="9"/>
  <c r="D4151" i="9"/>
  <c r="D4152" i="9"/>
  <c r="D4153" i="9"/>
  <c r="D4154" i="9"/>
  <c r="D4155" i="9"/>
  <c r="D4156" i="9"/>
  <c r="D4157" i="9"/>
  <c r="D4158" i="9"/>
  <c r="D4159" i="9"/>
  <c r="D4160" i="9"/>
  <c r="D4161" i="9"/>
  <c r="D4162" i="9"/>
  <c r="D4163" i="9"/>
  <c r="D4164" i="9"/>
  <c r="D4165" i="9"/>
  <c r="D4166" i="9"/>
  <c r="D4167" i="9"/>
  <c r="D4168" i="9"/>
  <c r="D4169" i="9"/>
  <c r="D4170" i="9"/>
  <c r="D4171" i="9"/>
  <c r="D4172" i="9"/>
  <c r="D4173" i="9"/>
  <c r="D4174" i="9"/>
  <c r="D4175" i="9"/>
  <c r="D4176" i="9"/>
  <c r="D4177" i="9"/>
  <c r="D4178" i="9"/>
  <c r="D4179" i="9"/>
  <c r="D4180" i="9"/>
  <c r="D4181" i="9"/>
  <c r="D4182" i="9"/>
  <c r="D4183" i="9"/>
  <c r="D4184" i="9"/>
  <c r="D4185" i="9"/>
  <c r="D4186" i="9"/>
  <c r="D4187" i="9"/>
  <c r="D4188" i="9"/>
  <c r="D4189" i="9"/>
  <c r="D4190" i="9"/>
  <c r="D4191" i="9"/>
  <c r="D4192" i="9"/>
  <c r="D4193" i="9"/>
  <c r="D4194" i="9"/>
  <c r="D4195" i="9"/>
  <c r="D4196" i="9"/>
  <c r="D4197" i="9"/>
  <c r="D4198" i="9"/>
  <c r="D4199" i="9"/>
  <c r="D4200" i="9"/>
  <c r="D4201" i="9"/>
  <c r="D4202" i="9"/>
  <c r="D4203" i="9"/>
  <c r="D4204" i="9"/>
  <c r="D4205" i="9"/>
  <c r="D4206" i="9"/>
  <c r="D4207" i="9"/>
  <c r="D4208" i="9"/>
  <c r="D4209" i="9"/>
  <c r="D4210" i="9"/>
  <c r="D4211" i="9"/>
  <c r="D4212" i="9"/>
  <c r="D4213" i="9"/>
  <c r="D4214" i="9"/>
  <c r="D4215" i="9"/>
  <c r="D4216" i="9"/>
  <c r="D4217" i="9"/>
  <c r="D4218" i="9"/>
  <c r="D4219" i="9"/>
  <c r="D4220" i="9"/>
  <c r="D4221" i="9"/>
  <c r="D4222" i="9"/>
  <c r="D4223" i="9"/>
  <c r="D4224" i="9"/>
  <c r="D4225" i="9"/>
  <c r="D4226" i="9"/>
  <c r="D4227" i="9"/>
  <c r="D4228" i="9"/>
  <c r="D4229" i="9"/>
  <c r="D4230" i="9"/>
  <c r="D4231" i="9"/>
  <c r="D4232" i="9"/>
  <c r="D4233" i="9"/>
  <c r="D4234" i="9"/>
  <c r="D4235" i="9"/>
  <c r="D4236" i="9"/>
  <c r="D4237" i="9"/>
  <c r="D4238" i="9"/>
  <c r="D4239" i="9"/>
  <c r="D4240" i="9"/>
  <c r="D4241" i="9"/>
  <c r="D4242" i="9"/>
  <c r="D4243" i="9"/>
  <c r="D4244" i="9"/>
  <c r="D4245" i="9"/>
  <c r="D4246" i="9"/>
  <c r="D4247" i="9"/>
  <c r="D4248" i="9"/>
  <c r="D4249" i="9"/>
  <c r="D4250" i="9"/>
  <c r="D4251" i="9"/>
  <c r="D4252" i="9"/>
  <c r="D4253" i="9"/>
  <c r="D4254" i="9"/>
  <c r="D4255" i="9"/>
  <c r="D4256" i="9"/>
  <c r="D4257" i="9"/>
  <c r="D4258" i="9"/>
  <c r="D4259" i="9"/>
  <c r="D4260" i="9"/>
  <c r="D4261" i="9"/>
  <c r="D4262" i="9"/>
  <c r="D4263" i="9"/>
  <c r="D4264" i="9"/>
  <c r="D4265" i="9"/>
  <c r="D4266" i="9"/>
  <c r="D4267" i="9"/>
  <c r="D4268" i="9"/>
  <c r="D4269" i="9"/>
  <c r="D4270" i="9"/>
  <c r="D4271" i="9"/>
  <c r="D4272" i="9"/>
  <c r="D4273" i="9"/>
  <c r="D4274" i="9"/>
  <c r="D4275" i="9"/>
  <c r="D4276" i="9"/>
  <c r="D4277" i="9"/>
  <c r="D4278" i="9"/>
  <c r="D4279" i="9"/>
  <c r="D4280" i="9"/>
  <c r="D4281" i="9"/>
  <c r="D4282" i="9"/>
  <c r="D4283" i="9"/>
  <c r="D4284" i="9"/>
  <c r="D4285" i="9"/>
  <c r="D4286" i="9"/>
  <c r="D4287" i="9"/>
  <c r="D4288" i="9"/>
  <c r="D4289" i="9"/>
  <c r="D4290" i="9"/>
  <c r="D4291" i="9"/>
  <c r="D4292" i="9"/>
  <c r="D4293" i="9"/>
  <c r="D4294" i="9"/>
  <c r="D4295" i="9"/>
  <c r="D4296" i="9"/>
  <c r="D4297" i="9"/>
  <c r="D4298" i="9"/>
  <c r="D4299" i="9"/>
  <c r="D4300" i="9"/>
  <c r="D4301" i="9"/>
  <c r="D4302" i="9"/>
  <c r="D4303" i="9"/>
  <c r="D4304" i="9"/>
  <c r="D4305" i="9"/>
  <c r="D4306" i="9"/>
  <c r="D4307" i="9"/>
  <c r="D4308" i="9"/>
  <c r="D4309" i="9"/>
  <c r="D4310" i="9"/>
  <c r="D4311" i="9"/>
  <c r="D4312" i="9"/>
  <c r="D4313" i="9"/>
  <c r="D4314" i="9"/>
  <c r="D4315" i="9"/>
  <c r="D4316" i="9"/>
  <c r="D4317" i="9"/>
  <c r="D4318" i="9"/>
  <c r="D4319" i="9"/>
  <c r="D4320" i="9"/>
  <c r="D4321" i="9"/>
  <c r="D4322" i="9"/>
  <c r="D4323" i="9"/>
  <c r="D4324" i="9"/>
  <c r="D4325" i="9"/>
  <c r="D4326" i="9"/>
  <c r="D4327" i="9"/>
  <c r="D4328" i="9"/>
  <c r="D4329" i="9"/>
  <c r="D4330" i="9"/>
  <c r="D4331" i="9"/>
  <c r="D4332" i="9"/>
  <c r="D4333" i="9"/>
  <c r="D4334" i="9"/>
  <c r="D4335" i="9"/>
  <c r="D4336" i="9"/>
  <c r="D4337" i="9"/>
  <c r="D4338" i="9"/>
  <c r="D4339" i="9"/>
  <c r="D4340" i="9"/>
  <c r="D4341" i="9"/>
  <c r="D4342" i="9"/>
  <c r="D4343" i="9"/>
  <c r="D4344" i="9"/>
  <c r="D4345" i="9"/>
  <c r="D4346" i="9"/>
  <c r="D4347" i="9"/>
  <c r="D4348" i="9"/>
  <c r="D4349" i="9"/>
  <c r="D4350" i="9"/>
  <c r="D4351" i="9"/>
  <c r="D4352" i="9"/>
  <c r="D4353" i="9"/>
  <c r="D4354" i="9"/>
  <c r="D4355" i="9"/>
  <c r="D4356" i="9"/>
  <c r="D4357" i="9"/>
  <c r="D4358" i="9"/>
  <c r="D4359" i="9"/>
  <c r="D4360" i="9"/>
  <c r="D4361" i="9"/>
  <c r="D4362" i="9"/>
  <c r="D4363" i="9"/>
  <c r="D4364" i="9"/>
  <c r="D4365" i="9"/>
  <c r="D4366" i="9"/>
  <c r="D4367" i="9"/>
  <c r="D4368" i="9"/>
  <c r="D4369" i="9"/>
  <c r="D4370" i="9"/>
  <c r="D4371" i="9"/>
  <c r="D4372" i="9"/>
  <c r="D4373" i="9"/>
  <c r="D4374" i="9"/>
  <c r="D4375" i="9"/>
  <c r="D4376" i="9"/>
  <c r="D4377" i="9"/>
  <c r="D4378" i="9"/>
  <c r="D4379" i="9"/>
  <c r="D4380" i="9"/>
  <c r="D4381" i="9"/>
  <c r="D4382" i="9"/>
  <c r="D4383" i="9"/>
  <c r="D4384" i="9"/>
  <c r="D4385" i="9"/>
  <c r="D4386" i="9"/>
  <c r="D4387" i="9"/>
  <c r="D4388" i="9"/>
  <c r="D4389" i="9"/>
  <c r="D4390" i="9"/>
  <c r="D4391" i="9"/>
  <c r="D4392" i="9"/>
  <c r="D4393" i="9"/>
  <c r="D4394" i="9"/>
  <c r="D4395" i="9"/>
  <c r="D4396" i="9"/>
  <c r="D4397" i="9"/>
  <c r="D4398" i="9"/>
  <c r="D4399" i="9"/>
  <c r="D4400" i="9"/>
  <c r="D4401" i="9"/>
  <c r="D4402" i="9"/>
  <c r="D4403" i="9"/>
  <c r="D4404" i="9"/>
  <c r="D4405" i="9"/>
  <c r="D4406" i="9"/>
  <c r="D4407" i="9"/>
  <c r="D4408" i="9"/>
  <c r="D4409" i="9"/>
  <c r="D4410" i="9"/>
  <c r="D4411" i="9"/>
  <c r="D4412" i="9"/>
  <c r="D4413" i="9"/>
  <c r="D4414" i="9"/>
  <c r="D4415" i="9"/>
  <c r="D4416" i="9"/>
  <c r="D4417" i="9"/>
  <c r="D4418" i="9"/>
  <c r="D4419" i="9"/>
  <c r="D4420" i="9"/>
  <c r="D4421" i="9"/>
  <c r="D4422" i="9"/>
  <c r="D4423" i="9"/>
  <c r="D4424" i="9"/>
  <c r="D4425" i="9"/>
  <c r="D4426" i="9"/>
  <c r="D4427" i="9"/>
  <c r="D4428" i="9"/>
  <c r="D4429" i="9"/>
  <c r="D4430" i="9"/>
  <c r="D4431" i="9"/>
  <c r="D4432" i="9"/>
  <c r="D4433" i="9"/>
  <c r="D4434" i="9"/>
  <c r="D4435" i="9"/>
  <c r="D4436" i="9"/>
  <c r="D4437" i="9"/>
  <c r="D4438" i="9"/>
  <c r="D4439" i="9"/>
  <c r="D4440" i="9"/>
  <c r="D4441" i="9"/>
  <c r="D4442" i="9"/>
  <c r="D4443" i="9"/>
  <c r="D4444" i="9"/>
  <c r="D4445" i="9"/>
  <c r="D4446" i="9"/>
  <c r="D4447" i="9"/>
  <c r="D4448" i="9"/>
  <c r="D4449" i="9"/>
  <c r="D4450" i="9"/>
  <c r="D4451" i="9"/>
  <c r="D4452" i="9"/>
  <c r="D4453" i="9"/>
  <c r="D4454" i="9"/>
  <c r="D4455" i="9"/>
  <c r="D4456" i="9"/>
  <c r="D4457" i="9"/>
  <c r="D4458" i="9"/>
  <c r="D4459" i="9"/>
  <c r="D4460" i="9"/>
  <c r="D4461" i="9"/>
  <c r="D4462" i="9"/>
  <c r="D4463" i="9"/>
  <c r="D4464" i="9"/>
  <c r="D4465" i="9"/>
  <c r="D4466" i="9"/>
  <c r="D4467" i="9"/>
  <c r="D4468" i="9"/>
  <c r="D4469" i="9"/>
  <c r="D4470" i="9"/>
  <c r="D4471" i="9"/>
  <c r="D4472" i="9"/>
  <c r="D4473" i="9"/>
  <c r="D4474" i="9"/>
  <c r="D4475" i="9"/>
  <c r="D4476" i="9"/>
  <c r="D4477" i="9"/>
  <c r="D4478" i="9"/>
  <c r="D4479" i="9"/>
  <c r="D4480" i="9"/>
  <c r="D4481" i="9"/>
  <c r="D4482" i="9"/>
  <c r="D4483" i="9"/>
  <c r="D4484" i="9"/>
  <c r="D4485" i="9"/>
  <c r="D4486" i="9"/>
  <c r="D4487" i="9"/>
  <c r="D4488" i="9"/>
  <c r="D4489" i="9"/>
  <c r="D4490" i="9"/>
  <c r="D4491" i="9"/>
  <c r="D4492" i="9"/>
  <c r="D4493" i="9"/>
  <c r="D4494" i="9"/>
  <c r="D4495" i="9"/>
  <c r="D4496" i="9"/>
  <c r="D4497" i="9"/>
  <c r="D4498" i="9"/>
  <c r="D4499" i="9"/>
  <c r="D4500" i="9"/>
  <c r="D4501" i="9"/>
  <c r="D4502" i="9"/>
  <c r="D4503" i="9"/>
  <c r="D4504" i="9"/>
  <c r="D4505" i="9"/>
  <c r="D4506" i="9"/>
  <c r="D4507" i="9"/>
  <c r="D4508" i="9"/>
  <c r="D4509" i="9"/>
  <c r="D4510" i="9"/>
  <c r="D4511" i="9"/>
  <c r="D4512" i="9"/>
  <c r="D4513" i="9"/>
  <c r="D4514" i="9"/>
  <c r="D4515" i="9"/>
  <c r="D4516" i="9"/>
  <c r="D4517" i="9"/>
  <c r="D4518" i="9"/>
  <c r="D4519" i="9"/>
  <c r="D4520" i="9"/>
  <c r="D4521" i="9"/>
  <c r="D4522" i="9"/>
  <c r="D4523" i="9"/>
  <c r="D4524" i="9"/>
  <c r="D4525" i="9"/>
  <c r="D4526" i="9"/>
  <c r="D4527" i="9"/>
  <c r="D4528" i="9"/>
  <c r="D4529" i="9"/>
  <c r="D4530" i="9"/>
  <c r="D4531" i="9"/>
  <c r="D4532" i="9"/>
  <c r="D4533" i="9"/>
  <c r="D4534" i="9"/>
  <c r="D4535" i="9"/>
  <c r="D4536" i="9"/>
  <c r="D4537" i="9"/>
  <c r="D4538" i="9"/>
  <c r="D4539" i="9"/>
  <c r="D4540" i="9"/>
  <c r="D4541" i="9"/>
  <c r="D4542" i="9"/>
  <c r="D4543" i="9"/>
  <c r="D4544" i="9"/>
  <c r="D4545" i="9"/>
  <c r="D4546" i="9"/>
  <c r="D4547" i="9"/>
  <c r="D4548" i="9"/>
  <c r="D4549" i="9"/>
  <c r="D4550" i="9"/>
  <c r="D4551" i="9"/>
  <c r="D4552" i="9"/>
  <c r="D4553" i="9"/>
  <c r="D4554" i="9"/>
  <c r="D4555" i="9"/>
  <c r="D4556" i="9"/>
  <c r="D4557" i="9"/>
  <c r="D4558" i="9"/>
  <c r="D4559" i="9"/>
  <c r="D4560" i="9"/>
  <c r="D4561" i="9"/>
  <c r="D4562" i="9"/>
  <c r="D4563" i="9"/>
  <c r="D4564" i="9"/>
  <c r="D4565" i="9"/>
  <c r="D4566" i="9"/>
  <c r="D4567" i="9"/>
  <c r="D4568" i="9"/>
  <c r="D4569" i="9"/>
  <c r="D4570" i="9"/>
  <c r="D4571" i="9"/>
  <c r="D4572" i="9"/>
  <c r="D4573" i="9"/>
  <c r="D4574" i="9"/>
  <c r="D4575" i="9"/>
  <c r="D4576" i="9"/>
  <c r="D4577" i="9"/>
  <c r="D4578" i="9"/>
  <c r="D4579" i="9"/>
  <c r="D4580" i="9"/>
  <c r="D4581" i="9"/>
  <c r="D4582" i="9"/>
  <c r="D4583" i="9"/>
  <c r="D4584" i="9"/>
  <c r="D4585" i="9"/>
  <c r="D4586" i="9"/>
  <c r="D4587" i="9"/>
  <c r="D4588" i="9"/>
  <c r="D4589" i="9"/>
  <c r="D4590" i="9"/>
  <c r="D4591" i="9"/>
  <c r="D4592" i="9"/>
  <c r="D4593" i="9"/>
  <c r="D4594" i="9"/>
  <c r="D4595" i="9"/>
  <c r="D4596" i="9"/>
  <c r="D4597" i="9"/>
  <c r="D4598" i="9"/>
  <c r="D4599" i="9"/>
  <c r="D4600" i="9"/>
  <c r="D4601" i="9"/>
  <c r="D4602" i="9"/>
  <c r="D4603" i="9"/>
  <c r="D4604" i="9"/>
  <c r="D4605" i="9"/>
  <c r="D4606" i="9"/>
  <c r="D4607" i="9"/>
  <c r="D4608" i="9"/>
  <c r="D4609" i="9"/>
  <c r="D4610" i="9"/>
  <c r="D4611" i="9"/>
  <c r="D4612" i="9"/>
  <c r="D4613" i="9"/>
  <c r="D4614" i="9"/>
  <c r="D4615" i="9"/>
  <c r="D4616" i="9"/>
  <c r="D4617" i="9"/>
  <c r="D4618" i="9"/>
  <c r="D4619" i="9"/>
  <c r="D4620" i="9"/>
  <c r="D4621" i="9"/>
  <c r="D4622" i="9"/>
  <c r="D4623" i="9"/>
  <c r="D4624" i="9"/>
  <c r="D4625" i="9"/>
  <c r="D4626" i="9"/>
  <c r="D4627" i="9"/>
  <c r="D4628" i="9"/>
  <c r="D4629" i="9"/>
  <c r="D4630" i="9"/>
  <c r="D4631" i="9"/>
  <c r="D4632" i="9"/>
  <c r="D4633" i="9"/>
  <c r="D4634" i="9"/>
  <c r="D4635" i="9"/>
  <c r="D4636" i="9"/>
  <c r="D4637" i="9"/>
  <c r="D4638" i="9"/>
  <c r="D4639" i="9"/>
  <c r="D4640" i="9"/>
  <c r="D4641" i="9"/>
  <c r="D4642" i="9"/>
  <c r="D4643" i="9"/>
  <c r="D4644" i="9"/>
  <c r="D4645" i="9"/>
  <c r="D4646" i="9"/>
  <c r="D4647" i="9"/>
  <c r="D4648" i="9"/>
  <c r="D4649" i="9"/>
  <c r="D4650" i="9"/>
  <c r="D4651" i="9"/>
  <c r="D4652" i="9"/>
  <c r="D4653" i="9"/>
  <c r="D4654" i="9"/>
  <c r="D4655" i="9"/>
  <c r="D4656" i="9"/>
  <c r="D4657" i="9"/>
  <c r="D4658" i="9"/>
  <c r="D4659" i="9"/>
  <c r="D4660" i="9"/>
  <c r="D4661" i="9"/>
  <c r="D4662" i="9"/>
  <c r="D4663" i="9"/>
  <c r="D4664" i="9"/>
  <c r="D4665" i="9"/>
  <c r="D4666" i="9"/>
  <c r="D4667" i="9"/>
  <c r="D4668" i="9"/>
  <c r="D4669" i="9"/>
  <c r="D4670" i="9"/>
  <c r="D4671" i="9"/>
  <c r="D4672" i="9"/>
  <c r="D4673" i="9"/>
  <c r="D4674" i="9"/>
  <c r="D4675" i="9"/>
  <c r="D4676" i="9"/>
  <c r="D4677" i="9"/>
  <c r="D4678" i="9"/>
  <c r="D4679" i="9"/>
  <c r="D4680" i="9"/>
  <c r="D4681" i="9"/>
  <c r="D4682" i="9"/>
  <c r="D4683" i="9"/>
  <c r="D4684" i="9"/>
  <c r="D4685" i="9"/>
  <c r="D4686" i="9"/>
  <c r="D4687" i="9"/>
  <c r="D4688" i="9"/>
  <c r="D4689" i="9"/>
  <c r="D4690" i="9"/>
  <c r="D4691" i="9"/>
  <c r="D4692" i="9"/>
  <c r="D4693" i="9"/>
  <c r="D4694" i="9"/>
  <c r="D4695" i="9"/>
  <c r="D4696" i="9"/>
  <c r="D4697" i="9"/>
  <c r="D4698" i="9"/>
  <c r="D4699" i="9"/>
  <c r="D4700" i="9"/>
  <c r="D4701" i="9"/>
  <c r="D4702" i="9"/>
  <c r="D4703" i="9"/>
  <c r="D4704" i="9"/>
  <c r="D4705" i="9"/>
  <c r="D4706" i="9"/>
  <c r="D4707" i="9"/>
  <c r="D4708" i="9"/>
  <c r="D4709" i="9"/>
  <c r="D4710" i="9"/>
  <c r="D4711" i="9"/>
  <c r="D4712" i="9"/>
  <c r="D4713" i="9"/>
  <c r="D4714" i="9"/>
  <c r="D4715" i="9"/>
  <c r="D4716" i="9"/>
  <c r="D4717" i="9"/>
  <c r="D4718" i="9"/>
  <c r="D4719" i="9"/>
  <c r="D4720" i="9"/>
  <c r="D4721" i="9"/>
  <c r="D4722" i="9"/>
  <c r="D4723" i="9"/>
  <c r="D4724" i="9"/>
  <c r="D4725" i="9"/>
  <c r="D4726" i="9"/>
  <c r="D4727" i="9"/>
  <c r="D4728" i="9"/>
  <c r="D4729" i="9"/>
  <c r="D4730" i="9"/>
  <c r="D4731" i="9"/>
  <c r="D4732" i="9"/>
  <c r="D4733" i="9"/>
  <c r="D4734" i="9"/>
  <c r="D4735" i="9"/>
  <c r="D4736" i="9"/>
  <c r="D4737" i="9"/>
  <c r="D4738" i="9"/>
  <c r="D4739" i="9"/>
  <c r="D4740" i="9"/>
  <c r="D4741" i="9"/>
  <c r="D4742" i="9"/>
  <c r="D4743" i="9"/>
  <c r="D4744" i="9"/>
  <c r="D4745" i="9"/>
  <c r="D4746" i="9"/>
  <c r="D4747" i="9"/>
  <c r="D4748" i="9"/>
  <c r="D4749" i="9"/>
  <c r="D4750" i="9"/>
  <c r="D4751" i="9"/>
  <c r="D4752" i="9"/>
  <c r="D4753" i="9"/>
  <c r="D4754" i="9"/>
  <c r="D4755" i="9"/>
  <c r="D4756" i="9"/>
  <c r="D4757" i="9"/>
  <c r="D4758" i="9"/>
  <c r="D4759" i="9"/>
  <c r="D4760" i="9"/>
  <c r="D4761" i="9"/>
  <c r="D4762" i="9"/>
  <c r="D4763" i="9"/>
  <c r="D4764" i="9"/>
  <c r="D4765" i="9"/>
  <c r="D4766" i="9"/>
  <c r="D4767" i="9"/>
  <c r="D4768" i="9"/>
  <c r="D4769" i="9"/>
  <c r="D4770" i="9"/>
  <c r="D4771" i="9"/>
  <c r="D4772" i="9"/>
  <c r="D4773" i="9"/>
  <c r="D4774" i="9"/>
  <c r="D4775" i="9"/>
  <c r="D4776" i="9"/>
  <c r="D4777" i="9"/>
  <c r="D4778" i="9"/>
  <c r="D4779" i="9"/>
  <c r="D4780" i="9"/>
  <c r="D4781" i="9"/>
  <c r="D4782" i="9"/>
  <c r="D4783" i="9"/>
  <c r="D4784" i="9"/>
  <c r="D4785" i="9"/>
  <c r="D4786" i="9"/>
  <c r="D4787" i="9"/>
  <c r="D4788" i="9"/>
  <c r="D4789" i="9"/>
  <c r="D4790" i="9"/>
  <c r="D4791" i="9"/>
  <c r="D4792" i="9"/>
  <c r="D4793" i="9"/>
  <c r="D4794" i="9"/>
  <c r="D4795" i="9"/>
  <c r="D4796" i="9"/>
  <c r="D4797" i="9"/>
  <c r="D4798" i="9"/>
  <c r="D4799" i="9"/>
  <c r="D4800" i="9"/>
  <c r="D4801" i="9"/>
  <c r="D4802" i="9"/>
  <c r="D4803" i="9"/>
  <c r="D4804" i="9"/>
  <c r="D4805" i="9"/>
  <c r="D4806" i="9"/>
  <c r="D4807" i="9"/>
  <c r="D4808" i="9"/>
  <c r="D4809" i="9"/>
  <c r="D4810" i="9"/>
  <c r="D4811" i="9"/>
  <c r="D4812" i="9"/>
  <c r="D4813" i="9"/>
  <c r="D4814" i="9"/>
  <c r="D4815" i="9"/>
  <c r="D4816" i="9"/>
  <c r="D4817" i="9"/>
  <c r="D4818" i="9"/>
  <c r="D4819" i="9"/>
  <c r="D4820" i="9"/>
  <c r="D4821" i="9"/>
  <c r="D4822" i="9"/>
  <c r="D4823" i="9"/>
  <c r="D4824" i="9"/>
  <c r="D4825" i="9"/>
  <c r="D4826" i="9"/>
  <c r="D4827" i="9"/>
  <c r="D4828" i="9"/>
  <c r="D4829" i="9"/>
  <c r="D4830" i="9"/>
  <c r="D4831" i="9"/>
  <c r="D4832" i="9"/>
  <c r="D4833" i="9"/>
  <c r="D4834" i="9"/>
  <c r="D4835" i="9"/>
  <c r="D4836" i="9"/>
  <c r="D4837" i="9"/>
  <c r="D4838" i="9"/>
  <c r="D4839" i="9"/>
  <c r="D4840" i="9"/>
  <c r="D4841" i="9"/>
  <c r="D4842" i="9"/>
  <c r="D4843" i="9"/>
  <c r="D4844" i="9"/>
  <c r="D4845" i="9"/>
  <c r="D4846" i="9"/>
  <c r="D4847" i="9"/>
  <c r="D4848" i="9"/>
  <c r="D4849" i="9"/>
  <c r="D4850" i="9"/>
  <c r="D4851" i="9"/>
  <c r="D4852" i="9"/>
  <c r="D4853" i="9"/>
  <c r="D4854" i="9"/>
  <c r="D4855" i="9"/>
  <c r="D4856" i="9"/>
  <c r="D4857" i="9"/>
  <c r="D4858" i="9"/>
  <c r="D4859" i="9"/>
  <c r="D4860" i="9"/>
  <c r="D4861" i="9"/>
  <c r="D4862" i="9"/>
  <c r="D4863" i="9"/>
  <c r="D4864" i="9"/>
  <c r="D4865" i="9"/>
  <c r="D4866" i="9"/>
  <c r="D4867" i="9"/>
  <c r="D4868" i="9"/>
  <c r="D4869" i="9"/>
  <c r="D4870" i="9"/>
  <c r="D4871" i="9"/>
  <c r="D4872" i="9"/>
  <c r="D4873" i="9"/>
  <c r="D4874" i="9"/>
  <c r="D4875" i="9"/>
  <c r="D4876" i="9"/>
  <c r="D4877" i="9"/>
  <c r="D4878" i="9"/>
  <c r="D4879" i="9"/>
  <c r="D4880" i="9"/>
  <c r="D4881" i="9"/>
  <c r="D4882" i="9"/>
  <c r="D4883" i="9"/>
  <c r="D4884" i="9"/>
  <c r="D4885" i="9"/>
  <c r="D4886" i="9"/>
  <c r="D4887" i="9"/>
  <c r="D4888" i="9"/>
  <c r="D4889" i="9"/>
  <c r="D4890" i="9"/>
  <c r="D4891" i="9"/>
  <c r="D4892" i="9"/>
  <c r="D4893" i="9"/>
  <c r="D4894" i="9"/>
  <c r="D4895" i="9"/>
  <c r="D4896" i="9"/>
  <c r="D4897" i="9"/>
  <c r="D4898" i="9"/>
  <c r="D4899" i="9"/>
  <c r="D4900" i="9"/>
  <c r="D4901" i="9"/>
  <c r="D4902" i="9"/>
  <c r="D4903" i="9"/>
  <c r="D4904" i="9"/>
  <c r="D4905" i="9"/>
  <c r="D4906" i="9"/>
  <c r="D4907" i="9"/>
  <c r="D4908" i="9"/>
  <c r="D4909" i="9"/>
  <c r="D4910" i="9"/>
  <c r="D4911" i="9"/>
  <c r="D4912" i="9"/>
  <c r="D4913" i="9"/>
  <c r="D4914" i="9"/>
  <c r="D4915" i="9"/>
  <c r="D4916" i="9"/>
  <c r="D4917" i="9"/>
  <c r="D4918" i="9"/>
  <c r="D4919" i="9"/>
  <c r="D4920" i="9"/>
  <c r="D4921" i="9"/>
  <c r="D4922" i="9"/>
  <c r="D4923" i="9"/>
  <c r="D4924" i="9"/>
  <c r="D4925" i="9"/>
  <c r="D4926" i="9"/>
  <c r="D4927" i="9"/>
  <c r="D4928" i="9"/>
  <c r="D4929" i="9"/>
  <c r="D4930" i="9"/>
  <c r="D4931" i="9"/>
  <c r="D4932" i="9"/>
  <c r="D4933" i="9"/>
  <c r="D4934" i="9"/>
  <c r="D4935" i="9"/>
  <c r="D4936" i="9"/>
  <c r="D4937" i="9"/>
  <c r="D4938" i="9"/>
  <c r="D4939" i="9"/>
  <c r="D4940" i="9"/>
  <c r="D4941" i="9"/>
  <c r="D4942" i="9"/>
  <c r="D4943" i="9"/>
  <c r="D4944" i="9"/>
  <c r="D4945" i="9"/>
  <c r="D4946" i="9"/>
  <c r="D4947" i="9"/>
  <c r="D4948" i="9"/>
  <c r="D4949" i="9"/>
  <c r="D4950" i="9"/>
  <c r="D4951" i="9"/>
  <c r="D4952" i="9"/>
  <c r="D4953" i="9"/>
  <c r="D4954" i="9"/>
  <c r="D4955" i="9"/>
  <c r="D4956" i="9"/>
  <c r="D4957" i="9"/>
  <c r="D4958" i="9"/>
  <c r="D4959" i="9"/>
  <c r="D4960" i="9"/>
  <c r="D4961" i="9"/>
  <c r="D4962" i="9"/>
  <c r="D4963" i="9"/>
  <c r="D4964" i="9"/>
  <c r="D4965" i="9"/>
  <c r="D4966" i="9"/>
  <c r="D4967" i="9"/>
  <c r="D4968" i="9"/>
  <c r="D4969" i="9"/>
  <c r="D4970" i="9"/>
  <c r="D4971" i="9"/>
  <c r="D4972" i="9"/>
  <c r="D4973" i="9"/>
  <c r="D4974" i="9"/>
  <c r="D4975" i="9"/>
  <c r="D4976" i="9"/>
  <c r="D4977" i="9"/>
  <c r="D4978" i="9"/>
  <c r="D4979" i="9"/>
  <c r="D4980" i="9"/>
  <c r="D4981" i="9"/>
  <c r="D4982" i="9"/>
  <c r="D4983" i="9"/>
  <c r="D4984" i="9"/>
  <c r="D4985" i="9"/>
  <c r="D4986" i="9"/>
  <c r="D4987" i="9"/>
  <c r="D4988" i="9"/>
  <c r="D4989" i="9"/>
  <c r="D4990" i="9"/>
  <c r="D4991" i="9"/>
  <c r="D4992" i="9"/>
  <c r="D4993" i="9"/>
  <c r="D4994" i="9"/>
  <c r="D4995" i="9"/>
  <c r="D4996" i="9"/>
  <c r="D4997" i="9"/>
  <c r="D4998" i="9"/>
  <c r="D4999" i="9"/>
  <c r="D5000" i="9"/>
  <c r="D5001" i="9"/>
  <c r="D5002" i="9"/>
  <c r="D5003" i="9"/>
  <c r="D5004" i="9"/>
  <c r="D5005" i="9"/>
  <c r="D5006" i="9"/>
  <c r="D5007" i="9"/>
  <c r="D5008" i="9"/>
  <c r="D5009" i="9"/>
  <c r="D5010" i="9"/>
  <c r="D5011" i="9"/>
  <c r="D5012" i="9"/>
  <c r="D5013" i="9"/>
  <c r="D5014" i="9"/>
  <c r="D5015" i="9"/>
  <c r="D5016" i="9"/>
  <c r="D5017" i="9"/>
  <c r="D5018" i="9"/>
  <c r="D5019" i="9"/>
  <c r="D5020" i="9"/>
  <c r="D5021" i="9"/>
  <c r="D5022" i="9"/>
  <c r="D5023" i="9"/>
  <c r="D5024" i="9"/>
  <c r="D5025" i="9"/>
  <c r="D5026" i="9"/>
  <c r="D5027" i="9"/>
  <c r="D5028" i="9"/>
  <c r="D5029" i="9"/>
  <c r="D5030" i="9"/>
  <c r="D5031" i="9"/>
  <c r="D5032" i="9"/>
  <c r="D5033" i="9"/>
  <c r="D5034" i="9"/>
  <c r="D5035" i="9"/>
  <c r="D5036" i="9"/>
  <c r="D5037" i="9"/>
  <c r="D5038" i="9"/>
  <c r="D5039" i="9"/>
  <c r="D5040" i="9"/>
  <c r="D5041" i="9"/>
  <c r="D5042" i="9"/>
  <c r="D5043" i="9"/>
  <c r="D5044" i="9"/>
  <c r="D5045" i="9"/>
  <c r="D5046" i="9"/>
  <c r="D5047" i="9"/>
  <c r="D5048" i="9"/>
  <c r="D5049" i="9"/>
  <c r="D5050" i="9"/>
  <c r="D5051" i="9"/>
  <c r="D5052" i="9"/>
  <c r="D5053" i="9"/>
  <c r="D5054" i="9"/>
  <c r="D5055" i="9"/>
  <c r="D5056" i="9"/>
  <c r="D5057" i="9"/>
  <c r="D5058" i="9"/>
  <c r="D5059" i="9"/>
  <c r="D5060" i="9"/>
  <c r="D5061" i="9"/>
  <c r="D5062" i="9"/>
  <c r="D5063" i="9"/>
  <c r="D5064" i="9"/>
  <c r="D5065" i="9"/>
  <c r="D5066" i="9"/>
  <c r="D5067" i="9"/>
  <c r="D5068" i="9"/>
  <c r="D5069" i="9"/>
  <c r="D5070" i="9"/>
  <c r="D5071" i="9"/>
  <c r="D5072" i="9"/>
  <c r="D5073" i="9"/>
  <c r="D5074" i="9"/>
  <c r="D5075" i="9"/>
  <c r="D5076" i="9"/>
  <c r="D5077" i="9"/>
  <c r="D5078" i="9"/>
  <c r="D5079" i="9"/>
  <c r="D5080" i="9"/>
  <c r="D5081" i="9"/>
  <c r="D5082" i="9"/>
  <c r="D5083" i="9"/>
  <c r="D5084" i="9"/>
  <c r="D5085" i="9"/>
  <c r="D5086" i="9"/>
  <c r="D5087" i="9"/>
  <c r="D5088" i="9"/>
  <c r="D5089" i="9"/>
  <c r="D5090" i="9"/>
  <c r="D5091" i="9"/>
  <c r="D5092" i="9"/>
  <c r="D5093" i="9"/>
  <c r="D5094" i="9"/>
  <c r="D5095" i="9"/>
  <c r="D5096" i="9"/>
  <c r="D5097" i="9"/>
  <c r="D5098" i="9"/>
  <c r="D5099" i="9"/>
  <c r="D5100" i="9"/>
  <c r="D5101" i="9"/>
  <c r="D5102" i="9"/>
  <c r="D5103" i="9"/>
  <c r="D5104" i="9"/>
  <c r="D5105" i="9"/>
  <c r="D5106" i="9"/>
  <c r="D5107" i="9"/>
  <c r="D5108" i="9"/>
  <c r="D5109" i="9"/>
  <c r="D5110" i="9"/>
  <c r="D5111" i="9"/>
  <c r="D5112" i="9"/>
  <c r="D5113" i="9"/>
  <c r="D5114" i="9"/>
  <c r="D5115" i="9"/>
  <c r="D5116" i="9"/>
  <c r="D5117" i="9"/>
  <c r="D5118" i="9"/>
  <c r="D5119" i="9"/>
  <c r="D5120" i="9"/>
  <c r="D5121" i="9"/>
  <c r="D5122" i="9"/>
  <c r="D5123" i="9"/>
  <c r="D5124" i="9"/>
  <c r="D5125" i="9"/>
  <c r="D5126" i="9"/>
  <c r="D5127" i="9"/>
  <c r="D5128" i="9"/>
  <c r="D5129" i="9"/>
  <c r="D5130" i="9"/>
  <c r="D5131" i="9"/>
  <c r="D5132" i="9"/>
  <c r="D5133" i="9"/>
  <c r="D5134" i="9"/>
  <c r="D5135" i="9"/>
  <c r="D5136" i="9"/>
  <c r="D5137" i="9"/>
  <c r="D5138" i="9"/>
  <c r="D5139" i="9"/>
  <c r="D5140" i="9"/>
  <c r="D5141" i="9"/>
  <c r="D5142" i="9"/>
  <c r="D5143" i="9"/>
  <c r="D5144" i="9"/>
  <c r="D5145" i="9"/>
  <c r="D5146" i="9"/>
  <c r="D5147" i="9"/>
  <c r="D5148" i="9"/>
  <c r="D5149" i="9"/>
  <c r="D5150" i="9"/>
  <c r="D5151" i="9"/>
  <c r="D5152" i="9"/>
  <c r="D5153" i="9"/>
  <c r="D5154" i="9"/>
  <c r="D5155" i="9"/>
  <c r="D5156" i="9"/>
  <c r="D5157" i="9"/>
  <c r="D5158" i="9"/>
  <c r="D5159" i="9"/>
  <c r="D5160" i="9"/>
  <c r="D5161" i="9"/>
  <c r="D5162" i="9"/>
  <c r="D5163" i="9"/>
  <c r="D5164" i="9"/>
  <c r="D5165" i="9"/>
  <c r="D5166" i="9"/>
  <c r="D5167" i="9"/>
  <c r="D5168" i="9"/>
  <c r="D5169" i="9"/>
  <c r="D5170" i="9"/>
  <c r="D5171" i="9"/>
  <c r="D5172" i="9"/>
  <c r="D5173" i="9"/>
  <c r="D5174" i="9"/>
  <c r="D5175" i="9"/>
  <c r="D5176" i="9"/>
  <c r="D5177" i="9"/>
  <c r="D5178" i="9"/>
  <c r="D5179" i="9"/>
  <c r="D5180" i="9"/>
  <c r="D5181" i="9"/>
  <c r="D5182" i="9"/>
  <c r="D5183" i="9"/>
  <c r="D5184" i="9"/>
  <c r="D5185" i="9"/>
  <c r="D5186" i="9"/>
  <c r="D5187" i="9"/>
  <c r="D5188" i="9"/>
  <c r="D5189" i="9"/>
  <c r="D5190" i="9"/>
  <c r="D5191" i="9"/>
  <c r="D5192" i="9"/>
  <c r="D5193" i="9"/>
  <c r="D5194" i="9"/>
  <c r="D5195" i="9"/>
  <c r="D5196" i="9"/>
  <c r="D5197" i="9"/>
  <c r="D5198" i="9"/>
  <c r="D5199" i="9"/>
  <c r="D5200" i="9"/>
  <c r="D5201" i="9"/>
  <c r="D5202" i="9"/>
  <c r="D5203" i="9"/>
  <c r="D5204" i="9"/>
  <c r="D5205" i="9"/>
  <c r="D5206" i="9"/>
  <c r="D5207" i="9"/>
  <c r="D5208" i="9"/>
  <c r="D5209" i="9"/>
  <c r="D5210" i="9"/>
  <c r="D5211" i="9"/>
  <c r="D5212" i="9"/>
  <c r="D5213" i="9"/>
  <c r="D5214" i="9"/>
  <c r="D5215" i="9"/>
  <c r="D5216" i="9"/>
  <c r="D5217" i="9"/>
  <c r="D5218" i="9"/>
  <c r="D5219" i="9"/>
  <c r="D5220" i="9"/>
  <c r="D5221" i="9"/>
  <c r="D5222" i="9"/>
  <c r="D5223" i="9"/>
  <c r="D5224" i="9"/>
  <c r="D5225" i="9"/>
  <c r="D5226" i="9"/>
  <c r="D5227" i="9"/>
  <c r="D5228" i="9"/>
  <c r="D5229" i="9"/>
  <c r="D5230" i="9"/>
  <c r="D5231" i="9"/>
  <c r="D5232" i="9"/>
  <c r="D5233" i="9"/>
  <c r="D5234" i="9"/>
  <c r="D5235" i="9"/>
  <c r="D5236" i="9"/>
  <c r="D5237" i="9"/>
  <c r="D5238" i="9"/>
  <c r="D5239" i="9"/>
  <c r="D5240" i="9"/>
  <c r="D5241" i="9"/>
  <c r="D5242" i="9"/>
  <c r="D5243" i="9"/>
  <c r="D5244" i="9"/>
  <c r="D5245" i="9"/>
  <c r="D5246" i="9"/>
  <c r="D5247" i="9"/>
  <c r="D5248" i="9"/>
  <c r="D5249" i="9"/>
  <c r="D5250" i="9"/>
  <c r="D5251" i="9"/>
  <c r="D5252" i="9"/>
  <c r="D5253" i="9"/>
  <c r="D5254" i="9"/>
  <c r="D5255" i="9"/>
  <c r="D5256" i="9"/>
  <c r="D5257" i="9"/>
  <c r="D5258" i="9"/>
  <c r="D5259" i="9"/>
  <c r="D5260" i="9"/>
  <c r="D5261" i="9"/>
  <c r="D5262" i="9"/>
  <c r="D5263" i="9"/>
  <c r="D5264" i="9"/>
  <c r="D5265" i="9"/>
  <c r="D5266" i="9"/>
  <c r="D5267" i="9"/>
  <c r="D5268" i="9"/>
  <c r="D5269" i="9"/>
  <c r="D5270" i="9"/>
  <c r="D5271" i="9"/>
  <c r="D5272" i="9"/>
  <c r="D5273" i="9"/>
  <c r="D5274" i="9"/>
  <c r="D5275" i="9"/>
  <c r="D5276" i="9"/>
  <c r="D5277" i="9"/>
  <c r="D5278" i="9"/>
  <c r="D5279" i="9"/>
  <c r="D5280" i="9"/>
  <c r="D5281" i="9"/>
  <c r="D5282" i="9"/>
  <c r="D5283" i="9"/>
  <c r="D5284" i="9"/>
  <c r="D5285" i="9"/>
  <c r="D5286" i="9"/>
  <c r="D5287" i="9"/>
  <c r="D5288" i="9"/>
  <c r="D5289" i="9"/>
  <c r="D5290" i="9"/>
  <c r="D5291" i="9"/>
  <c r="D5292" i="9"/>
  <c r="D5293" i="9"/>
  <c r="D5294" i="9"/>
  <c r="D5295" i="9"/>
  <c r="D5296" i="9"/>
  <c r="D5297" i="9"/>
  <c r="D5298" i="9"/>
  <c r="D5299" i="9"/>
  <c r="D5300" i="9"/>
  <c r="D5301" i="9"/>
  <c r="D5302" i="9"/>
  <c r="D5303" i="9"/>
  <c r="D5304" i="9"/>
  <c r="D5305" i="9"/>
  <c r="D5306" i="9"/>
  <c r="D5307" i="9"/>
  <c r="D5308" i="9"/>
  <c r="D5309" i="9"/>
  <c r="D5310" i="9"/>
  <c r="D5311" i="9"/>
  <c r="D5312" i="9"/>
  <c r="D5313" i="9"/>
  <c r="D5314" i="9"/>
  <c r="D5315" i="9"/>
  <c r="D5316" i="9"/>
  <c r="D5317" i="9"/>
  <c r="D5318" i="9"/>
  <c r="D5319" i="9"/>
  <c r="D5320" i="9"/>
  <c r="D5321" i="9"/>
  <c r="D5322" i="9"/>
  <c r="D5323" i="9"/>
  <c r="D5324" i="9"/>
  <c r="D5325" i="9"/>
  <c r="D5326" i="9"/>
  <c r="D5327" i="9"/>
  <c r="D5328" i="9"/>
  <c r="D5329" i="9"/>
  <c r="D5330" i="9"/>
  <c r="D5331" i="9"/>
  <c r="D5332" i="9"/>
  <c r="D5333" i="9"/>
  <c r="D5334" i="9"/>
  <c r="D5335" i="9"/>
  <c r="D5336" i="9"/>
  <c r="D5337" i="9"/>
  <c r="D5338" i="9"/>
  <c r="D5339" i="9"/>
  <c r="D5340" i="9"/>
  <c r="D5341" i="9"/>
  <c r="D5342" i="9"/>
  <c r="D5343" i="9"/>
  <c r="D5344" i="9"/>
  <c r="D5345" i="9"/>
  <c r="D5346" i="9"/>
  <c r="D5347" i="9"/>
  <c r="D5348" i="9"/>
  <c r="D5349" i="9"/>
  <c r="D5350" i="9"/>
  <c r="D5351" i="9"/>
  <c r="D5352" i="9"/>
  <c r="D5353" i="9"/>
  <c r="D5354" i="9"/>
  <c r="D5355" i="9"/>
  <c r="D5356" i="9"/>
  <c r="D5357" i="9"/>
  <c r="D5358" i="9"/>
  <c r="D5359" i="9"/>
  <c r="D5360" i="9"/>
  <c r="D5361" i="9"/>
  <c r="D5362" i="9"/>
  <c r="D5363" i="9"/>
  <c r="D5364" i="9"/>
  <c r="D5365" i="9"/>
  <c r="D5366" i="9"/>
  <c r="D5367" i="9"/>
  <c r="D5368" i="9"/>
  <c r="D5369" i="9"/>
  <c r="D5370" i="9"/>
  <c r="D5371" i="9"/>
  <c r="D5372" i="9"/>
  <c r="D5373" i="9"/>
  <c r="D5374" i="9"/>
  <c r="D5375" i="9"/>
  <c r="D5376" i="9"/>
  <c r="D5377" i="9"/>
  <c r="D5378" i="9"/>
  <c r="D5379" i="9"/>
  <c r="D5380" i="9"/>
  <c r="D5381" i="9"/>
  <c r="D5382" i="9"/>
  <c r="D5383" i="9"/>
  <c r="D5384" i="9"/>
  <c r="D5385" i="9"/>
  <c r="D5386" i="9"/>
  <c r="D5387" i="9"/>
  <c r="D5388" i="9"/>
  <c r="D5389" i="9"/>
  <c r="D5390" i="9"/>
  <c r="D5391" i="9"/>
  <c r="D5392" i="9"/>
  <c r="D5393" i="9"/>
  <c r="D5394" i="9"/>
  <c r="D5395" i="9"/>
  <c r="D5396" i="9"/>
  <c r="D5397" i="9"/>
  <c r="D5398" i="9"/>
  <c r="D5399" i="9"/>
  <c r="D5400" i="9"/>
  <c r="D5401" i="9"/>
  <c r="D5402" i="9"/>
  <c r="D5403" i="9"/>
  <c r="D5404" i="9"/>
  <c r="D5405" i="9"/>
  <c r="D5406" i="9"/>
  <c r="D5407" i="9"/>
  <c r="D5408" i="9"/>
  <c r="D5409" i="9"/>
  <c r="D5410" i="9"/>
  <c r="D5411" i="9"/>
  <c r="D5412" i="9"/>
  <c r="D5413" i="9"/>
  <c r="D5414" i="9"/>
  <c r="D5415" i="9"/>
  <c r="D5416" i="9"/>
  <c r="D5417" i="9"/>
  <c r="D5418" i="9"/>
  <c r="D5419" i="9"/>
  <c r="D5420" i="9"/>
  <c r="D5421" i="9"/>
  <c r="D5422" i="9"/>
  <c r="D5423" i="9"/>
  <c r="D5424" i="9"/>
  <c r="D5425" i="9"/>
  <c r="D5426" i="9"/>
  <c r="D5427" i="9"/>
  <c r="D5428" i="9"/>
  <c r="D5429" i="9"/>
  <c r="D5430" i="9"/>
  <c r="D5431" i="9"/>
  <c r="D5432" i="9"/>
  <c r="D5433" i="9"/>
  <c r="D5434" i="9"/>
  <c r="D5435" i="9"/>
  <c r="D5436" i="9"/>
  <c r="D5437" i="9"/>
  <c r="D5438" i="9"/>
  <c r="D5439" i="9"/>
  <c r="D5440" i="9"/>
  <c r="D5441" i="9"/>
  <c r="D5442" i="9"/>
  <c r="D5443" i="9"/>
  <c r="D5444" i="9"/>
  <c r="D5445" i="9"/>
  <c r="D5446" i="9"/>
  <c r="D5447" i="9"/>
  <c r="D5448" i="9"/>
  <c r="D5449" i="9"/>
  <c r="D5450" i="9"/>
  <c r="D5451" i="9"/>
  <c r="D5452" i="9"/>
  <c r="D5453" i="9"/>
  <c r="D5454" i="9"/>
  <c r="D5455" i="9"/>
  <c r="D5456" i="9"/>
  <c r="D5457" i="9"/>
  <c r="D5458" i="9"/>
  <c r="D5459" i="9"/>
  <c r="D5460" i="9"/>
  <c r="D5461" i="9"/>
  <c r="D5462" i="9"/>
  <c r="D5463" i="9"/>
  <c r="D5464" i="9"/>
  <c r="D5465" i="9"/>
  <c r="D5466" i="9"/>
  <c r="D5467" i="9"/>
  <c r="D5468" i="9"/>
  <c r="D5469" i="9"/>
  <c r="D5470" i="9"/>
  <c r="D5471" i="9"/>
  <c r="D5472" i="9"/>
  <c r="D5473" i="9"/>
  <c r="D5474" i="9"/>
  <c r="D5475" i="9"/>
  <c r="D5476" i="9"/>
  <c r="D5477" i="9"/>
  <c r="D5478" i="9"/>
  <c r="D5479" i="9"/>
  <c r="D5480" i="9"/>
  <c r="D5481" i="9"/>
  <c r="D5482" i="9"/>
  <c r="D5483" i="9"/>
  <c r="D5484" i="9"/>
  <c r="D5485" i="9"/>
  <c r="D5486" i="9"/>
  <c r="D5487" i="9"/>
  <c r="D5488" i="9"/>
  <c r="D5489" i="9"/>
  <c r="D5490" i="9"/>
  <c r="D5491" i="9"/>
  <c r="D5492" i="9"/>
  <c r="D5493" i="9"/>
  <c r="D5494" i="9"/>
  <c r="D5495" i="9"/>
  <c r="D5496" i="9"/>
  <c r="D5497" i="9"/>
  <c r="D5498" i="9"/>
  <c r="D5499" i="9"/>
  <c r="D5500" i="9"/>
  <c r="D5501" i="9"/>
  <c r="D5502" i="9"/>
  <c r="D5503" i="9"/>
  <c r="D5504" i="9"/>
  <c r="D5505" i="9"/>
  <c r="D5506" i="9"/>
  <c r="D5507" i="9"/>
  <c r="D5508" i="9"/>
  <c r="D5509" i="9"/>
  <c r="D5510" i="9"/>
  <c r="D5511" i="9"/>
  <c r="D5512" i="9"/>
  <c r="D5513" i="9"/>
  <c r="D5514" i="9"/>
  <c r="D5515" i="9"/>
  <c r="D5516" i="9"/>
  <c r="D5517" i="9"/>
  <c r="D5518" i="9"/>
  <c r="D5519" i="9"/>
  <c r="D5520" i="9"/>
  <c r="D5521" i="9"/>
  <c r="D5522" i="9"/>
  <c r="D5523" i="9"/>
  <c r="D5524" i="9"/>
  <c r="D5525" i="9"/>
  <c r="D5526" i="9"/>
  <c r="D5527" i="9"/>
  <c r="D5528" i="9"/>
  <c r="D5529" i="9"/>
  <c r="D5530" i="9"/>
  <c r="D5531" i="9"/>
  <c r="D5532" i="9"/>
  <c r="D5533" i="9"/>
  <c r="D5534" i="9"/>
  <c r="D5535" i="9"/>
  <c r="D5536" i="9"/>
  <c r="D5537" i="9"/>
  <c r="D5538" i="9"/>
  <c r="D5539" i="9"/>
  <c r="D5540" i="9"/>
  <c r="D5541" i="9"/>
  <c r="D5542" i="9"/>
  <c r="D5543" i="9"/>
  <c r="D5544" i="9"/>
  <c r="D5545" i="9"/>
  <c r="D5546" i="9"/>
  <c r="D5547" i="9"/>
  <c r="D5548" i="9"/>
  <c r="D5549" i="9"/>
  <c r="D5550" i="9"/>
  <c r="D5551" i="9"/>
  <c r="D5552" i="9"/>
  <c r="D5553" i="9"/>
  <c r="D5554" i="9"/>
  <c r="D5555" i="9"/>
  <c r="D5556" i="9"/>
  <c r="D5557" i="9"/>
  <c r="D5558" i="9"/>
  <c r="D5559" i="9"/>
  <c r="D5560" i="9"/>
  <c r="D5561" i="9"/>
  <c r="D5562" i="9"/>
  <c r="D5563" i="9"/>
  <c r="D5564" i="9"/>
  <c r="D5565" i="9"/>
  <c r="D5566" i="9"/>
  <c r="D5567" i="9"/>
  <c r="D5568" i="9"/>
  <c r="D5569" i="9"/>
  <c r="D5570" i="9"/>
  <c r="D5571" i="9"/>
  <c r="D5572" i="9"/>
  <c r="D5573" i="9"/>
  <c r="D5574" i="9"/>
  <c r="D5575" i="9"/>
  <c r="D5576" i="9"/>
  <c r="D5577" i="9"/>
  <c r="D5578" i="9"/>
  <c r="D5579" i="9"/>
  <c r="D5580" i="9"/>
  <c r="D5581" i="9"/>
  <c r="D5582" i="9"/>
  <c r="D5583" i="9"/>
  <c r="D5584" i="9"/>
  <c r="D5585" i="9"/>
  <c r="D5586" i="9"/>
  <c r="D5587" i="9"/>
  <c r="D5588" i="9"/>
  <c r="D5589" i="9"/>
  <c r="D5590" i="9"/>
  <c r="D5591" i="9"/>
  <c r="D5592" i="9"/>
  <c r="D5593" i="9"/>
  <c r="D5594" i="9"/>
  <c r="D5595" i="9"/>
  <c r="D5596" i="9"/>
  <c r="D5597" i="9"/>
  <c r="D5598" i="9"/>
  <c r="D5599" i="9"/>
  <c r="D5600" i="9"/>
  <c r="D5601" i="9"/>
  <c r="D5602" i="9"/>
  <c r="D5603" i="9"/>
  <c r="D5604" i="9"/>
  <c r="D5605" i="9"/>
  <c r="D5606" i="9"/>
  <c r="D5607" i="9"/>
  <c r="D5608" i="9"/>
  <c r="D5609" i="9"/>
  <c r="D5610" i="9"/>
  <c r="D5611" i="9"/>
  <c r="D5612" i="9"/>
  <c r="D5613" i="9"/>
  <c r="D5614" i="9"/>
  <c r="D5615" i="9"/>
  <c r="D5616" i="9"/>
  <c r="D5617" i="9"/>
  <c r="D5618" i="9"/>
  <c r="D5619" i="9"/>
  <c r="D5620" i="9"/>
  <c r="D5621" i="9"/>
  <c r="D5622" i="9"/>
  <c r="D5623" i="9"/>
  <c r="D5624" i="9"/>
  <c r="D5625" i="9"/>
  <c r="D5626" i="9"/>
  <c r="D5627" i="9"/>
  <c r="D5628" i="9"/>
  <c r="D5629" i="9"/>
  <c r="D5630" i="9"/>
  <c r="D5631" i="9"/>
  <c r="D5632" i="9"/>
  <c r="D5633" i="9"/>
  <c r="D5634" i="9"/>
  <c r="D5635" i="9"/>
  <c r="D5636" i="9"/>
  <c r="D5637" i="9"/>
  <c r="D5638" i="9"/>
  <c r="D5639" i="9"/>
  <c r="D5640" i="9"/>
  <c r="D5641" i="9"/>
  <c r="D5642" i="9"/>
  <c r="D5643" i="9"/>
  <c r="D5644" i="9"/>
  <c r="D5645" i="9"/>
  <c r="D5646" i="9"/>
  <c r="D5647" i="9"/>
  <c r="D5648" i="9"/>
  <c r="D5649" i="9"/>
  <c r="D5650" i="9"/>
  <c r="D5651" i="9"/>
  <c r="D5652" i="9"/>
  <c r="D5653" i="9"/>
  <c r="D5654" i="9"/>
  <c r="D5655" i="9"/>
  <c r="D5656" i="9"/>
  <c r="D5657" i="9"/>
  <c r="D5658" i="9"/>
  <c r="D5659" i="9"/>
  <c r="D5660" i="9"/>
  <c r="D5661" i="9"/>
  <c r="D5662" i="9"/>
  <c r="D5663" i="9"/>
  <c r="D5664" i="9"/>
  <c r="D5665" i="9"/>
  <c r="D5666" i="9"/>
  <c r="D5667" i="9"/>
  <c r="D5668" i="9"/>
  <c r="D5669" i="9"/>
  <c r="D5670" i="9"/>
  <c r="D5671" i="9"/>
  <c r="D5672" i="9"/>
  <c r="D5673" i="9"/>
  <c r="D5674" i="9"/>
  <c r="D5675" i="9"/>
  <c r="D5676" i="9"/>
  <c r="D5677" i="9"/>
  <c r="D5678" i="9"/>
  <c r="D5679" i="9"/>
  <c r="D5680" i="9"/>
  <c r="D5681" i="9"/>
  <c r="D5682" i="9"/>
  <c r="D5683" i="9"/>
  <c r="D5684" i="9"/>
  <c r="D5685" i="9"/>
  <c r="D5686" i="9"/>
  <c r="D5687" i="9"/>
  <c r="D5688" i="9"/>
  <c r="D5689" i="9"/>
  <c r="D5690" i="9"/>
  <c r="D5691" i="9"/>
  <c r="D5692" i="9"/>
  <c r="D5693" i="9"/>
  <c r="D5694" i="9"/>
  <c r="D5695" i="9"/>
  <c r="D5696" i="9"/>
  <c r="D5697" i="9"/>
  <c r="D5698" i="9"/>
  <c r="D5699" i="9"/>
  <c r="D5700" i="9"/>
  <c r="D5701" i="9"/>
  <c r="D5702" i="9"/>
  <c r="D5703" i="9"/>
  <c r="D5704" i="9"/>
  <c r="D5705" i="9"/>
  <c r="D5706" i="9"/>
  <c r="D5707" i="9"/>
  <c r="D5708" i="9"/>
  <c r="D5709" i="9"/>
  <c r="D5710" i="9"/>
  <c r="D5711" i="9"/>
  <c r="D5712" i="9"/>
  <c r="D5713" i="9"/>
  <c r="D5714" i="9"/>
  <c r="D5715" i="9"/>
  <c r="D5716" i="9"/>
  <c r="D5717" i="9"/>
  <c r="D5718" i="9"/>
  <c r="D5719" i="9"/>
  <c r="D5720" i="9"/>
  <c r="D5721" i="9"/>
  <c r="D5722" i="9"/>
  <c r="D5723" i="9"/>
  <c r="D5724" i="9"/>
  <c r="D5725" i="9"/>
  <c r="D5726" i="9"/>
  <c r="D5727" i="9"/>
  <c r="D5728" i="9"/>
  <c r="D5729" i="9"/>
  <c r="D5730" i="9"/>
  <c r="D5731" i="9"/>
  <c r="D5732" i="9"/>
  <c r="D5733" i="9"/>
  <c r="D5734" i="9"/>
  <c r="D5735" i="9"/>
  <c r="D5736" i="9"/>
  <c r="D5737" i="9"/>
  <c r="D5738" i="9"/>
  <c r="D5739" i="9"/>
  <c r="D5740" i="9"/>
  <c r="D5741" i="9"/>
  <c r="D5742" i="9"/>
  <c r="D5743" i="9"/>
  <c r="D5744" i="9"/>
  <c r="D5745" i="9"/>
  <c r="D5746" i="9"/>
  <c r="D5747" i="9"/>
  <c r="D5748" i="9"/>
  <c r="D5749" i="9"/>
  <c r="D5750" i="9"/>
  <c r="D5751" i="9"/>
  <c r="D5752" i="9"/>
  <c r="D5753" i="9"/>
  <c r="D5754" i="9"/>
  <c r="D5755" i="9"/>
  <c r="D5756" i="9"/>
  <c r="D5757" i="9"/>
  <c r="D5758" i="9"/>
  <c r="D5759" i="9"/>
  <c r="D5760" i="9"/>
  <c r="D5761" i="9"/>
  <c r="D5762" i="9"/>
  <c r="D5763" i="9"/>
  <c r="D5764" i="9"/>
  <c r="D5765" i="9"/>
  <c r="D5766" i="9"/>
  <c r="D5767" i="9"/>
  <c r="D5768" i="9"/>
  <c r="D5769" i="9"/>
  <c r="D5770" i="9"/>
  <c r="D5771" i="9"/>
  <c r="D5772" i="9"/>
  <c r="D5773" i="9"/>
  <c r="D5774" i="9"/>
  <c r="D5775" i="9"/>
  <c r="D5776" i="9"/>
  <c r="D5777" i="9"/>
  <c r="D5778" i="9"/>
  <c r="D5779" i="9"/>
  <c r="D5780" i="9"/>
  <c r="D5781" i="9"/>
  <c r="D5782" i="9"/>
  <c r="D5783" i="9"/>
  <c r="D5784" i="9"/>
  <c r="D5785" i="9"/>
  <c r="D5786" i="9"/>
  <c r="D5787" i="9"/>
  <c r="D5788" i="9"/>
  <c r="D5789" i="9"/>
  <c r="D5790" i="9"/>
  <c r="D5791" i="9"/>
  <c r="D5792" i="9"/>
  <c r="D5793" i="9"/>
  <c r="D5794" i="9"/>
  <c r="D5795" i="9"/>
  <c r="D5796" i="9"/>
  <c r="D5797" i="9"/>
  <c r="D5798" i="9"/>
  <c r="D5799" i="9"/>
  <c r="D5800" i="9"/>
  <c r="D5801" i="9"/>
  <c r="D5802" i="9"/>
  <c r="D5803" i="9"/>
  <c r="D5804" i="9"/>
  <c r="D5805" i="9"/>
  <c r="D5806" i="9"/>
  <c r="D5807" i="9"/>
  <c r="D5808" i="9"/>
  <c r="D5809" i="9"/>
  <c r="D5810" i="9"/>
  <c r="D5811" i="9"/>
  <c r="D5812" i="9"/>
  <c r="D5813" i="9"/>
  <c r="D5814" i="9"/>
  <c r="D5815" i="9"/>
  <c r="D5816" i="9"/>
  <c r="D5817" i="9"/>
  <c r="D5818" i="9"/>
  <c r="D5819" i="9"/>
  <c r="D5820" i="9"/>
  <c r="D5821" i="9"/>
  <c r="D5822" i="9"/>
  <c r="D5823" i="9"/>
  <c r="D5824" i="9"/>
  <c r="D5825" i="9"/>
  <c r="D5826" i="9"/>
  <c r="D5827" i="9"/>
  <c r="D5828" i="9"/>
  <c r="D5829" i="9"/>
  <c r="D5830" i="9"/>
  <c r="D5831" i="9"/>
  <c r="D5832" i="9"/>
  <c r="D5833" i="9"/>
  <c r="D5834" i="9"/>
  <c r="D5835" i="9"/>
  <c r="D5836" i="9"/>
  <c r="D5837" i="9"/>
  <c r="D5838" i="9"/>
  <c r="D5839" i="9"/>
  <c r="D5840" i="9"/>
  <c r="D5841" i="9"/>
  <c r="D5842" i="9"/>
  <c r="D5843" i="9"/>
  <c r="D5844" i="9"/>
  <c r="D5845" i="9"/>
  <c r="D5846" i="9"/>
  <c r="D5847" i="9"/>
  <c r="D5848" i="9"/>
  <c r="D5849" i="9"/>
  <c r="D5850" i="9"/>
  <c r="D5851" i="9"/>
  <c r="D5852" i="9"/>
  <c r="D5853" i="9"/>
  <c r="D5854" i="9"/>
  <c r="D5855" i="9"/>
  <c r="D5856" i="9"/>
  <c r="D5857" i="9"/>
  <c r="D5858" i="9"/>
  <c r="D5859" i="9"/>
  <c r="D5860" i="9"/>
  <c r="D5861" i="9"/>
  <c r="D5862" i="9"/>
  <c r="D5863" i="9"/>
  <c r="D5864" i="9"/>
  <c r="D5865" i="9"/>
  <c r="D5866" i="9"/>
  <c r="D5867" i="9"/>
  <c r="D5868" i="9"/>
  <c r="D5869" i="9"/>
  <c r="D5870" i="9"/>
  <c r="D5871" i="9"/>
  <c r="D5872" i="9"/>
  <c r="D5873" i="9"/>
  <c r="D5874" i="9"/>
  <c r="D5875" i="9"/>
  <c r="D5876" i="9"/>
  <c r="D5877" i="9"/>
  <c r="D5878" i="9"/>
  <c r="D5879" i="9"/>
  <c r="D5880" i="9"/>
  <c r="D5881" i="9"/>
  <c r="D5882" i="9"/>
  <c r="D5883" i="9"/>
  <c r="D5884" i="9"/>
  <c r="D5885" i="9"/>
  <c r="D5886" i="9"/>
  <c r="D5887" i="9"/>
  <c r="D5888" i="9"/>
  <c r="D5889" i="9"/>
  <c r="D5890" i="9"/>
  <c r="D5891" i="9"/>
  <c r="D5892" i="9"/>
  <c r="D5893" i="9"/>
  <c r="D5894" i="9"/>
  <c r="D5895" i="9"/>
  <c r="D5896" i="9"/>
  <c r="D5897" i="9"/>
  <c r="D5898" i="9"/>
  <c r="D5899" i="9"/>
  <c r="D5900" i="9"/>
  <c r="D5901" i="9"/>
  <c r="D5902" i="9"/>
  <c r="D5903" i="9"/>
  <c r="D5904" i="9"/>
  <c r="D5905" i="9"/>
  <c r="D5906" i="9"/>
  <c r="D5907" i="9"/>
  <c r="D5908" i="9"/>
  <c r="D5909" i="9"/>
  <c r="D5910" i="9"/>
  <c r="D5911" i="9"/>
  <c r="D5912" i="9"/>
  <c r="D5913" i="9"/>
  <c r="D5914" i="9"/>
  <c r="D5915" i="9"/>
  <c r="D5916" i="9"/>
  <c r="D5917" i="9"/>
  <c r="D5918" i="9"/>
  <c r="D5919" i="9"/>
  <c r="D5920" i="9"/>
  <c r="D5921" i="9"/>
  <c r="D5922" i="9"/>
  <c r="D5923" i="9"/>
  <c r="D5924" i="9"/>
  <c r="D5925" i="9"/>
  <c r="D5926" i="9"/>
  <c r="D5927" i="9"/>
  <c r="D5928" i="9"/>
  <c r="D5929" i="9"/>
  <c r="D5930" i="9"/>
  <c r="D5931" i="9"/>
  <c r="D5932" i="9"/>
  <c r="D5933" i="9"/>
  <c r="D5934" i="9"/>
  <c r="D5935" i="9"/>
  <c r="D5936" i="9"/>
  <c r="D5937" i="9"/>
  <c r="D5938" i="9"/>
  <c r="D5939" i="9"/>
  <c r="D5940" i="9"/>
  <c r="D5941" i="9"/>
  <c r="D5942" i="9"/>
  <c r="D5943" i="9"/>
  <c r="D5944" i="9"/>
  <c r="D5945" i="9"/>
  <c r="D5946" i="9"/>
  <c r="D5947" i="9"/>
  <c r="D5948" i="9"/>
  <c r="D5949" i="9"/>
  <c r="D5950" i="9"/>
  <c r="D5951" i="9"/>
  <c r="D5952" i="9"/>
  <c r="D5953" i="9"/>
  <c r="D5954" i="9"/>
  <c r="D5955" i="9"/>
  <c r="D5956" i="9"/>
  <c r="D5957" i="9"/>
  <c r="D5958" i="9"/>
  <c r="D5959" i="9"/>
  <c r="D5960" i="9"/>
  <c r="D5961" i="9"/>
  <c r="D5962" i="9"/>
  <c r="D5963" i="9"/>
  <c r="D5964" i="9"/>
  <c r="D5965" i="9"/>
  <c r="D5966" i="9"/>
  <c r="D5967" i="9"/>
  <c r="D5968" i="9"/>
  <c r="D5969" i="9"/>
  <c r="D5970" i="9"/>
  <c r="D5971" i="9"/>
  <c r="D5972" i="9"/>
  <c r="D5973" i="9"/>
  <c r="D5974" i="9"/>
  <c r="D5975" i="9"/>
  <c r="D5976" i="9"/>
  <c r="D5977" i="9"/>
  <c r="D5978" i="9"/>
  <c r="D5979" i="9"/>
  <c r="D5980" i="9"/>
  <c r="D5981" i="9"/>
  <c r="D5982" i="9"/>
  <c r="D5983" i="9"/>
  <c r="D5984" i="9"/>
  <c r="D5985" i="9"/>
  <c r="D5986" i="9"/>
  <c r="D5987" i="9"/>
  <c r="D5988" i="9"/>
  <c r="D5989" i="9"/>
  <c r="D5990" i="9"/>
  <c r="D5991" i="9"/>
  <c r="D5992" i="9"/>
  <c r="D5993" i="9"/>
  <c r="D5994" i="9"/>
  <c r="D5995" i="9"/>
  <c r="D5996" i="9"/>
  <c r="D5997" i="9"/>
  <c r="D5998" i="9"/>
  <c r="D5999" i="9"/>
  <c r="D6000" i="9"/>
  <c r="D6001" i="9"/>
  <c r="D6002" i="9"/>
  <c r="D6003" i="9"/>
  <c r="D6004" i="9"/>
  <c r="D6005" i="9"/>
  <c r="D6006" i="9"/>
  <c r="D6007" i="9"/>
  <c r="D6008" i="9"/>
  <c r="D6009" i="9"/>
  <c r="D6010" i="9"/>
  <c r="D6011" i="9"/>
  <c r="D6012" i="9"/>
  <c r="D6013" i="9"/>
  <c r="D6014" i="9"/>
  <c r="D6015" i="9"/>
  <c r="D6016" i="9"/>
  <c r="D6017" i="9"/>
  <c r="D6018" i="9"/>
  <c r="D6019" i="9"/>
  <c r="D6020" i="9"/>
  <c r="D6021" i="9"/>
  <c r="D6022" i="9"/>
  <c r="D6023" i="9"/>
  <c r="D6024" i="9"/>
  <c r="D6025" i="9"/>
  <c r="D6026" i="9"/>
  <c r="D6027" i="9"/>
  <c r="D6028" i="9"/>
  <c r="D6029" i="9"/>
  <c r="D6030" i="9"/>
  <c r="D6031" i="9"/>
  <c r="D6032" i="9"/>
  <c r="D6033" i="9"/>
  <c r="D6034" i="9"/>
  <c r="D6035" i="9"/>
  <c r="D6036" i="9"/>
  <c r="D6037" i="9"/>
  <c r="D6038" i="9"/>
  <c r="D6039" i="9"/>
  <c r="D6040" i="9"/>
  <c r="D6041" i="9"/>
  <c r="D6042" i="9"/>
  <c r="D6043" i="9"/>
  <c r="D6044" i="9"/>
  <c r="D6045" i="9"/>
  <c r="D6046" i="9"/>
  <c r="D6047" i="9"/>
  <c r="D6048" i="9"/>
  <c r="D6049" i="9"/>
  <c r="D6050" i="9"/>
  <c r="D6051" i="9"/>
  <c r="D6052" i="9"/>
  <c r="D6053" i="9"/>
  <c r="D6054" i="9"/>
  <c r="D6055" i="9"/>
  <c r="D6056" i="9"/>
  <c r="D6057" i="9"/>
  <c r="D6058" i="9"/>
  <c r="D6059" i="9"/>
  <c r="D6060" i="9"/>
  <c r="D6061" i="9"/>
  <c r="D6062" i="9"/>
  <c r="D6063" i="9"/>
  <c r="D6064" i="9"/>
  <c r="D6065" i="9"/>
  <c r="D6066" i="9"/>
  <c r="D6067" i="9"/>
  <c r="D6068" i="9"/>
  <c r="D6069" i="9"/>
  <c r="D6070" i="9"/>
  <c r="D6071" i="9"/>
  <c r="D6072" i="9"/>
  <c r="D6073" i="9"/>
  <c r="D6074" i="9"/>
  <c r="D6075" i="9"/>
  <c r="D6076" i="9"/>
  <c r="D6077" i="9"/>
  <c r="D6078" i="9"/>
  <c r="D6079" i="9"/>
  <c r="D6080" i="9"/>
  <c r="D6081" i="9"/>
  <c r="D6082" i="9"/>
  <c r="D6083" i="9"/>
  <c r="D6084" i="9"/>
  <c r="D6085" i="9"/>
  <c r="D6086" i="9"/>
  <c r="D6087" i="9"/>
  <c r="D6088" i="9"/>
  <c r="D6089" i="9"/>
  <c r="D6090" i="9"/>
  <c r="D6091" i="9"/>
  <c r="D6092" i="9"/>
  <c r="D6093" i="9"/>
  <c r="D6094" i="9"/>
  <c r="D6095" i="9"/>
  <c r="D6096" i="9"/>
  <c r="D6097" i="9"/>
  <c r="D6098" i="9"/>
  <c r="D6099" i="9"/>
  <c r="D6100" i="9"/>
  <c r="D6101" i="9"/>
  <c r="D6102" i="9"/>
  <c r="D6103" i="9"/>
  <c r="D6104" i="9"/>
  <c r="D6105" i="9"/>
  <c r="D6106" i="9"/>
  <c r="D6107" i="9"/>
  <c r="D6108" i="9"/>
  <c r="D6109" i="9"/>
  <c r="D6110" i="9"/>
  <c r="D6111" i="9"/>
  <c r="D6112" i="9"/>
  <c r="D6113" i="9"/>
  <c r="D6114" i="9"/>
  <c r="D6115" i="9"/>
  <c r="D6116" i="9"/>
  <c r="D6117" i="9"/>
  <c r="D6118" i="9"/>
  <c r="D6119" i="9"/>
  <c r="D6120" i="9"/>
  <c r="D6121" i="9"/>
  <c r="D6122" i="9"/>
  <c r="D6123" i="9"/>
  <c r="D6124" i="9"/>
  <c r="D6125" i="9"/>
  <c r="D6126" i="9"/>
  <c r="D6127" i="9"/>
  <c r="D6128" i="9"/>
  <c r="D6129" i="9"/>
  <c r="D6130" i="9"/>
  <c r="D6131" i="9"/>
  <c r="D6132" i="9"/>
  <c r="D6133" i="9"/>
  <c r="D6134" i="9"/>
  <c r="D6135" i="9"/>
  <c r="D6136" i="9"/>
  <c r="D6137" i="9"/>
  <c r="D6138" i="9"/>
  <c r="D6139" i="9"/>
  <c r="D6140" i="9"/>
  <c r="D6141" i="9"/>
  <c r="D6142" i="9"/>
  <c r="D6143" i="9"/>
  <c r="D6144" i="9"/>
  <c r="D6145" i="9"/>
  <c r="D6146" i="9"/>
  <c r="D6147" i="9"/>
  <c r="D6148" i="9"/>
  <c r="D6149" i="9"/>
  <c r="D6150" i="9"/>
  <c r="D6151" i="9"/>
  <c r="D6152" i="9"/>
  <c r="D6153" i="9"/>
  <c r="D6154" i="9"/>
  <c r="D6155" i="9"/>
  <c r="D6156" i="9"/>
  <c r="D6157" i="9"/>
  <c r="D6158" i="9"/>
  <c r="D6159" i="9"/>
  <c r="D6161" i="9"/>
  <c r="D6162" i="9"/>
  <c r="D6163" i="9"/>
  <c r="D6164" i="9"/>
  <c r="D6165" i="9"/>
  <c r="D6166" i="9"/>
  <c r="D6167" i="9"/>
  <c r="D6168" i="9"/>
  <c r="D6169" i="9"/>
  <c r="D6170" i="9"/>
  <c r="D6171" i="9"/>
  <c r="D6172" i="9"/>
  <c r="D6173" i="9"/>
  <c r="D6174" i="9"/>
  <c r="D6175" i="9"/>
  <c r="D6176" i="9"/>
  <c r="D6177" i="9"/>
  <c r="D6178" i="9"/>
  <c r="D6179" i="9"/>
  <c r="D6180" i="9"/>
  <c r="D6181" i="9"/>
  <c r="D6182" i="9"/>
  <c r="D6183" i="9"/>
  <c r="D6184" i="9"/>
  <c r="D6185" i="9"/>
  <c r="D6186" i="9"/>
  <c r="D6187" i="9"/>
  <c r="D6188" i="9"/>
  <c r="D6189" i="9"/>
  <c r="D6190" i="9"/>
  <c r="D6191" i="9"/>
  <c r="D6192" i="9"/>
  <c r="D6193" i="9"/>
  <c r="D6194" i="9"/>
  <c r="D6195" i="9"/>
  <c r="D6196" i="9"/>
  <c r="D6197" i="9"/>
  <c r="D6198" i="9"/>
  <c r="D6199" i="9"/>
  <c r="D6200" i="9"/>
  <c r="D6201" i="9"/>
  <c r="D6202" i="9"/>
  <c r="D6203" i="9"/>
  <c r="D6204" i="9"/>
  <c r="D6205" i="9"/>
  <c r="D6206" i="9"/>
  <c r="D6207" i="9"/>
  <c r="D6208" i="9"/>
  <c r="D6209" i="9"/>
  <c r="D6210" i="9"/>
  <c r="D6211" i="9"/>
  <c r="D6212" i="9"/>
  <c r="D6213" i="9"/>
  <c r="D6214" i="9"/>
  <c r="D6215" i="9"/>
  <c r="D6216" i="9"/>
  <c r="D6217" i="9"/>
  <c r="D6218" i="9"/>
  <c r="D6219" i="9"/>
  <c r="D6220" i="9"/>
  <c r="D6221" i="9"/>
  <c r="D6222" i="9"/>
  <c r="D6223" i="9"/>
  <c r="D6224" i="9"/>
  <c r="D6225" i="9"/>
  <c r="D6226" i="9"/>
  <c r="D6227" i="9"/>
  <c r="D6228" i="9"/>
  <c r="D6229" i="9"/>
  <c r="D6230" i="9"/>
  <c r="D6231" i="9"/>
  <c r="D6232" i="9"/>
  <c r="D6233" i="9"/>
  <c r="D6234" i="9"/>
  <c r="D6235" i="9"/>
  <c r="D6236" i="9"/>
  <c r="D6237" i="9"/>
  <c r="D6238" i="9"/>
  <c r="D6239" i="9"/>
  <c r="D6240" i="9"/>
  <c r="D6241" i="9"/>
  <c r="D6242" i="9"/>
  <c r="D6243" i="9"/>
  <c r="D6244" i="9"/>
  <c r="D6245" i="9"/>
  <c r="D6246" i="9"/>
  <c r="D6247" i="9"/>
  <c r="D6248" i="9"/>
  <c r="D6249" i="9"/>
  <c r="D6250" i="9"/>
  <c r="D6251" i="9"/>
  <c r="D6252" i="9"/>
  <c r="D6253" i="9"/>
  <c r="D6254" i="9"/>
  <c r="D6255" i="9"/>
  <c r="D6256" i="9"/>
  <c r="D6257" i="9"/>
  <c r="D6258" i="9"/>
  <c r="D6259" i="9"/>
  <c r="D6260" i="9"/>
  <c r="D6261" i="9"/>
  <c r="D6262" i="9"/>
  <c r="D6263" i="9"/>
  <c r="D6264" i="9"/>
  <c r="D6265" i="9"/>
  <c r="D6266" i="9"/>
  <c r="D6267" i="9"/>
  <c r="D6268" i="9"/>
  <c r="D6269" i="9"/>
  <c r="D6270" i="9"/>
  <c r="D6271" i="9"/>
  <c r="D6272" i="9"/>
  <c r="D6273" i="9"/>
  <c r="D6274" i="9"/>
  <c r="D6275" i="9"/>
  <c r="D6276" i="9"/>
  <c r="D6277" i="9"/>
  <c r="D6278" i="9"/>
  <c r="D6279" i="9"/>
  <c r="D6280" i="9"/>
  <c r="D6281" i="9"/>
  <c r="D6282" i="9"/>
  <c r="D6283" i="9"/>
  <c r="D6284" i="9"/>
  <c r="D6285" i="9"/>
  <c r="D6286" i="9"/>
  <c r="D6287" i="9"/>
  <c r="D6288" i="9"/>
  <c r="D6289" i="9"/>
  <c r="D6290" i="9"/>
  <c r="D6291" i="9"/>
  <c r="D6292" i="9"/>
  <c r="D6293" i="9"/>
  <c r="D6294" i="9"/>
  <c r="D6295" i="9"/>
  <c r="D6296" i="9"/>
  <c r="D6297" i="9"/>
  <c r="D6298" i="9"/>
  <c r="D6299" i="9"/>
  <c r="D6300" i="9"/>
  <c r="D6301" i="9"/>
  <c r="D6302" i="9"/>
  <c r="D6303" i="9"/>
  <c r="D6304" i="9"/>
  <c r="D6305" i="9"/>
  <c r="D6306" i="9"/>
  <c r="D6307" i="9"/>
  <c r="D6308" i="9"/>
  <c r="D6309" i="9"/>
  <c r="D6310" i="9"/>
  <c r="D6311" i="9"/>
  <c r="D6312" i="9"/>
  <c r="D6313" i="9"/>
  <c r="D6314" i="9"/>
  <c r="D6315" i="9"/>
  <c r="D6316" i="9"/>
  <c r="D6317" i="9"/>
  <c r="D6318" i="9"/>
  <c r="D6319" i="9"/>
  <c r="D6320" i="9"/>
  <c r="D6321" i="9"/>
  <c r="D6322" i="9"/>
  <c r="D6323" i="9"/>
  <c r="D6324" i="9"/>
  <c r="D6325" i="9"/>
  <c r="D6326" i="9"/>
  <c r="D6327" i="9"/>
  <c r="D6328" i="9"/>
  <c r="D6329" i="9"/>
  <c r="D6330" i="9"/>
  <c r="D6331" i="9"/>
  <c r="D6332" i="9"/>
  <c r="D6333" i="9"/>
  <c r="D6334" i="9"/>
  <c r="D6335" i="9"/>
  <c r="D6336" i="9"/>
  <c r="D6337" i="9"/>
  <c r="D6338" i="9"/>
  <c r="D6339" i="9"/>
  <c r="D6340" i="9"/>
  <c r="D6341" i="9"/>
  <c r="D6342" i="9"/>
  <c r="D6343" i="9"/>
  <c r="D6344" i="9"/>
  <c r="D6345" i="9"/>
  <c r="D6346" i="9"/>
  <c r="D6347" i="9"/>
  <c r="D6348" i="9"/>
  <c r="D6349" i="9"/>
  <c r="D6350" i="9"/>
  <c r="D6351" i="9"/>
  <c r="D6352" i="9"/>
  <c r="D6353" i="9"/>
  <c r="D6354" i="9"/>
  <c r="D6355" i="9"/>
  <c r="D6356" i="9"/>
  <c r="D6357" i="9"/>
  <c r="D6358" i="9"/>
  <c r="D6359" i="9"/>
  <c r="D6360" i="9"/>
  <c r="D6361" i="9"/>
  <c r="D6362" i="9"/>
  <c r="D6363" i="9"/>
  <c r="D6364" i="9"/>
  <c r="D6365" i="9"/>
  <c r="D6366" i="9"/>
  <c r="D6367" i="9"/>
  <c r="D6368" i="9"/>
  <c r="D6369" i="9"/>
  <c r="D6370" i="9"/>
  <c r="D6371" i="9"/>
  <c r="D6372" i="9"/>
  <c r="D6373" i="9"/>
  <c r="D6374" i="9"/>
  <c r="D6375" i="9"/>
  <c r="D6376" i="9"/>
  <c r="D6377" i="9"/>
  <c r="D6378" i="9"/>
  <c r="D6379" i="9"/>
  <c r="D6380" i="9"/>
  <c r="D6381" i="9"/>
  <c r="D6382" i="9"/>
  <c r="D6383" i="9"/>
  <c r="D6384" i="9"/>
  <c r="D6385" i="9"/>
  <c r="D6386" i="9"/>
  <c r="D6387" i="9"/>
  <c r="D6388" i="9"/>
  <c r="D6389" i="9"/>
  <c r="D6390" i="9"/>
  <c r="D6391" i="9"/>
  <c r="D6392" i="9"/>
  <c r="D6393" i="9"/>
  <c r="D6394" i="9"/>
  <c r="D6395" i="9"/>
  <c r="D6396" i="9"/>
  <c r="D6397" i="9"/>
  <c r="D6398" i="9"/>
  <c r="D6399" i="9"/>
  <c r="D6400" i="9"/>
  <c r="D6401" i="9"/>
  <c r="D6402" i="9"/>
  <c r="D6403" i="9"/>
  <c r="D6404" i="9"/>
  <c r="D6405" i="9"/>
  <c r="D6406" i="9"/>
  <c r="D6407" i="9"/>
  <c r="D6408" i="9"/>
  <c r="D6409" i="9"/>
  <c r="D6410" i="9"/>
  <c r="D6411" i="9"/>
  <c r="D6412" i="9"/>
  <c r="D6413" i="9"/>
  <c r="D6414" i="9"/>
  <c r="D6415" i="9"/>
  <c r="D6416" i="9"/>
  <c r="D6417" i="9"/>
  <c r="D6418" i="9"/>
  <c r="D6419" i="9"/>
  <c r="D6420" i="9"/>
  <c r="D6421" i="9"/>
  <c r="D6422" i="9"/>
  <c r="D6423" i="9"/>
  <c r="D6424" i="9"/>
  <c r="D6425" i="9"/>
  <c r="D6426" i="9"/>
  <c r="D6427" i="9"/>
  <c r="D6428" i="9"/>
  <c r="D6429" i="9"/>
  <c r="D6430" i="9"/>
  <c r="D6431" i="9"/>
  <c r="D6432" i="9"/>
  <c r="D6433" i="9"/>
  <c r="D6434" i="9"/>
  <c r="D6435" i="9"/>
  <c r="D6436" i="9"/>
  <c r="D6437" i="9"/>
  <c r="D6438" i="9"/>
  <c r="D6439" i="9"/>
  <c r="D6440" i="9"/>
  <c r="D6441" i="9"/>
  <c r="D6442" i="9"/>
  <c r="D6443" i="9"/>
  <c r="D6444" i="9"/>
  <c r="D6445" i="9"/>
  <c r="D6446" i="9"/>
  <c r="D6447" i="9"/>
  <c r="D6448" i="9"/>
  <c r="D6449" i="9"/>
  <c r="D6450" i="9"/>
  <c r="D6451" i="9"/>
  <c r="D6452" i="9"/>
  <c r="D6453" i="9"/>
  <c r="D6454" i="9"/>
  <c r="D6455" i="9"/>
  <c r="D6456" i="9"/>
  <c r="D6457" i="9"/>
  <c r="D6458" i="9"/>
  <c r="D6459" i="9"/>
  <c r="D6460" i="9"/>
  <c r="D6461" i="9"/>
  <c r="D6462" i="9"/>
  <c r="D6463" i="9"/>
  <c r="D6464" i="9"/>
  <c r="D6465" i="9"/>
  <c r="D6466" i="9"/>
  <c r="D6467" i="9"/>
  <c r="D6468" i="9"/>
  <c r="D6469" i="9"/>
  <c r="D6470" i="9"/>
  <c r="D6471" i="9"/>
  <c r="D6472" i="9"/>
  <c r="D6473" i="9"/>
  <c r="D6474" i="9"/>
  <c r="D6475" i="9"/>
  <c r="D6476" i="9"/>
  <c r="D6477" i="9"/>
  <c r="D6478" i="9"/>
  <c r="D6479" i="9"/>
  <c r="D6480" i="9"/>
  <c r="D6481" i="9"/>
  <c r="D6482" i="9"/>
  <c r="D6483" i="9"/>
  <c r="D6484" i="9"/>
  <c r="D6485" i="9"/>
  <c r="D6486" i="9"/>
  <c r="D6487" i="9"/>
  <c r="D6488" i="9"/>
  <c r="D6489" i="9"/>
  <c r="D6490" i="9"/>
  <c r="D6491" i="9"/>
  <c r="D6492" i="9"/>
  <c r="D6493" i="9"/>
  <c r="D6494" i="9"/>
  <c r="D6495" i="9"/>
  <c r="D6496" i="9"/>
  <c r="D6497" i="9"/>
  <c r="D6498" i="9"/>
  <c r="D6499" i="9"/>
  <c r="D6500" i="9"/>
  <c r="D6501" i="9"/>
  <c r="D6502" i="9"/>
  <c r="D6503" i="9"/>
  <c r="D6504" i="9"/>
  <c r="D6505" i="9"/>
  <c r="D6506" i="9"/>
  <c r="D6507" i="9"/>
  <c r="D6508" i="9"/>
  <c r="D6509" i="9"/>
  <c r="D6510" i="9"/>
  <c r="D6511" i="9"/>
  <c r="D6512" i="9"/>
  <c r="D6513" i="9"/>
  <c r="D6514" i="9"/>
  <c r="D6515" i="9"/>
  <c r="D6516" i="9"/>
  <c r="D6517" i="9"/>
  <c r="D6518" i="9"/>
  <c r="D6519" i="9"/>
  <c r="D6520" i="9"/>
  <c r="D6521" i="9"/>
  <c r="D6522" i="9"/>
  <c r="D6523" i="9"/>
  <c r="D6524" i="9"/>
  <c r="D6525" i="9"/>
  <c r="D6526" i="9"/>
  <c r="D6527" i="9"/>
  <c r="D6528" i="9"/>
  <c r="D6529" i="9"/>
  <c r="D6530" i="9"/>
  <c r="D6531" i="9"/>
  <c r="D6532" i="9"/>
  <c r="D6533" i="9"/>
  <c r="D6534" i="9"/>
  <c r="D6535" i="9"/>
  <c r="D6536" i="9"/>
  <c r="D6537" i="9"/>
  <c r="D6538" i="9"/>
  <c r="D6539" i="9"/>
  <c r="D6540" i="9"/>
  <c r="D6541" i="9"/>
  <c r="D6542" i="9"/>
  <c r="D6543" i="9"/>
  <c r="D6544" i="9"/>
  <c r="D6545" i="9"/>
  <c r="D6546" i="9"/>
  <c r="D6547" i="9"/>
  <c r="D6548" i="9"/>
  <c r="D6549" i="9"/>
  <c r="D6550" i="9"/>
  <c r="D6551" i="9"/>
  <c r="D6552" i="9"/>
  <c r="D6553" i="9"/>
  <c r="D6554" i="9"/>
  <c r="D6555" i="9"/>
  <c r="D6556" i="9"/>
  <c r="D6557" i="9"/>
  <c r="D6558" i="9"/>
  <c r="D6559" i="9"/>
  <c r="D6560" i="9"/>
  <c r="D6561" i="9"/>
  <c r="D6562" i="9"/>
  <c r="D6563" i="9"/>
  <c r="D6564" i="9"/>
  <c r="D6565" i="9"/>
  <c r="D6566" i="9"/>
  <c r="D6567" i="9"/>
  <c r="D6568" i="9"/>
  <c r="D6569" i="9"/>
  <c r="D6570" i="9"/>
  <c r="D6571" i="9"/>
  <c r="D6572" i="9"/>
  <c r="D6573" i="9"/>
  <c r="D6574" i="9"/>
  <c r="D6575" i="9"/>
  <c r="D6576" i="9"/>
  <c r="D6577" i="9"/>
  <c r="D6578" i="9"/>
  <c r="D6579" i="9"/>
  <c r="D6580" i="9"/>
  <c r="D6581" i="9"/>
  <c r="D6582" i="9"/>
  <c r="D6583" i="9"/>
  <c r="D6584" i="9"/>
  <c r="D6585" i="9"/>
  <c r="D6586" i="9"/>
  <c r="D6587" i="9"/>
  <c r="D6588" i="9"/>
  <c r="D6589" i="9"/>
  <c r="D6590" i="9"/>
  <c r="D6591" i="9"/>
  <c r="D6592" i="9"/>
  <c r="D6593" i="9"/>
  <c r="D6594" i="9"/>
  <c r="D6595" i="9"/>
  <c r="D6596" i="9"/>
  <c r="D6597" i="9"/>
  <c r="D6598" i="9"/>
  <c r="D6599" i="9"/>
  <c r="D6600" i="9"/>
  <c r="D6601" i="9"/>
  <c r="D6602" i="9"/>
  <c r="D6603" i="9"/>
  <c r="D6604" i="9"/>
  <c r="D6605" i="9"/>
  <c r="D6606" i="9"/>
  <c r="D6607" i="9"/>
  <c r="D6608" i="9"/>
  <c r="D6609" i="9"/>
  <c r="D6610" i="9"/>
  <c r="D6611" i="9"/>
  <c r="D6612" i="9"/>
  <c r="D6613" i="9"/>
  <c r="D6614" i="9"/>
  <c r="D6615" i="9"/>
  <c r="D6616" i="9"/>
  <c r="D6617" i="9"/>
  <c r="D6618" i="9"/>
  <c r="D6619" i="9"/>
  <c r="D6620" i="9"/>
  <c r="D6621" i="9"/>
  <c r="D6622" i="9"/>
  <c r="D6623" i="9"/>
  <c r="D6624" i="9"/>
  <c r="D6625" i="9"/>
  <c r="D6626" i="9"/>
  <c r="D6627" i="9"/>
  <c r="D6628" i="9"/>
  <c r="D6629" i="9"/>
  <c r="D6630" i="9"/>
  <c r="D6631" i="9"/>
  <c r="D6632" i="9"/>
  <c r="D6633" i="9"/>
  <c r="D6634" i="9"/>
  <c r="D6635" i="9"/>
  <c r="D6636" i="9"/>
  <c r="D6637" i="9"/>
  <c r="D6638" i="9"/>
  <c r="D6639" i="9"/>
  <c r="D6640" i="9"/>
  <c r="D6641" i="9"/>
  <c r="D6642" i="9"/>
  <c r="D6643" i="9"/>
  <c r="D6644" i="9"/>
  <c r="D6645" i="9"/>
  <c r="D6646" i="9"/>
  <c r="D6647" i="9"/>
  <c r="D6648" i="9"/>
  <c r="D6649" i="9"/>
  <c r="D6650" i="9"/>
  <c r="D6651" i="9"/>
  <c r="D6652" i="9"/>
  <c r="D6653" i="9"/>
  <c r="D6654" i="9"/>
  <c r="D6655" i="9"/>
  <c r="D6656" i="9"/>
  <c r="D6657" i="9"/>
  <c r="D6658" i="9"/>
  <c r="D6659" i="9"/>
  <c r="D6660" i="9"/>
  <c r="D6661" i="9"/>
  <c r="D6662" i="9"/>
  <c r="D6663" i="9"/>
  <c r="D5" i="9"/>
  <c r="E8" i="4" l="1"/>
  <c r="E7" i="4"/>
  <c r="E6" i="4"/>
  <c r="B6" i="4"/>
  <c r="E10" i="4" l="1"/>
  <c r="E35" i="4" l="1"/>
  <c r="E92" i="4"/>
  <c r="E24" i="4"/>
  <c r="E22" i="4"/>
  <c r="E21" i="4"/>
  <c r="E98" i="4" l="1"/>
  <c r="E97" i="4"/>
  <c r="E96" i="4"/>
  <c r="E44" i="4"/>
  <c r="E43" i="4"/>
  <c r="E42" i="4"/>
  <c r="E64" i="4" l="1"/>
  <c r="E77" i="4" l="1"/>
  <c r="E75" i="4"/>
  <c r="E103" i="4" l="1"/>
  <c r="E101" i="4" l="1"/>
  <c r="E12" i="4" l="1"/>
  <c r="E11" i="4"/>
  <c r="B10" i="4"/>
  <c r="I124" i="4" l="1"/>
  <c r="J124" i="4" s="1"/>
  <c r="E105" i="4"/>
  <c r="E111" i="4"/>
  <c r="E107" i="4"/>
  <c r="E29" i="4"/>
  <c r="I23" i="4"/>
  <c r="E113" i="4"/>
  <c r="E106" i="4"/>
  <c r="E183" i="4" l="1"/>
  <c r="E184" i="4"/>
  <c r="E185" i="4"/>
  <c r="E186" i="4"/>
  <c r="B170" i="4"/>
  <c r="E182" i="4"/>
  <c r="E181" i="4"/>
  <c r="E180" i="4"/>
  <c r="E171" i="4"/>
  <c r="E172" i="4"/>
  <c r="E173" i="4"/>
  <c r="E174" i="4"/>
  <c r="E175" i="4"/>
  <c r="E176" i="4"/>
  <c r="E177" i="4"/>
  <c r="E178" i="4"/>
  <c r="E179" i="4"/>
  <c r="E170" i="4"/>
  <c r="E30" i="4" l="1"/>
  <c r="E16" i="4"/>
  <c r="E166" i="4" l="1"/>
  <c r="E165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29" i="4"/>
  <c r="E120" i="4"/>
  <c r="E121" i="4"/>
  <c r="E122" i="4"/>
  <c r="E123" i="4"/>
  <c r="E124" i="4"/>
  <c r="E125" i="4"/>
  <c r="E126" i="4"/>
  <c r="E127" i="4"/>
  <c r="E119" i="4"/>
  <c r="E102" i="4"/>
  <c r="E109" i="4"/>
  <c r="E112" i="4"/>
  <c r="E114" i="4"/>
  <c r="E100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5" i="4"/>
  <c r="E66" i="4"/>
  <c r="E68" i="4"/>
  <c r="E70" i="4"/>
  <c r="E71" i="4"/>
  <c r="E72" i="4"/>
  <c r="E73" i="4"/>
  <c r="E74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3" i="4"/>
  <c r="E94" i="4"/>
  <c r="E95" i="4"/>
  <c r="E45" i="4"/>
  <c r="E31" i="4"/>
  <c r="E32" i="4"/>
  <c r="E33" i="4"/>
  <c r="E34" i="4"/>
  <c r="E36" i="4"/>
  <c r="E37" i="4"/>
  <c r="E38" i="4"/>
  <c r="E39" i="4"/>
  <c r="E40" i="4"/>
  <c r="E23" i="4"/>
  <c r="E25" i="4"/>
  <c r="E26" i="4"/>
  <c r="E27" i="4"/>
  <c r="E15" i="4"/>
  <c r="E17" i="4"/>
  <c r="E18" i="4"/>
  <c r="E19" i="4"/>
  <c r="E14" i="4"/>
  <c r="B165" i="4"/>
  <c r="B129" i="4"/>
  <c r="B100" i="4"/>
  <c r="B42" i="4"/>
  <c r="B29" i="4"/>
  <c r="B21" i="4"/>
  <c r="B14" i="4"/>
  <c r="I22" i="4" l="1"/>
  <c r="I24" i="4"/>
  <c r="I25" i="4"/>
  <c r="J25" i="4" s="1"/>
  <c r="I26" i="4"/>
  <c r="J26" i="4" s="1"/>
  <c r="H22" i="4"/>
  <c r="H23" i="4"/>
  <c r="H24" i="4"/>
  <c r="H21" i="4"/>
  <c r="J24" i="4" l="1"/>
  <c r="J23" i="4"/>
  <c r="J22" i="4"/>
  <c r="I120" i="4" l="1"/>
  <c r="I121" i="4"/>
  <c r="I122" i="4"/>
  <c r="I123" i="4"/>
  <c r="J123" i="4" l="1"/>
  <c r="J121" i="4"/>
  <c r="J120" i="4"/>
  <c r="J122" i="4"/>
  <c r="I119" i="4" l="1"/>
  <c r="J119" i="4" s="1"/>
  <c r="I127" i="4" l="1"/>
  <c r="I126" i="4"/>
  <c r="I125" i="4"/>
  <c r="I27" i="4"/>
  <c r="I21" i="4"/>
  <c r="J27" i="4" l="1"/>
  <c r="J125" i="4"/>
  <c r="J126" i="4"/>
  <c r="J127" i="4"/>
  <c r="J21" i="4" l="1"/>
</calcChain>
</file>

<file path=xl/sharedStrings.xml><?xml version="1.0" encoding="utf-8"?>
<sst xmlns="http://schemas.openxmlformats.org/spreadsheetml/2006/main" count="26759" uniqueCount="6741">
  <si>
    <t>CODE</t>
  </si>
  <si>
    <t>DENOMINATION</t>
  </si>
  <si>
    <t>PINCE BAMBOU 12 CM (X200) LE PAQUET</t>
  </si>
  <si>
    <t xml:space="preserve">CUILLERE BAMBOU 11,5CM PSG /100O PC </t>
  </si>
  <si>
    <t>PIC BAMBOU JAPONNAIS / 100 PC</t>
  </si>
  <si>
    <t>RG-CONTENANT GOBELET BOIS CARTON</t>
  </si>
  <si>
    <t>BOITE CARREE CHOCOLAT POTEL ROLAND</t>
  </si>
  <si>
    <t>ASSIETTE ENTREE RAK</t>
  </si>
  <si>
    <t>BOL A SALADE 2 RAK</t>
  </si>
  <si>
    <t>ASSIETTE OVALE RAK</t>
  </si>
  <si>
    <t>GOBELET POUR SOUPE RAK</t>
  </si>
  <si>
    <t>COCOTTE POUR PLAT RAK</t>
  </si>
  <si>
    <t>BOL A SALADE 1 RAK</t>
  </si>
  <si>
    <t xml:space="preserve">ASSIETTE DESSERT  RAK </t>
  </si>
  <si>
    <t>TABLE BASSE RONDO BLANCHE</t>
  </si>
  <si>
    <t>ILOT BANC D'ÉCAILLER 70X70 LAQUÉ BLANC</t>
  </si>
  <si>
    <t>BUFFET BANC D'ÉCAILLER 150 X 70 LAQUÉ BLANC</t>
  </si>
  <si>
    <t>TABLE RONDE DIAMÈTRE 2M50</t>
  </si>
  <si>
    <t>MANGE DEBOUT 70CM DIAM. LAQUÉ BLANC PIED INOX YGD</t>
  </si>
  <si>
    <t>TABLE IBIZA BLANCHE 1M60 DIAM. PIED CENTRAL (YCI)</t>
  </si>
  <si>
    <t>TABLE BAHAMA 160X80 76CM HAUT. (YCI)</t>
  </si>
  <si>
    <t>TABLE BAHAMA 1M60 DIAM. PIED CENTRAL (YCI)</t>
  </si>
  <si>
    <t>TABLE ELÉGANCE NOYER 2M60X0M90 76CM HAUT.  (YCI)</t>
  </si>
  <si>
    <t>TABLE ELÉGANCE NOYER 1M40X0M90 76CM HAUT.  (YCI)</t>
  </si>
  <si>
    <t>TABLE PROVENCE BLANCHE 2M20 X 1M10 76CM HAUT.  (YCI)</t>
  </si>
  <si>
    <t>TABLE BAHAMA 160X80 110CM HAUT. (YCI)</t>
  </si>
  <si>
    <t>TABLE ELÉGANCE NOYER 2M60X0M90 110CM HAUT.  (YCI)</t>
  </si>
  <si>
    <t>TABLE ELÉGANCE NOYER 1M40X0M90 110CM HAUT.  (YCI)</t>
  </si>
  <si>
    <t>TABLE PROVENCE BLANCHE 2M20 X 1M10 110CM HAUT.  (YCI)</t>
  </si>
  <si>
    <t>TABLE TOSCANE BLANCHE 2M40X1M30 110CM HAUT.  (YCI)</t>
  </si>
  <si>
    <t>TABLE DE LOUNGE BRUNE 70X35</t>
  </si>
  <si>
    <t xml:space="preserve">TABLE BASSE ZINZO NOYER 40X40 50CM HAUT. </t>
  </si>
  <si>
    <t xml:space="preserve">TABLE BASSE ZINZO BLANCHE 40X40 50CM HAUT. </t>
  </si>
  <si>
    <t xml:space="preserve">TABLE BASSE ZINZO NOIRE 40X40 110CM HAUT. </t>
  </si>
  <si>
    <t>TABLE HAUTE KUBUS BRUNE 40X40 110CM HAUT.</t>
  </si>
  <si>
    <t>TABLE HAUTE KUBUS BLANCHE 40X40 110CM HAUT.</t>
  </si>
  <si>
    <t>TABLE HAUTE KUBUS SYLT 40X40 110CM HAUT.</t>
  </si>
  <si>
    <t>TRAVERSE DE LOUNGE ZEBRANO 48X45</t>
  </si>
  <si>
    <t>TRAVERSE DE LOUNGE ZEBRANO 73X35</t>
  </si>
  <si>
    <t>TABLE DE LOUNGE ZEBRANO 70X35 40CM HAUT.</t>
  </si>
  <si>
    <t>TRAVERSE DE LOUNGE BRUN 48X45</t>
  </si>
  <si>
    <t>TRAVERSE DE LOUNGE BRUN 73X35</t>
  </si>
  <si>
    <t>CUBE LOUNGE SYLT</t>
  </si>
  <si>
    <t>TABLE SYLT NATUREL 1M60X0M80 76CM HAUT. (YCI)</t>
  </si>
  <si>
    <t>TABLE SYLT NATUREL 1M60X0M80 110CM HAUT. (YCI)</t>
  </si>
  <si>
    <t>TABLE SYLT NATUREL 80X80 76CM HAUT. (YCI)</t>
  </si>
  <si>
    <t>MANGE DEBOUT SYLT NATUREL 80X80 110CM HAUT. (YCI)</t>
  </si>
  <si>
    <t>TABLE BASSE ZINZO 40X40 SYLT NATUREL</t>
  </si>
  <si>
    <t>TABLE HAUTE ZINZO 40X40 SYLT NATUREL</t>
  </si>
  <si>
    <t>TABLE HAUTE ZINZO 40X40 BLANCHE</t>
  </si>
  <si>
    <t>TABLE HAUTE ZINZO 40X40 NOIRE</t>
  </si>
  <si>
    <t>TABLE HAUTE ZINZO 40X40 NOYER</t>
  </si>
  <si>
    <t>TABLE D'HONNEUR OVALE 3M50X1M20</t>
  </si>
  <si>
    <t>TABLE D'HONNEUR OVALE 2M50X1M50</t>
  </si>
  <si>
    <t>TABLE D'HONNEUR RECTANGULAIRE 2M50X1M</t>
  </si>
  <si>
    <t>TABLE D'HONNEUR RECTANGULAIRE 2MX1M20</t>
  </si>
  <si>
    <t>TABLE D'HONNEUR RECTANGULAIRE 2M50X1M20</t>
  </si>
  <si>
    <t>TABLE D'HONNEUR RECTANGULAIRE 2M50X1M50</t>
  </si>
  <si>
    <t>DESSERTE 1M50X0M60</t>
  </si>
  <si>
    <t>DESSERTE 2MX0M60</t>
  </si>
  <si>
    <t>TABLE RONDE 2M50 DIAM. (2 MORCEAUX)</t>
  </si>
  <si>
    <t>TABLE 60X60 PIED CENTRAL À NAPPER</t>
  </si>
  <si>
    <t>TABLE 70X70 PIED CENTRAL À NAPPER</t>
  </si>
  <si>
    <t>BUFFET D'OFFICE 1M50X0M60</t>
  </si>
  <si>
    <t>BUFFET D'OFFICE 2MX0M60</t>
  </si>
  <si>
    <t>1/2 TABLE RONDE 1M20 DIAM.</t>
  </si>
  <si>
    <t>1/2 TABLE RONDE 1M35 DIAM.</t>
  </si>
  <si>
    <t>1/2 TABLE RONDE 1M50 DIAM.</t>
  </si>
  <si>
    <t>1/2 TABLE RONDE 1M65 DIAM.</t>
  </si>
  <si>
    <t>1/2 TABLE RONDE 1M80 DIAM.</t>
  </si>
  <si>
    <t>1/2 TABLE RONDE 2M DIAM.</t>
  </si>
  <si>
    <t>1/2 TABLE RONDE 2M50 DIAM.</t>
  </si>
  <si>
    <t>RALLONGE POUR TABLE D'HONNEUR 1M LARG. (CLS)</t>
  </si>
  <si>
    <t>RALLONGE POUR TABLE D'HONNEUR 1M20 LARG. (CLS)</t>
  </si>
  <si>
    <t>RALLONGE POUR TABLE D'HONNEUR 1M50 LARG. (CLS)</t>
  </si>
  <si>
    <t>TABLE KERMESSE 2M20 X 0M80 DE LARGE H. 73CM</t>
  </si>
  <si>
    <t>TABLE D'HONNEUR RECTANGULAIRE 2MX1M30</t>
  </si>
  <si>
    <t>TABLE D'HONNEUR RECTANGULAIRE 3MX1M30</t>
  </si>
  <si>
    <t>TABLE D'HONNEUR RECTANGULAIRE 4MX1M30</t>
  </si>
  <si>
    <t>TABLE D'HONNEUR RECTANGULAIRE 5MX1M30</t>
  </si>
  <si>
    <t>TABLE D'HONNEUR RECTANGULAIRE 6MX1M30</t>
  </si>
  <si>
    <t>TABLE KERMESSE 2M20 X 0M80 DE LARGE H. 73CM (OPTIONS/AKTUEL)</t>
  </si>
  <si>
    <t>TABLE LOUNGE GRENADE BLANCHE 110X54 32 HAUT.</t>
  </si>
  <si>
    <t>GUÉRIDON ROND 75CM DIAM. LAQUÉ BLANC PIED INOX YGD</t>
  </si>
  <si>
    <t>TABLE BASSE ACKLINS 45X45</t>
  </si>
  <si>
    <t>TABLE BASSE SYDNEY 90X40</t>
  </si>
  <si>
    <t>MANGE DEBOUT BISTROT</t>
  </si>
  <si>
    <t>MANGE DEBOUT LOMA</t>
  </si>
  <si>
    <t>MANGE DEBOUT SWEDE ROUGE</t>
  </si>
  <si>
    <t>MANGE DEBOUT SWEDE BLANC</t>
  </si>
  <si>
    <t>MANGE DEBOUT SWEDE GRIS</t>
  </si>
  <si>
    <t>MANGE DEBOUT WAPA</t>
  </si>
  <si>
    <t>PARASOL 300 DIAM. PIED DÉPORTÉ ÉCRU</t>
  </si>
  <si>
    <t>TABLE BASSE PALMYRA 60X60 BLANCHE PIED BLANC</t>
  </si>
  <si>
    <t>TABLE BASSE PALMYRA 60X60 NOIRE PIED CHROMÉ</t>
  </si>
  <si>
    <t>TABLE BASSE  PALMYRA 60 DIAM. NOIRE PIED NOIR</t>
  </si>
  <si>
    <t>TABLE BASSE PALMYRA 60 DIAM. BLANCHE PIED BLANC</t>
  </si>
  <si>
    <t>TABLE BASSE PALMYRA 60 DIAM. NOIRE PIED CHROMÉ</t>
  </si>
  <si>
    <t>TABLE TRANSLATION BLANCHE</t>
  </si>
  <si>
    <t>TABLE SWEDE BLANCHE</t>
  </si>
  <si>
    <t>TABLE SWEDE GRISE</t>
  </si>
  <si>
    <t>TABLE SWEDE ROUGE</t>
  </si>
  <si>
    <t>TABLE RECTANGUL. 2M X 0M80 DE LARGE H. 73CM (OPTIONS)</t>
  </si>
  <si>
    <t>TABLE 70X70 LAQUÉE BLANC PIED INOX YGD</t>
  </si>
  <si>
    <t>TABLE MONTE CARLO ZEBRANO 180X70 HAUT. 45 (YCI)</t>
  </si>
  <si>
    <t>TABLE MONTE CARLO ZEBRANO 180X70 HAUT. 110 (YCI)</t>
  </si>
  <si>
    <t>TABLE MONTE CARLO ZEBRANO 180X70 HAUT. 76 (YCI)</t>
  </si>
  <si>
    <t>MANGE DEBOUT BAHAMA 80X80 HAUT. 110 (YCI)</t>
  </si>
  <si>
    <t>TABLE BIG CUT 60X60 HAUT. 31CM</t>
  </si>
  <si>
    <t>TABLE GALET CAPRI BLANCHE HAUT. 43CM</t>
  </si>
  <si>
    <t>TABLE MARSEILLE NOIRE 70X70 HAUT. 108CM (YCI)</t>
  </si>
  <si>
    <t>TABLE MARSEILLE NOIRE 70X70 HAUT. 76CM (YCI)</t>
  </si>
  <si>
    <t>TABLE MARSEILLE NOIRE 70X70 HAUT. 45CM (YCI)</t>
  </si>
  <si>
    <t>TABLE MARSEILLE NOIRE 180X70 HAUT. 108CM (YCI)</t>
  </si>
  <si>
    <t>TABLE MARSEILLE NOIRE 180X70 HAUT. 76CM (YCI)</t>
  </si>
  <si>
    <t>TABLE MARSEILLE NOIRE 180X70 HAUT. 45CM (YCI)</t>
  </si>
  <si>
    <t>TABLE BRUNCH BLANC 180X70 HAUT 74CM YCI</t>
  </si>
  <si>
    <t>TABLE BRUNCH 180X70 HAUT. 110CM</t>
  </si>
  <si>
    <t>ELÉMENT DE  RACCORD CARRÉ POUR TABLE BRUNCH</t>
  </si>
  <si>
    <t>ELÉMENT DE RACCORD RECTANGULAIRE POUR TABLE BRUNCH</t>
  </si>
  <si>
    <t>ELÉMENT DE RACCORD TRIANGULAIRE POUR TABLE BRUNCH</t>
  </si>
  <si>
    <t>COUVRE JOINT POUR TABLE BRUNCH</t>
  </si>
  <si>
    <t>TABLE MONTE CARLO ZEBRANO 70X70 HAUT. 45 YCI</t>
  </si>
  <si>
    <t>MANGE DEBOUT  MONTE CARLO ZEBRANO 70X70 HAUT. 110 YCI</t>
  </si>
  <si>
    <t>TABLE MONTE CARLO ZEBRANO 70X70 HAUT. 76 YCI</t>
  </si>
  <si>
    <t>COUSSIN D'ASSISE ET DOSSIER BLANC POUR CHAISE ZOÉ</t>
  </si>
  <si>
    <t>COUSSIN D'ASSISE ET DOSSIER NOIR POUR CHAISE ZOÉ</t>
  </si>
  <si>
    <t>TABLE LAUSANNE 55CM DIAM. PLATEAU VERRE PIED CHROMÉ</t>
  </si>
  <si>
    <t>TABLE IBIZA BLANCHE 80X80 74CM HAUT (YCI)</t>
  </si>
  <si>
    <t xml:space="preserve">BUFFET DE 2M X 0M60 </t>
  </si>
  <si>
    <t>TABLE RECTANGULAIRE 1M82 X 0M45</t>
  </si>
  <si>
    <t>TABLE IBIZA BLANCHE 1M20 DIAM. (YCI)</t>
  </si>
  <si>
    <t>BAR 1/8 ROND LAQUÉ</t>
  </si>
  <si>
    <t>ALLONGE 80CM POUR BAR LAQUÉ 1/8 ROND YGD</t>
  </si>
  <si>
    <t>TABLE TRONC D'ARBRE 110 HAUT 40X40</t>
  </si>
  <si>
    <t>TABLE BASSE CLEVELAND SMALL</t>
  </si>
  <si>
    <t>TABLE BASSE CLEVELAND</t>
  </si>
  <si>
    <t>BAR DROIT 2M LAQUÉ YGD</t>
  </si>
  <si>
    <t xml:space="preserve">BAR ARRONDI LAQUÉ YGD </t>
  </si>
  <si>
    <t>TABLE ALGARVE 240X80 BAMBOU  HAUT 110CM (YCI)</t>
  </si>
  <si>
    <t>TABLE RECTANGULAIRE LAQUÉE BLANCHE 2M10 X 0M93 HAUT. 0M72 YGD PIEDS LAQUÉ</t>
  </si>
  <si>
    <t>TABLE RONDE LAQUÉE BLANCHE 1M80 DIAM. PIED CENTRAL YGD</t>
  </si>
  <si>
    <t>TABLE CARRÉE LAQUÉE BLANCHE 170X170 PIED CENTRAL YGD</t>
  </si>
  <si>
    <t>STÈLE 90 HAUT 50X50 OUVERTE YGD</t>
  </si>
  <si>
    <t>TABLE 80X80 LAQUÉE BLANCHE PIED LAQUÉ YGD</t>
  </si>
  <si>
    <t>TABLE 80X80 LAQUÉE BLANCHE PIED INOX YGD</t>
  </si>
  <si>
    <t>BUFFET ROND LAQUÉ PLEIN 1M80 DIAM AVEC RÉHAUSSE</t>
  </si>
  <si>
    <t>MANGE DEBOUT 80X80 ALGARVE BAMBOU HAUT. 110 (YCI)</t>
  </si>
  <si>
    <t>MANGE DEBOUT IBIZA BLANC 80X80 110CM HAUT.  (YCI)</t>
  </si>
  <si>
    <t xml:space="preserve">ILOT 70X70 LAQUÉ POMPE À BIÈRE </t>
  </si>
  <si>
    <t>TABLE ALGARVE BLANCHE 180X80 75 HAUT. (YCI)</t>
  </si>
  <si>
    <t>BUFFET ROND LAQUÉ OUVERT 1M80 DIAM</t>
  </si>
  <si>
    <t>TABLE LAQUÉE 1M20 DIAM. PIED LAQUÉ (YGD)</t>
  </si>
  <si>
    <t>TABLE LAQUÉE 1M40 DIAM. PIED LAQUÉ (YGD)</t>
  </si>
  <si>
    <t>TABLE LAQUÉE 1M60 DIAM. PIED LAQUÉ (YGD)</t>
  </si>
  <si>
    <t>TABLE LAQUÉE 1M20 DIAM. PIED INOX (YGD)</t>
  </si>
  <si>
    <t>TABLE LAQUÉE 1M40 DIAM. PIED INOX (YGD)</t>
  </si>
  <si>
    <t>TABLE LAQUÉE 1M60 DIAM. PIED INOX (YGD)</t>
  </si>
  <si>
    <t>TABLE LAQUÉE 1M80 DIAM. PIED INOX (YGD)</t>
  </si>
  <si>
    <t>BUFFET PLIANT PLANCHA AVEC TOIT TÔLE</t>
  </si>
  <si>
    <t xml:space="preserve">BUFFET PLIANT TREILLAGE 100 X 200 </t>
  </si>
  <si>
    <t>BANQUE NEUILLY DROITE</t>
  </si>
  <si>
    <t>BANQUE NEUILLY COURBE</t>
  </si>
  <si>
    <t>TABLE IBIZA BLANCHE 160X80 HAUT. 74CM YCI</t>
  </si>
  <si>
    <t>BUFFET LAQUÉ BAMBOU BISEAUTÉ (YGD)</t>
  </si>
  <si>
    <t>TABLE BAHAMA 80X80 (YCI)</t>
  </si>
  <si>
    <t>COUSSIN CRÈME POUR CHAISE CURAÇAO</t>
  </si>
  <si>
    <t>TRÉPIED INOX POUR BUFFET TRÉPIED</t>
  </si>
  <si>
    <t>CAISSON INOX POUR BUFFET TRÉPIED ET VIS</t>
  </si>
  <si>
    <t>PLATEAU DROIT 120 X 60 BAMBOU POUR BUFFET TRÉPIED</t>
  </si>
  <si>
    <t>PLATEAU ARRONDI 155 X 60 BAMBOU POUR BUFFET TRÉPIED</t>
  </si>
  <si>
    <t>PLATEAU DROIT 120 X 60 LAQUÉ POUR BUFFET TRÉPIED</t>
  </si>
  <si>
    <t>PLATEAU ARRONDI 155 X 60 LAQUÉ POUR BUFFET TRÉPIED</t>
  </si>
  <si>
    <t>BUFFET TREPIED DROIT LAQUE 120 X 60</t>
  </si>
  <si>
    <t>BUFFET TREPIED ARRONDI LAQUE 155 X 60</t>
  </si>
  <si>
    <t>BUFFET TREPIED DROIT BAMBOU 120 X 60</t>
  </si>
  <si>
    <t>BUFFET TREPIED ARRONDI BAMBOU 155 X 60</t>
  </si>
  <si>
    <t>BUFFET "SEAU QUI VOLE" NOIR 180X65</t>
  </si>
  <si>
    <t>BUFFET LAQUÉ NOIR BISEAUTÉ (YGD)</t>
  </si>
  <si>
    <t>CONSOLE BLANCHE EN FIBRE 90 H 80L 40P</t>
  </si>
  <si>
    <t>TIGE INOX POUR RIDEAU CONSOLE EN FIBRE</t>
  </si>
  <si>
    <t>PLANCHE HÊTRE 100X60 POUR GUÉRIDON TRÉPIED</t>
  </si>
  <si>
    <t>TABLE BASSE HELLA</t>
  </si>
  <si>
    <t xml:space="preserve">TABLE BASSE ZINZO BORNHOLM 40X40 50CM HAUT. </t>
  </si>
  <si>
    <t>ENSEMBLE TABLE DE FERME</t>
  </si>
  <si>
    <t>TABLE NATURE EN CHÊNE 100 X 240CM H73CM</t>
  </si>
  <si>
    <t>TABLE WOOD 1M35CM DIAM 75,5H</t>
  </si>
  <si>
    <t>TABLE BISTROT 70CM DIAM 72H</t>
  </si>
  <si>
    <t>BUFFET PLIANT DECK 100 X 200CM</t>
  </si>
  <si>
    <t>BUFFET PLIANT SAKIRO BLANC 100 X 225CM AVEC JOUES</t>
  </si>
  <si>
    <t>TABLE BASSE ROMANCE 100 X 55CM 40CM H</t>
  </si>
  <si>
    <t>MANGE DEBOUT PALETTE 60X60 H 112CM</t>
  </si>
  <si>
    <t>BUFFET CALGARY 2MX1M H90CM</t>
  </si>
  <si>
    <t>TABLE HAUTE STYLUS BLANCHE</t>
  </si>
  <si>
    <t>SNACK STYLUS BLANC</t>
  </si>
  <si>
    <t>TABLE BASSE BELLANO</t>
  </si>
  <si>
    <t>MANGE DEBOUT CITY 70X60 HAUT 110 BOIS NATUREL PIED INOX</t>
  </si>
  <si>
    <t>TABLE JET SET 70X60 BOIS NATUREL PIED INOX HAUT 73</t>
  </si>
  <si>
    <t>TABLE JET SET 70X70 PIED CENTRAL PLATEAU BOIS</t>
  </si>
  <si>
    <t xml:space="preserve">BUFFET PLIANT TÔLE BARBECUE 100 X 200CM </t>
  </si>
  <si>
    <t>ETAL DE MARCHÉ 175 X 104CM H 205CM (OPTIONS)</t>
  </si>
  <si>
    <t>ETAL DU MARCHÉ EN BOIS L200 X P95 X H 243CM AVEC BÂCHE BLANCHE (PR)</t>
  </si>
  <si>
    <t>TABLE HAUTE KUBUS BORNHOLM 40X40 110CM HAUT.</t>
  </si>
  <si>
    <t>TABLE TRAITEMENT DES DÉCHETS 1300X55 HAUT. 72CM</t>
  </si>
  <si>
    <t>TABLE BASSE SYDNEY 80X50 CM 45CM HAUT</t>
  </si>
  <si>
    <t>HEE LOUNGE CHAIR NOIR L73*P67*H66 HS37 CM</t>
  </si>
  <si>
    <t>PARAVENT 2 FEUILLES BOIS/ORIENT EXPRESS</t>
  </si>
  <si>
    <t>PARAVENT 3 FEUILLES CORDE / BALI / ROTIN 305NM</t>
  </si>
  <si>
    <t>PARAVENT LAMÉCO GRIS (1M80 LONGUEUR, 1M80 LARGEUR)</t>
  </si>
  <si>
    <t>BOUILLOIRE ÉLECTRIQUE</t>
  </si>
  <si>
    <t>MANNE OSIER RÉCUPÉRATION COQUILLAGES</t>
  </si>
  <si>
    <t>THERMOS VERSEUR / FONTAINE À CAFÉ (12L, 10L, 20L, 20L, 20L)</t>
  </si>
  <si>
    <t>SUPPORT SAC POUBELLE À PÉDALE</t>
  </si>
  <si>
    <t>MACHINE À CAFÉ NESPRESSO</t>
  </si>
  <si>
    <t>GRAND PANIER OSIER À ANSES / 52X46 / 50 X 40</t>
  </si>
  <si>
    <t>BAC À GLACE CLASSIQUE 20BLLES</t>
  </si>
  <si>
    <t>BAC RANGE COUVERTS 3 ALVÉOLES</t>
  </si>
  <si>
    <t>PERCOLATEUR 15L</t>
  </si>
  <si>
    <t>PERCOLATEUR 5L / 7L / 10L</t>
  </si>
  <si>
    <t>CENTRALE VAPEUR (H)</t>
  </si>
  <si>
    <t>THERMOS 1L</t>
  </si>
  <si>
    <t>RALLONGE ÉLECTRIQUE 10M</t>
  </si>
  <si>
    <t>PARAVENT 3 FEUILLES VELOUR ROUGE</t>
  </si>
  <si>
    <t>RALLONGE ÉLECTRIQUE NOIRE 3M POUR ÉTUVE(H)</t>
  </si>
  <si>
    <t>TRIPLETTE ÉLECTRIQUE</t>
  </si>
  <si>
    <t>ADAPTATEUR ÉLECTRIQUE (CARROUSEL DU LOUVRE)</t>
  </si>
  <si>
    <t>EVIER LAVE MAIN AUTONOME À COMMANDE AU PIED</t>
  </si>
  <si>
    <t>BANNETTE OSIER</t>
  </si>
  <si>
    <t>PARAVENT 3 FEUILLES TRESSÉ GRIS / ACAPULCO / KAHOU WENGÉ</t>
  </si>
  <si>
    <t>PARAVENT 3 FEUILLES BLACK AND WHITE</t>
  </si>
  <si>
    <t>PARAVENT 3 FEUILLES BOIS</t>
  </si>
  <si>
    <t>PARAVENT 3 FEUILLES BOIS NOIR</t>
  </si>
  <si>
    <t>PARAVENT TRESSÉ CANCUN NOIR 3 FEUILLES</t>
  </si>
  <si>
    <t>CLOISON AUTOPORTÉE HÊTRE 1M LARG. 2M14 HAUT.</t>
  </si>
  <si>
    <t>PANIER OSIER 30 À 35CM DIAM. 10CM HAUT.</t>
  </si>
  <si>
    <t>CLOISON EMBOITABLE 200X103 CG ÉCRU</t>
  </si>
  <si>
    <t>CLOISON EMBOITABLE 200X103 CG NOIR</t>
  </si>
  <si>
    <t>CLOISON EMBOITABLE 200X103 CG GRIS</t>
  </si>
  <si>
    <t>CLOISON EMBOITABLE 200X103 CG ROUGE</t>
  </si>
  <si>
    <t>LIMONADIER / DÉCAPSULEUR</t>
  </si>
  <si>
    <t>SUPPORT SAC POUBELLE SANS PÉDALE</t>
  </si>
  <si>
    <t>THERMOS 1L (OPTIONS)</t>
  </si>
  <si>
    <t>PANIER OSIER POUR RÉCUPÉRATION CARRÉ ÉPONGE (OPTIONS)</t>
  </si>
  <si>
    <t>BOUILLOIRE ÉLECTRIQUE (OPTIONS/AKTUEL)</t>
  </si>
  <si>
    <t>CLOISON EMBOITABLE 200X103 CG BLANC</t>
  </si>
  <si>
    <t>PARAVENT KAHOU BLANC</t>
  </si>
  <si>
    <t>RALLONGE 2M TYPE MÉNAGÈRE (PAS POUR BRANCHEMENT ÉTUVE)</t>
  </si>
  <si>
    <t>RÉSERVOIR MACHINE NESPRESSO</t>
  </si>
  <si>
    <t>BOUCHON POUR RÉSERVOIR MACHINE NESPRESSO</t>
  </si>
  <si>
    <t>GRILLE POUR BAC À CARTOUCHE MACHINE NESPRESSO</t>
  </si>
  <si>
    <t>BAC À CARTOUCHE MACHINE NESPRESSO</t>
  </si>
  <si>
    <t>MULTIPRISE 3 PRISES 16A</t>
  </si>
  <si>
    <t>CABLE ÉLECTRIQUE POUR APPAREIL  (WOK, NESPRESSO,…)</t>
  </si>
  <si>
    <t>SOCLE POUR RÉCUPÉRATION EAU MACHINE NESPRESSO</t>
  </si>
  <si>
    <t>BLOC 4 PRISES IP44 POUR BRANCHEMENT ÉTUVE</t>
  </si>
  <si>
    <t>MACHINE À CAFÉ NESPRESSO DOUBLE</t>
  </si>
  <si>
    <t>ADAPTATEUR ÉLECTRIQUE GB / US</t>
  </si>
  <si>
    <t>CLIP À VERRE</t>
  </si>
  <si>
    <t>CORBEILLE RÉCUPÉRATION CARRÉ ÉPONGES EN "PNEU RECYCLÉ"</t>
  </si>
  <si>
    <t>CORBEILLE À FRUITS EN OSIER 50CM LONG. 40CM LARG.</t>
  </si>
  <si>
    <t>CORBEILLE PALMIER 30CM DIAM. 31CM HAUT.</t>
  </si>
  <si>
    <t>MONOBAIN À CAPOT AVEC AGENCEMENT L2815</t>
  </si>
  <si>
    <t>MONOBAIN À OUVERTURE FRONTALE</t>
  </si>
  <si>
    <t>LAVE VERRES PR YCI</t>
  </si>
  <si>
    <t>LAVE VERRES</t>
  </si>
  <si>
    <t>TUNNEL DE LAVAGE / RINCAGE / SÉCHAGE PR YCI</t>
  </si>
  <si>
    <t>MACHINE À CAFÉ NESPRESSO (OPTIONS / CLS)</t>
  </si>
  <si>
    <t xml:space="preserve">MANNE OSIER AVEC SANGLES 60X40 </t>
  </si>
  <si>
    <t>DÉFROISSEUR VAPEUR (OPTIONS)</t>
  </si>
  <si>
    <t>MOUSSEUR À LAIT</t>
  </si>
  <si>
    <t>TRIPLETTE ÉLECTRIQUE GB / US</t>
  </si>
  <si>
    <t>MACHINE À GLAÇONS</t>
  </si>
  <si>
    <t>THERMOVERSEUR 28L</t>
  </si>
  <si>
    <t>MANNE OSIER AVEC SANGLES 60X40 (OPTIONS)</t>
  </si>
  <si>
    <t>PERCOLATEUR 10L (OPTIONS)</t>
  </si>
  <si>
    <t>STATION À CAFÉ 200 TASSES 16A</t>
  </si>
  <si>
    <t>STATION À CAFÉ 640 TASSES 32A</t>
  </si>
  <si>
    <t>RÉFRIGÉRATEUR TOP NOIR PORTE VITRÉE</t>
  </si>
  <si>
    <t>MACHINE À CAFÉ LAVAZZA LB2302</t>
  </si>
  <si>
    <t>MACHINE À CAFÉ BREMER VIVA 24 YCI</t>
  </si>
  <si>
    <t>MACHINE À CAFÉ BREMER VIVA 400 YCI</t>
  </si>
  <si>
    <t>STEAMER VAPEUR</t>
  </si>
  <si>
    <t>PARAVENT/TABLE 1 FEUILLE LAQUÉ 1M90 X 0M90</t>
  </si>
  <si>
    <t>PARAVENT 1 FEUILLE LAQUÉ 1M70 X 1M70</t>
  </si>
  <si>
    <t>MANNE OSIER NOIRE AVEC SANGLE 60X40</t>
  </si>
  <si>
    <t>CORBEILLE DE TABLE OSIER 22CM DIAM.</t>
  </si>
  <si>
    <t>THERMOS ALFI ISACIER 150CL</t>
  </si>
  <si>
    <t>SUPPORT DE SAC POUBELLE PVC À PÉDALE</t>
  </si>
  <si>
    <t>CORBEILLE EN ROTIN POUR CARRÉS ÉPONGE SAFARI 30X36CM H46</t>
  </si>
  <si>
    <t>COOKPOT PORCELAINE AD</t>
  </si>
  <si>
    <t>PLAT 40X12 BOIS NATUREL</t>
  </si>
  <si>
    <t>1/2 COQUE DE NOIX DE COCO</t>
  </si>
  <si>
    <t>PLATEAU MATELASSE 41X14 PORC BLANCHE</t>
  </si>
  <si>
    <t>ASSIETTE ENTREMET FIRST LADY 21CM</t>
  </si>
  <si>
    <t>ASSIETTE PAIN FIRST LADY 13CM DIAM</t>
  </si>
  <si>
    <t>COCOTTE CERAMIQUE NOIRE 10CMD 5CMH S/COU</t>
  </si>
  <si>
    <t>ASSIETTE DE TABLE EN BOIS RG</t>
  </si>
  <si>
    <t>BOL INKU BLANC 15CM DUAL. 6CM HAUT.</t>
  </si>
  <si>
    <t>ASSIETTE A ANSE BRUNE LA MERE 20X17</t>
  </si>
  <si>
    <t>PLAT GATEAU BAS NOIR DUNE 34X20 6CM HAUT</t>
  </si>
  <si>
    <t>PLAT GATEAU HAUT NOIR DUNE 35X35 11CM H</t>
  </si>
  <si>
    <t>PLAT RECT ANSE 46X23 BRUN LA MERE</t>
  </si>
  <si>
    <t>BOL INKU BLANC 6CM DIAM. 3CM HAUT.</t>
  </si>
  <si>
    <t>ASSIETTE LUNES 29CM CENTRE CARRE 14CM</t>
  </si>
  <si>
    <t>ASSIETTE HOMMAGE 27CM CENTRE CARRE</t>
  </si>
  <si>
    <t>BOL INKU BLANC 11CM DIAM. 4CM HAUT.</t>
  </si>
  <si>
    <t>BOL BLANC LA MERE 11CM DIAM. 4CM HAUT</t>
  </si>
  <si>
    <t>ASSIETTE PLATE BLANCHE LA MERE 20CM DIAM</t>
  </si>
  <si>
    <t>BOL SLATE BRUN 14CM DIAM. 6CM HAUT.</t>
  </si>
  <si>
    <t>TASSE CAFE ALABASTER DUNE 9CM D. 6CM H</t>
  </si>
  <si>
    <t>PLAT RECT A ANSE 46X23 BLANC LA MERE</t>
  </si>
  <si>
    <t>MOULE SOUFFLE RAYNAUD 8CM DIAM 4,5CM HAUT</t>
  </si>
  <si>
    <t>ASSIETTE 11X11 PORC. BLC BASSIN 6CM</t>
  </si>
  <si>
    <t>ASSIETTE FIDJI CARRE/OVALE 23X23 BAS. 17</t>
  </si>
  <si>
    <t>ASSIETTE FIDJI CARRE/OVALE 28X28 BAS 20</t>
  </si>
  <si>
    <t>ASSIETTE PRESENT. FIRST LADY 33CM DIAM</t>
  </si>
  <si>
    <t>TASSE ET SOUS TASSE CAFE FIRST LADY</t>
  </si>
  <si>
    <t>TASSE ET SOUS TASSE THE FIRST LADY</t>
  </si>
  <si>
    <t>MAZAGRAN BLANC CASSE LA MERE SERAX</t>
  </si>
  <si>
    <t>BOL ALABASTER DUNE 14CM DIAM. 6CM HAUT</t>
  </si>
  <si>
    <t>ASSIETTE CREUSE INKU BLANC 23CM D 4CM H</t>
  </si>
  <si>
    <t>ASSIETTE PLATE ALABASTER DUNE 33CM DIAM</t>
  </si>
  <si>
    <t>ASSIETTE BLANCHE PORCELAINE SOUFFLEE</t>
  </si>
  <si>
    <t>MOULE SOUFFLE APILCO 10 DIAM 6,5 HAUT</t>
  </si>
  <si>
    <t>ASSIETTE PATIENCE FILET OR 12,50CM DIAM.</t>
  </si>
  <si>
    <t>MINI BOL TULIPE PORCELAINE BLANCHE</t>
  </si>
  <si>
    <t>GOBELET RALLYE 24 PORCELAINE BLANCHE</t>
  </si>
  <si>
    <t>ASSIETTE 27CM FANTAISIE</t>
  </si>
  <si>
    <t>ASS CREUSE EN GRES BORD SABLE MAT 26CM D</t>
  </si>
  <si>
    <t>SAUCIER 1L PORCELAINE BLANCHE</t>
  </si>
  <si>
    <t>MENAGE / CONFITURIER INDIVIDUEL PORC BLC</t>
  </si>
  <si>
    <t>PLATEAU RESINE ANTHRACITE 30X20 OPTIONS</t>
  </si>
  <si>
    <t>PLATEAU RESINE BLANC 30X20 OPTIONS</t>
  </si>
  <si>
    <t>PLATEAU RESINE FUSHIA 30X20 OPTIONS</t>
  </si>
  <si>
    <t>PLATEAU RESINE PRUNE 30X20 OPTIONS</t>
  </si>
  <si>
    <t>PLATEAU RESINE ROSE 30X20 OPTIONS</t>
  </si>
  <si>
    <t>PLATEAU RESINE ANTHRACITE 40X30 OPTIONS</t>
  </si>
  <si>
    <t>PLATEAU RESINE BLANC 40X20 OPTIONS</t>
  </si>
  <si>
    <t>PLATEAU RESINE FUSHIA 40X20 OPTIONS</t>
  </si>
  <si>
    <t>PLATEAU RESINE PRUNE 40X30 OPTIONS</t>
  </si>
  <si>
    <t>PLATEAU RESINE ROSE 40X30 OPTIONS</t>
  </si>
  <si>
    <t>MINI ARDOISE 16X10</t>
  </si>
  <si>
    <t>ASSIETTE PLATE 26CM DIAM SERAX JAUNE</t>
  </si>
  <si>
    <t>ASSIETTE PLATE 26CM DIAM SERAX BLEU</t>
  </si>
  <si>
    <t>ASSIETTE PLATE 26CM DIAM SERAX VERTE</t>
  </si>
  <si>
    <t>BOULE PORCELAINE CREME</t>
  </si>
  <si>
    <t>PLAT ROND SERAX BLANC ET BLEU 30/35 DIAM</t>
  </si>
  <si>
    <t>SALADIER FLORAL BLEU 25CM DIAM</t>
  </si>
  <si>
    <t>BOL PORCELAINE BRUN ET OR 11CM DIAM.</t>
  </si>
  <si>
    <t>GRAND BOL PORCELAINE BRUN ET OR 68CL</t>
  </si>
  <si>
    <t>POT PORC NOIR TUBE 8CM HAUT.5CM DIAM</t>
  </si>
  <si>
    <t>MINI BOL ANTHRACITE 5CM HAUT. 5CM DIAM</t>
  </si>
  <si>
    <t>GOBELET A THE EMAILLE ANTHRACITE</t>
  </si>
  <si>
    <t>SALADIER FLORAL IVOIRE 25CM DIAM</t>
  </si>
  <si>
    <t>BOL PORCELAINE HAWAIEN</t>
  </si>
  <si>
    <t>ASSIETTE PAIN VERSACE</t>
  </si>
  <si>
    <t>ASSIETTE CREUSE VERSACE</t>
  </si>
  <si>
    <t>ASSIETTE DE PRESENTATION VERSACE 32CM DIAM</t>
  </si>
  <si>
    <t>ASSIETTE ENTREMET VERSACE</t>
  </si>
  <si>
    <t>ASSIETTE PLATE VERSACE 27CM DIAM</t>
  </si>
  <si>
    <t>ASSIETTE PLATE C PLATINE 27CM DIAM</t>
  </si>
  <si>
    <t>TASSE SOUS TASSE CAFE VERSACE</t>
  </si>
  <si>
    <t>TASSE SOUS TASSE THE VERSACE</t>
  </si>
  <si>
    <t>ASSIETTE CREUSE I</t>
  </si>
  <si>
    <t>ASSIETTE PLATE I 27CM DIAM</t>
  </si>
  <si>
    <t>ASSIETTE PLATE FREESTYLE CRAFT 25CM VERT</t>
  </si>
  <si>
    <t>ASS PRESENTATION K-RE NOIRE 28X28</t>
  </si>
  <si>
    <t>ASS PRESENTATION SPHERIC NOIRE 32CM</t>
  </si>
  <si>
    <t>PLAQUE PLEXI JAUNE 35X15</t>
  </si>
  <si>
    <t>PLAQUE PLEXI FUSHIA 35X15</t>
  </si>
  <si>
    <t>PLAQUE PLEXI ORANGE 35X15</t>
  </si>
  <si>
    <t>PALETTE DE PEINTRE EN BOIS</t>
  </si>
  <si>
    <t>REGLETTE BAMBOU 325 X 80</t>
  </si>
  <si>
    <t>TASSE ET SS TASSE CAFE DUNE (OPTIONS)</t>
  </si>
  <si>
    <t>TASSE ET SS TASSE THE DUNE (OPTIONS)</t>
  </si>
  <si>
    <t>ASSIETTE CRAFT 37CM VERTE</t>
  </si>
  <si>
    <t>ASSIETTE CRAFT 37CM BLEUE</t>
  </si>
  <si>
    <t>ASSIETTE CRAFT 37CM GRISE</t>
  </si>
  <si>
    <t>ASSIETE CRAFT 37CM BLANCHE</t>
  </si>
  <si>
    <t>PLATEAU CRAFT 37X16,50 VERT</t>
  </si>
  <si>
    <t>PLATEAU CRAFT 37X16,50 BLEU</t>
  </si>
  <si>
    <t>PLATEAU CRAFT 37X16,50 GRIS</t>
  </si>
  <si>
    <t>PLATEAU CRAFT 37X16,50 BLANC</t>
  </si>
  <si>
    <t>ASSIETTE PLATE CRAFT 25CM VERTE</t>
  </si>
  <si>
    <t>ASSIETTE PLATE CRAFT 25CM BLEUE</t>
  </si>
  <si>
    <t>ASSIETTE PLATE CRAFT 25CM GRISE</t>
  </si>
  <si>
    <t xml:space="preserve">ASSIETTE PLATE CRAFT 25CM BLANCHE </t>
  </si>
  <si>
    <t>ASSIETTE CREUSE CRAFT 25CM VERTE</t>
  </si>
  <si>
    <t>ASSIETTE CRAFT CREUSE 25CM BLEUE</t>
  </si>
  <si>
    <t>ASSIETTE CRAFT CREUSE 25CM GRISE</t>
  </si>
  <si>
    <t>ASSIETTE CRAFT CREUSE 25CM BLANCHE</t>
  </si>
  <si>
    <t>ASSIETTE CRAFT PLATE 30CM VERTE</t>
  </si>
  <si>
    <t>ASSIETTE CRAFT PLATE 30CM BLEUE</t>
  </si>
  <si>
    <t>ASSIETTE PLATE CRAFT 30CM GRISE</t>
  </si>
  <si>
    <t>ASSIETTE CRAFT PLATE 30CM BLANCHE</t>
  </si>
  <si>
    <t>ASSIETTE PLATE CRAFT 15,50CM VERTE</t>
  </si>
  <si>
    <t>ASSIETTE CRAFT PLATE 15,50 CM BLEUE</t>
  </si>
  <si>
    <t>ASSIETTE CRAFT PLATE 15,50 GRISE</t>
  </si>
  <si>
    <t xml:space="preserve">ASSIETTE CRAFT PLATE 15,50 BLANCHE </t>
  </si>
  <si>
    <t>BOL CRAFT 18CM VERT</t>
  </si>
  <si>
    <t>BOL CRAFT 18CM BLEU</t>
  </si>
  <si>
    <t>BOL CRAFT 18CM GRIS</t>
  </si>
  <si>
    <t>BOL CRAFT 18CM BLANC</t>
  </si>
  <si>
    <t>BOL CRAFT 13CM VERT</t>
  </si>
  <si>
    <t>BOL CRAFT 13CM BLEU</t>
  </si>
  <si>
    <t xml:space="preserve">BOL CRAFT 13CM GRIS </t>
  </si>
  <si>
    <t>BOL CRAFT 13CM BLANC</t>
  </si>
  <si>
    <t xml:space="preserve">COCOTTE GOURMANDE SANS COUVERCLE 14CM </t>
  </si>
  <si>
    <t>MOULE SOUFFLE 12CM DIAM 5CM HAUT</t>
  </si>
  <si>
    <t>ASSIETTE ENTREMET 20X20 RELIVO IVOIRE</t>
  </si>
  <si>
    <t>BOL CREUX 13X13 RELIVO IVOIRE</t>
  </si>
  <si>
    <t>ASSIETTE RECTANGULAIRE 25X15 RELIVO IVOI</t>
  </si>
  <si>
    <t>ASSIETTE RAYNAUD BOMBEE PEINTE</t>
  </si>
  <si>
    <t>ASSIETTE SERAX CREUSE</t>
  </si>
  <si>
    <t>ASSIETTE SERAX PLATE</t>
  </si>
  <si>
    <t>CENDRIER CIGARE 20X16 PORCELAINE BLANCHE</t>
  </si>
  <si>
    <t>ASSIETTE PLATE BALCON 24CM DIAM</t>
  </si>
  <si>
    <t>ASSIETTE PLATE CHARLES 25,50CM DIAM</t>
  </si>
  <si>
    <t>ASSIETTE PLATE EUGENIE 25,5CM DIAM</t>
  </si>
  <si>
    <t>ASSIETTE PLATE MARIA 25,50 CM DIAM</t>
  </si>
  <si>
    <t>ASSIETTE PLATE SEVRES MAUVE 27,50CM DIAM</t>
  </si>
  <si>
    <t>ASSIETTE ENTREMET AZUL 22,50 CM DIAM</t>
  </si>
  <si>
    <t>ASSIETTE PLATE AZUL 27,50 CM DIAM</t>
  </si>
  <si>
    <t>ASSIETTE VENISE BERNARDAUD 27CM DIAM</t>
  </si>
  <si>
    <t>ASSIETTE SOL BERNARDAUD 27CM DIAM</t>
  </si>
  <si>
    <t>ASSIETTE KINTSUGI BERNARDAUD 27CM DIAM</t>
  </si>
  <si>
    <t>ASSIETTE CALOTTE SOL BERNARDAUD</t>
  </si>
  <si>
    <t>ASSIETTE ENTREMET SOL BERNARDAUD</t>
  </si>
  <si>
    <t>TASSE ET SOUS TASSE CAFE SOL BERNARDAUD</t>
  </si>
  <si>
    <t>TASSE ET SOUS TASSE THE SOL BERNARDAUD</t>
  </si>
  <si>
    <t>RECTO VERSO BLANC 42X15</t>
  </si>
  <si>
    <t>RECTO VERSO 42X15 WENGE</t>
  </si>
  <si>
    <t>RECTO VERSO IVOIRE 42X15</t>
  </si>
  <si>
    <t>RECTO VERSO 42X15 CHENE CLAIR</t>
  </si>
  <si>
    <t>ASSIETTE COUPE CREUSE 24CM MARRON/BLEU</t>
  </si>
  <si>
    <t>ASSIETTE PLATE 28CM MARRON/BLEU</t>
  </si>
  <si>
    <t>TASSE ET SOUS TASSE A CAFE LAVAZZA</t>
  </si>
  <si>
    <t>TASSE ET SOUS TASSE THE LAVAZZA</t>
  </si>
  <si>
    <t>RECTO VERSO 42X15 ORANGE</t>
  </si>
  <si>
    <t>ASSIETTE COUPE CREUSE GRISE 25CM DIAM</t>
  </si>
  <si>
    <t>PIERRE FINLANDAISE RONDE 28CM DIAM</t>
  </si>
  <si>
    <t>PIERRE FINLANDAISE RECTANGULAIRE 30X14</t>
  </si>
  <si>
    <t>ASSIETTE ENTREMET I</t>
  </si>
  <si>
    <t>COUPELLE BLANCHE CŒUR OR</t>
  </si>
  <si>
    <t>ASSIETTE 27CM OEXP</t>
  </si>
  <si>
    <t>ASSIETTE 14CM OEXP</t>
  </si>
  <si>
    <t>ASSIETTE 21CM AILE ROSE FILET OR OEXP</t>
  </si>
  <si>
    <t>TASSE ET SOUS TASSE CAFE OEXP</t>
  </si>
  <si>
    <t>TASSE ET SOUS TASSE THE OEXP</t>
  </si>
  <si>
    <t>BENTO BLANC 3 BOLS 14,50 CM 6CM HAUT.</t>
  </si>
  <si>
    <t>ASSIETTE PRESENT.VINTAGE (TOUS MODELES)</t>
  </si>
  <si>
    <t>ASS PLATE BLANCHE BORD CANNELE 27CM DIAM</t>
  </si>
  <si>
    <t>ASSIETTE PLATE VINTAGE (TOUS MODELES)</t>
  </si>
  <si>
    <t>ASS PLATE NOIRE BORD CANNELE 27CM DIAM</t>
  </si>
  <si>
    <t>COUVERCLE DE COCOTTE GOURMANDE</t>
  </si>
  <si>
    <t>ASS PLATE NOIRE BORD CANNELE OVALE 30CM</t>
  </si>
  <si>
    <t>ASS PLATE BLANCHE BORD CANNELE OVAL 30CM</t>
  </si>
  <si>
    <t xml:space="preserve">ASS PAIN OVALE BLANCHE BORD CANNELE 18CM </t>
  </si>
  <si>
    <t>ASSIETTE ENTREMET VINTAGE (TOUS MODELES)</t>
  </si>
  <si>
    <t>TASSE S/ANSE NOIRE ET BLANCHE 22CL SERAX</t>
  </si>
  <si>
    <t>SOUCOUPE NOIRE SERAX (CODE 820718)</t>
  </si>
  <si>
    <t>ASSIETTE NORDICA EFFET MARBRE 21CM</t>
  </si>
  <si>
    <t>COUPELLE BLANCHE SERAX 15X15 7CM HAUT.</t>
  </si>
  <si>
    <t>BOL CANNELE BLANC 12CM 33CLT</t>
  </si>
  <si>
    <t>ASSIETTE PLATE BERNARDAUD DECOR BOIS</t>
  </si>
  <si>
    <t>ASSIETTE PLATE BERNARDAUD PETRI</t>
  </si>
  <si>
    <t>TASSE ET S/TASSE CAFE LAVAZZA PREMIUM</t>
  </si>
  <si>
    <t>TASSE ET S/TASSE CAPUC. LAVAZZA PREMIUM</t>
  </si>
  <si>
    <t>MINI COUPELLE NOIRE 8CL</t>
  </si>
  <si>
    <t>MINI BOL BAHIA 7CL TTES COULEURS</t>
  </si>
  <si>
    <t>ASSIETTE COUPE TERRE SIENNE 23CM DIAM</t>
  </si>
  <si>
    <t>ASSIETTE PLATE SPIRALE NOIRE BLCHE 27CM</t>
  </si>
  <si>
    <t>ASSIETTE BLACK DUSK 27CM DIAM</t>
  </si>
  <si>
    <t>ASSIETTE CARREE BLACK DUSK 26X26</t>
  </si>
  <si>
    <t>REGLETTE BLACK DUSK 220X10</t>
  </si>
  <si>
    <t>ASSIETTE COUPE BLACK DUSK 18CM DIAM 6HAU</t>
  </si>
  <si>
    <t>ASSIETTE PLATE FRAGMENT 27CM DIAM</t>
  </si>
  <si>
    <t>ASSIETTE PAIN FRAGMENT 14CM DIAM</t>
  </si>
  <si>
    <t>ASSIETTE CREUSE A AILE BLANCHE FRAGMENT</t>
  </si>
  <si>
    <t>SALAD BOWL PORCELAINE BLANC</t>
  </si>
  <si>
    <t>BOL BAHIA ECRU 10,5CM DIAM</t>
  </si>
  <si>
    <t>MINI BOL MARRON OR 12CL</t>
  </si>
  <si>
    <t>COUPELLE MARRON/BLEU 14CM DIAM</t>
  </si>
  <si>
    <t>BOL CANNELE GRIS 14CM DIAM</t>
  </si>
  <si>
    <t>BOL CANNELE MARRON 14CM DIAM</t>
  </si>
  <si>
    <t>SALAD BOWL TERRE DE SIENNE 21CM DIAM</t>
  </si>
  <si>
    <t>SAUCIER BLACK DUSK</t>
  </si>
  <si>
    <t>POT A LAIT 15CL PORCELAINE NOIRE</t>
  </si>
  <si>
    <t>ASSIETTE 21CM BLEUE EOXP</t>
  </si>
  <si>
    <t>ASSIETTE PLATE PORC FLORALE BLEUE 29CM</t>
  </si>
  <si>
    <t>ASSIETTE PLATE 27*27 PORC BLANCHE VERSO</t>
  </si>
  <si>
    <t>ASSIETTE PLATE LAGON 27CM DIAM</t>
  </si>
  <si>
    <t>ASSIETTE A PAIN LAGON 10CM DIAM</t>
  </si>
  <si>
    <t xml:space="preserve">PETIT PRESENTOIR POP'S CELADON </t>
  </si>
  <si>
    <t>PETIT PRESENTOIR POP'S BANQUISE</t>
  </si>
  <si>
    <t>PETIT PRESENTOIR POP'S GUIMAUVE</t>
  </si>
  <si>
    <t>GRAND PRESENTOIR POP'S CELADON</t>
  </si>
  <si>
    <t>GRAND PRESENTOIR POP'S BANQUISE</t>
  </si>
  <si>
    <t>TAJINE NOIRE 27CM DIAM</t>
  </si>
  <si>
    <t>GRAND PRESENTOIRE POP'S GUIMAUVE</t>
  </si>
  <si>
    <t>ASSIETTE PRESENTATION AZUL 32CM DIAM</t>
  </si>
  <si>
    <t>ASSIETTE CREUSE AZUL 22CM DIAM</t>
  </si>
  <si>
    <t>ASS.PRES BEVERLY FILET ARGENT 32CM DIAM</t>
  </si>
  <si>
    <t>ASS.PRES BEVERLY FILET OR 32CM DIAM</t>
  </si>
  <si>
    <t>GRANDE ASSIETTE COCOTTE BLCHE 22CM DIAM</t>
  </si>
  <si>
    <t>ASSIETTE PORC.BLANCHE H.FOLLES 29CM DIAM</t>
  </si>
  <si>
    <t>TASSE PETIT DEJEUNER PORC BLANCHE 20CL</t>
  </si>
  <si>
    <t xml:space="preserve">MUG PORCELAINE BLANCHE 42CL </t>
  </si>
  <si>
    <t>BOL PORCELAINE BLANCHE MAT LE NID</t>
  </si>
  <si>
    <t>ASS.PRESENTATION POPS ARDOISE 31CM DIAM</t>
  </si>
  <si>
    <t>ASS.PRESENTATION POPS PECHE 31CM DIAM</t>
  </si>
  <si>
    <t>ASSIETTE CREUSE ROCK BLACK BASSIN 13CM</t>
  </si>
  <si>
    <t>ASSIETTE A PAIN ROCK BLACK 16CM DIAM</t>
  </si>
  <si>
    <t>MINI ARDOISE 10X10</t>
  </si>
  <si>
    <t>MOUTARDIER ARDOISE 16CL</t>
  </si>
  <si>
    <t>PUPITRE ORATEUR SUGAR</t>
  </si>
  <si>
    <t>PUPITRE DESCARTES</t>
  </si>
  <si>
    <t>PUPITRE ORATEUR SOFT</t>
  </si>
  <si>
    <t>CANOPY BLANC 300X300 SANS MURS</t>
  </si>
  <si>
    <t>CANOPY BLANC (3 MURS) 300X300 HAUT. 335</t>
  </si>
  <si>
    <t>LAMPE HALOGÈNE DE SALON</t>
  </si>
  <si>
    <t>LAMPE HALOGÈNE SUR PIED</t>
  </si>
  <si>
    <t>CANOPY BLANC 300X300 SANS MURS (OPTIONS)</t>
  </si>
  <si>
    <t>CHAMPIGNON CHAUFFANT ÉLECTRIQUE 2 100W 220V</t>
  </si>
  <si>
    <t>PORTANT VESTIAIRE, 40 CINTRES</t>
  </si>
  <si>
    <t>PORTANT DE VESTIAIRE NU</t>
  </si>
  <si>
    <t>PORTANT DE VESTIAIRE SUR ROULETTES NU</t>
  </si>
  <si>
    <t xml:space="preserve">PARAPLUIE DE CHASSEUR NEUTRE </t>
  </si>
  <si>
    <t>PORTE PARAPLUIE / CENDRIER CORBEILLE</t>
  </si>
  <si>
    <t>FORFAIT DE PROTECTION OPÉRA BASTILLE (CLS)</t>
  </si>
  <si>
    <t>PISTE DE DANSE LE M2 (SANS POSE)</t>
  </si>
  <si>
    <t>CINTRE INOX</t>
  </si>
  <si>
    <t>PISTE DE DANSE BLACK AND WHITE LE M2 (AVEC  POSE)</t>
  </si>
  <si>
    <t>PISTE DE DANSE LE M2 (AVEC POSE)</t>
  </si>
  <si>
    <t>CHEVALET DE PEINTRE EN BOIS GM</t>
  </si>
  <si>
    <t>NUMÉRO DE TABLE</t>
  </si>
  <si>
    <t>PORTE NUMÉRO DE TABLE CHROMÉ</t>
  </si>
  <si>
    <t>TABLE DE MAQUILLAGE</t>
  </si>
  <si>
    <t>PSYCHÉ</t>
  </si>
  <si>
    <t>PORTE NUMÉRO DE TABLE LAITON</t>
  </si>
  <si>
    <t>CORDELETTE 2M ROUGE EMBOUT OR</t>
  </si>
  <si>
    <t>POTELET DORÉ</t>
  </si>
  <si>
    <t>CORDELETTE 2M ROUGE EMBOUT CHROMÉ</t>
  </si>
  <si>
    <t>ESTRADE SUR DEVIS</t>
  </si>
  <si>
    <t>VENTILATEUR SUR PIED</t>
  </si>
  <si>
    <t>PAPER BOARD AVEC UNE RECHARGE PAPIER</t>
  </si>
  <si>
    <t>PANNEAU INDICATEUR SUR PIED</t>
  </si>
  <si>
    <t>CORDELETTE 2M CHANVRE EMBOUT OR</t>
  </si>
  <si>
    <t>POTELET ENROULEUR NOIR</t>
  </si>
  <si>
    <t>PUPITRE ORATEUR PLEXIGLASS</t>
  </si>
  <si>
    <t>CORDELETTE 2M CHANVRE EMBOUT CHROMÉ</t>
  </si>
  <si>
    <t>CORDELETTE 2M NOIRE EMBOUT CHROMÉ</t>
  </si>
  <si>
    <t>POTELET CHROMÉ</t>
  </si>
  <si>
    <t>CHAMPIGNON CHAUFFANT À GAZ</t>
  </si>
  <si>
    <t>FORFAIT DE BASE PROTECTION OFFICE OPÉRA GARNIER</t>
  </si>
  <si>
    <t>VITRINE GRAND PALAIS L140 / P50 / H152</t>
  </si>
  <si>
    <t>VITRINE CARNAVALET 64 DIAM. / H158</t>
  </si>
  <si>
    <t>VITRINE BEAUBOURG L90 / P45 / H180</t>
  </si>
  <si>
    <t>VITRINE RODIN NOIRE L45 / P45 / H180</t>
  </si>
  <si>
    <t>VITRINE RODIN L52 / P42 / H180</t>
  </si>
  <si>
    <t>VITRINE GRÉVIN NOIRE L100 / P50 / H100</t>
  </si>
  <si>
    <t>VITRNIE GRÉVIN L100 / P50 / H100</t>
  </si>
  <si>
    <t>BLOC 2 COLONNES, 6 CASIERS</t>
  </si>
  <si>
    <t>PERROQUET EN BOIS NOIR H 185CM</t>
  </si>
  <si>
    <t>POTELET ACIER (OPTIONS)</t>
  </si>
  <si>
    <t>PORTE AFFICHE CHROMÉ POUR POTELET ENROULEUR 37,50 X 27</t>
  </si>
  <si>
    <t>MODULE ESTRADE 2MX1M 40CM HAUT. MOQUETTE GRISE</t>
  </si>
  <si>
    <t>HABILLAGE MODULE ESTRADE</t>
  </si>
  <si>
    <t>MARCHE POUR ESTRADE MOQUETTE GRISE</t>
  </si>
  <si>
    <t>HABILLAGE POUR MARCHE ESTRADE</t>
  </si>
  <si>
    <t>AÉROTHERM 12 000W TRIPHASÉ</t>
  </si>
  <si>
    <t>POSE DE PATINS FEUTRE POUR CHAISE</t>
  </si>
  <si>
    <t>CHEVALET DE PEINTRE EN BOIS GM (OPTIONS)</t>
  </si>
  <si>
    <t>PSYCHÉ COUTURE BOIS NATUREL HAUT. 160 CM LARG. 45 CM (OPTIONS)</t>
  </si>
  <si>
    <t>PORTANT DE VESTIAIRE SUR ROULETTES NU (OPTIONS)</t>
  </si>
  <si>
    <t>RECHARGE PAPIER POUR PAPER BOARD</t>
  </si>
  <si>
    <t>COMPTOIR ROCHEREAU NOIR LONG. 100CM PROF. 50CM HAUT. 110CM</t>
  </si>
  <si>
    <t>COMPTOIR ROCHEREAU BLANC LONG. 100CM PROF. 50CM HAUT. 110CM</t>
  </si>
  <si>
    <t>COMPTOIR ROCHEREAU HÊTRE LONG. 100CM PROF. 50CM HAUT. 110CM</t>
  </si>
  <si>
    <t>CHAMPIGNON CHAUFFANT ÉLECTRIQUE (OPTIONS)</t>
  </si>
  <si>
    <t>PERROQUET PARIS</t>
  </si>
  <si>
    <t>CLOISON DE SÉPARATION BLANCHE 200X80 YCI</t>
  </si>
  <si>
    <t>URNE PLEXI AVEC COMPTEUR ET SERRURE</t>
  </si>
  <si>
    <t>URNE PLEXI SIMPLE</t>
  </si>
  <si>
    <t>FONTAINE À EAU BONBONNE EAU MINÉRALE DE 18,9L ET 100 GOBELETS</t>
  </si>
  <si>
    <t>BONBONNE SUPPLÉMETAIRE AVEC 100 GOBELETS</t>
  </si>
  <si>
    <t>DESK CORDA SORTANT ALUMINIUM LONG. 147 CM HAUT. 114CM PROF. 50CM</t>
  </si>
  <si>
    <t>DESK CORDA ENTRANT ALUMINIUM LONG. 145 CM HAUT. 114CM PROF. 50CM</t>
  </si>
  <si>
    <t>DESK CORDA DROIT ALUMINIUM LONG. 150 CM HAUT. 114CM PROF. 50CM</t>
  </si>
  <si>
    <t>BAR SNOW LAQUÉE BLANC DROIT LONG. 225CM HAUT. 110CM PROF. 60CM</t>
  </si>
  <si>
    <t>BAR SNOW LAQUÉE BLANC COURBE LONG. 252CM HAUT. 110CM PROF. 60CM</t>
  </si>
  <si>
    <t>CANOPY BLANC 400 X 400 AVEC MURS (OPTIONS)</t>
  </si>
  <si>
    <t>PROTECTION D'OFFICE OPÉRA GARNIER (OPTIONS)</t>
  </si>
  <si>
    <t>TABLE DE MAQUILLAGE AVEC MIROIR ÉCLAIRÉ (OPTIONS)</t>
  </si>
  <si>
    <t>COMBINÉ DE MAQUILLAGE</t>
  </si>
  <si>
    <t>PSYCHÉ COUTURE NOIR HAUT. 160 CM LARG. 45 CM</t>
  </si>
  <si>
    <t>PORTE PARAPLUIE LAQUÉ BLANC YGD</t>
  </si>
  <si>
    <t>CENDRIER SUR PIED LAQUÉ BLANC ATE</t>
  </si>
  <si>
    <t>CENDRIER INOX POUR CODE 820884 ATE</t>
  </si>
  <si>
    <t>SUPPORT PARAPLUIE INOX POUR CODE 120883</t>
  </si>
  <si>
    <t>CENDRIER SUR PIED (H. DASSAULT CLS)</t>
  </si>
  <si>
    <t>PROTECTION D'OFFICE OPÉRA GARNIER  MAXI 250 PX (LOMAREC)</t>
  </si>
  <si>
    <t>PROTECTION D'OFFICE OPÉRA GARNIER  SUPÉRIEUR 250 PX (LOMAREC)</t>
  </si>
  <si>
    <t>PORTANT VESTIAIRE NU SUR ROULETTES AVEC PORTE CHAPEAU</t>
  </si>
  <si>
    <t xml:space="preserve">CHAUFFAGE ÉLECTRIQUE DE TERRASSE SLIM </t>
  </si>
  <si>
    <t>CHAMPIGNON CHAUFFANT PYRAMIDE À GAZ (OPTIONS, AKTUEL)</t>
  </si>
  <si>
    <t>CHAUFFAGE ÉLECTRIQUE 3 000W (OPTIONS)</t>
  </si>
  <si>
    <t>COMPTOIR BORNHOLM VIEUX BOIS PLAQUE DE TRAVAIL CNS L200 X P70 X H95CM</t>
  </si>
  <si>
    <t>FONTAINE À EAU NOIRE HORS BOMBONNE ET HORS GOBELETS</t>
  </si>
  <si>
    <t>NAPPE DALHIA FICELLE 200X200</t>
  </si>
  <si>
    <t>NAPPE DALHIA FICELLE 240X240</t>
  </si>
  <si>
    <t>NAPPE DALHIA FICELLE 310X310</t>
  </si>
  <si>
    <t>SET DE TABLE ROND  DALHIA NOIR</t>
  </si>
  <si>
    <t>SERVIETTE LIN BLANC BRODERIE LA GALERIE (PSG)</t>
  </si>
  <si>
    <t>SET DE TABLE 48X36 CHILEWICH WAVE GREY</t>
  </si>
  <si>
    <t>VIS-À-VIS 62X36 CHILEWICH BAMBOO CHINO</t>
  </si>
  <si>
    <t>VIS-À-VIS 65X36 CHILEWICH BAMBOO CHINO</t>
  </si>
  <si>
    <t>SET DE TABLE 33X36 CHILEWICH BAMBOO CHINO</t>
  </si>
  <si>
    <t>SET DE TABLE 48X36 CHILEWICH BAMBOO CHINO</t>
  </si>
  <si>
    <t>SET DE TABLE 48X36 CHILEWICH BAMBOO POPPY</t>
  </si>
  <si>
    <t>SET DE TABLE CHILEWICH ROND PETAL GLACIER</t>
  </si>
  <si>
    <t>VIS-À-VIS 80X43 MATCHA</t>
  </si>
  <si>
    <t>SET TABLE CHILEWICH OVAL MATCHA</t>
  </si>
  <si>
    <t>SET TABLE CHILEWICH 41X36 MINI BASKETWEAVE PARCHMENT</t>
  </si>
  <si>
    <t>SET TABLE CHILEWICH OVAL MINI BASKETWEAVE PARCHMENT</t>
  </si>
  <si>
    <t>SERVIETTE DALHIA FICELLE</t>
  </si>
  <si>
    <t>CHEMIN DALHIA FICELLE POUR TABLE 70X70</t>
  </si>
  <si>
    <t>SET TABLE OVAL BAMBOO FOG</t>
  </si>
  <si>
    <t>MOLLETON TISSU À ÉLASTIQUE 1M DIAM.</t>
  </si>
  <si>
    <t>MOLLETON TISSU À ÉLASTIQUE 1M20 DIAM.</t>
  </si>
  <si>
    <t>MOLLETON TISSU À ÉLASTIQUE 1M65 DIAM.</t>
  </si>
  <si>
    <t>SET DE TABLE ROND CHILEWICH BAMBOO LAPIS</t>
  </si>
  <si>
    <t>SERVIETTE DUCHESSE TERRE BATTUE</t>
  </si>
  <si>
    <t>SET DE TABLE CHILEWICH STICH JADE</t>
  </si>
  <si>
    <t>SERVIETTE DE TABLE JOUR VENISE 45X45</t>
  </si>
  <si>
    <t>HOUSSE DE TABLE 70X70 DALHIA BLANC</t>
  </si>
  <si>
    <t>CHEMIN DALHIA GRIS PERLE POUR TABLE 70X70</t>
  </si>
  <si>
    <t>SERVIETTE DE TABLE AMBOISE ORANGE</t>
  </si>
  <si>
    <t>SERVIETTE AMBOISE LUCIFER</t>
  </si>
  <si>
    <t>SERVIETTE DALHIA BLANC</t>
  </si>
  <si>
    <t>NAPPE DALHIA BLANC 1000X250</t>
  </si>
  <si>
    <t>NAPPE DALHIA BLANC 800X250</t>
  </si>
  <si>
    <t>NAPPE DALHIA BLANC 600X250</t>
  </si>
  <si>
    <t>NAPPE DALHIA BLANC 400X250</t>
  </si>
  <si>
    <t>NAPPE DALHIA BLANC 310X310</t>
  </si>
  <si>
    <t>NAPPE DALHIA BLANC 240X240</t>
  </si>
  <si>
    <t>NAPPE DALHIA BLANC 200X200</t>
  </si>
  <si>
    <t>NAPPE HOUSSE DUCHESSE ÉCRU POUR TABLE 152X152</t>
  </si>
  <si>
    <t>NAPPE HOUSSE DALHIA ÉCRU POUR TABLE 152X152</t>
  </si>
  <si>
    <t>NAPPE HOUSSE DALHIA GRIS ANTHRACITE POUR TABLE 152 X152</t>
  </si>
  <si>
    <t>PLATEAU ANSES ARGENT *M</t>
  </si>
  <si>
    <t>PLAT OVAL 60 LARGE ARGENT *M</t>
  </si>
  <si>
    <t>SHAKER ARGENT *M</t>
  </si>
  <si>
    <t>PASSOIRE SHAKER *M</t>
  </si>
  <si>
    <t>CUILLÈRE SHAKER *M</t>
  </si>
  <si>
    <t>ASSIETTE DÉGUSTATION CREUSE ÉLÉGANTE *M</t>
  </si>
  <si>
    <t>ASSIETTE LIGNE CARRÉE 24X24 *M</t>
  </si>
  <si>
    <t>POELE À CREPES 20D *M</t>
  </si>
  <si>
    <t>POELE EN CUIVRE *M</t>
  </si>
  <si>
    <t>ETUVE ÉLECTRIQUE COCKTAIL 600X400 HAUTE *M</t>
  </si>
  <si>
    <t>ASSIETTE OVALE 32CM FOND OVAL PORCELAINE BLANCHE RAYNAUD *M</t>
  </si>
  <si>
    <t>ETUVE REPAS ÉLECTRIQUE VENTILÉE 8 GRILLES, 800 X 600 *M</t>
  </si>
  <si>
    <t>RÉCHAUD ÉLECTRIQUE 1 PLAQUE *M</t>
  </si>
  <si>
    <t>ASSIETTE PLATE LUNES 29CM FILET PLATINE *M</t>
  </si>
  <si>
    <t>CLOCHE À ASSIETTE PORCELAINE FILET PLATINE *M</t>
  </si>
  <si>
    <t>PLAQUE À RÔTIR GM *M</t>
  </si>
  <si>
    <t>GRILL PANINI *M</t>
  </si>
  <si>
    <t>CRÉPIÈRE ÉLECTRIQUE 1 PLAQUE *M</t>
  </si>
  <si>
    <t>GAUFRIER ÉLECTRIQUE 1 GAUFRE *M</t>
  </si>
  <si>
    <t>DÉPANNAGE SHOMEIR</t>
  </si>
  <si>
    <t>CACHÉRISATION PRODUIT DE CUISINE</t>
  </si>
  <si>
    <t>RUSSE INOX 16D 8H *M</t>
  </si>
  <si>
    <t>RUSSE INOX 18D 8,5H *M</t>
  </si>
  <si>
    <t>RUSSE INOX 19D 9H *M</t>
  </si>
  <si>
    <t>RUSSE INOX 37D 21H *M</t>
  </si>
  <si>
    <t>MARMITE INOX 40D 42H *M</t>
  </si>
  <si>
    <t>RONDEAU BAS INOX 47D *M</t>
  </si>
  <si>
    <t>RONDEAU HAUT INOX 47D *M</t>
  </si>
  <si>
    <t>RONDEAU HAUT INOX 51D *M</t>
  </si>
  <si>
    <t>BAIN MARIE À QUEUE 17D *M</t>
  </si>
  <si>
    <t>BAIN MARIE À QUEUE 21D *M</t>
  </si>
  <si>
    <t>POËLE 41D *M</t>
  </si>
  <si>
    <t>POËLE 32D *M</t>
  </si>
  <si>
    <t>POËLE 28D *M</t>
  </si>
  <si>
    <t>POËLE 24D *M</t>
  </si>
  <si>
    <t>POËLE À CRÊPE 22D *M</t>
  </si>
  <si>
    <t>PELLE INOX *M</t>
  </si>
  <si>
    <t>LOUCHE INOX GM *M</t>
  </si>
  <si>
    <t>LOUCHE INOX PM *M</t>
  </si>
  <si>
    <t>POCHON *M</t>
  </si>
  <si>
    <t>PLAQUE À SNACKER *M</t>
  </si>
  <si>
    <t>FONTAINE À CHOCOLAT *M</t>
  </si>
  <si>
    <t>POËLE CACHER RONDE EN CUIVRE POUR PÂTISSERIE</t>
  </si>
  <si>
    <t>ECUMOIRE INOX MM *M</t>
  </si>
  <si>
    <t>FOUET INOX PM *M</t>
  </si>
  <si>
    <t>FOUET INOX MM *M</t>
  </si>
  <si>
    <t>CUILLÈRE À GLAÇONS INOX *M</t>
  </si>
  <si>
    <t>FOUET INOX GM *M</t>
  </si>
  <si>
    <t>ARAIGNÉE *M</t>
  </si>
  <si>
    <t>BAIN MARIE À QUEUE 12D *M</t>
  </si>
  <si>
    <t>BAIN MARIE À QUEUE 14D *M</t>
  </si>
  <si>
    <t>NÉCESSAIRE À BUFFET CHAUD INOX RECTANGULAIRE À ALCOOL, COUVERCLE COULISSANT (YC 2 BACS 1/2 GASTRO)</t>
  </si>
  <si>
    <t>NÉCESSAIRE À BUFFET CHAUD INOX ROND À ALCOOL</t>
  </si>
  <si>
    <t>NÉCESSAIRE À BUFFET CHAUD INOX ÉLECTRIQUE, COUVERCLE AMOVIBLE (YC 2 BACS 1/2 GASTRO)</t>
  </si>
  <si>
    <t>NÉCESSAIRE À BUFFET CHAUD INOX ÉLECTRIQUE, COUVERCLE COULISSANT (YC 2 BACS 1/2 GASTRO)</t>
  </si>
  <si>
    <t xml:space="preserve">SEAU INOX ART DECO 2 FONCTIONS </t>
  </si>
  <si>
    <t>BAC 1/1 GASTRO POUR NÉCESSAIRE BUFFET RECTANGULAIRE (HAUT. 10CM)</t>
  </si>
  <si>
    <t>CHAUDRON À SOUPE ÉLECTRIQUE</t>
  </si>
  <si>
    <t>PLATEAU MAIN ART DECO INOX</t>
  </si>
  <si>
    <t>PLATEAU DE SERVICE ART DECO INOX 35X28</t>
  </si>
  <si>
    <t>PLATEAU INOX ART DECO CHAUFFE PLAT SUR R</t>
  </si>
  <si>
    <t>PLATEAU INOX ZIG ZAG</t>
  </si>
  <si>
    <t>MENAGE INOX (SALIERE, POIVRIERE)</t>
  </si>
  <si>
    <t>SHAKER INOX</t>
  </si>
  <si>
    <t>POT A LAIT INOX CLASSIQUE</t>
  </si>
  <si>
    <t>POT A LAIT INOX ELEGANT</t>
  </si>
  <si>
    <t>CAFETIERE INOX ELEGANTE</t>
  </si>
  <si>
    <t>PLATEAU DE FRUITS DE MER 35/40CM DIAM.</t>
  </si>
  <si>
    <t>SUPPORT VINOX 13CM ART DECO</t>
  </si>
  <si>
    <t>KIT COUVERT LAGUIOLE JETABLE (COUTEAU, FOURCHETTE, CUILLÈRE)</t>
  </si>
  <si>
    <t>MÉNAGE SILHOUETTE (SALIÈRE, POIVRIÈRE)</t>
  </si>
  <si>
    <t>PLATEAU A ANSES INOX PM 60X45 (H)</t>
  </si>
  <si>
    <t>PLATEAU INOX  30X40 ELEGANT</t>
  </si>
  <si>
    <t>PLATEAU MAIN INOX ELEGANT</t>
  </si>
  <si>
    <t>PETIT PLATEAU INOX A TROUS</t>
  </si>
  <si>
    <t>SEAU A GLACONS INOX CLASSIQUE</t>
  </si>
  <si>
    <t>SEAU A CHAMPAGNE INOX ELEGANT</t>
  </si>
  <si>
    <t>PETIT PLATEAU INOX DE LIAISON ENTRE PLAT</t>
  </si>
  <si>
    <t>PLATEAU ANSES INOX PM 47X60 OPTIONS</t>
  </si>
  <si>
    <t>SOUS ASSIETTE EQUINOXE 31 CM DIAM.</t>
  </si>
  <si>
    <t>VASQUE CHAMPAGNE INOX 11L</t>
  </si>
  <si>
    <t>SEAU A GLACONS INOX ELEGANT</t>
  </si>
  <si>
    <t>CUILLERE A COCKTAIL POUR SHAKER</t>
  </si>
  <si>
    <t xml:space="preserve">PASSOIRE INOX A COCKTAIL </t>
  </si>
  <si>
    <t>PANIERE OVALE FIL NOIR 19X9 HAUT. 9CM</t>
  </si>
  <si>
    <t>PLATEAU BOIS CLAIR FORME GOUTTE 40X35</t>
  </si>
  <si>
    <t>PLATEAU BOIS CLAIR 16CM DIAM.</t>
  </si>
  <si>
    <t>PLATEAU ROND BOIS CLAIR 33 CM DIAM.</t>
  </si>
  <si>
    <t>PLATEAU SERVICE BOIS 30X30 AVEC TAPIS</t>
  </si>
  <si>
    <t>FOURCHETTE POISSON CRISTALI</t>
  </si>
  <si>
    <t>COUEAU ENTREMET CRISTALI</t>
  </si>
  <si>
    <t>COUTEAU POISSON CRISTALI</t>
  </si>
  <si>
    <t>COUTEAU TABLE CRISTALI</t>
  </si>
  <si>
    <t>CUILLERE TABLE CRISTALI</t>
  </si>
  <si>
    <t>FOURCHETTE TABLE CRISTALI</t>
  </si>
  <si>
    <t>FOURCHETTE ENTREMET CRISTALI</t>
  </si>
  <si>
    <t>CUILLERE ENTREMET CRISTALI</t>
  </si>
  <si>
    <t>CUILLERE CAFE CRISTALI</t>
  </si>
  <si>
    <t>CUILLERE MOKA CRISTALI</t>
  </si>
  <si>
    <t>COUTEAU TABLE RONSARD</t>
  </si>
  <si>
    <t>COUTEAU ENTREMET RONSARD</t>
  </si>
  <si>
    <t>FOURCHETTE TABLE RONSARD</t>
  </si>
  <si>
    <t>FOURCHETTE ENTREMET RONSARD</t>
  </si>
  <si>
    <t>CUILLERE TABLE RONSARD</t>
  </si>
  <si>
    <t>CUILLERE ENTREMET RONSARD</t>
  </si>
  <si>
    <t>CUILLERE MOKA RONSARD</t>
  </si>
  <si>
    <t>COUTEAU TABLE SINTESI</t>
  </si>
  <si>
    <t>COUTEAU ENTREMET SINTESI</t>
  </si>
  <si>
    <t>FOURCHETTE DE TABLE SINTESI</t>
  </si>
  <si>
    <t>FOURCHETTE ENTREMET SINTESI</t>
  </si>
  <si>
    <t>CUILLERE ENTREMET SINTESI</t>
  </si>
  <si>
    <t>PANIERE INDIVIDUELLE A FRITES 8X6</t>
  </si>
  <si>
    <t>COUTEAU TABLE CEDRE</t>
  </si>
  <si>
    <t>COUTEAU ENTREMET CEDRE</t>
  </si>
  <si>
    <t>COUTEAU POISSON CEDRE</t>
  </si>
  <si>
    <t>FOURCHETTE TABLE CEDRE</t>
  </si>
  <si>
    <t>FOURCHETTE ENTREMET CEDRE</t>
  </si>
  <si>
    <t>FOURCHETTE POISSON CEDRE</t>
  </si>
  <si>
    <t>CUILLERE TABLE CEDRE</t>
  </si>
  <si>
    <t>CUILLERE ENTREMET CEDRE</t>
  </si>
  <si>
    <t>CUILLERE MOKA CEDRE</t>
  </si>
  <si>
    <t>COUTEAU TABLE IMPACT</t>
  </si>
  <si>
    <t>COUTEAU ENTREMET IMPACT</t>
  </si>
  <si>
    <t>COUTEAU POISSON IMPACT</t>
  </si>
  <si>
    <t>FOURCHETTE TABLE IMPACT</t>
  </si>
  <si>
    <t>FOURCHETTE ENTREMET IMPACT</t>
  </si>
  <si>
    <t>FOURCHETTE POISSON IMPACT</t>
  </si>
  <si>
    <t>CUILLERE TABLE IMPACT</t>
  </si>
  <si>
    <t>CUILLERE ENTREMET IMPACT</t>
  </si>
  <si>
    <t>CUILLERE CAFE IMPACT</t>
  </si>
  <si>
    <t>CUILLERE MOKA IMPACT</t>
  </si>
  <si>
    <t>COUTEAU TABLE VERSO</t>
  </si>
  <si>
    <t>COUTEAU ENTREMET VERSO</t>
  </si>
  <si>
    <t>COUTEAU POISSON VERSO</t>
  </si>
  <si>
    <t>FOURCHETTE TABLE VERSO</t>
  </si>
  <si>
    <t>FOURCHETTE ENTREMET VERSO</t>
  </si>
  <si>
    <t>FOURCHETTE POISSON VERSO</t>
  </si>
  <si>
    <t xml:space="preserve">CUILLERE TABLE VERSO </t>
  </si>
  <si>
    <t xml:space="preserve">CUILLERE ENTREMET VERSO </t>
  </si>
  <si>
    <t>CUILLERE MOKA VERSO</t>
  </si>
  <si>
    <t>COUTEAU TABLE IMAGINE</t>
  </si>
  <si>
    <t>COUTEAU ENTREMET IMAGINE</t>
  </si>
  <si>
    <t>FOURCHETTE TABLE IMAGINE</t>
  </si>
  <si>
    <t>FOURCHETTE ENTREMET IMAGINE</t>
  </si>
  <si>
    <t>CUILLÈRE TABLE IMAGINE</t>
  </si>
  <si>
    <t>CUILLÈRE ENTREMET IMAGINE</t>
  </si>
  <si>
    <t>CUILLÈRE POISSON IMAGINE</t>
  </si>
  <si>
    <t>CUILLÈRE CAFÉ IMAGINE</t>
  </si>
  <si>
    <t>CUILLÈRE MOKA IMAGINE</t>
  </si>
  <si>
    <t>FOURCHETTE POISSON DIVA</t>
  </si>
  <si>
    <t>COUTEAU POISSON DIVA</t>
  </si>
  <si>
    <t>FOURCHETTE TABLE DIVA</t>
  </si>
  <si>
    <t>COUTEAU TABLE DIVA</t>
  </si>
  <si>
    <t>CUILLÈRE TABLE DIVA</t>
  </si>
  <si>
    <t>FOURCHETTE ENTREMET DIVA</t>
  </si>
  <si>
    <t>COUTEAU ENTREMET DIVA</t>
  </si>
  <si>
    <t>CUILLÈRE ENTREMET DIVA</t>
  </si>
  <si>
    <t>CUILLÈRE CAFÉ DIVA</t>
  </si>
  <si>
    <t>CUILLÈRE MOKA DIVA</t>
  </si>
  <si>
    <t>COUTEAU CUISINE FILET DE SOLE</t>
  </si>
  <si>
    <t>COUTEAU TABLE ALICE/OLA/OVATION (H)</t>
  </si>
  <si>
    <t>COUTEAU ENTREMET ALICE/OLA/OVATION (H)</t>
  </si>
  <si>
    <t>COUTEAU POISSON ALICE/OLA/OVATION</t>
  </si>
  <si>
    <t>FOURCHETTE TABLE ALICE/OLA/OVATION (H)</t>
  </si>
  <si>
    <t>FOURCH. ENTREMET ALICE/OLA/OVATION (H)</t>
  </si>
  <si>
    <t>FOURCHETTE POISSON OLA</t>
  </si>
  <si>
    <t>CUILLERE TABLE ALICE/OLA/OVATION</t>
  </si>
  <si>
    <t>CUILLERE CAFE ALICE/OLA/OVATION (H)</t>
  </si>
  <si>
    <t>CUILLERE MOKA INOX NORWAY</t>
  </si>
  <si>
    <t>CUILLERE ENTREMET ALILCE/OLA (H)</t>
  </si>
  <si>
    <t>COUTEAU ENTREMET PIROGUE</t>
  </si>
  <si>
    <t>FOURCHETTE ENTREMET PIROGUE</t>
  </si>
  <si>
    <t>CUILLÈRE ENTREMET PIROGUE</t>
  </si>
  <si>
    <t>COUTEAU TABLE PIROGUE</t>
  </si>
  <si>
    <t>FOURCHETTE TABLE PIROGUE</t>
  </si>
  <si>
    <t>CUILLÈRE TABLE PIROGUE</t>
  </si>
  <si>
    <t>COUTEAU POISSON PIROGUE</t>
  </si>
  <si>
    <t>FOURCHETTE POISSON PIROGUE</t>
  </si>
  <si>
    <t>CUILLÈRE MOKA PIROGUE</t>
  </si>
  <si>
    <t>CUILLÈRE CAFÉ PIROGUE</t>
  </si>
  <si>
    <t>CUILLÈRE TABLE SILHOUETTE</t>
  </si>
  <si>
    <t>CUILLÈRE ENTREMET SILHOUETTE</t>
  </si>
  <si>
    <t>CUILLÈRE CAFÉ SILHOUETTE</t>
  </si>
  <si>
    <t>CUILLÈRE MOKA SILHOUETTE</t>
  </si>
  <si>
    <t>FOURCHETTE TABLE SILHOUETTE</t>
  </si>
  <si>
    <t>FOURCHETTE POISSON SILHOUETTE</t>
  </si>
  <si>
    <t>FOURCHETTE ENTREMET SILHOUETTE</t>
  </si>
  <si>
    <t>COUTEAU TABLE SILHOUETTE</t>
  </si>
  <si>
    <t>COUTEAU ENTREMET SILHOUETTE</t>
  </si>
  <si>
    <t>COUTEAU POISSON SILHOUETTE</t>
  </si>
  <si>
    <t>PINCE À ESCARGOT</t>
  </si>
  <si>
    <t>FOURCHETTE À HUITRE INOX LUTÈCE / VIEUX PARIS / EQUIVALENT</t>
  </si>
  <si>
    <t>CURETTE À HOMARD</t>
  </si>
  <si>
    <t>CUILLÈRE SPIRALE</t>
  </si>
  <si>
    <t>CERCLE INOX ASSIETTE 15 CM DIAM.</t>
  </si>
  <si>
    <t>PLAT ROND 35 INOX</t>
  </si>
  <si>
    <t>PLAT OVAL 50 CM INOX</t>
  </si>
  <si>
    <t>PLAT OVAL 60CM ÉTROIT INOX</t>
  </si>
  <si>
    <t>PLAT OVAL 60 CM LARGE INOX</t>
  </si>
  <si>
    <t>LÉGUMIER INOX GM (MINI 24  MAXI 28 CM DIAM.)</t>
  </si>
  <si>
    <t>LÉGUMIER INOX PM (MINI  20 MAXI  22 CM DIAM.)</t>
  </si>
  <si>
    <t>PLATEAU  30 X 40 INOX CLASSIQUE</t>
  </si>
  <si>
    <t>PLATEAU DE SERVICE 40 CM (LIMONADIER) (H)</t>
  </si>
  <si>
    <t>PLATEAU ANSES INOX GM 65X53</t>
  </si>
  <si>
    <t>PLATEAU MAIN INOX CLASSIQUE</t>
  </si>
  <si>
    <t>SUPPORT PLATEAU FRUITS DE MER</t>
  </si>
  <si>
    <t>THÉIÈRE INOX ÉLÉGANTE 2 TASSES</t>
  </si>
  <si>
    <t>THÉIÈRE INOX CLASSIQUE</t>
  </si>
  <si>
    <t>CAFETIÈRE INOX CLASSIQUE</t>
  </si>
  <si>
    <t>VERSEUSE INOX</t>
  </si>
  <si>
    <t>SAUCIÈRE INOX</t>
  </si>
  <si>
    <t>SUPPORT V INOX HAUTEUR 13CM (H)</t>
  </si>
  <si>
    <t>SUPPORT V INOX HAUTEUR 18CM</t>
  </si>
  <si>
    <t>COUTEAU DE TABLE INOX BROSSÉ</t>
  </si>
  <si>
    <t>COUTEAU ENTREMET INOX BROSSÉ</t>
  </si>
  <si>
    <t>SUPPORTS INOX BROSSÉ (4) POUR PYRAMIDE DE VERRES</t>
  </si>
  <si>
    <t>CENDRIER SUR PIED</t>
  </si>
  <si>
    <t>PORTE SEAU CHAMPAGNE INOX</t>
  </si>
  <si>
    <t>SEAU À CHAMPAGNE INOX CLASSIQUE</t>
  </si>
  <si>
    <t>NÉCESSAIRE À BUFFET CHAUD INOX RECTANGULAIRE À ALCOOL, COUVERCLE AMOVIBLE (YC 2 BACS 1/2 GASTRO)</t>
  </si>
  <si>
    <t>BAC 1/2 GASTRO POUR NÉCESSAIRE BUFFET RECTANGULAIRE (HAUT. 10CM)</t>
  </si>
  <si>
    <t>CUILLÈRE À GLAÇONS</t>
  </si>
  <si>
    <t>PELLE À GÂTEAU INOX</t>
  </si>
  <si>
    <t>CUILLÈRE À MOKA INOX LUTÈCE / VIEUX PARIS / EQUIVALENT / POTEL ET CHABOT</t>
  </si>
  <si>
    <t>CUILLERE AUTOMATIQUE A GLACE INOX</t>
  </si>
  <si>
    <t>LOUCHE DE SERVICE INOX</t>
  </si>
  <si>
    <t>COUVERT EQUIVOQUE</t>
  </si>
  <si>
    <t>CLOCHE À ASSIETTE "TYPE CAFÉTÉRIA"</t>
  </si>
  <si>
    <t>CLOCHE À ASSIETTE 1/2 SPHÈRE À BOUTON</t>
  </si>
  <si>
    <t>BAC 1/2 GASTRO POUR NÉCESSAIRE BUFFET RECTANGULAIRE (HAUT. 6CM)</t>
  </si>
  <si>
    <t>COUTEAU TARTINEUR CARAVELLE</t>
  </si>
  <si>
    <t>PLATEAU À ANSES INOX SENSATION 60 X 40</t>
  </si>
  <si>
    <t>PINCE À PÂTES</t>
  </si>
  <si>
    <t>PINCE À CRABE, CASSE NOIX</t>
  </si>
  <si>
    <t>MÉNAGE RONSARD (SALIÈRE, POIVRIÈRE)</t>
  </si>
  <si>
    <t>FOURCHETTE DE TABLE ACIER VIRGULA</t>
  </si>
  <si>
    <t>FOURCHETTE ENTREMET ACIER VIRGULA</t>
  </si>
  <si>
    <t>CUILLÈRE ENTREMET ACIER VIRGULA</t>
  </si>
  <si>
    <t>CUILLÈRE CAFÉ ACIER VIRGULA</t>
  </si>
  <si>
    <t>CUILLÈRE MOKA ACIER VIRGULA</t>
  </si>
  <si>
    <t>CUIL. TABLE INOX VPARIS/EQUIV. (H)</t>
  </si>
  <si>
    <t>FOURC. TABLE INOX VIEUX PARIS OU EQUIVAL</t>
  </si>
  <si>
    <t xml:space="preserve">PLATEAU ANSE ART DECO INOX </t>
  </si>
  <si>
    <t>MÉNAGE CÈDRE (SALIÈRE, POIVRIÈRE)</t>
  </si>
  <si>
    <t>COUTEAU À POISSON ALICE</t>
  </si>
  <si>
    <t>FOURCHETTE À POISSON ALICE</t>
  </si>
  <si>
    <t>FOURCHETTE TABLE INOX FLEUR DE PEAU</t>
  </si>
  <si>
    <t>FOURCHETTE ENTREMET INOX FLEUR DE PEAU</t>
  </si>
  <si>
    <t>COUTEAU TABLE INOX FLEUR DE PEAU</t>
  </si>
  <si>
    <t>COUTEAU ENTREMET INOX FLEUR DE PEAU</t>
  </si>
  <si>
    <t>CUILLÈRE ENTREMET INOX FLEUR DE PEAU</t>
  </si>
  <si>
    <t>CUILLÈRE TABLE INOX FLEUR DE PEAU</t>
  </si>
  <si>
    <t>CUILLÈRE CAFÉ INOX FLEUR DE PEAU</t>
  </si>
  <si>
    <t>CUILLÈRE MOKA INOX BIARRITZ</t>
  </si>
  <si>
    <t>COUTEAU DE TABLE INOX BIARRITZ</t>
  </si>
  <si>
    <t>COUTEAU ENTREMET INOX BIARRITZ</t>
  </si>
  <si>
    <t>FOURCHETTE TABLE INOX BIARRITZ</t>
  </si>
  <si>
    <t>FOURCHETTE ENTREMET INOX BIARRITZ</t>
  </si>
  <si>
    <t>CUILLÈRE ENTREMET INOX BIARRITZ</t>
  </si>
  <si>
    <t>CUILLÈRE CAFÉ INOX BIARRITZ</t>
  </si>
  <si>
    <t>CUILLÈRE TABLE INOX BIARRITZ</t>
  </si>
  <si>
    <t xml:space="preserve">CHAUFFE PLAT ROND EN CUIVRE </t>
  </si>
  <si>
    <t>PINCE À HOMARD INOX</t>
  </si>
  <si>
    <t>PLATEAU BRANCHAGE INOX</t>
  </si>
  <si>
    <t>PLATEAU BUBBLE 55 X 35</t>
  </si>
  <si>
    <t>COUTEAU TABLE LUTECE/VIEUX PARIS INOX</t>
  </si>
  <si>
    <t>COUTEAU ENTREMET LUTECE/VIEUX PARIS INOX</t>
  </si>
  <si>
    <t>COUTEAU POISSON LUTECE/VIEUXPARIS INOX</t>
  </si>
  <si>
    <t>FOURCHT. ENTREMET LUTECE/VIEUXPARI INOX</t>
  </si>
  <si>
    <t>FOURCHETTE POISSON INOX FILET / VIEUX PARIS / EQUIVALENT</t>
  </si>
  <si>
    <t>CUILLER. ENTREMET LUTECE/VIEUXPARIS INOX</t>
  </si>
  <si>
    <t>SUCRIER INOX ELEGANT</t>
  </si>
  <si>
    <t>FONTAINE À CHOCOLAT GRAND MODÈLE</t>
  </si>
  <si>
    <t>CUILLÈRE MOKA INOX DESIGN</t>
  </si>
  <si>
    <t>FOURCHETTE COUPANTE INOX LUTÈCE / VIEUX PARIS / EQUIVALENT (H)</t>
  </si>
  <si>
    <t>SUPPORT FOUET POUR PIÈCES À PIQUER</t>
  </si>
  <si>
    <t>BARBECUE DE TABLE 350 X 350 HAUT. 3CM AVEC COUVERCLE ET GRILLE</t>
  </si>
  <si>
    <t>COUTEAU À HUÎTRE</t>
  </si>
  <si>
    <t>COUTEAU À JAMBON</t>
  </si>
  <si>
    <t>FONTAINE À CHOCOLAT PETIT MODÈLE</t>
  </si>
  <si>
    <t>COUTEAU DE TABLE INOX ARTS</t>
  </si>
  <si>
    <t>COUTEAU ENTREMET INOX ARTS</t>
  </si>
  <si>
    <t>COUTEAU POISSON INOX ARTS</t>
  </si>
  <si>
    <t>FOURCHETTE DE TABLE INOX ARTS</t>
  </si>
  <si>
    <t>FOURCHETTE ENTREMET INOX ARTS</t>
  </si>
  <si>
    <t>FOURCHETTE POISSON INOX ARTS</t>
  </si>
  <si>
    <t>CUILLÈRE DE TABLE INOX ARTS</t>
  </si>
  <si>
    <t>CUILLÈRE ENTREMET INOX ARTS</t>
  </si>
  <si>
    <t>CUILLÈRE À CAFÉ INOX ARTS</t>
  </si>
  <si>
    <t>CUILLÈRE MOKA INOX ARTS</t>
  </si>
  <si>
    <t>COUTEAU À PAIN</t>
  </si>
  <si>
    <t>PLATEAU À ANSES INOX 47 X 37</t>
  </si>
  <si>
    <t>CRACHOIR À VIN INOX POUR DÉGUSTATION ŒNOLOGIQUE</t>
  </si>
  <si>
    <t>CUILLÈRE COCKTAIL ENTREMET INOX</t>
  </si>
  <si>
    <t>SUPPORT DE BAR POUR ŒUF DUR (6 ŒUFS)</t>
  </si>
  <si>
    <t>PLAQUE 50 X 50 PYRAMIDE DEPAREILLEE</t>
  </si>
  <si>
    <t>PLAQUE 40 X 40 PYRAMIDE DEPAREILLEE</t>
  </si>
  <si>
    <t>PLAQUE 30 X 30 PYRAMIDE DEPAREILLEE</t>
  </si>
  <si>
    <t>PLAQUE 20 X 20 PYRAMIDE DEPAREILLEE</t>
  </si>
  <si>
    <t xml:space="preserve">COUTEAU INOX À STEACK </t>
  </si>
  <si>
    <t>PLATEAU CARRÉ TAPÉ EN INOX</t>
  </si>
  <si>
    <t>RÉGLETTE FROISSÉE EN INOX</t>
  </si>
  <si>
    <t>ASSIETTE NOIRE EN VAGUE</t>
  </si>
  <si>
    <t>CUILLÈRE ENTREMET INOX CARLTON</t>
  </si>
  <si>
    <t>CUILLÈRE À CAFÉ INOX CARLTON</t>
  </si>
  <si>
    <t>CUILLÈRE MOKA INOX CARLTON</t>
  </si>
  <si>
    <t>FOURCHETTE DE TABLE INOX CARLTON</t>
  </si>
  <si>
    <t>FOURCHETTE ENTREMET INOX CARLTON</t>
  </si>
  <si>
    <t>COUTEAU DE TABLE INOX CARLTON</t>
  </si>
  <si>
    <t>COUTEAU ENTREMET INOX CARLTON</t>
  </si>
  <si>
    <t>PLATEAU 41X35 CARBONE INOX</t>
  </si>
  <si>
    <t>PLATEAU MAIN CARBONE INOX</t>
  </si>
  <si>
    <t>PLATEAU ANSES PM 60X40 CARBONE INOX</t>
  </si>
  <si>
    <t>PLATEAU ANSES GM 65X53 CARBONE INOX</t>
  </si>
  <si>
    <t>SEAU À CHAMPAGNE MG CARBONE INOX</t>
  </si>
  <si>
    <t>FOURCHETTE DE TABLE INOX GUEST</t>
  </si>
  <si>
    <t>COUTEAU DE TABLE INOX GUEST</t>
  </si>
  <si>
    <t>FOURCHETTE ENTREMET INOX GUEST</t>
  </si>
  <si>
    <t>COUTEAU ENTREMET INOX GUEST</t>
  </si>
  <si>
    <t>CUILLÈRE ENTREMET INOX GUEST</t>
  </si>
  <si>
    <t>CUILLÈRE CAFÉ INOX GUEST</t>
  </si>
  <si>
    <t>CUILLÈRE MOKA INOX GUEST</t>
  </si>
  <si>
    <t>CUILLÈRE DE TABLE INOX GUEST</t>
  </si>
  <si>
    <t>CLOCHE À ASSIETTE 1/2 SPHÈRE À BOUTON (OPTIONS/AKTUEL)</t>
  </si>
  <si>
    <t>PELLE À GÂTEAU INOX (OPTIONS)</t>
  </si>
  <si>
    <t>PLATEAU DE FRUITS DE MER 40CM DIAM. (OPTIONS)</t>
  </si>
  <si>
    <t>PLATEAU RÉGLETTE CARBONE À ANSES 90X30</t>
  </si>
  <si>
    <t>MÉNAGE BIARRITZ (SALIÈRE, POIVRIÈRE) (OPTIONS)</t>
  </si>
  <si>
    <t>MÉNAGE PRISME (SALIÈRE, POIVRIÈRE) (OPTIONS)</t>
  </si>
  <si>
    <t>COUTEAU TABLE GENOVA INOX</t>
  </si>
  <si>
    <t>FOURCHETTE TABLE GENOVA INOX</t>
  </si>
  <si>
    <t>CUILLÈRE TABLE GENOVA INOX</t>
  </si>
  <si>
    <t>COUTEAU ENTREMET GENOVA INOX</t>
  </si>
  <si>
    <t>FOURCHETTE ENTREMET GENOVA INOX</t>
  </si>
  <si>
    <t>CUILLÈRE ENTREMET GENOVA INOX</t>
  </si>
  <si>
    <t>CUILLÈRE MOKA GENOVA INOX</t>
  </si>
  <si>
    <t>COUTEAU TABLE BAGUE INOX</t>
  </si>
  <si>
    <t>FOURCHETTE TABLE BAGUE INOX</t>
  </si>
  <si>
    <t>CUILLÈRE TABLE BAGUE INOX</t>
  </si>
  <si>
    <t>COUTEAU ENTREMET BAGUE INOX</t>
  </si>
  <si>
    <t>FOURCHETTE ENTREMET BAGUE INOX</t>
  </si>
  <si>
    <t>CUILLÈRE ENTREMET BAGUE INOX</t>
  </si>
  <si>
    <t>CUILLÈRE CAFÉ BAGUE INOX</t>
  </si>
  <si>
    <t>CUILLÈRE MOKA BAGUE INOX</t>
  </si>
  <si>
    <t>VASQUE AJOURÉE SILHOUETTE</t>
  </si>
  <si>
    <t>PRÉSENTOIR VAGUE INOX</t>
  </si>
  <si>
    <t>SUPPORT SERVIETTES COCKTAIL INOX SABLÉ</t>
  </si>
  <si>
    <t>SUPPORT SERVIETTE ET PIQUES COCKTAIL ART DECO INOX</t>
  </si>
  <si>
    <t>NÉCESSAIRE À BUFFET CHAUD INOX ROND ÉLECTRIQUE COUVERCLE COULISSANT (YC 2 BACS 1/2 GASTRO)</t>
  </si>
  <si>
    <t>PLATEAU BOIS OXFORD 60X40 AVEC PLAQUE EN PLEXI</t>
  </si>
  <si>
    <t>THÉIÈRE INOX ÉLÉGANTE 1 TASSE</t>
  </si>
  <si>
    <t>CORBEILLE FIL NOIRE 37X33 14 CM HAUT.</t>
  </si>
  <si>
    <t>CORBEILLE FIL BLANC 37X33 14 CM HAUT.</t>
  </si>
  <si>
    <t>CUILLÈRE AUTOMATIQUE À GLACE INOX 4CL</t>
  </si>
  <si>
    <t>PYRAMIDE INOX RECTANGULAIRE (LA SÉRIE 3 PIÈCES)</t>
  </si>
  <si>
    <t>FOURCHETTE TABLE INOX SERENITY</t>
  </si>
  <si>
    <t>FOURCHETTE ENTREMET INOX SERENITY</t>
  </si>
  <si>
    <t>COUTEAU TABLE INOX SERENITY</t>
  </si>
  <si>
    <t>COUTEAU ENTREMET INOX SERENITY</t>
  </si>
  <si>
    <t>CUILLÈRE ENTREMET INOX SERENITY</t>
  </si>
  <si>
    <t>FOURCHETTE TABLE INOX GUEST STAR</t>
  </si>
  <si>
    <t>FOURCHETTE ENTREMET INOX GUEST STAR</t>
  </si>
  <si>
    <t>COUTEAU TABLE INOX GUEST STAR</t>
  </si>
  <si>
    <t>COUTEAU ENTREMET INOX GUEST STAR</t>
  </si>
  <si>
    <t>CUILLÈRE ENTREMET INOX GUEST STAR</t>
  </si>
  <si>
    <t>CUILLÈRE MOKA CASSIOPÉE BROSSÉE</t>
  </si>
  <si>
    <t>DISTRIBUTEUR À ARACHIDES</t>
  </si>
  <si>
    <t>CORBEILLE À PAIN INOX</t>
  </si>
  <si>
    <t>TAPIS DE BAR POUR BARMAN</t>
  </si>
  <si>
    <t>PRÉSENTOIR INOX POUR GLACES &amp; SORBETS</t>
  </si>
  <si>
    <t>COUVERTS EMIRATS (RG)</t>
  </si>
  <si>
    <t>PORCELAINE EMIRATS (RG)</t>
  </si>
  <si>
    <t>CARRÉ ÉPONGE/SERVIETTES COCKTAIL EMIRATS (RG)</t>
  </si>
  <si>
    <t>SERVIETTE DE TABLE EMIRATS (RG)</t>
  </si>
  <si>
    <t>PLATEAU/THERMOS EMIRATS (RG)</t>
  </si>
  <si>
    <t>GRANDE CUILLIERE DE SERVICE</t>
  </si>
  <si>
    <t>GRANDE FOURCHETTE DE SERVICE</t>
  </si>
  <si>
    <t>MESURE À ALCOOL 2CL/4CL</t>
  </si>
  <si>
    <t>MINI TABLE GRILLAGE NOIR</t>
  </si>
  <si>
    <t>PILON DE BARMAN</t>
  </si>
  <si>
    <t>COUTEAU COCKTAIL</t>
  </si>
  <si>
    <t>KIT BARMAN</t>
  </si>
  <si>
    <t>COUTEAU À VIANDE MANCHE IVOIRE</t>
  </si>
  <si>
    <t>PLATEAU MAIN NEWPORT CUBIQUE</t>
  </si>
  <si>
    <t>PINCE EN LAITON EXPERIENCIA</t>
  </si>
  <si>
    <t>SURASSIETTE INOX EXPERIENCIA</t>
  </si>
  <si>
    <t>FOURCHETTE DE TABLE INOX MIRAGE</t>
  </si>
  <si>
    <t>COUTEAU DE TABLE INOX MIRAGE</t>
  </si>
  <si>
    <t>FOURCHETTE ENTREMET INOX MIRAGE</t>
  </si>
  <si>
    <t>CUILLÈRE ENTREMET INOX MIRAGE</t>
  </si>
  <si>
    <t>COUTEAU ENTREMET INOX MIRAGE</t>
  </si>
  <si>
    <t>RÉHAUSSE RÉSINE CROISILLON NOIRE 30X30</t>
  </si>
  <si>
    <t>RÉHAUSSE RÉSINE CROISILLON BLANCHE 15X15</t>
  </si>
  <si>
    <t>PINCE À SUCRE EN INOX</t>
  </si>
  <si>
    <t>CUILLÈRE À CAVIAR EN NACRE</t>
  </si>
  <si>
    <t>RÉHAUSSE CROISILLON 30X30 GRISE</t>
  </si>
  <si>
    <t>FOURCHETTE TABLE XY BLACK</t>
  </si>
  <si>
    <t>COUTEAU TABLE XY BLACK</t>
  </si>
  <si>
    <t>FOURCHETTE ENTREMET XY BLACK</t>
  </si>
  <si>
    <t>COUTEAU ENTREMET XY BLACK</t>
  </si>
  <si>
    <t>CUILLIERE À ENTREMET XY BLACK</t>
  </si>
  <si>
    <t>FOURCHETTE TABLE GUEST CUIVRE</t>
  </si>
  <si>
    <t>COUTEAU TABLE GUEST CUIVRE</t>
  </si>
  <si>
    <t>FOURCHETTE ENTREMET GUEST CUIVRE</t>
  </si>
  <si>
    <t>COUTEAU ENTREMET GUEST CUIVRE</t>
  </si>
  <si>
    <t>CUILLÈRE ENTREMET GUEST CUIVRE</t>
  </si>
  <si>
    <t>PINCE À THÉ</t>
  </si>
  <si>
    <t>POT ISOTHERME 70CL NEWPORT</t>
  </si>
  <si>
    <t>SUPPORT DE PLAT EN FER 22CM DIAM. 19CM H</t>
  </si>
  <si>
    <t>SUPPORT DE PLAT EN FER 25CM DIAM. 10CM H</t>
  </si>
  <si>
    <t>COUTEAU ENTREMET NÉO CUIVRÉ</t>
  </si>
  <si>
    <t>COUTEAU TABLE NÉO CUIVRÉ</t>
  </si>
  <si>
    <t>CUILLÈRE CAFÉ NÉO CUIVRÉ</t>
  </si>
  <si>
    <t>CUILLÈRE ENTREMET NÉO CUIVRÉ</t>
  </si>
  <si>
    <t>CUILLÈRE MOKA NÉO CUIVRÉ</t>
  </si>
  <si>
    <t>CUILLÈRE TABLE NÉO CUIVRÉ</t>
  </si>
  <si>
    <t>FOURCHETTE ENTREMET NÉO CUIVRÉ</t>
  </si>
  <si>
    <t>FOURCHETTE TABLE NÉO CUIVRÉ</t>
  </si>
  <si>
    <t>COUTEAU ENTREMET NÉO DORÉ</t>
  </si>
  <si>
    <t>COUTEAU TABLE NÉO DORÉ</t>
  </si>
  <si>
    <t>CUILLÈRE CAFÉ NÉO DORÉ</t>
  </si>
  <si>
    <t>CUILLÈRE ENTREMET NÉO DORÉ</t>
  </si>
  <si>
    <t>CUILLÈRE MOKA NÉO DORÉ</t>
  </si>
  <si>
    <t>CUILLÈRE TABLE NÉO DORÉ</t>
  </si>
  <si>
    <t>FOURCHETTE ENTREMET NÉO DORÉ</t>
  </si>
  <si>
    <t>FOURCHETTE TABLE NÉO DORÉ</t>
  </si>
  <si>
    <t>PLATEAU INOX 34X25 INTERIEUR</t>
  </si>
  <si>
    <t>CUILLERE À CAFÉ VIEUX PARIS INOX</t>
  </si>
  <si>
    <t>COUTEAU À VIANDE</t>
  </si>
  <si>
    <t>PINCE À SALADE KERMESSE</t>
  </si>
  <si>
    <t>NÉCESSAIRE À BUFFET CHAUD HUBLOT AVEC SUPPORT</t>
  </si>
  <si>
    <t>PELLE À GLAÇON</t>
  </si>
  <si>
    <t>CUILLÈRE À SODA</t>
  </si>
  <si>
    <t>COUTEAU TABLE OLIVIER</t>
  </si>
  <si>
    <t>FOURCHETTE TABLE OLIVIER</t>
  </si>
  <si>
    <t>COUTEAU ENTREMET OLIVIER</t>
  </si>
  <si>
    <t>FOURCHETTE ENTREMET OLIVIER</t>
  </si>
  <si>
    <t>CUILLÈRE ENTREMET OLIVIER</t>
  </si>
  <si>
    <t>CUILLÈRE MOKA OLIVIER</t>
  </si>
  <si>
    <t>THERMOS INOX DESING 1,2L</t>
  </si>
  <si>
    <t>FOURCHETTE TABLE INOX SQUADRO</t>
  </si>
  <si>
    <t>FOURCHETTE ENTREMET INOX SQUADRO</t>
  </si>
  <si>
    <t>COUTEAU TABLE INOX SQUADRO</t>
  </si>
  <si>
    <t>COUTEAU ENTREMET SQUADRO</t>
  </si>
  <si>
    <t>CUILLÈRE ENTREMET INOX SQUADRO</t>
  </si>
  <si>
    <t>SHAFFING DISH ÉLÉCTRIQUE ROLLTOP</t>
  </si>
  <si>
    <t xml:space="preserve">PELLE POP UP </t>
  </si>
  <si>
    <t>COUTEAU ENTREMET VINTAGE INOX</t>
  </si>
  <si>
    <t>COUTEAU TABLE VINTAGE INOX</t>
  </si>
  <si>
    <t>COUTEAU VINTAGE EN CORNE</t>
  </si>
  <si>
    <t>CUILLÈRE ENTREMET VINTAGE INOX</t>
  </si>
  <si>
    <t>CUILLÈRE TABLE VINTAGE INOX</t>
  </si>
  <si>
    <t>FOURCHETTE ENTREMET VINTAGE INOX</t>
  </si>
  <si>
    <t>FOURCHETTE TABLE VINTAGE INOX</t>
  </si>
  <si>
    <t>GRAND COUTEAU VINTAGE</t>
  </si>
  <si>
    <t xml:space="preserve">GRANDE CUILLÈRE DE SERVICE VINTAGE </t>
  </si>
  <si>
    <t>FOURCHETTE DE SERVICE HUBLOT</t>
  </si>
  <si>
    <t>CUILLÈRE DE SERVICE HUBLOT</t>
  </si>
  <si>
    <t>DISTRIBUTEUR À JUS DE FRUITS INOX 8L</t>
  </si>
  <si>
    <t>COUTEAU À VIANDE MANCHE NOIR</t>
  </si>
  <si>
    <t>CUILLÈRE À CAFÉ  INOX  GOURMET</t>
  </si>
  <si>
    <t>CUILLÈRE À CAFÉ CUTIPOL</t>
  </si>
  <si>
    <t>COUTEAU À ENTREMETS NÉO NOIR</t>
  </si>
  <si>
    <t>FOURCHETTE À ENTREMETS NÉO NOIR</t>
  </si>
  <si>
    <t>COUTEAU DE TABLE NÉO NOIR</t>
  </si>
  <si>
    <t>FOURCHETTE DE TABLE NÉO NOIR</t>
  </si>
  <si>
    <t>CUILLÈRE À ENTREMETS NÉO NOIR</t>
  </si>
  <si>
    <t>CUILLÈRE À CAFÉ NÉO NOIR</t>
  </si>
  <si>
    <t>CUILLÈRE DE TABLE NÉO NOIR</t>
  </si>
  <si>
    <t>CUILLÈRE À MOKA NÉO NOIR</t>
  </si>
  <si>
    <t>COUTEAU À ENTREMETS COSTA</t>
  </si>
  <si>
    <t>FOURCHETTE À ENTREMETS COSTA</t>
  </si>
  <si>
    <t>COUTEAU DE TABLE COSTA</t>
  </si>
  <si>
    <t>FOURCHETTE DE TABLE COSTA</t>
  </si>
  <si>
    <t>CUILLÈRE À ENTREMETS COSTA</t>
  </si>
  <si>
    <t>CUILLÈRE À MOKA COSTA</t>
  </si>
  <si>
    <t>CUILLÈRE DE TABLE COSTA</t>
  </si>
  <si>
    <t>CUILLLÈRE À ENTREMET NÉO CHAMPAGNE</t>
  </si>
  <si>
    <t>FOURCHETTE À ENTREMET NÉO CHAMPAGNE</t>
  </si>
  <si>
    <t>COUTEAU À ENTREMET NÉO CHAMPAGNE</t>
  </si>
  <si>
    <t>FOURCHETTE DE TABLE NÉO CHAMPAGNE</t>
  </si>
  <si>
    <t>COUTEAU DE TABLE NÉO CHAMPAGNE</t>
  </si>
  <si>
    <t>TUMBLER CISELÉ</t>
  </si>
  <si>
    <t>VERRE À WHISKY CLUB 40CL</t>
  </si>
  <si>
    <t>TUMBLER ÉLÉGANT</t>
  </si>
  <si>
    <t>GOBELET SILLAGE 28CL</t>
  </si>
  <si>
    <t>VERRE À VIN EXCLUSIF 29CL</t>
  </si>
  <si>
    <t>VERRE À VIN BACCUS RAVEL 45CL / EPICURE 38CL / EXCLUSIF 45CL</t>
  </si>
  <si>
    <t>VERRE À VIN BACCUS RAVEL 35CL / EPICURE 27CL / EXCLUSIF 35CL</t>
  </si>
  <si>
    <t>FLÛTE À CHAMPAGNE BACCUS RAVEL 22CL / EXCLUSIF 23CL</t>
  </si>
  <si>
    <t>GOBELET BACCHUS / ŒNOLOGUE / AUTHENTIS / LONG DRINK 46CL</t>
  </si>
  <si>
    <t>VERRE À VIN AUTHENTIS 42CL / GRAND DIVA 46CL</t>
  </si>
  <si>
    <t>FLÛTE À CHAMPAGNE GRAND CHAMPAGNE / AUTHENTIS / DIVA 22CL</t>
  </si>
  <si>
    <t>GOBELET EPICURE 38CL / GOBELET AMETISTA TRANSPARENT 34CL</t>
  </si>
  <si>
    <t>VERRE À VIN OPEN UP 55CL</t>
  </si>
  <si>
    <t>VERRE À VIN OPEN UP 40CL</t>
  </si>
  <si>
    <t>VERRE À VIN OPEN UP ROUND 37CL</t>
  </si>
  <si>
    <t>VERRE À VIN OPEN UP TASTING 32CL</t>
  </si>
  <si>
    <t>VERRE À VIN OPEN UP 27CL</t>
  </si>
  <si>
    <t>FLÛTE À CHAMPAGNE OPEN UP</t>
  </si>
  <si>
    <t>COUPE EN VERRE SUR PIED 24CM DIAM. 30 CM HAUT.</t>
  </si>
  <si>
    <t>VERRE À VIN SPIRIT 41 CL</t>
  </si>
  <si>
    <t>VERRE À VIN SPIRIT 32CL</t>
  </si>
  <si>
    <t>VERRE À EAU AMBRE 24CL</t>
  </si>
  <si>
    <t>VERRE À VIN AMBRE 20CL</t>
  </si>
  <si>
    <t>FLÛTE À CHAMPAGNE AMBRE 12CL</t>
  </si>
  <si>
    <t>VERRE À VIN AROM UP 35CL</t>
  </si>
  <si>
    <t>VERRE À VIN OPALE 15CL</t>
  </si>
  <si>
    <t>FLÛTE À CHAMPAGNE OPALE 15CL</t>
  </si>
  <si>
    <t>GOBELET À EAU FAVORITE 46CL</t>
  </si>
  <si>
    <t>GOBELET OBUS BLEU</t>
  </si>
  <si>
    <t>GOBELET DIVINE BLEU</t>
  </si>
  <si>
    <t>VERRE LONG DRINK FAVORITE</t>
  </si>
  <si>
    <t>SAUCIER EN VERRE 25CL</t>
  </si>
  <si>
    <t>FLÛTE À CHAMPAGNE VINTAGE 17CL</t>
  </si>
  <si>
    <t>JARRE COCKTAIL 6L</t>
  </si>
  <si>
    <t>VERRE À EAU FUMÉ 22CL</t>
  </si>
  <si>
    <t>VERRE À VIN FUMÉ 15CL</t>
  </si>
  <si>
    <t>FLÛTE À CHAMPAGNE FUMÉ 15CL</t>
  </si>
  <si>
    <t>VERRE À EAU PRUNE 24CL</t>
  </si>
  <si>
    <t>VERRE À VIN PRUNE 20CL</t>
  </si>
  <si>
    <t>FLÛTE À CHAMPAGNE PRUNE 12CL</t>
  </si>
  <si>
    <t>VERRE À VIN RUBIS 20CL</t>
  </si>
  <si>
    <t>VERRE À EAU NOIR 22CL (OPTIONS)</t>
  </si>
  <si>
    <t xml:space="preserve">FLÛTE À CHAMPAGNE NOIR 15CL </t>
  </si>
  <si>
    <t>VERRE À VIN NOIR 15CL</t>
  </si>
  <si>
    <t>MOULIN À POIVRE EN PLEXIGLASS</t>
  </si>
  <si>
    <t>VERRE À EAU ÉLÉGANCE 25CL / PRINCE 23CL</t>
  </si>
  <si>
    <t>VERRE À BORDEAUX ÉLÉGANCE 19CL / PRINCE 19CL</t>
  </si>
  <si>
    <t>FLÛTE À CHAMPAGNE ÉLÉGANTE</t>
  </si>
  <si>
    <t>VERRE À VODKA HAUT DIAM 3,5CM H10</t>
  </si>
  <si>
    <t>VERRE À VODKA BAS</t>
  </si>
  <si>
    <t>VERRE À THÉ COULEUR</t>
  </si>
  <si>
    <t>VERRE À COCKTAIL</t>
  </si>
  <si>
    <t>VERRE À BIÈRE 30CL</t>
  </si>
  <si>
    <t>SEAU À CHAMPAGNE EN VERRE TRANSPARENT CASCADE / VERRE</t>
  </si>
  <si>
    <t>SEAU À CHAMPAGNE VERRE GIVRÉ ALASKA / GALA</t>
  </si>
  <si>
    <t>SEAU À CHAMPAGNE EN VERRE NOIR</t>
  </si>
  <si>
    <t>SEAU À CHAMPAGNE EN VERRE BLANC</t>
  </si>
  <si>
    <t>GOBELET PIVOINE / ELIPSE FUMÉ</t>
  </si>
  <si>
    <t>GOBELET PIVOINE / ELIPSE AMBRE</t>
  </si>
  <si>
    <t>GOBELET PIVOINE / ELIPSE BLANC</t>
  </si>
  <si>
    <t>GOBELET ELIPSE BLEU CIEL</t>
  </si>
  <si>
    <t>GOBELET ELIPSE BLEU MARINE</t>
  </si>
  <si>
    <t>GOBELET PIVOINE / ELIPSE NOIR</t>
  </si>
  <si>
    <t>GOBELET PIVOINE / ELIPSE POURPRE</t>
  </si>
  <si>
    <t>GOBELET PIVOINE / ELIPSE PRUNE</t>
  </si>
  <si>
    <t>GOBELET TULIPE FUMÉ</t>
  </si>
  <si>
    <t>GOBELET TULIPE AMBRE</t>
  </si>
  <si>
    <t>GOBELET TULIPE RUBIS</t>
  </si>
  <si>
    <t>GOBELET TULIPE PRUNE</t>
  </si>
  <si>
    <t>GOBELET TULIPE OPALE</t>
  </si>
  <si>
    <t>GOBELET TULIPE NOIR</t>
  </si>
  <si>
    <t>THÉIÈRE EN VERRE 0,5L</t>
  </si>
  <si>
    <t>PLAT RECTANGLE VERRE BOSSA NOVA 42X15</t>
  </si>
  <si>
    <t>PRESSE AGRUMES</t>
  </si>
  <si>
    <t>VERRE À ALCOOL TULIPE SUR PIED</t>
  </si>
  <si>
    <t>GOBELET OPTIC TRANSPARENT 58CL</t>
  </si>
  <si>
    <t>GOBELET CRAQUELÉ</t>
  </si>
  <si>
    <t>PLATEAU TOURNANT 40CM DIAM</t>
  </si>
  <si>
    <t>COUPE CHOPIN 35CL</t>
  </si>
  <si>
    <t>GOBELET PAPAGENO ORANGÉ</t>
  </si>
  <si>
    <t>VERRE RIEDEL TASTING 35CL</t>
  </si>
  <si>
    <t>VERRE RIEDEL TASTING 45CL</t>
  </si>
  <si>
    <t>GOBELET PAPAGENO BLEU</t>
  </si>
  <si>
    <t>GOBELET PAPAGENO FUMÉ</t>
  </si>
  <si>
    <t>GOBELET PAPAGENO VERT</t>
  </si>
  <si>
    <t>GOBELET PAPAGENO VIOLET</t>
  </si>
  <si>
    <t>VERRE RIEDEL 40CL</t>
  </si>
  <si>
    <t>VERRE À PORTO 8CL</t>
  </si>
  <si>
    <t>FLÛTE À CHAMPAGNE SUBLYM 21CL</t>
  </si>
  <si>
    <t>VERRE À VIN SUBLYM 35CL</t>
  </si>
  <si>
    <t>VERRE À VIN BRETEUIL 17CL</t>
  </si>
  <si>
    <t>VERRE À EAU BRETEUIL 23CL</t>
  </si>
  <si>
    <t>VERRE À VIN MUSE 45CL</t>
  </si>
  <si>
    <t>VERRE À VIN MUSE 64 CL</t>
  </si>
  <si>
    <t>VERRE SPIRIT 10CL</t>
  </si>
  <si>
    <t>VERRE BODEGA NOIR</t>
  </si>
  <si>
    <t>VERRE BODEGA BLANC</t>
  </si>
  <si>
    <t>BOL INDIVIDUEL EN VERRE (MINI 11 MAXI 14CM DIAM.)</t>
  </si>
  <si>
    <t>CAFETIÈRE BODUM 1L</t>
  </si>
  <si>
    <t>CARAFE À JUS DE FRUITS TULIPE 50CL</t>
  </si>
  <si>
    <t>CARAFE VICOMTE / GALA / STYLE</t>
  </si>
  <si>
    <t>BROC NEW DESIGN</t>
  </si>
  <si>
    <t>CARAFFE NOIRE 1L/1,3L</t>
  </si>
  <si>
    <t xml:space="preserve">CARAFE MANHATTAN / CASCADE / MANHATTAN / CYLINDRIQUE </t>
  </si>
  <si>
    <t>CARAFE À DÉCANTER</t>
  </si>
  <si>
    <t>FLÛTE À CHAMPAGNE BRETEUIL 16CL</t>
  </si>
  <si>
    <t>VERRE BABY 6CL</t>
  </si>
  <si>
    <t>ASSIETTE PRÉSENTATION GALAXIE 29 X 29</t>
  </si>
  <si>
    <t>ASSIETTE PLATE GALAXIE 26 X 26</t>
  </si>
  <si>
    <t>ASSIETTE DE PRÉSENTATION CALYPSO 31 X 31 BLANCHE</t>
  </si>
  <si>
    <t>ASSIETTE DE PRÉSENTATION CALYPSO 31 X 31 ORANGE</t>
  </si>
  <si>
    <t>ASSIETTE DE PRÉSENTATION CALYPSO 31 X 31 ROUGE</t>
  </si>
  <si>
    <t>ASSIETTE DE PRÉSENTATION CALYPSO 31 X 31 TURQUOISE</t>
  </si>
  <si>
    <t>ASSIETTE DE PRÉSENTATION CALYPSO 31 X 31 VERT CLAIR</t>
  </si>
  <si>
    <t>ASSIETTE DE PRÉSENTATION CALYPSO 31 X 31 VIEUX ROSE</t>
  </si>
  <si>
    <t>ASSIETTE DE PRÉSENTATION CALYPSO 31 X 31 TRANSPARENTE</t>
  </si>
  <si>
    <t>ASSIETTE PRÉSENTATION GALAXIE TRANSPARENTE ROUGE RUBIS</t>
  </si>
  <si>
    <t>ASSIETTE PRÉSENTATION GALAXIE TRANSPARENTE VIOLET</t>
  </si>
  <si>
    <t>ASSIETTE PRÉSENTATION GALAXIE TRANSPARENTE VIOLET CLAIR</t>
  </si>
  <si>
    <t>CARAFE À WHISKY</t>
  </si>
  <si>
    <t>ASSIETTE PRÉSENTATION GALAXIE TRANSPARENTE GRIS FUMÉ</t>
  </si>
  <si>
    <t>ASSIETTE À PAIN BLANCHE EN VERRE 14CM DIAM.</t>
  </si>
  <si>
    <t>ASSIETTE PRÉSENTATION GALAXIE OPAQUE ROUGE</t>
  </si>
  <si>
    <t>ASSIETTE PRÉSENTATION GALAXIE OPAQUE NOIRE</t>
  </si>
  <si>
    <t>ASSIETTE PRÉSENTATION GALAXIE OPAQUE VIOLET</t>
  </si>
  <si>
    <t>ASSIETTE PRÉSENTATION GALAXIE OPAQUE BLEU</t>
  </si>
  <si>
    <t>ASSIETTE PRÉSENTATION GALAXIE OPAQUE BLEU-GRIS</t>
  </si>
  <si>
    <t>ASSIETTE PRÉSENTATION GALAXIE OPAQUE BRUN</t>
  </si>
  <si>
    <t>ASSIETTE PRÉSENTATION GALAXIE OPAQUE CASSIS</t>
  </si>
  <si>
    <t>ASSIETTE PRÉSENTATION GALAXIE OPAQUE CUIVRE</t>
  </si>
  <si>
    <t>ASSIETTE PRÉSENTATION GALAXIE OPAQUE OR</t>
  </si>
  <si>
    <t>BOCAL LE PARFAIT 3L</t>
  </si>
  <si>
    <t>ASSIETTE DE PRÉSENTATION CARRÉE  BALTIQUE / VERKOR / NUBO / QUARTZ (MINI 28 MAXI 32 DE CÔTÉ)</t>
  </si>
  <si>
    <t>ASSIETTE PLATE CARRÉE BALTIQUE / NUBO / FUSION / QUARTZ (MINI 25 MAXI 26 DE CÔTÉ)</t>
  </si>
  <si>
    <t>ASSIETTE ENTREMET CARRÉE 20 X 20  / NUBO / FUSION / QUARTZ</t>
  </si>
  <si>
    <t>ASSIETTE À PAIN CARRÉE BALTIQUE / VERKOR / FUSION / QUARTZ (MINI 12 MAXI 15 DE CÔTÉ)</t>
  </si>
  <si>
    <t>ASSIETTE PLATE GALAXIE / GORDES / VAGUE / VERLAINE / NUBO / VERRE (MINI 26 MAXI 28 CM DIAM.)</t>
  </si>
  <si>
    <t>ASSIETTE PLATE GALAXIE / GORDES 24CM DIAM.</t>
  </si>
  <si>
    <t xml:space="preserve">ASSIETTE À PAIN GALAXIE 14 X 14 </t>
  </si>
  <si>
    <t>VERRE À VIN OPTIC 44CL</t>
  </si>
  <si>
    <t>VERRE SHOT 55ML</t>
  </si>
  <si>
    <t>ASSIETTE EN VERRE SOUFFLÉE</t>
  </si>
  <si>
    <t>ASSIETTE CARRÉE BULLE GRISE 24 X 24</t>
  </si>
  <si>
    <t>MISE EN BOUCHE BISO NOIRE</t>
  </si>
  <si>
    <t>BISO BLANC</t>
  </si>
  <si>
    <t>BISO TRANSPARENT</t>
  </si>
  <si>
    <t>ASSIETTE À PAIN ORANGE ASTER / BYZANCE DIAM. 13CM</t>
  </si>
  <si>
    <t>ASSIETTE À PAIN ANIS ASTER / BYZANCE DIAM. 13CM</t>
  </si>
  <si>
    <t>ASSIETTE À PAIN ROUGE ASTER / BYZANCE DIAM. 13CM</t>
  </si>
  <si>
    <t>ASSIETTE À PAIN NOIRE ASTER / BYZANCE DIAM. 13CM</t>
  </si>
  <si>
    <t>SOUS-ASSIETTE ORANGE KWARTZ / ASTER / BYZANCE 34CM</t>
  </si>
  <si>
    <t>SOUS-ASSIETTE VERT ANIS KWARTZ / ASTER / BYZANCE 34CM</t>
  </si>
  <si>
    <t>COUPE À CHAMPAGNE SERAX RG</t>
  </si>
  <si>
    <t>TASSE ET SOUS TASSE VERRE CAFÉ LATTEE 0,35CL</t>
  </si>
  <si>
    <t>VERRE À VIN CONCEPT 36CL</t>
  </si>
  <si>
    <t>VERRE À EAU CONCEPT 25CL</t>
  </si>
  <si>
    <t>VERRE À VIN CONCEPT NOIR 26CL</t>
  </si>
  <si>
    <t>GOBELET À EAU CONCEPT 40CL</t>
  </si>
  <si>
    <t>VERRE À VIN CONCEPT 18CL</t>
  </si>
  <si>
    <t>FLÛTE À CHAMPAGNE CONCEPT 16CL</t>
  </si>
  <si>
    <t>VERRE À BOURGOGNE VICOMTE  12CL</t>
  </si>
  <si>
    <t>SALADIER EN VERRE "CHOUX DE HOMARD"</t>
  </si>
  <si>
    <t>VERRE À BORDEAUX CISELÉ 18CL</t>
  </si>
  <si>
    <t>VERRE À EAU CISELÉ 24CL</t>
  </si>
  <si>
    <t>FLÛTE À CHAMPAGNE CISELÉE</t>
  </si>
  <si>
    <t>VERRINE SPHÈRE 6CL</t>
  </si>
  <si>
    <t>VERRINE SPHÈRE 15CL</t>
  </si>
  <si>
    <t>VERRINE SPHÈRE 25CL</t>
  </si>
  <si>
    <t>VERRE DÉGUSTATION 63CL</t>
  </si>
  <si>
    <t>VERRE À CHAMPAGNE 27CL</t>
  </si>
  <si>
    <t>VERRE À VIN 27CL</t>
  </si>
  <si>
    <t>VERRE ŒNOLOGUE 55CL / DIVA 61CL</t>
  </si>
  <si>
    <t>VERRE OENOLOGUE 35CL</t>
  </si>
  <si>
    <t>VERRE À VIN ŒNOLOGUE 28CL /  DIVA 30CL</t>
  </si>
  <si>
    <t>CENDRIER EN VERRE TRANSPARENT 8 X 8 CM</t>
  </si>
  <si>
    <t>CENDRIER EN VERRE GIVRÉ POUR CIGARE 15X15</t>
  </si>
  <si>
    <t>MINI CENDRIER EN VERRE (MINI 5 MAXI 6,5CM DE CÔTÉ)</t>
  </si>
  <si>
    <t>CENDRIER VERRE TRANSPARENT ASTER</t>
  </si>
  <si>
    <t>MINI CENDRIER EN VERRE GIVRÉ POLAIRE / GIVRÉ / GIVRÉ (MINI 5 MAXI 10 CM DE CÔTÉ)</t>
  </si>
  <si>
    <t xml:space="preserve">VERRE À EAU NOIR </t>
  </si>
  <si>
    <t>VERRE À WHISKY BAS (OLD FASHIONED) NON CISELÉ / WHISKY 25CL</t>
  </si>
  <si>
    <t>COUPE À CHAMPAGNE VICOMTE / COUPE À CHAMPAGNE</t>
  </si>
  <si>
    <t>CHOPE À BIÈRE AVEC ANSE 50CL</t>
  </si>
  <si>
    <t>VERRE DÉGUSTATION LONG DRINK (H)</t>
  </si>
  <si>
    <t>VERRE À WHISKY BAS (OLD FASHIONED) CISELÉ</t>
  </si>
  <si>
    <t>LOUCHE À PUNCH PLEXI</t>
  </si>
  <si>
    <t>BOL À PUNCH EN PLEXI/VASQUE À CHAMPAGNE</t>
  </si>
  <si>
    <t>MÉNAGE EN VERRE (SALIÈRE, POIVRIÈRE)</t>
  </si>
  <si>
    <t>VERRE SORBET / CHAMPAGNE</t>
  </si>
  <si>
    <t>VERRE RIEDEL 37CL</t>
  </si>
  <si>
    <t>VERRE À THÉ TRANSPARENT / CAFFEINO 9CL</t>
  </si>
  <si>
    <t>ASSIETTE À PAIN CALYPSO 15 X 15 TRANSPARENTE</t>
  </si>
  <si>
    <t>VERRE BAROQUE 23CL</t>
  </si>
  <si>
    <t>ASSIETTE EN VERRE RONDE CREUSE GALAXIE / GORDES / VAGUE / VERLAINE</t>
  </si>
  <si>
    <t>ASSIETTE À PAIN GALAXIE / GORDES / VERLAINE / VERRE / VERRE (MINI 15 MAXI 17 CM DIAM.)</t>
  </si>
  <si>
    <t>TASSE ET SOUS TASSE À CAFÉ EN VERRE</t>
  </si>
  <si>
    <t>TASSE ET SOUS TASSE À THÉ EN VERRE</t>
  </si>
  <si>
    <t>ASSIETTE PLATE ASTER TRANSPARENTE</t>
  </si>
  <si>
    <t>ASSIETTE ENTREMET ASTER TRANSPARENTE</t>
  </si>
  <si>
    <t>ASSIETTE À PAIN ASTER TRANSPARENTE DIAM. 13CM</t>
  </si>
  <si>
    <t>ASSIETTE CREUSE CALOTTE ASTER TRANSPARENTE</t>
  </si>
  <si>
    <t>BOUTEILLE LIMONADE ROUGE 1L</t>
  </si>
  <si>
    <t>BOUTEILLE LIMONADE VIOLETTE 1L</t>
  </si>
  <si>
    <t>PLAT RECTANGULAIRE BALTIQUE 30 X 20</t>
  </si>
  <si>
    <t>PLAT RECTANGULAIRE BALTIQUE 39 X 30</t>
  </si>
  <si>
    <t>PLAT RECTANGULAIRE BALTIQUE 39 X 34</t>
  </si>
  <si>
    <t>PLAT RECTANGULAIRE POLAIRE 30 X 40</t>
  </si>
  <si>
    <t>CHANDELIER À PAMPILLES 5 BRANCHES TRANSPARENT</t>
  </si>
  <si>
    <t>CHANDELIER À PAMPILLES 5 BRANCHES NOIR</t>
  </si>
  <si>
    <t>VASQUE À PUNCH OVALE PLEXI TRANSPARENT</t>
  </si>
  <si>
    <t>VERRE BODÉGA À USAGE UNIQUE</t>
  </si>
  <si>
    <t>VERRE A ALCOOL GM</t>
  </si>
  <si>
    <t>ASSIETTE À PAIN CALYPSO 12 X 12 TRANSPARENTE</t>
  </si>
  <si>
    <t>ASSIETTE DE PRÉSENTATION CALYPSO 31 X 31 NOIRE</t>
  </si>
  <si>
    <t>ASSIETTE PRÉSENTATION GALAXIE OPAQUE ARGENT</t>
  </si>
  <si>
    <t>ASSIETTE ENTREMET VERRE RONDE GALAXIE /  VERLAINE / NUBO / VERRE (MINI 20 MAXI 21 CM DIAM.)</t>
  </si>
  <si>
    <t>TUMBLER CLASSIQUE</t>
  </si>
  <si>
    <t>COUPE EN VERRE BLEU 39CM DIAM.</t>
  </si>
  <si>
    <t>COUPE EN VERRE VERT 39CM DIAM.</t>
  </si>
  <si>
    <t>SALADIER EN VERRE TRANSPARENT GALAXIE / KRATERE / GALA / BORD ARGENT</t>
  </si>
  <si>
    <t>COUPE À FRUITS EN VERRE SUR PIED BORD HAUT</t>
  </si>
  <si>
    <t>BOL À PUNCH EN VERRE CASCADE / DESIGN 12 LITRES</t>
  </si>
  <si>
    <t xml:space="preserve">SAUPOUDREUSE SUCRE EN VERRE  BOUCHON INOX </t>
  </si>
  <si>
    <t>VERRE À THÉ TRANSPARENT (OPTIONS)</t>
  </si>
  <si>
    <t>CUBE EN VERRE 7,5 X 7,5 CM</t>
  </si>
  <si>
    <t>CUBE VERRE 10X10</t>
  </si>
  <si>
    <t>BEURRIER EN VERRE DE TABLE AVEC CLOCHE EN VERRE</t>
  </si>
  <si>
    <t>FLÛTE VIVALDI 22CL TRANSPARENTE</t>
  </si>
  <si>
    <t>VERRE BOULE RIEDEL</t>
  </si>
  <si>
    <t>FLÛTE VIVALDI 22CL BLEU</t>
  </si>
  <si>
    <t>PLATEAU EN VERRE "CARRÉ JARDIN"</t>
  </si>
  <si>
    <t>COUPELLE EN VERRE DIAMÈTRE 11CM HAUTEUR 2,5CM</t>
  </si>
  <si>
    <t>VERRE À MARTINI</t>
  </si>
  <si>
    <t>ARTICLE EXCEPTIONNEL VERRERIE</t>
  </si>
  <si>
    <t>FLÛTE VIVALDI 22CL VERT</t>
  </si>
  <si>
    <t>FLÛTE VIVALDI 22CL VIOLET</t>
  </si>
  <si>
    <t>FLÛTE VIVALDI 22CL FUMÉ</t>
  </si>
  <si>
    <t>VERRE À EAU / VIN VIVALDI 42CL TRANSPARENTE</t>
  </si>
  <si>
    <t>VERRE À EAU / VIN VIVALDI 42CL BLEU</t>
  </si>
  <si>
    <t>VERRE À EAU / VIN VIVALDI 42CL VERT</t>
  </si>
  <si>
    <t>VERRE À EAU / VIN VIVALDI 42CL FUMÉ</t>
  </si>
  <si>
    <t>VERRE À EAU / VIN VIVALDI 42CL VIOLET</t>
  </si>
  <si>
    <t>VERRE À VIN 32CL VIVALDI TRANSPARENTE</t>
  </si>
  <si>
    <t>VERRE À VIN 32CL VIVALDI BLEU</t>
  </si>
  <si>
    <t>VERRE À VIN 32CL VIVALDI VERT</t>
  </si>
  <si>
    <t>VERRE À VIN 32CL VIVALDI FUMÉ</t>
  </si>
  <si>
    <t>VERRE À VIN 32CL VIVALDI VIOLET</t>
  </si>
  <si>
    <t>SUPPORT DE PLAT EN VERRE TRANSPARENT 15X15 20CM HAUT.</t>
  </si>
  <si>
    <t>SUPPORT DE PLAT EN VERRE TRANSPARENT 15CM DIAM. 20CM HAUT.</t>
  </si>
  <si>
    <t>SUPPORT DE PLAT EN VERRE TRANSPARENT 23X23 30CM HAUT.</t>
  </si>
  <si>
    <t>SUPPORT DE PLAT EN VERRE TRANSPARENT 25CM DIAM. 30CM HAUT.</t>
  </si>
  <si>
    <t>ASSIETTE BALTIQUE 4 CASES EN VERRE DÉPOLI 26X26</t>
  </si>
  <si>
    <t>ASSIETTE BALTIQUE 6 CASES EN VERRE DÉPOLI 28X28</t>
  </si>
  <si>
    <t>SEAU À CHAMPAGNE EN PLEXI BLEU</t>
  </si>
  <si>
    <t>SEAU À CHAMPAGNE EN PLEXI JAUNE</t>
  </si>
  <si>
    <t>ASSIETTE DE PRÉSENTATION ASTER / KWARTZ TITANIUM  34CM DIAM.</t>
  </si>
  <si>
    <t>ASSIETTE À PAIN ASTER TITANIUM 13CM DIAM.</t>
  </si>
  <si>
    <t>GRANDE CLOCHE EN VERRE NOUVEAU MODÈLE</t>
  </si>
  <si>
    <t>MOULE À SOUFFLÉ EN VERRE DIAM. 20CM 9 CM HAUT</t>
  </si>
  <si>
    <t>VERRE GRAPHIC 34CL</t>
  </si>
  <si>
    <t>GOBELET "O" NOIR 43CL</t>
  </si>
  <si>
    <t>GOBELET "O" OPALE 43CL</t>
  </si>
  <si>
    <t>GOBELET "O" VERT CLAIR 43CL</t>
  </si>
  <si>
    <t>GOBELET "O" ORANGE 43CL</t>
  </si>
  <si>
    <t>COUPE EN VERRE PETALS 32CM DIAM.</t>
  </si>
  <si>
    <t>GOBELET À EAU TRANSPARENT 46CL</t>
  </si>
  <si>
    <t>FLÛTE ROCHAMBEAU 15,5CL</t>
  </si>
  <si>
    <t>VERRE À EAU ROCHAMBEAU 24CL</t>
  </si>
  <si>
    <t>VERRE À VIN ROCHAMBEAU 15,5CL</t>
  </si>
  <si>
    <t>ASSIETTE À PAIN ARTIFICE BLANCHE 12CM DIAM.</t>
  </si>
  <si>
    <t>VERRE À EAU DÉMARCHE RSE (CAISSE 40 U)</t>
  </si>
  <si>
    <t>TASSE À THÉ EN VERRE 20CL</t>
  </si>
  <si>
    <t>SOUS-TASSE THÉ (CODE 822801)</t>
  </si>
  <si>
    <t>BOCAL LE PARFAIT 250G</t>
  </si>
  <si>
    <t>TASSE ET SOUS TASSE À CAFÉ EN VERRE HAUTE</t>
  </si>
  <si>
    <t>TASSE ET SOUS TASSE À THÉ EN VERRE HAUTE</t>
  </si>
  <si>
    <t>TASSE À CAFÉ EN VERRE BASSE</t>
  </si>
  <si>
    <t>ASSIETTE À PAIN EN VERRE 15CM DIAM.</t>
  </si>
  <si>
    <t>ASSIETTE PRÉSENTATION PRISME 34CM DIAM.</t>
  </si>
  <si>
    <t>CARAFE À VIN DAMPIERRE</t>
  </si>
  <si>
    <t>BONBONNIÈRE CRISTAL</t>
  </si>
  <si>
    <t>ASSIETTE PRÉSENTATION PERLÉE 34CM DIAM.</t>
  </si>
  <si>
    <t>DESSUS VERRE FREEZE / PARAISON COCKTAIL</t>
  </si>
  <si>
    <t>DESSOUS VERRE FREEZE</t>
  </si>
  <si>
    <t>VERRE À VIN ŒNOLOGUE 45CL</t>
  </si>
  <si>
    <t>VERRE VINA 28CL</t>
  </si>
  <si>
    <t>VERRE VINA 40CL</t>
  </si>
  <si>
    <t>VERRE VINA 63CL</t>
  </si>
  <si>
    <t>FLÛTE À CHAMPAGNE VINA</t>
  </si>
  <si>
    <t>COUVERCLE DE COCOTTE EN VERRE 3L</t>
  </si>
  <si>
    <t>PLAT POLAIRE 45 X 35</t>
  </si>
  <si>
    <t>COCOTTE EN VERRE RONDE 3L 22 CM HAUT.</t>
  </si>
  <si>
    <t>PLAT CARRÉ COCCINELLE 50X50</t>
  </si>
  <si>
    <t>VERRE À VIN EPICURE 61CL</t>
  </si>
  <si>
    <t>FLÛTE À CHAMPAGNE STENDHAL ROUGE 16L</t>
  </si>
  <si>
    <t>FLÛTE À CHAMPAGNE STENDHAL NOIRE 16L</t>
  </si>
  <si>
    <t>FLÛTE À CHAMPAGNE STENDHAL BLANCHE 16L</t>
  </si>
  <si>
    <t>CHOPE À BIÈRE AVEC ANSE 50CL OPTIONS</t>
  </si>
  <si>
    <t>GOBELET IDÉA 25CL</t>
  </si>
  <si>
    <t>GOBELET STENDHAL BLANC 28CL</t>
  </si>
  <si>
    <t>GOBELET STENDHAL ROUGE 28CL</t>
  </si>
  <si>
    <t>GOBELET STENDHAL NOIR 28CL</t>
  </si>
  <si>
    <t>VERRE À VIN CONCEPT 26CL ROUGE</t>
  </si>
  <si>
    <t>VERRE À GROG 23CL</t>
  </si>
  <si>
    <t>VERRE À BOURGOGNE CISELÉ 13CL</t>
  </si>
  <si>
    <t>VERRE À VIN / CHAMPAGNE EXQUISIT</t>
  </si>
  <si>
    <t>VERRE À VIN VIVENDI 45CL</t>
  </si>
  <si>
    <t>VERRE À VIN VIVENDI 38CL (H)</t>
  </si>
  <si>
    <t xml:space="preserve">MINI POT LE PARFAIT </t>
  </si>
  <si>
    <t>CENDRIER EN VERRE PRISME</t>
  </si>
  <si>
    <t xml:space="preserve">BOCAL LE PARFAIT 0,5L </t>
  </si>
  <si>
    <t>RÉHAUSSE DE BUFFET EN VERRE NOIR 16X16 HAUT.10CM</t>
  </si>
  <si>
    <t>RÉHAUSSE DE BUFFET EN VERRE BLANC 16X16 HAUT.10CM</t>
  </si>
  <si>
    <t>RÉHAUSSE DE BUFFET EN VERRE NOIR 17CM DIAM. HAUT.10CM</t>
  </si>
  <si>
    <t>RÉHAUSSE DE BUFFET EN VERRE BLANC 17CM DIAM. HAUT.10CM</t>
  </si>
  <si>
    <t>RÉHAUSSE DE BUFFET EN VERRE NOIR 16X16 HAUT.20CM</t>
  </si>
  <si>
    <t>RÉHAUSSE DE BUFFET EN VERRE BLANC 16X16 HAUT.20CM</t>
  </si>
  <si>
    <t>RÉHAUSSE DE BUFFET EN VERRE NOIR 17CM DIAM. HAUT.20CM</t>
  </si>
  <si>
    <t>RÉHAUSSE DE BUFFET EN VERRE BLANC 17CM DIAM. HAUT.20CM</t>
  </si>
  <si>
    <t xml:space="preserve">PLATEAU LOUISIANE RECTANGULAIRE 63X46 </t>
  </si>
  <si>
    <t>PLATEAU LOUISIANE CARRÉ 40X40</t>
  </si>
  <si>
    <t>PLAT CARRÉ FUMÉ EN VERRE NOIR 29X29</t>
  </si>
  <si>
    <t>SEAU À CHAMPAGNE EN PLEXI TRANSPARENT</t>
  </si>
  <si>
    <t>SEAU À CHAMPAGNE EN PLEXI ORANGE</t>
  </si>
  <si>
    <t>SEAU À CHAMPAGNE EN PLEXI ROSE</t>
  </si>
  <si>
    <t>SEAU À CHAMPAGNE EN PLEXI ROUGE</t>
  </si>
  <si>
    <t>SEAU À CHAMPAGNE EN PLEXI VERT</t>
  </si>
  <si>
    <t>SEAU À CHAMPAGNE EN PLEXI NOIR</t>
  </si>
  <si>
    <t>VERRE INAO JETABLE</t>
  </si>
  <si>
    <t>PLAT EN VERRE BAMBOO 31 X 7,5</t>
  </si>
  <si>
    <t>PLAT EN VERRE BAMBOO 38 X 10</t>
  </si>
  <si>
    <t>VERRE À EAU MARQUIS OR 25CL</t>
  </si>
  <si>
    <t>BONBONNIÈRE EN VERRE 26CM HAUT. 14CM DIAM. AVEC COUVERCLE</t>
  </si>
  <si>
    <t>GOBELET PAPAGENO ROUGE</t>
  </si>
  <si>
    <t>COUPE BASSE MERMOZ</t>
  </si>
  <si>
    <t>COUPE MARQUISE</t>
  </si>
  <si>
    <t>COUPE HAUTE MERMOZ</t>
  </si>
  <si>
    <t>PLATEAU À ANSES MERMOZ</t>
  </si>
  <si>
    <t>VERRE À VIN SPIRIT 53CL</t>
  </si>
  <si>
    <t>FLÛTE AROM UP 21CL</t>
  </si>
  <si>
    <t>VERRE À EAU OPALE SUR PIED 24CL (OPTIONS)</t>
  </si>
  <si>
    <t>VERRE À WHISKY BAS (OLD FASHIONED) NON CISELÉ (OPTIONS)</t>
  </si>
  <si>
    <t>VERRE À COCKTAIL (OPTIONS)</t>
  </si>
  <si>
    <t>VERRE INAO (OPTIONS)</t>
  </si>
  <si>
    <t>VERRE À ALCOOL GM (MINI 35 CL MAXI 41 CL) (OPTIONS)</t>
  </si>
  <si>
    <t>BEURRIER EN VERRE DE TABLE AVEC CLOCHE EN VERRE (OPTIONS)</t>
  </si>
  <si>
    <t>SAUPOUDREUSE SUCRE EN VERRE  BOUCHON INOX (OPTIONS)</t>
  </si>
  <si>
    <t>LOT 3 RÉHAUSSES DE BUFFET EN VERRE NOIR 16X16 HAUT.10CM (OPTIONS)</t>
  </si>
  <si>
    <t xml:space="preserve">MINI BONBONNIÈRE </t>
  </si>
  <si>
    <t>VERRE À VIN JAMESSE 41CL</t>
  </si>
  <si>
    <t>VERRE À VIN RIEDEL</t>
  </si>
  <si>
    <t>VERRE VINUM MERLOT</t>
  </si>
  <si>
    <t>VERRE VINUM PINOT NOIR</t>
  </si>
  <si>
    <t>COUPE À GLACE EN VERRE GALAXIE</t>
  </si>
  <si>
    <t>COUPE À GLACE EN VERRE BOLÉRO</t>
  </si>
  <si>
    <t>PIÈCE DÉTACHÉE MÉCANISME BODUM (SI PAS COMPLET)</t>
  </si>
  <si>
    <t>CARAFE EN VERRE DE CAFETIÈRE BODUM</t>
  </si>
  <si>
    <t>SAUCIÈRE EN VERRE AVEC MANCHE SANS COUVERCLE</t>
  </si>
  <si>
    <t>BONBONNIÈRE EN VERRE 26CM HAUT. 14CM DIAM. SANS COUVERCLE</t>
  </si>
  <si>
    <t>FLÛTE À CHAMPAGNE 17CL MURANO</t>
  </si>
  <si>
    <t>GOBELET À EAU 28CL MURANO</t>
  </si>
  <si>
    <t>VERRE À VIN 25CL MURANO</t>
  </si>
  <si>
    <t>VERRE À VIN 18CL MURANO</t>
  </si>
  <si>
    <t>ASSIETTE DE PRÉSENTATION STRASS PRUNE 32CM</t>
  </si>
  <si>
    <t>ASSIETTE DE PRÉSENTATION STRASS OR 32CM</t>
  </si>
  <si>
    <t>ASSIETTE DE PRÉSENTATION STRASS ARGENT 32CM</t>
  </si>
  <si>
    <t>ASSIETTE DE PRÉSENTATION STRASS ROUGE 32CM</t>
  </si>
  <si>
    <t>ASSIETTE DE PRÉSENTATION STRASS COGNAC 32CM</t>
  </si>
  <si>
    <t>ASSIETTE PRÉSENTATION KHÉOPS PRUNE 32X32</t>
  </si>
  <si>
    <t>ASSIETTE PRÉSENTATION KHÉOPS VERT POMME 32X32</t>
  </si>
  <si>
    <t>ASSIETTE PRÉSENTATION KHÉOPS ORANGE 32X32</t>
  </si>
  <si>
    <t>ASSIETTE PRÉSENTATION KHÉOPS CHOCOLAT 32X32</t>
  </si>
  <si>
    <t>MINI BUBBLE TRANSPARENT 14CL</t>
  </si>
  <si>
    <t>PLAT ROND 3 PIEDS CASCADE</t>
  </si>
  <si>
    <t>VERRE DÉGUSTATION 7CL</t>
  </si>
  <si>
    <t>VERRE À VIN CISELÉ 15CL (OPTIONS)</t>
  </si>
  <si>
    <t>VERRE À EAU CISELÉ 25CM (OPTIONS)</t>
  </si>
  <si>
    <t>VERRE À BOURGOGNE CISELÉ 12CL (OPTIONS)</t>
  </si>
  <si>
    <t>FLÛTE CISELÉE 16CL (OPTIONS)</t>
  </si>
  <si>
    <t>VERRE GIORGIO FUMÉ H 20 CM Ø 9 CM 45 CL</t>
  </si>
  <si>
    <t>VERRE GIORGIO FUMÉ H 25 CM Ø 9 CM 45 CL</t>
  </si>
  <si>
    <t>VERRE GIORGIO FUMÉ H 30 CM Ø 9 CM 45 CL</t>
  </si>
  <si>
    <t>VERRE GIORGIO FUMÉ H 9 CM Ø 9 CM 45 CL</t>
  </si>
  <si>
    <t>VERRE GIORGIO H 20 CM Ø 9 CM 45 CL</t>
  </si>
  <si>
    <t>VERRE GIORGIO H 25 CM Ø 9 CM 45 CL</t>
  </si>
  <si>
    <t>VERRE GIORGIO H 30 CM Ø 9 CM 45 CL</t>
  </si>
  <si>
    <t>VERRE GIORGIO H 9 CM Ø 9 CM 45 CL</t>
  </si>
  <si>
    <t xml:space="preserve">DRAGEOIR SUR PIED 20CM DIAM. 12CM HAUT. AVEC COUVERCLE </t>
  </si>
  <si>
    <t xml:space="preserve">DRAGEOIR SUR PIED 20CM DIAM. 12CM HAUT. SANS COUVERCLE </t>
  </si>
  <si>
    <t>ASSIETTE PRÉSENTATION RUMBA VERRE TRANSPARENT 32CM DIAM</t>
  </si>
  <si>
    <t>ASSIETTE VERRE PRÉSENTATION DISCO</t>
  </si>
  <si>
    <t>ASSIETTE PRÉSENTATION JAZZ VERRE TRANSPARENT 31,50CM DIAM</t>
  </si>
  <si>
    <t>ASSIETTE PRÉSENTATION POP VERRE TRANSPARENT 28X28</t>
  </si>
  <si>
    <t>GOBELET "O" 43CL AMBRE</t>
  </si>
  <si>
    <t xml:space="preserve">GOBELET "O" 43CL BLEU </t>
  </si>
  <si>
    <t>GOBELET "O" 43CL RUBIS</t>
  </si>
  <si>
    <t>GOBELET "O" 43CL AMÉTHYSTE</t>
  </si>
  <si>
    <t>VERRE BODÉGA ROUGE 20CL</t>
  </si>
  <si>
    <t>VERRE BODÉGA BLEU 20CL</t>
  </si>
  <si>
    <t>VERRE BODÉGA VERT 20CL</t>
  </si>
  <si>
    <t>VERRE BODÉGA ORANGE 20CL</t>
  </si>
  <si>
    <t>VERRINE SPHÈRE BLANCHE 15CL</t>
  </si>
  <si>
    <t>VERRINE SPHÈRE NOIRE 15CL</t>
  </si>
  <si>
    <t>VERRINE SPHÈRE ARGENT 15CL</t>
  </si>
  <si>
    <t>VERRINE SPHÈRE OR 15CL</t>
  </si>
  <si>
    <t>VERRINE SPHÈRE GRIS FUMÉ 15CL</t>
  </si>
  <si>
    <t>VERRINE SPHÈRE FUSHIA 15CL</t>
  </si>
  <si>
    <t>VERRINE SPHÈRE ORANGE 15CL</t>
  </si>
  <si>
    <t>VERRINE SPHÈRE ROUGE 15CL</t>
  </si>
  <si>
    <t>ASSIETTE À PAIN CALYPSO 15 X 15 NOIRE</t>
  </si>
  <si>
    <t>ASSIETTE À PAIN CALYPSO 15 X 15 GRIS FUMÉ</t>
  </si>
  <si>
    <t>ASSIETTE À PAIN CALYPSO 15 X 15 ROUGE</t>
  </si>
  <si>
    <t>ASSIETTE À PAIN CALYPSO 15 X 15 TURQUOISE</t>
  </si>
  <si>
    <t>GOBELET À EAU FUMÉ 43CL</t>
  </si>
  <si>
    <t>GOBELET À EAU FUSHIA 43CL</t>
  </si>
  <si>
    <t>GOBELET À EAU CISELÉ 55CL</t>
  </si>
  <si>
    <t>ASSIETTE DE PRÉSSENTATION STRASS NOIRE 32CM</t>
  </si>
  <si>
    <t>GOBELET FANTAISIE 33CL BLANC</t>
  </si>
  <si>
    <t>GOBELET FANTAISIE 33CL NOIR</t>
  </si>
  <si>
    <t>GOBELET FANTAISIE 33CL ROUGE</t>
  </si>
  <si>
    <t>GOBELET FANTAISIE 33CL ARGENT</t>
  </si>
  <si>
    <t>GOBELET FANTAISIE 33CL OR</t>
  </si>
  <si>
    <t>SEAU À CHAMPAGNE PLEXI TRANSPARENT MAGNUM</t>
  </si>
  <si>
    <t>CLOCHE EN VERRE LUMINEUSE</t>
  </si>
  <si>
    <t>ASSIETTE PRÉSENTATION TWIST MARRON 32CM DIAM.</t>
  </si>
  <si>
    <t>ASSIETTE PRÉSENTATION TWIST ROSE 32CM DIAM.</t>
  </si>
  <si>
    <t>ASSIETTE PRÉSENTATION TWIST TURQUOISE 32CM DIAM.</t>
  </si>
  <si>
    <t>THÉIÈRE VERRE DOUBLE FOND 0,70L</t>
  </si>
  <si>
    <t>ASSIETTE PRÉSENTATION DIAMS TRANSPARENTE 32CM DIAM.</t>
  </si>
  <si>
    <t>VERRE À VIN CISELÉ 45CL</t>
  </si>
  <si>
    <t xml:space="preserve">FLÛTE À CHAMPAGNE CISELÉE </t>
  </si>
  <si>
    <t>GOBELET FANTAISIE 33CL TRANSPARENT</t>
  </si>
  <si>
    <t>VERRINE SPHÈRE VIOLET CLAIR TRANSLUCIDE 15CL</t>
  </si>
  <si>
    <t>VERRINE SPHÈRE VIOLET OPAQUE 15CL</t>
  </si>
  <si>
    <t>VERRE À WHISKY BAS (OLD FASHIONED) CISELÉ (OPTIONS)</t>
  </si>
  <si>
    <t>VERRE À EAU  GALA 24CL</t>
  </si>
  <si>
    <t>VERRE À BORDEAUX GALA 25CL</t>
  </si>
  <si>
    <t>FLÛTE À CHAMPAGNE GALA</t>
  </si>
  <si>
    <t>VERRE À BOURGOGNE  GALA 12CL</t>
  </si>
  <si>
    <t>BEURRIER EN VERRE DE TABLE SANS CLOCHE EN VERRE</t>
  </si>
  <si>
    <t>VERRINE VÉNUS 10CL GAMME ASTRE</t>
  </si>
  <si>
    <t>VERRINE LUNA 10CL GAMME ASTRE</t>
  </si>
  <si>
    <t>VERRINE VÉGA 10CL GAMME ASTRE</t>
  </si>
  <si>
    <t>VERRINE URANUS 10CL GAMME ASTRE</t>
  </si>
  <si>
    <t>VERRINE SIRIUS 10CL GAMME ASTRE</t>
  </si>
  <si>
    <t>GOBELET BAROQUE 20CL (OPTIONS)</t>
  </si>
  <si>
    <t>SALADIER BORD ARGENT (OPTIONS)</t>
  </si>
  <si>
    <t>VERRE À MOJITO 48CL (OPTIONS/AKTUEL)</t>
  </si>
  <si>
    <t>VERRE AROM UP 43CL</t>
  </si>
  <si>
    <t>VERRE BAROQUE 23CL (OPTIONS)</t>
  </si>
  <si>
    <t>VASQUE PLEXI AMBRE</t>
  </si>
  <si>
    <t>VASQUE PLEXI FUMÉ</t>
  </si>
  <si>
    <t>VASQUE PLEXI ROUGE</t>
  </si>
  <si>
    <t>VASQUE PLEXI VIOLETTE</t>
  </si>
  <si>
    <t>FLÛTE VOLGA</t>
  </si>
  <si>
    <t>VERRE À EAU VOLGA 26CL</t>
  </si>
  <si>
    <t>VERRE À VIN VOLGA 19CL</t>
  </si>
  <si>
    <t>VERRE À VIN 45CL RENAISSANCE CISELÉ</t>
  </si>
  <si>
    <t>ASSIETTE PLATE VERRE BOSSA NOVA 27CM DIAM.</t>
  </si>
  <si>
    <t>ASSIETTE PAIN VERRE BOSSA NOVA 16CM DIAM.</t>
  </si>
  <si>
    <t>COCOTTE INDIVIDUELLE EN VERRE À ANSES 0,40L</t>
  </si>
  <si>
    <t>COCOTTE VERRE À ANSES</t>
  </si>
  <si>
    <t>COUPE SUR PIED 25CM DIAM AVEC COUVERCLE EN VERRE</t>
  </si>
  <si>
    <t>VERRE À VIN VINAL 41CL</t>
  </si>
  <si>
    <t>GOBELET ALLEGRO BLEU</t>
  </si>
  <si>
    <t>GOBELET ALLEGRO BLANC</t>
  </si>
  <si>
    <t>GOBELET ALLEGRO PRUNE</t>
  </si>
  <si>
    <t>GOBELET ALLEGRO VERT</t>
  </si>
  <si>
    <t>FLÛTE À  CHAMPAGNE MARQUIS OR 19CL</t>
  </si>
  <si>
    <t>VERRE À VIN RAMBOUILLET 8CL</t>
  </si>
  <si>
    <t>VERRE À VIN ROUGE RAMBOUILLET 16,50CL</t>
  </si>
  <si>
    <t>VERRE À EAU RAMBOUILLET 18CL</t>
  </si>
  <si>
    <t>FLÛTE MUMM PSG</t>
  </si>
  <si>
    <t>VERRE WINCHESTER 37CL SKY BAR</t>
  </si>
  <si>
    <t>VERRE WINCHESTER 30CL SKY BAR</t>
  </si>
  <si>
    <t>VERRE À VIN CABERNET 70CL SKY BAR</t>
  </si>
  <si>
    <t>VERRE À VIN 35CL ROMANCE LISERET OR</t>
  </si>
  <si>
    <t>GOBELET À EAU 30CL ROMANCE LISERET OR</t>
  </si>
  <si>
    <t>ASSIETTE DE PRESENTATION 32 CM BOSSA NOVA</t>
  </si>
  <si>
    <t>GOBELET PRISME 24CL</t>
  </si>
  <si>
    <t>VERRE À VIN BALLROOM 58CL</t>
  </si>
  <si>
    <t>VERRE À VIN MARQUIS OR 35CL</t>
  </si>
  <si>
    <t>VERRE À VIN TOURMALINE VERT 30CL</t>
  </si>
  <si>
    <t>VERRE À VIN TOURMALINE BLEU GRIS 30CL</t>
  </si>
  <si>
    <t>GOBELET TOURMALINE VERT 20CL</t>
  </si>
  <si>
    <t>GOBELET TOURMALINE BLEU GRIS 20CL</t>
  </si>
  <si>
    <t>BROC PEP'S 150CL</t>
  </si>
  <si>
    <t>VERRE À PIED À EAU STYLE CRISTAL VINTAGE</t>
  </si>
  <si>
    <t>BONBONNE À ROBINET 6,6L SUR RÉHAUSSE</t>
  </si>
  <si>
    <t>VASQUE À CHAMPAGNE FILO 46 X 30 CM H 23 CM</t>
  </si>
  <si>
    <t xml:space="preserve">GOBELET TRAPÈZE FUMÉ </t>
  </si>
  <si>
    <t>GOBELET TRAPÈZE ORANGE</t>
  </si>
  <si>
    <t>GOBELET TRAPÈZE VERT</t>
  </si>
  <si>
    <t>GOBELET TRAPÈZE BLEU</t>
  </si>
  <si>
    <t>GOBELET BILIA PERLE BLANCHE</t>
  </si>
  <si>
    <t>GOBELET BILIA PERLE NOIRE</t>
  </si>
  <si>
    <t>GOBELET OBUS BRONZE</t>
  </si>
  <si>
    <t xml:space="preserve">GOBELET OR 36CL </t>
  </si>
  <si>
    <t>GOBELET POP'S ARDOISE 15CL</t>
  </si>
  <si>
    <t>GOBELET POP'S BANQUISE 15CL</t>
  </si>
  <si>
    <t>GOBELET SPIRALE NOIR</t>
  </si>
  <si>
    <t>GOBELET SPIRALE NOIR ET ARGENT</t>
  </si>
  <si>
    <t>VERRE À VIN VINOVA 38CL</t>
  </si>
  <si>
    <t>GOBELET SPIRALE OR ET NOIR</t>
  </si>
  <si>
    <t>GOBELET SPIRALE OR ET BLANC</t>
  </si>
  <si>
    <t>VERRE À VIN PALAIS 23CL</t>
  </si>
  <si>
    <t>COUPE À CHAMPAGNE PALAIS 20CL</t>
  </si>
  <si>
    <t>GOBELET LUCIA AMBRE</t>
  </si>
  <si>
    <t>GOBELET LUCIA ORANGE</t>
  </si>
  <si>
    <t>GOBELET LUCIA VERT</t>
  </si>
  <si>
    <t>GOBELET RAVEL TRANSPARENT</t>
  </si>
  <si>
    <t>GOBELET RAVEL ROSE</t>
  </si>
  <si>
    <t>GOBELET RAVEL NOIR</t>
  </si>
  <si>
    <t>GOBELET RAVEL OR</t>
  </si>
  <si>
    <t>GOBELET RAVEL BRONZE</t>
  </si>
  <si>
    <t>GOBELET RAVEL ROUGE</t>
  </si>
  <si>
    <t>GOBELET RAVEL BLANC</t>
  </si>
  <si>
    <t>GOBELET RAVEL GRIS FUMÉ</t>
  </si>
  <si>
    <t>GOBELET RAVEL VIOLET</t>
  </si>
  <si>
    <t>GOBELET RAVEL BLEU</t>
  </si>
  <si>
    <t>GOBELET RAVEL VERT OLIVE</t>
  </si>
  <si>
    <t>GOBELET RAVEL ORANGE</t>
  </si>
  <si>
    <t>GOBELET RAVEL ARGENT</t>
  </si>
  <si>
    <t>VERRE À VIN CISELÉ ORFEO 37CL</t>
  </si>
  <si>
    <t>VERRE À VIN CISELÉ ORFEO 45CL</t>
  </si>
  <si>
    <t>FLÛTE À CHAMPAGNE CISELÉ ORFEO 26CL</t>
  </si>
  <si>
    <t xml:space="preserve">VERRE À VIN NOD 19CL </t>
  </si>
  <si>
    <t>VERRE À VIN NOD 25CL</t>
  </si>
  <si>
    <t>GOBELET NOD 29CL</t>
  </si>
  <si>
    <t>FLÛTE CHAMPAGNE NOD 16CL</t>
  </si>
  <si>
    <t>VERRE À VIN MARQUIS PLATINE 35CL</t>
  </si>
  <si>
    <t>VERRE À EAU MARQUIS PLATINE 25CL</t>
  </si>
  <si>
    <t>FLÛTE À CHAMPAGNE MARQUIS PLATINE 19CL</t>
  </si>
  <si>
    <t>TOUR DE VERRE 3 ÉTAGES</t>
  </si>
  <si>
    <t>CARAFE À VIN VINTAGE</t>
  </si>
  <si>
    <t>CARAFE À WHISKY VINTAGE</t>
  </si>
  <si>
    <t>CARAFE À WHISKY VINTAGE SANS BOUCHON</t>
  </si>
  <si>
    <t>COUPE À CHAMPAGNE VINTAGE STYLE CRISTAL</t>
  </si>
  <si>
    <t>FLÛTE À CHAMPAGNE VINTAGE CLASSIQUE</t>
  </si>
  <si>
    <t>FLÛTE À CHAMPAGNE VINTAGE STYLE CRISTAL</t>
  </si>
  <si>
    <t>GOBELET VINTAGE</t>
  </si>
  <si>
    <t>LONG DRINK VINTAGE</t>
  </si>
  <si>
    <t>VERRE À DIGESTIF VINTAGE</t>
  </si>
  <si>
    <t>VERRE À PIED À VIN VINTAGE STYLE CRISTAL</t>
  </si>
  <si>
    <t xml:space="preserve">VERRE À WHISKY VINTAGE </t>
  </si>
  <si>
    <t>VERRE BALLON VINTAGE CLASSIQUE 19CL</t>
  </si>
  <si>
    <t>BROC EN VERRE VINTAGE</t>
  </si>
  <si>
    <t>RÉHAUSSE EN VERRE CASCADE RONDE H10 D16</t>
  </si>
  <si>
    <t>RÉHAUSSE EN VERRE CASCADE RONDE H20 D16</t>
  </si>
  <si>
    <t>RÉHAUSSE EN VERRE CASCADE BLANCHE RONDE H10 D17</t>
  </si>
  <si>
    <t>RÉHAUSSE EN VERRE CASCADE BLANCHE RONDE H20 D17</t>
  </si>
  <si>
    <t>RÉHAUSSE EN VERRE CASCADE NOIRE RONDE H10 D17</t>
  </si>
  <si>
    <t>RÉHAUSSE EN VERRE CASCADE NOIRE RONDE H20 D17</t>
  </si>
  <si>
    <t>VERRE À WHISKY HAUT LOUNGE 30CL</t>
  </si>
  <si>
    <t>VERRE BELLE EPOQUE 21CL</t>
  </si>
  <si>
    <t xml:space="preserve">VERRE BELLE EPOQUE 23CL </t>
  </si>
  <si>
    <t>FLÛTE BELLE EPOQUE 14CL</t>
  </si>
  <si>
    <t>VERRINE FIESTA MANDARINE 8CM DIAM 19CL</t>
  </si>
  <si>
    <t>VERRINE FIESTA CASSIS 8CM DIAM 19CL</t>
  </si>
  <si>
    <t>TASSE À THÉ EN VERRE CASCADE 24CL</t>
  </si>
  <si>
    <t>GOBELET OBUS AMBRE 46CL</t>
  </si>
  <si>
    <t>VERRE SPHÉRIQUE 30CL</t>
  </si>
  <si>
    <t>CARAFE BISTROT SANS ANSES 50CL</t>
  </si>
  <si>
    <t>ARROSOIR EN VERRE 0,8L</t>
  </si>
  <si>
    <t>COUPE À GLACE EN VERRE 20CL</t>
  </si>
  <si>
    <t>COUPE À GLACE EN VERRE 23CL</t>
  </si>
  <si>
    <t>VERRE À BIÈRE GALIA (PSG)</t>
  </si>
  <si>
    <t>GOBELET DIVINE AMBRE</t>
  </si>
  <si>
    <t>GOBELET DIVINE FUMÉ</t>
  </si>
  <si>
    <t>VERRE À VIN / CHAMPAGNE ABSOLUS 32CL</t>
  </si>
  <si>
    <t>GOBELET ARABESQUE 46CL</t>
  </si>
  <si>
    <t>VERRE LONG DRINK CISELÉ NOBLESSE</t>
  </si>
  <si>
    <t>VERRE À WHISKY BAS CISELÉ NOBLESSE GOLD</t>
  </si>
  <si>
    <t>MUG EN VERRE 480ML (RG)</t>
  </si>
  <si>
    <t xml:space="preserve">GOBELET VOLGA 30CL </t>
  </si>
  <si>
    <t>NAPPE OTTOMAN BLANC 200X200 M1</t>
  </si>
  <si>
    <t>NAPPE OTTOMAN BLANC 240X240 M1</t>
  </si>
  <si>
    <t>NAPPE OTTOMAN BLANC 310X310 M1</t>
  </si>
  <si>
    <t>NAPPE OTTOMAN BLANC 400X240 M1</t>
  </si>
  <si>
    <t>NAPPE OTTOMAN BLANC 600X240 M1</t>
  </si>
  <si>
    <t>NAPPE OTTOMAN BLANC 800X240M1</t>
  </si>
  <si>
    <t>NAPPE OTTOMAN BLANC 1000X240 M1</t>
  </si>
  <si>
    <t>SERVIETTE OTTOMAN BLANC 50X50 M1</t>
  </si>
  <si>
    <t>NAPPE OTTOMAN NOIR 200X200 M1</t>
  </si>
  <si>
    <t>NAPPE OTTOMAN NOIR 240X240M1</t>
  </si>
  <si>
    <t>NAPPE OTTOMAN NOIR 310X310 M1</t>
  </si>
  <si>
    <t>NAPPE OTTOMAN NOIR 400X240 M1</t>
  </si>
  <si>
    <t>NAPPE OTTOMAN NOIR 600X240 M1</t>
  </si>
  <si>
    <t>NAPPE OTTOMAN NOIR 800X240 M1</t>
  </si>
  <si>
    <t>NAPPE OTTOMAN NOIR 1000X240 M1</t>
  </si>
  <si>
    <t>SERVIETTE OTTOMAN NOIR 50X50 M1</t>
  </si>
  <si>
    <t>NAPPE CUTY GRIS 210X210</t>
  </si>
  <si>
    <t>NAPPE CUTY GRIS 240X240</t>
  </si>
  <si>
    <t>NAPPE CUTY GRIS 310X310</t>
  </si>
  <si>
    <t>NAPPE CUTY GRIS 400X240</t>
  </si>
  <si>
    <t>NAPPE CUTY GRIS 600X240</t>
  </si>
  <si>
    <t>NAPPE CUTY GRIS 800X240</t>
  </si>
  <si>
    <t>NAPPE CUTY GRIS 1000X240</t>
  </si>
  <si>
    <t>SERVIETTE CUTY GRIS 50X50</t>
  </si>
  <si>
    <t>NAPPE CUTY PRUNE 210X210</t>
  </si>
  <si>
    <t>NAPPE CUTY PRUNE 240X240</t>
  </si>
  <si>
    <t>NAPPE CUTY PRUNE 310X310</t>
  </si>
  <si>
    <t>NAPPE CUTY PRUNE 400X240</t>
  </si>
  <si>
    <t>NAPPE CUTY PRUNE 600X240</t>
  </si>
  <si>
    <t>NAPPE CUTY PRUNE 800X240</t>
  </si>
  <si>
    <t>NAPPE CUTY PRUNE 1000X240</t>
  </si>
  <si>
    <t>SERVIETTE CUTY PRUNE 50X50</t>
  </si>
  <si>
    <t>CARRÉ ÉPONGE NOIR</t>
  </si>
  <si>
    <t>NAPPE RITA TURQUOISE 210X210</t>
  </si>
  <si>
    <t>NAPPE RITA TURQUOISE 240X240</t>
  </si>
  <si>
    <t>NAPPE RITA TURQUOISE 310X310</t>
  </si>
  <si>
    <t>NAPPE RITA TURQUOISE 350X350</t>
  </si>
  <si>
    <t>NAPPE RITA TURQUOISE 400X240</t>
  </si>
  <si>
    <t>NAPPE RITA TURQUOISE 600X240</t>
  </si>
  <si>
    <t>NAPPE RITA TURQUOISE 800X240</t>
  </si>
  <si>
    <t>NAPPE RITA TURQUOISE 1000X240</t>
  </si>
  <si>
    <t>CHEMIN DE TABLE RITA TURQUOISE 260X50</t>
  </si>
  <si>
    <t>SERVIETTE RITA TURQUOISE 50X50</t>
  </si>
  <si>
    <t>NAPPE RITA GRIS SOURIS 210X210</t>
  </si>
  <si>
    <t>NAPPE RITA GRIS SOURIS 240X240</t>
  </si>
  <si>
    <t>NAPPE RITA GRIS SOURIS 280X280</t>
  </si>
  <si>
    <t>NAPPE RITA GRIS SOURIS 310X310</t>
  </si>
  <si>
    <t>NAPPE RITA GRIS SOURIS 350X350</t>
  </si>
  <si>
    <t>NAPPE RITA GRIS SOURIS 500X240</t>
  </si>
  <si>
    <t>NAPPE RITA GRIS SOURIS 600X240</t>
  </si>
  <si>
    <t>NAPPE RITA GRIS SOURIS 800X240</t>
  </si>
  <si>
    <t>NAPPE RITA GRIS SOURIS 1000X240</t>
  </si>
  <si>
    <t>CHEMIN DE TABLE RITA GRIS SOURIS 260X50</t>
  </si>
  <si>
    <t>SERVIETTE RITA GRIS SOURIS 50X50</t>
  </si>
  <si>
    <t>NAPPE DAISY TAUPE CLAIR 210X210</t>
  </si>
  <si>
    <t>NAPPE DAISY TAUPE CLAIR 240X240</t>
  </si>
  <si>
    <t>NAPPE DAISY TAUPE CLAIR 300X300</t>
  </si>
  <si>
    <t>NAPPE DAISY TAUPE CLAIR 400X240</t>
  </si>
  <si>
    <t>NAPPE DAISY TAUPE CLAIR 600X240</t>
  </si>
  <si>
    <t>NAPPE DAISY TAUPE CLAIR 800X240</t>
  </si>
  <si>
    <t>CHEMIN DE TABLE DAISY TAUPE CLAIR 260X50</t>
  </si>
  <si>
    <t xml:space="preserve">SERVIETTE DAISY TAUPE CLAIR </t>
  </si>
  <si>
    <t>NAPPE SYMPHONIE TAFFETAS M1 240X240 NOIR</t>
  </si>
  <si>
    <t>NAPPE SYMPHONIE TAFFETAS M1 300X300 NOIR</t>
  </si>
  <si>
    <t>NAPPE SYMPHONIE TAFFETAS M1 350X350 NOIR</t>
  </si>
  <si>
    <t>NAPPE SYMPHONIE TAFFETAS M1 400X240 NOIR</t>
  </si>
  <si>
    <t>NAPPE SYMPHONIE TAFFETAS M1 600X240 NOIR</t>
  </si>
  <si>
    <t>NAPPE SYMPHONIE TAFFETAS M1 800X240 NOIR</t>
  </si>
  <si>
    <t>NAPPE SYMPHONIE TAFFETAS M1 1000X240 NOIR</t>
  </si>
  <si>
    <t>CHEMIN DE TABLE SYMPHONIE TAFFETAS M1 260X50 NOIR</t>
  </si>
  <si>
    <t>NAPPE SYMPHONIE TAFFETAS M1 240X240 OR</t>
  </si>
  <si>
    <t>NAPPE SYMPHONIE TAFFETAS M1 350X350 OR</t>
  </si>
  <si>
    <t>NAPPE SYMPHONIE TAFFETAS M1 400X240 OR</t>
  </si>
  <si>
    <t>NAPPE SYMPHONIE TAFFETAS M1 600X240 OR</t>
  </si>
  <si>
    <t>NAPPE SYMPHONIE TAFFETAS M1 800X240 OR</t>
  </si>
  <si>
    <t>NAPPE SYMPHONIE TAFFETAS M1 1000X240 OR</t>
  </si>
  <si>
    <t>CHEMIN DE TABLE SYMPHONIE TAFFETAS M1 260X50 OR</t>
  </si>
  <si>
    <t>NAPPE SYMPHONIE TAFFETAS M1 240X240 GRIS MÉTAL</t>
  </si>
  <si>
    <t>NAPPE SYMPHONIE TAFFETAS M1 300X300 GRIS MÉTAL</t>
  </si>
  <si>
    <t>NAPPE SYMPHONIE TAFFETAS M1 350X350 GRIS MÉTAL</t>
  </si>
  <si>
    <t>NAPPE SYMPHONIE TAFFETAS M1 400X240 GRIS MÉTAL</t>
  </si>
  <si>
    <t>NAPPE SYMPHONIE TAFFETAS M1 600X240 GRIS MÉTAL</t>
  </si>
  <si>
    <t>NAPPE SYMPHONIE TAFFETAS M1 800X240 GRIS MÉTAL</t>
  </si>
  <si>
    <t>NAPPE SYMPHONIE TAFFETAS M1 1000X240 GRIS MÉTAL</t>
  </si>
  <si>
    <t>CHEMIN DE TABLE SYMPHONIE TAFFETAS M1 260X50 GRIS MÉTAL</t>
  </si>
  <si>
    <t>NAPPE SYMPHONIE TAFFETAS M1 240X240 GRIS SOURIS</t>
  </si>
  <si>
    <t>NAPPE SYMPHONIE TAFFETAS M1 300X300 GRIS SOURIS</t>
  </si>
  <si>
    <t>NAPPE SYMPHONIE TAFFETAS M1 350X350 GRIS SOURIS</t>
  </si>
  <si>
    <t>NAPPE SYMPHONIE TAFFETAS M1 400X240 GRIS SOURIS</t>
  </si>
  <si>
    <t>NAPPE SYMPHONIE TAFFETAS M1 600X240 GRIS SOURIS</t>
  </si>
  <si>
    <t>NAPPE SYMPHONIE TAFFETAS M1 800X240 GRIS SOURIS</t>
  </si>
  <si>
    <t>NAPPE SYMPHONIE TAFFETAS M1 1000X240 GRIS SOURIS</t>
  </si>
  <si>
    <t>CHEMIN DE TABLE SYMPHONIE TAFFETAS M1 260X50 GRIS SOURIS</t>
  </si>
  <si>
    <t>NAPPE SYMPHONIE TAFFETAS M1 240X240 DUNE / SABLE</t>
  </si>
  <si>
    <t>NAPPE SYMPHONIE TAFFETAS M1 300X300 DUNE / SABLE</t>
  </si>
  <si>
    <t>NAPPE SYMPHONIE TAFFETAS M1 350X350 DUNE / SABLE</t>
  </si>
  <si>
    <t>NAPPE SYMPHONIE TAFFETAS M1 400X240 DUNE / SABLE</t>
  </si>
  <si>
    <t>NAPPE SYMPHONIE TAFFETAS M1 600X240 DUNE / SABLE</t>
  </si>
  <si>
    <t>NAPPE SYMPHONIE TAFFETAS M1 800X240 DUNE / SABLE</t>
  </si>
  <si>
    <t>NAPPE SYMPHONIE TAFFETAS M1 1000X240 DUNE / SABLE</t>
  </si>
  <si>
    <t>CHEMIN DE TABLE SYMPHONIE TAFFETAS M1 260X50 DUNE / SABLE</t>
  </si>
  <si>
    <t>NAPPE SYMPHONIE TAFFETAS M1 240X240 CHOCOLAT</t>
  </si>
  <si>
    <t>NAPPE SYMPHONIE TAFFETAS M1 300X300 CHOCOLAT</t>
  </si>
  <si>
    <t>NAPPE SYMPHONIE TAFFETAS M1 350X350 CHOCOLAT</t>
  </si>
  <si>
    <t>NAPPE SYMPHONIE TAFFETAS M1 400X240 CHOCOLAT</t>
  </si>
  <si>
    <t>NAPPE SYMPHONIE TAFFETAS M1 600X240 CHOCOLAT</t>
  </si>
  <si>
    <t>NAPPE SYMPHONIE TAFFETAS M1 800X240 CHOCOLAT</t>
  </si>
  <si>
    <t>NAPPE SYMPHONIE TAFFETAS M1 1000X240 CHOCOLAT</t>
  </si>
  <si>
    <t>CHEMIN DE TABLE SYMPHONIE TAFFETAS M1 260X50 CHOCOLAT</t>
  </si>
  <si>
    <t>NAPPE SYMPHONIE TAFFETAS M1 240X240 IVOIRE</t>
  </si>
  <si>
    <t>NAPPE SYMPHONIE TAFFETAS M1 300X300 IVOIRE</t>
  </si>
  <si>
    <t>NAPPE SYMPHONIE TAFFETAS M1 350X350 IVOIRE</t>
  </si>
  <si>
    <t>NAPPE SYMPHONIE TAFFETAS M1 400X240 IVOIRE</t>
  </si>
  <si>
    <t>NAPPE SYMPHONIE TAFFETAS M1 600X240 IVOIRE</t>
  </si>
  <si>
    <t>NAPPE SYMPHONIE TAFFETAS M1 800X240 IVOIRE</t>
  </si>
  <si>
    <t>NAPPE SYMPHONIE TAFFETAS M1 1000X240 IVOIRE</t>
  </si>
  <si>
    <t>CHEMIN DE TABLE SYMPHONIE TAFFETAS M1 260X50 IVOIRE</t>
  </si>
  <si>
    <t>NAPPE SYMPHONIE TAFFETAS M1 240X240 BLEU MARINE</t>
  </si>
  <si>
    <t>NAPPE SYMPHONIE TAFFETAS M1 300X300 BLEU MARINE</t>
  </si>
  <si>
    <t>NAPPE SYMPHONIE TAFFETAS M1 350X350 BLEU MARINE</t>
  </si>
  <si>
    <t>NAPPE SYMPHONIE TAFFETAS M1 400X240 BLEU MARINE</t>
  </si>
  <si>
    <t>NAPPE SYMPHONIE TAFFETAS M1 600X240 BLEU MARINE</t>
  </si>
  <si>
    <t>NAPPE SYMPHONIE TAFFETAS M1 800X240 BLEU MARINE</t>
  </si>
  <si>
    <t>NAPPE SYMPHONIE TAFFETAS M1 1000X240 BLEU MARINE</t>
  </si>
  <si>
    <t>CHEMIN DE TABLE SYMPHONIE TAFFETAS M1 260X50 BLEU MARINE</t>
  </si>
  <si>
    <t>NAPPE SYMPHONIE TAFFETAS M1 240X240 ROUGE / VIOLET</t>
  </si>
  <si>
    <t>NAPPE SYMPHONIE TAFFETAS M1 300X300 ROUGE / VIOLET</t>
  </si>
  <si>
    <t>NAPPE SYMPHONIE TAFFETAS M1 350X350 ROUGE / VIOLET</t>
  </si>
  <si>
    <t>NAPPE SYMPHONIE TAFFETAS M1 400X240 ROUGE / VIOLET</t>
  </si>
  <si>
    <t>NAPPE SYMPHONIE TAFFETAS M1 600X240 ROUGE / VIOLET</t>
  </si>
  <si>
    <t>NAPPE SYMPHONIE TAFFETAS M1 800X240 ROUGE / VIOLET</t>
  </si>
  <si>
    <t>NAPPE SYMPHONIE TAFFETAS M1 1000X240 ROUGE / VIOLET</t>
  </si>
  <si>
    <t>CHEMIN DE TABLE SYMPHONIE TAFFETAS M1 260X50 ROUGE / VIOLET</t>
  </si>
  <si>
    <t>NAPPE SYMPHONIE TAFFETAS M1 240X240 VERT PISTACHE</t>
  </si>
  <si>
    <t>NAPPE SYMPHONIE TAFFETAS M1 300X300 VERT PISTACHE</t>
  </si>
  <si>
    <t>NAPPE SYMPHONIE TAFFETAS M1 350X350 VERT PISTACHE</t>
  </si>
  <si>
    <t>NAPPE SYMPHONIE TAFFETAS M1 400X240 VERT PISTACHE</t>
  </si>
  <si>
    <t>NAPPE SYMPHONIE TAFFETAS M1 600X240 VERT PISTACHE</t>
  </si>
  <si>
    <t>NAPPE SYMPHONIE TAFFETAS M1 800X240 VERT PISTACHE</t>
  </si>
  <si>
    <t>NAPPE SYMPHONIE TAFFETAS M1 1000X240 VERT PISTACHE</t>
  </si>
  <si>
    <t>CHEMIN DE TABLE SYMPHONIE TAFFETAS M1 260X50 VERT PISTACHE</t>
  </si>
  <si>
    <t>NAPPE SYMPHONIE TAFFETAS M1 350X350 ROSE</t>
  </si>
  <si>
    <t>NAPPE SYMPHONIE TAFFETAS M1 1000X240 ROSE</t>
  </si>
  <si>
    <t>NAPPE SYMPHONIE TAFFETAS M1 350X350 RUBIS</t>
  </si>
  <si>
    <t>NAPPE SYMPHONIE TAFFETAS M1 1000X240 RUBIS</t>
  </si>
  <si>
    <t>NAPPE SYMPHONIE TAFFETAS M1 350X350 VIOLET</t>
  </si>
  <si>
    <t>NAPPE SYMPHONIE TAFFETAS M1 1000X240 VIOLET</t>
  </si>
  <si>
    <t>NAPPE SYMPHONIE TAFFETAS M1 350X350 ORANGE</t>
  </si>
  <si>
    <t>NAPPE SYMPHONIE TAFFETAS M1 1000X240 ORANGE</t>
  </si>
  <si>
    <t>NAPPE SYMPHONIE TAFFETAS M1 300X300 OR</t>
  </si>
  <si>
    <t>SET DE TABLE ASA BLANC NACRÉ</t>
  </si>
  <si>
    <t>SET DE TABLE CHILEWICH BRICK</t>
  </si>
  <si>
    <t>NETTOYAGE CHEMIN DE TABLE</t>
  </si>
  <si>
    <t>NETTOYAGE NAPPE BUFFET DE 10ML À 12ML</t>
  </si>
  <si>
    <t>NETTOYAGE NAPPE BUFFET DE 4ML À 6ML</t>
  </si>
  <si>
    <t>NETTOYAGE NAPPE BUFFET DE 7ML À 9ML</t>
  </si>
  <si>
    <t>NETTOYAGE NAPPE DE 120X120 À 180X180</t>
  </si>
  <si>
    <t>NETTOYAGE NAPPE DE 210X210 À 240X240</t>
  </si>
  <si>
    <t>NETTOYAGE NAPPE DE 250X250 À 300X300</t>
  </si>
  <si>
    <t xml:space="preserve">NETTOYAGE SERVIETTE </t>
  </si>
  <si>
    <t>NETTOYAGE NAPPE EMIRATES 452X223</t>
  </si>
  <si>
    <t>NETTOYAGE NAPPE EMIRATES 300X223</t>
  </si>
  <si>
    <t>NETTOYAGE NAPPE EMIRATES 240X240</t>
  </si>
  <si>
    <t>NETTOYAGE NAPPE EMIRATES 310X310</t>
  </si>
  <si>
    <t xml:space="preserve">NETTOYAGE SERVIETTE EMIRATES </t>
  </si>
  <si>
    <t>NAPPE NISA GRIS CLAIR 240X240</t>
  </si>
  <si>
    <t>NAPPE NISA GRIS CLAIR 310X310</t>
  </si>
  <si>
    <t>NAPPE NISA GRIS CLAIR 400X270</t>
  </si>
  <si>
    <t>NAPPE NISA GRIS CLAIR 600X270</t>
  </si>
  <si>
    <t>NAPPE NISA GRIS CLAIR 800X270</t>
  </si>
  <si>
    <t>SERVIETTE DALHIA GRIS PERLE</t>
  </si>
  <si>
    <t>SERVIETTE DALHIA GRIS ANTHRACITE</t>
  </si>
  <si>
    <t>SET DE TABLE CHILEWICH LEMON 36X48</t>
  </si>
  <si>
    <t>NAPPE CUTY BLANC 120X120</t>
  </si>
  <si>
    <t>NAPPE LIN GRIS 210X210</t>
  </si>
  <si>
    <t>NAPPE LIN GRIS 290X290</t>
  </si>
  <si>
    <t>NAPPE LIN GRIS 400X290</t>
  </si>
  <si>
    <t>NAPPE LIN GRIS 500X290</t>
  </si>
  <si>
    <t>NAPPE LIN GRIS 600X290</t>
  </si>
  <si>
    <t>NAPPE LIN GRIS 800X290</t>
  </si>
  <si>
    <t>SERVIETTE LIN GRIS</t>
  </si>
  <si>
    <t>CHEMIN DE TABLE LIN GRIS 270X50</t>
  </si>
  <si>
    <t>NETTOYAGE SET DE TABLE</t>
  </si>
  <si>
    <t>VIS-À-VIS CHILEWICH CLÉMENTINE 80X47</t>
  </si>
  <si>
    <t>HOUSSE DE COUSSIN EN CHINTZ (PRÉCISER COULEUR)</t>
  </si>
  <si>
    <t>HOUSSE CHAISE CHINTZ AVEC NOEUD (PRÉCISER COULEUR)</t>
  </si>
  <si>
    <t>NAPPE MONTSÉGUR 120X120 (COULEUR À PRÉCISER)</t>
  </si>
  <si>
    <t>NAPPE MONTSÉGUR 140X140 (COULEUR À PRÉCISER)</t>
  </si>
  <si>
    <t>NAPPE MONTSÉGUR 150X150 (COULEUR À PRÉCISER)</t>
  </si>
  <si>
    <t>NAPPE MONTSÉGUR 160X160 (COULEUR À PRÉCISER)</t>
  </si>
  <si>
    <t>NAPPE MONTSÉGUR 170X170 (COULEUR À PRÉCISER)</t>
  </si>
  <si>
    <t>NAPPE MONTSÉGUR 180X180 (COULEUR À PRÉCISER)</t>
  </si>
  <si>
    <t>NAPPE MONTSÉGUR 190X190 (COULEUR À PRÉCISER)</t>
  </si>
  <si>
    <t>NAPPE MONTSÉGUR 200X200 (COULEUR À PRÉCISER)</t>
  </si>
  <si>
    <t>NAPPE MONTSÉGUR 220X220 (COULEUR À PRÉCISER)</t>
  </si>
  <si>
    <t>NAPPE MONTSÉGUR 230X230 (COULEUR À PRÉCISER)</t>
  </si>
  <si>
    <t>NAPPE MONTSÉGUR 250X250 (COULEUR À PRÉCISER)</t>
  </si>
  <si>
    <t>NAPPE MONTSÉGUR 260X260 (COULEUR À PRÉCISER)</t>
  </si>
  <si>
    <t>NAPPE MONTSÉGUR 270X270 (COULEUR À PRÉCISER)</t>
  </si>
  <si>
    <t>NAPPE POLO BLANC 120X120</t>
  </si>
  <si>
    <t>NAPPE POLO BLANC 180X180</t>
  </si>
  <si>
    <t>NAPPE DALHIA GRIS PERLE 1000X250</t>
  </si>
  <si>
    <t>NAPPE DALHIA GRIS PERLE 800X250</t>
  </si>
  <si>
    <t>NAPPE DALHIA GRIS PERLE 600X250</t>
  </si>
  <si>
    <t>NAPPE DALHIA GRIS PERLE 400X250</t>
  </si>
  <si>
    <t>NAPPE DALHIA GRIS PERLE 310X310</t>
  </si>
  <si>
    <t>NAPPE DALHIA GRIS PERLE 240X240</t>
  </si>
  <si>
    <t>NAPPE DALHIA GRIS PERLE 200X200</t>
  </si>
  <si>
    <t>NAPPE DALHIA ANTHRACITE 1000X250</t>
  </si>
  <si>
    <t>NAPPE DALHIA ANTHRACITE 800X250</t>
  </si>
  <si>
    <t>NAPPE DALHIA ANTHRACITE 600X250</t>
  </si>
  <si>
    <t>NAPPE DALHIA ANTHRACITE 400X250</t>
  </si>
  <si>
    <t>NAPPE DALHIA ANTHRACITE 310X310</t>
  </si>
  <si>
    <t>NAPPE DALHIA ANTHRACITE 240X240</t>
  </si>
  <si>
    <t>NAPPE DALHIA ANTHRACITE 200X200</t>
  </si>
  <si>
    <t>NETTOYAGE NAPPE RONDE 2M10 À 2M70 DIAM.</t>
  </si>
  <si>
    <t>NETTOYAGE NAPPE RONDE 2M80 À 3M50 DIAM.</t>
  </si>
  <si>
    <t>HOUSSE DE BARRIÈRE VAUBAN TISSU MONTSÉGUR (PRÉCISER COULEUR)</t>
  </si>
  <si>
    <t>NAPPE 290X290 TISSU MONTSÉGUR  (COULEUR À PRÉCISER)</t>
  </si>
  <si>
    <t>TABLIER BRASSEUR TISSU MONTSÉGUR (PRÉCISER COULEUR)</t>
  </si>
  <si>
    <t>HOUSSE DE BANC 220X35X45 MONTSÉGUR (PRÉCISER COULEUR)</t>
  </si>
  <si>
    <t>CHEMIN DE PANIER PIQUE NIQUE VENTE 200X24</t>
  </si>
  <si>
    <t>NAPPE 700X280 TISSU MONTSÉGUR</t>
  </si>
  <si>
    <t>CONFECTION NAPPE DE 180X180 À 190X190</t>
  </si>
  <si>
    <t>CONFECTION NAPPE DE 230X230 À 250X250</t>
  </si>
  <si>
    <t>ML DE COUPE DE TISSU SANS CONFECTION</t>
  </si>
  <si>
    <t>CONFECTION HOUSSE DE BARRIÈRE VAUABN</t>
  </si>
  <si>
    <t>CONFECTION HOUSSE DE BANC 220X35X45</t>
  </si>
  <si>
    <t>CONFECTION HOUSSE DE CHAISE PLIANTE</t>
  </si>
  <si>
    <t>CONFECTION HOUSSE D'ÉCHELLE PÂTISSIÈRE</t>
  </si>
  <si>
    <t>MOLLETON TISSU 125X125</t>
  </si>
  <si>
    <t>MOLLETON TISSU 165X165</t>
  </si>
  <si>
    <t>MOLLETON TISSU 180X180</t>
  </si>
  <si>
    <t>SET DE TABLE CHILEWICH MINI BASKETWEAVE TURQUOISE 41X30</t>
  </si>
  <si>
    <t>CHEMIN DE TABLE AMBOISE CHOCOLAT 280X50</t>
  </si>
  <si>
    <t>CHEMIN DE TABLE AMBOISE NOIR 280X50</t>
  </si>
  <si>
    <t>SERVIETTE APOLINE BLEU</t>
  </si>
  <si>
    <t>NAPPE AMBOISE M1 ANTHRACITE 240X240</t>
  </si>
  <si>
    <t>NAPPE AMBOISE M1 ANTHRACITE 310X310</t>
  </si>
  <si>
    <t>NAPPE AMBOISE M1 ANTHRACITE 400X270</t>
  </si>
  <si>
    <t>NAPPE AMBOISE M1 ANTHRACITE 600X270</t>
  </si>
  <si>
    <t>NAPPE AMBOISE M1 ANTHRACITE 800X270</t>
  </si>
  <si>
    <t>NAPPE AMBOISE M1 ANTHRACITE 1000X270</t>
  </si>
  <si>
    <t>SERVIETTE AMBOISE M1 ANTHRACITE 50X50</t>
  </si>
  <si>
    <t>NAPPE AMBOISE M1 ANTHRACITE 200X200</t>
  </si>
  <si>
    <t>NAPPE LOUXOR ARGENT 240X240 M1</t>
  </si>
  <si>
    <t>NAPPE LOUXOR ARGENT 310X310 M1</t>
  </si>
  <si>
    <t>NAPPE LOUXOR ARGENT 400X270 M1</t>
  </si>
  <si>
    <t>NAPPE LOUXOR ARGENT 600X270 M1</t>
  </si>
  <si>
    <t>NAPPE LOUXOR ARGENT 800X270 M1</t>
  </si>
  <si>
    <t>NAPPE LOUXOR ARGENT 1000X270 M1</t>
  </si>
  <si>
    <t>SERVIETTE LOUXOR ARGENT 50X50 M1</t>
  </si>
  <si>
    <t>NAPPE LOUXOR BRONZE 240X240 M1</t>
  </si>
  <si>
    <t>NAPPE LOUXOR BRONZE 310X310 M1</t>
  </si>
  <si>
    <t>NAPPE LOUXOR BRONZE 400X270 M1</t>
  </si>
  <si>
    <t>NAPPE LOUXOR BRONZE 600X270 M1</t>
  </si>
  <si>
    <t>NAPPE LOUXOR BRONZE 800X270 M1</t>
  </si>
  <si>
    <t>NAPPE LOUXOR BRONZE 1000X270 M1</t>
  </si>
  <si>
    <t>SERVIETTE LOUXOR BRONZE 50X50 M1</t>
  </si>
  <si>
    <t>NAPPE NID D'ABEILLE ÉCRU 200X200</t>
  </si>
  <si>
    <t>NAPPE NID D'ABEILLE ÉCRU 240X240</t>
  </si>
  <si>
    <t>NAPPE NID D'ABEILLE ÉCRU 310X310</t>
  </si>
  <si>
    <t>NAPPE NID D'ABEILLE ÉCRU 400X240</t>
  </si>
  <si>
    <t>NAPPE NID D'ABEILLE ÉCRU 600X240</t>
  </si>
  <si>
    <t>NAPPE NID D'ABEILLE ÉCRU 800X240</t>
  </si>
  <si>
    <t>NAPPE NID D'ABEILLE ÉCRU 1000X240</t>
  </si>
  <si>
    <t>SERVIETTE NID D'ABEILLE ÉCRU 50X50</t>
  </si>
  <si>
    <t>NAPPE AMBOISE M1 ANTHRACITE 180X180</t>
  </si>
  <si>
    <t>NAPPE POLO M1 BEIGNET 240X240</t>
  </si>
  <si>
    <t>NAPPE POLO M1 BEIGNET 310X310</t>
  </si>
  <si>
    <t>NAPPE POLO M1 BEIGNET 400X240</t>
  </si>
  <si>
    <t>NAPPE POLO M1 BEIGNET 600X240</t>
  </si>
  <si>
    <t>NAPPE POLO M1 BEIGNET 800X240</t>
  </si>
  <si>
    <t>NAPPE POLO M1 BEIGNET 1000X240</t>
  </si>
  <si>
    <t>NAPPE POLO M1 BLANC 240X240</t>
  </si>
  <si>
    <t>NAPPE POLO M1 BLANC 310X310</t>
  </si>
  <si>
    <t>NAPPE POLO M1 BLANC 400X240</t>
  </si>
  <si>
    <t>NAPPE POLO M1 BLANC 600X240</t>
  </si>
  <si>
    <t>NAPPE POLO M1 BLANC 800X240</t>
  </si>
  <si>
    <t>NAPPE POLO M1 BLANC 1000X240</t>
  </si>
  <si>
    <t>SERVIETTE POLO M1 BLANCHE 50X50</t>
  </si>
  <si>
    <t>NAPPE MARENGO ÉCRU 240X240</t>
  </si>
  <si>
    <t>SERVIETTE MARENGO ÉCRU</t>
  </si>
  <si>
    <t>NAPPE MARENGO ÉCRU  310X310</t>
  </si>
  <si>
    <t>NAPPE MARENGO ÉCRU  400X255</t>
  </si>
  <si>
    <t>NAPPE MARENGO ÉCRU 600X255</t>
  </si>
  <si>
    <t>NAPPE MARENGO ÉCRU  800X255</t>
  </si>
  <si>
    <t>NAPPE MARENGO ÉCRU 1000X255</t>
  </si>
  <si>
    <t xml:space="preserve">NAPPE MARENGO ÉCRU 2M44 DIAM. </t>
  </si>
  <si>
    <t>NAPPE MARENGO ÉCRU  2M64 DIAM.</t>
  </si>
  <si>
    <t>NAPPE MARENGO ÉCRU 2M90 DIAM.</t>
  </si>
  <si>
    <t>NAPPE MARENGO ÉCRU 3M10 DIAM.</t>
  </si>
  <si>
    <t>NAPPE APOLINE NATUREL 200X200</t>
  </si>
  <si>
    <t>NAPPE APOLINE NATUREL 240X240</t>
  </si>
  <si>
    <t>NAPPE APOLINE NATUREL 310X310</t>
  </si>
  <si>
    <t>NAPPE APOLINE NATUREL 400X240</t>
  </si>
  <si>
    <t>NAPPE APOLINE NATUREL 600X240</t>
  </si>
  <si>
    <t>NAPPE APOLINE NATUREL 800X240</t>
  </si>
  <si>
    <t>NAPPE APOLINE NATUREL 1000X240</t>
  </si>
  <si>
    <t>SERVIETTE APOLINE NATUREL</t>
  </si>
  <si>
    <t>NAPPE GRANITO BLANC 200X200</t>
  </si>
  <si>
    <t>NAPPE GRANITO BLANC 240X240</t>
  </si>
  <si>
    <t>NAPPE GRANITO BLANC 310X310</t>
  </si>
  <si>
    <t>NAPPE GRANITO BLANC 400X240</t>
  </si>
  <si>
    <t>NAPPE GRANITO BLANC 600X240</t>
  </si>
  <si>
    <t>NAPPE GRANITO BLANC 800X240</t>
  </si>
  <si>
    <t>NAPPE GRANITO BLANC 1000X240</t>
  </si>
  <si>
    <t>SERVIETTE GRANITO BLANC</t>
  </si>
  <si>
    <t>NAPPE GRANITO ORANGE 200X200</t>
  </si>
  <si>
    <t>NAPPE GRANITO ORANGE 240X240</t>
  </si>
  <si>
    <t>NAPPE GRANITO ORANGE 310X310</t>
  </si>
  <si>
    <t>NAPPE GRANITO ORANGE 400X240</t>
  </si>
  <si>
    <t>NAPPE GRANITO ORANGE 600X240</t>
  </si>
  <si>
    <t>NAPPE GRANITO ORANGE 800X240</t>
  </si>
  <si>
    <t>SERVIETTE GRANITO ORANGE</t>
  </si>
  <si>
    <t>NAPPE GRANITO ÉCRU 200X200</t>
  </si>
  <si>
    <t>NAPPE GRANITO ÉCRU 240X240</t>
  </si>
  <si>
    <t>NAPPE GRANITO ÉCRU 310X310</t>
  </si>
  <si>
    <t>NAPPE GRANITO ÉCRU 400X240</t>
  </si>
  <si>
    <t>NAPPE GRANITO ÉCRU 600X240</t>
  </si>
  <si>
    <t>NAPPE GRANITO ÉCRU 800X240</t>
  </si>
  <si>
    <t>NAPPE GRANITO ÉCRU 1000X240</t>
  </si>
  <si>
    <t>SERVIETTE GRANITO ÉCRU</t>
  </si>
  <si>
    <t>NAPPE LONETA 200X200 COLORIS À DÉFINIR</t>
  </si>
  <si>
    <t>NAPPE LONETA 240X240 COLORIS À DÉFINIR</t>
  </si>
  <si>
    <t>NAPPE LONETA 310X310 COLORIS À DÉFINIR</t>
  </si>
  <si>
    <t>NAPPE LONETA 600X240 COLORIS À DÉFINIR</t>
  </si>
  <si>
    <t>NAPPE LONETA 800X240 COLORIS À DÉFINIR</t>
  </si>
  <si>
    <t>NAPPE LONETA 1000X240 COLORIS À DÉFINIR</t>
  </si>
  <si>
    <t>SERVIETTE LONETA COLORIS À DÉFINIR</t>
  </si>
  <si>
    <t>NAPPE NID D'ABEILLE BLANC 200X200</t>
  </si>
  <si>
    <t>NAPPE NID D'ABEILLE BLANC 240X240</t>
  </si>
  <si>
    <t>NAPPE NID D'ABEILLE BLANC 310X310</t>
  </si>
  <si>
    <t>NAPPE NID D'ABEILLE BLANC 400X240</t>
  </si>
  <si>
    <t>NAPPE NID D'ABEILLE BLANC 600X240</t>
  </si>
  <si>
    <t>NAPPE NID D'ABEILLE BLANC 800X240</t>
  </si>
  <si>
    <t>NAPPE NID D'ABEILLE BLANC 1000X240</t>
  </si>
  <si>
    <t>SERVIETTE NID D'ABEILLE BLANC 50X50</t>
  </si>
  <si>
    <t>NAPPE AMBOISE M1 VERT ANIS 240X240</t>
  </si>
  <si>
    <t>NAPPE AMBOISE M1 VERT ANIS 310X310</t>
  </si>
  <si>
    <t>NAPPE AMBOISE M1 VERT ANIS 400X270</t>
  </si>
  <si>
    <t>NAPPE AMBOISE M1 VERT ANIS 600X270</t>
  </si>
  <si>
    <t>NAPPE AMBOISE M1 VERT ANIS 800X270</t>
  </si>
  <si>
    <t>NAPPE AMBOISE M1 VERT ANIS 1000X270</t>
  </si>
  <si>
    <t>SERVIETTE AMBOISE M1 VERT ANIS 50X50</t>
  </si>
  <si>
    <t>SET DE TABLE ASA 46X33 RAYÉ ORANGE ET JAUNE</t>
  </si>
  <si>
    <t>SET DE TABLE ASA TRESSÉ NOIR 44X33</t>
  </si>
  <si>
    <t>HOUSSE DE PORTANT DE VESTIARE L'ATELIER</t>
  </si>
  <si>
    <t>HOUSSE DE GUÉRIDON TRÉPIED</t>
  </si>
  <si>
    <t>HOUSSE DE PARAVENT L'ATELIER</t>
  </si>
  <si>
    <t>HOUSSE DE BUFFET MALLE</t>
  </si>
  <si>
    <t>NAPPE 330X330 MONTSÉGUR (PRÉCISER COULEUR)</t>
  </si>
  <si>
    <t>NAPPE BUFFET 900X280 MONTSÉGUR (PRÉCISER COULEUR)</t>
  </si>
  <si>
    <t>NAPPE BUFFET1100X280 MONTSÉGUR (PRÉCISER COULEUR)</t>
  </si>
  <si>
    <t>NAPPE BUFFET 1300X280 MONTSÉGUR (PRÉCISER COULEUR)</t>
  </si>
  <si>
    <t>NAPPE BUFFET 1400X280 MONTSÉGUR (PRÉCISER COULEUR)</t>
  </si>
  <si>
    <t>NAPPE BUFFET 1500X280 MONTSÉGUR (PRÉCISER COULEUR)</t>
  </si>
  <si>
    <t>NAPPE BUFFET 1600X280 MONTSÉGUR (PRÉCISER COULEUR)</t>
  </si>
  <si>
    <t>NAPPE 450X450 MONTSÉGUR (PRÉCISER COULEUR)</t>
  </si>
  <si>
    <t>CHEMIN DE BUFFET 280X30 MONTSÉGUR (PRÉCISER COULEUR)</t>
  </si>
  <si>
    <t>CHEMIN DE BUFFET 280X40 MONTSÉGUR (PRÉCISER COULEUR)</t>
  </si>
  <si>
    <t>SET TABLE CHILEWICH BAMBOO ROND LAWN GREEN</t>
  </si>
  <si>
    <t>NAPPE 240X240 TAFFETAS SYMPHONIE ROSE M1</t>
  </si>
  <si>
    <t>NAPPE 300X300 TAFFETAS SYMPHONIE ROSE M1</t>
  </si>
  <si>
    <t>NAPPE 400X240 TAFFETAS SYMPHONIE ROSE M1</t>
  </si>
  <si>
    <t>NAPPE 500X240 TAFFETAS SYMPHONIE ROSE M1</t>
  </si>
  <si>
    <t>NAPPE 600X240 TAFFETAS SYMPHONIE ROSE M1</t>
  </si>
  <si>
    <t>NAPPE 700X240 TAFFETAS SYMPHONIE ROSE M1</t>
  </si>
  <si>
    <t>NAPPE 800X240 TAFFETAS SYMPHONIE ROSE M1</t>
  </si>
  <si>
    <t>CHEMIN DE TABLE 260X50 TAFFETAS SYMPHONIE ROSE M1</t>
  </si>
  <si>
    <t>NAPPE 240X240 TAFFETAS SYMPHONIE RUBIS M1</t>
  </si>
  <si>
    <t>NAPPE 300X300 TAFFETAS SYMPHONIE RUBIS M1</t>
  </si>
  <si>
    <t>NAPPE 400X240 TAFFETAS SYMPHONIE RUBIS M1</t>
  </si>
  <si>
    <t>NAPPE 500X240 TAFFETAS SYMPHONIE RUBIS M1</t>
  </si>
  <si>
    <t>NAPPE 600X240 TAFFETAS SYMPHONIE RUBIS M1</t>
  </si>
  <si>
    <t>NAPPE 700X240 TAFFETAS SYMPHONIE RUBIS M1</t>
  </si>
  <si>
    <t>NAPPE 800X240 TAFFETAS SYMPHONIE RUBIS M1</t>
  </si>
  <si>
    <t>CHEMIN DE TABLE 260X50 TAFFETAS SYMPHONIE RUBIS M1</t>
  </si>
  <si>
    <t>NAPPE 240X240 TAFFETAS SYMPHONIE VIOLET M1</t>
  </si>
  <si>
    <t>NAPPE 300X300 TAFFETAS SYMPHONIE VIOLET M1</t>
  </si>
  <si>
    <t>NAPPE 400X240 TAFFETAS SYMPHONIE VIOLET M1</t>
  </si>
  <si>
    <t>NAPPE 500X240 TAFFETAS SYMPHONIE VIOLET M1</t>
  </si>
  <si>
    <t>NAPPE 600X240 TAFFETAS SYMPHONIE VIOLET M1</t>
  </si>
  <si>
    <t>NAPPE 700X240 TAFFETAS SYMPHONIE VIOLET M1</t>
  </si>
  <si>
    <t>NAPPE 800X240 TAFFETAS SYMPHONIE VIOLET M1</t>
  </si>
  <si>
    <t>CHEMIN DE TABLE 260X50 TAFFETAS SYMPHONIE VIOLET M1</t>
  </si>
  <si>
    <t>NAPPE 240X240 TAFFETAS SYMPHONIE ORANGE M1</t>
  </si>
  <si>
    <t>NAPPE 300X300 TAFFETAS SYMPHONIE ORANGE M1</t>
  </si>
  <si>
    <t>NAPPE 400X240 TAFFETAS SYMPHONIE ORANGE M1</t>
  </si>
  <si>
    <t>NAPPE 500X240 TAFFETAS SYMPHONIE ORANGE M1</t>
  </si>
  <si>
    <t>NAPPE 600X240 TAFFETAS SYMPHONIE ORANGE M1</t>
  </si>
  <si>
    <t>NAPPE 700X240 TAFFETAS SYMPHONIE ORANGE M1</t>
  </si>
  <si>
    <t>NAPPE 800X240 TAFFETAS SYMPHONIE ORANGE M1</t>
  </si>
  <si>
    <t>CHEMIN DE TABLE 260X50 TAFFETAS SYMPHONIE ORANGE M1</t>
  </si>
  <si>
    <t>SERVIETTE LIN BLANC POINT JOUR 46X46 ATE</t>
  </si>
  <si>
    <t>CONFECTION NAPPE RONDE DE 344 À 352 DIAM.</t>
  </si>
  <si>
    <t>CONFECTION NAPPE RONDE DE 314 À 334 DIAM.</t>
  </si>
  <si>
    <t>CONFECTION NAPPE RONDE DE 284 À 304 DIAM.</t>
  </si>
  <si>
    <t>CONFECTION HOUSSE CHAISE NAPOLÉON III AVEC NŒUD</t>
  </si>
  <si>
    <t>CONFECTION TABLIER</t>
  </si>
  <si>
    <t>CONFECTION SET DE TABLE</t>
  </si>
  <si>
    <t>CONFECTION SERVIETTE</t>
  </si>
  <si>
    <t>CONFECTION NAPPE RONDE DE 124 À 274 DIAM.</t>
  </si>
  <si>
    <t>CONFECTION HOUSSE DE GALETTE</t>
  </si>
  <si>
    <t>CONFECTION HOUSSE DE COUSSIN</t>
  </si>
  <si>
    <t>CONFECTION HOUSSE CHAISE NAPOLÉON III FIXE</t>
  </si>
  <si>
    <t>CONFECTION HOUSSE DE CHAISE NAP III PLIANTE</t>
  </si>
  <si>
    <t>CONFECTION NAPPE 290X290 À 310X310 RACCORD 2 CÔTÉS</t>
  </si>
  <si>
    <t>SET DE TABLE ASA GRIS CLAIR 46X33</t>
  </si>
  <si>
    <t>SET DE TABLE ASA BRONZE 46X33</t>
  </si>
  <si>
    <t>SET DE TABLE ASA GRIS ANTHRACITE 46X33</t>
  </si>
  <si>
    <t xml:space="preserve">NAPPE LIN BLANC 500X270 </t>
  </si>
  <si>
    <t>HOUSSE DE CHAISE FIXE OU PLIANTE TISSU MONTSÉGUR AVEC NŒUD</t>
  </si>
  <si>
    <t>SET DE TABLE DALHIA OR 36X39</t>
  </si>
  <si>
    <t>NAPPE TAFFETAS ALLEGRO NUIT 800 X 240 M1</t>
  </si>
  <si>
    <t>ROULEAU DE MOLLETON SYNTHÉTIQUE EN 2M LARG.</t>
  </si>
  <si>
    <t>ROULEAU DE MOLLETON SYNTÉTHIQUE EN 1M55 LARG.</t>
  </si>
  <si>
    <t>NAPPE OTTOMAN ÉCRU 200X200 M1</t>
  </si>
  <si>
    <t>NAPPE OTTOMAN ÉCRU 120X120 M1</t>
  </si>
  <si>
    <t>ESSUIE VERRE</t>
  </si>
  <si>
    <t>NAPPE 500X280 TISSU MONTSÉGUR</t>
  </si>
  <si>
    <t>NAPPE TAFFETAS ALLEGRO PISTACHE 800X240 M1</t>
  </si>
  <si>
    <t>NAPPE TAFFETAS ALLEGRO PISTACHE 600X240 M1</t>
  </si>
  <si>
    <t>NAPPE TAFFETAS ALLEGRO PISTACHE 400X240 M1</t>
  </si>
  <si>
    <t>NAPPE TAFFETAS ALLEGRO CUIVRE 800X240 M1</t>
  </si>
  <si>
    <t>NAPPE TAFFETAS ALLEGRO CUIVRE 600X240 M1</t>
  </si>
  <si>
    <t>NAPPE TAFFETAS ALLEGRO CUIVRE 400X240 M1</t>
  </si>
  <si>
    <t>NAPPE TAFFETAS ALLEGRO AMBRE 800X240 M1</t>
  </si>
  <si>
    <t>NAPPE TAFFETAS ALLEGRO AMBRE 600X240 M1</t>
  </si>
  <si>
    <t>NAPPE TAFFETAS ALLEGRO AMBRE 400X240 M1</t>
  </si>
  <si>
    <t xml:space="preserve">PAQUET DE DE 30 SERVIETTES 11X11 TISSU JETABLE ROUGE </t>
  </si>
  <si>
    <t>SET DE TABLE DALHIA ARGENT</t>
  </si>
  <si>
    <t>NAPPE DELHI CHAMPAGNE 210 X 210 M1</t>
  </si>
  <si>
    <t>NAPPE DELHI CHAMPAGNE 310 X 310 M1</t>
  </si>
  <si>
    <t>NAPPE DELHI CHAMPAGNE 400 X 300 M1</t>
  </si>
  <si>
    <t>NAPPE DELHI CHAMPAGNE 500 X 300 M1</t>
  </si>
  <si>
    <t>NAPPE DELHI CHAMPAGNE 600 X 300 M1</t>
  </si>
  <si>
    <t>CHEMIN TABLE DELHI CHAMPAGNE 270 X 50 M1</t>
  </si>
  <si>
    <t>SERVIETTE DELHI CHAMPAGNE 60 X 60 M1</t>
  </si>
  <si>
    <t>NAPPE DELHI PRUNE 210 X 210 M1</t>
  </si>
  <si>
    <t>NAPPE DELHI PRUNE 310 X 310 M1</t>
  </si>
  <si>
    <t>NAPPE DELHI PRUNE 400 X 300 M1</t>
  </si>
  <si>
    <t>NAPPE DELHI PRUNE 500 X 300 M1</t>
  </si>
  <si>
    <t>NAPPE DELHI PRUNE 600 X 300 M1</t>
  </si>
  <si>
    <t>CHEMIN TABLE DELHI PRUNE 270 X 50 M1</t>
  </si>
  <si>
    <t>SERVIETTE DELHI PRUNE 60 X 60 M1</t>
  </si>
  <si>
    <t>NAPPE DELHI CÉLADON 210 X 210 M1</t>
  </si>
  <si>
    <t>NAPPE DELHI CÉLADON 310 X 310 M1</t>
  </si>
  <si>
    <t>NAPPE DELHI CÉLADON 400 X 300 M1</t>
  </si>
  <si>
    <t>NAPPE DELHI CÉLADON 500 X 300 M1</t>
  </si>
  <si>
    <t>NAPPE DELHI CÉLADON 600 X 300 M1</t>
  </si>
  <si>
    <t>CHEMIN TABLE DELHI CÉLADON 270 X 50 M1</t>
  </si>
  <si>
    <t>SERVIETTE DELHI CÉLADON 60 X 60 M1</t>
  </si>
  <si>
    <t xml:space="preserve">NAPPE DUBAÏ 210 X 210 </t>
  </si>
  <si>
    <t>NAPPE DUBAÏ 310 X 310</t>
  </si>
  <si>
    <t>NAPPE DUBAÏ 400 X 300</t>
  </si>
  <si>
    <t>NAPPE DUBAÏ 500 X 300</t>
  </si>
  <si>
    <t>NAPPE DUBAÏ 600 X 300</t>
  </si>
  <si>
    <t>CHEMIN TABLE DUBAÏ 270 X 50</t>
  </si>
  <si>
    <t>SURNAPPE SÉVILLE 210 X 210</t>
  </si>
  <si>
    <t>SURNAPPE SÉVILLE 290 X 290</t>
  </si>
  <si>
    <t>SURNAPPE SÉVILLE 400 X 270</t>
  </si>
  <si>
    <t>SURNAPPE SÉVILLE 500 X 270</t>
  </si>
  <si>
    <t>SURNAPPE SÉVILLE 600 X 270</t>
  </si>
  <si>
    <t>CHEMIN TABLE VOILE SÉVILLE 270 X 50</t>
  </si>
  <si>
    <t>NAPPE AMBOISE NOIRE 200X200</t>
  </si>
  <si>
    <t>SERVIETTE À THÉ LOMAREC</t>
  </si>
  <si>
    <t>HABILLAGE ARRIÈRE BUFFET PLIANT CHINTZ BLANC / VELCRO</t>
  </si>
  <si>
    <t>NAPPE KONYA BEIGE 310X310</t>
  </si>
  <si>
    <t>SET DE TABLE CHILEWICH CARREAU BEIGE / ÉCRU 48,50X36</t>
  </si>
  <si>
    <t>NAPPE KONYA BEIGE 600X240</t>
  </si>
  <si>
    <t>NAPPE KONYA BEIGE 800X240</t>
  </si>
  <si>
    <t>NAPPE KONYA OR 310X310</t>
  </si>
  <si>
    <t>NAPPE KONYA OR 600X240</t>
  </si>
  <si>
    <t>NAPPE KONYA OR 800X240</t>
  </si>
  <si>
    <t>SET DE TABLE CHILEWICH BAMB CARAMEL 48,50X36</t>
  </si>
  <si>
    <t>CHEMIN DE TABLE ATTRIA GRIS 280X50</t>
  </si>
  <si>
    <t>NAPPE HATISSE IVOIRE 200X200</t>
  </si>
  <si>
    <t>NAPPE HATISSE IVOIRE 240X240</t>
  </si>
  <si>
    <t>NAPPE HATISSE IVOIRE 310X310</t>
  </si>
  <si>
    <t>NAPPE HATISSE IVOIRE 400X240</t>
  </si>
  <si>
    <t>NAPPE HATISSE IVOIRE 600X240</t>
  </si>
  <si>
    <t>NAPPE HATISSE IVOIRE 800X240</t>
  </si>
  <si>
    <t>NAPPE HATISSE IVOIRE 1000X240</t>
  </si>
  <si>
    <t>SERVIETTE HATISSE IVOIRE 50X50</t>
  </si>
  <si>
    <t>CHEMIN DE TABLE HATISSE IVOIRE 280X50</t>
  </si>
  <si>
    <t>NAPPE OTTOMAN ÉCRU 240X240 M1</t>
  </si>
  <si>
    <t>NAPPE OTTOMAN ÉCRU 310X310 M1</t>
  </si>
  <si>
    <t>NAPPE OTTOMAN ÉCRU 400X240 M1</t>
  </si>
  <si>
    <t>NAPPE OTTOMAN ÉCRU 600X240 M1</t>
  </si>
  <si>
    <t>NAPPE OTTOMAN ÉCRU 800X240 M1</t>
  </si>
  <si>
    <t>NAPPE OTTOMAN ÉCRU 1000X240 M1</t>
  </si>
  <si>
    <t>SERVIETTE OTTOMAN ÉCRU 50X50 M1</t>
  </si>
  <si>
    <t>NAPPE ASTELLA BLANC 200X200</t>
  </si>
  <si>
    <t>NAPPE ASTELLA BLANC 240X240</t>
  </si>
  <si>
    <t>NAPPE ASTELLA BLANC 310X310</t>
  </si>
  <si>
    <t>NAPPE ASTELLA BLANC 400X240</t>
  </si>
  <si>
    <t>NAPPE ASTELLA BLANC 600X240</t>
  </si>
  <si>
    <t>NAPPE ASTELLA BLANC 800X240</t>
  </si>
  <si>
    <t>NAPPE ASTELLA BLANC 1000X240</t>
  </si>
  <si>
    <t>SERVIETTE ASTELLA BLANC 50X50</t>
  </si>
  <si>
    <t>NAPPE DELHI FUSHIA 210 X 210</t>
  </si>
  <si>
    <t>NAPPE DELHI FUSHIA 400 X 300</t>
  </si>
  <si>
    <t>NAPPE DELHI FUSHIA 500 X 300</t>
  </si>
  <si>
    <t>NAPPE DELHI FUSHIA 600 X 300</t>
  </si>
  <si>
    <t>NAPPE DELHI FUSHIA 800 X 300</t>
  </si>
  <si>
    <t>NAPPE DELHI FUSHIA 310 X 310</t>
  </si>
  <si>
    <t>NAPPE KONYA BEIGE 1000X240</t>
  </si>
  <si>
    <t>NAPPE KONYA BEIGE 400X240</t>
  </si>
  <si>
    <t>NAPPE KONYA OR 400X240</t>
  </si>
  <si>
    <t>CONFECTION NAPPE 290X290 À 310X310 RACCORD 1 CÔTÉ</t>
  </si>
  <si>
    <t>CONFECTION NAPPE DE BUFFET OU TABLE UNIQUE LE ML</t>
  </si>
  <si>
    <t>CONFECTION NAPPE DE 200X200 À 220X220</t>
  </si>
  <si>
    <t>CONFECTION NAPPE DE 150X150 À 170X170</t>
  </si>
  <si>
    <t>CONFECTION NAPPE DE 260X260 À 270X270</t>
  </si>
  <si>
    <t>HOUSSE LYCRA IVOIRE POUR STÈLE INOX</t>
  </si>
  <si>
    <t>NAPPE OR 210 X 210 M1</t>
  </si>
  <si>
    <t>NAPPE OR 280 X 280 M1</t>
  </si>
  <si>
    <t>NAPPE OR 400 X 280 M1</t>
  </si>
  <si>
    <t>NAPPE OR 500 X 280 M1</t>
  </si>
  <si>
    <t>NAPPE OR 600 X 280 M1</t>
  </si>
  <si>
    <t>NAPPE OR 800X  280 M1</t>
  </si>
  <si>
    <t xml:space="preserve">NAPPE KONYA OR 1000X240 </t>
  </si>
  <si>
    <t>ARTICLE EXCEPTIONNEL NAPPAGE</t>
  </si>
  <si>
    <t>SERVIETTE COCKTAIL TISSU NEUTRE 20X20</t>
  </si>
  <si>
    <t>MOLLETON TISSU 2M X 2M</t>
  </si>
  <si>
    <t>SURHOUSSE LYCRA BLANCHE POUR MANGE DEBOUT BASIQUE</t>
  </si>
  <si>
    <t>SURHOUSSE LYCRA NOIRE POUR MANGE DEBOUT BASIQUE</t>
  </si>
  <si>
    <t>HOUSSE LYCRA BLANCHE POUR MANGE DEBOUT BASIQUE</t>
  </si>
  <si>
    <t>HOUSSE LYCRA NOIRE POUR MANGE DEBOUT BASIQUE</t>
  </si>
  <si>
    <t>HOUSSE LYCRA NOIRE POUR STÈLE INOX</t>
  </si>
  <si>
    <t>HOUSSE LYCRA BLANCHE POUR STÈLE INOX</t>
  </si>
  <si>
    <t>NAPPE 300X300 CHINTZ (PRÉCISER COULEUR)</t>
  </si>
  <si>
    <t>NAPPE 280X280 CHINTZ (PRÉCISER COULEUR)</t>
  </si>
  <si>
    <t>NAPPE 240X240 CHINTZ (PRÉCISER COULEUR)</t>
  </si>
  <si>
    <t>NAPPE 210X210 CHINTZ (PRÉCISER COULEUR)</t>
  </si>
  <si>
    <t>SERVIETTE CHINTZ 50X50 (PRÉCISER COULEUR)</t>
  </si>
  <si>
    <t>MÈTRE LINÉAIRE DE CHINTZ À LA COUPE EN 2M80 LARG. (PRÉCISER COULEUR)</t>
  </si>
  <si>
    <t>NAPPE 400X280 CHINTZ (PRÉCISER COULEUR)</t>
  </si>
  <si>
    <t>NAPPE 600X280 CHINTZ (PRÉCISER COULEUR)</t>
  </si>
  <si>
    <t>NAPPE 800X280 CHINTZ (PRÉCISER COULEUR)</t>
  </si>
  <si>
    <t>NAPPE 1000X280 CHINTZ (PRÉCISER COULEUR)</t>
  </si>
  <si>
    <t>NAPPE 1200X280 CHINTZ (PRÉCISER COULEUR)</t>
  </si>
  <si>
    <t>CHEMIN DE TABLE CHINTZ 280X50 (PRÉCISER COULEUR)</t>
  </si>
  <si>
    <t>HOUSSE CHAISE FIXE CHINTZ (PRÉCISER COULEUR)</t>
  </si>
  <si>
    <t>HOUSSE CHAISE PLIANTE CHINTZ (PRÉCISER COULEUR)</t>
  </si>
  <si>
    <t>HOUSSE GALETTE CHINTZ (PRÉCISER COULEUR)</t>
  </si>
  <si>
    <t>SERVIETTE CHINTZ 60X60 BLANC M1</t>
  </si>
  <si>
    <t>NAPPE 800X290 CHINTZ BLANC M1</t>
  </si>
  <si>
    <t>NAPPE 600X290 CHINTZ BLANC M1</t>
  </si>
  <si>
    <t>NAPPE 500X290 CHINTZ BLANC M1</t>
  </si>
  <si>
    <t>NAPPE 400X290 CHINTZ BLANC M1</t>
  </si>
  <si>
    <t>NAPPE 290X290 CHINTZ BLANC M1</t>
  </si>
  <si>
    <t>NAPPE 210X210 CHINTZ BLANC M1</t>
  </si>
  <si>
    <t>NAPPE 310X310 CHINTZ BLANC M1</t>
  </si>
  <si>
    <t>HOUSSE DE CHAISE GHOST À SOUFFLET MONTSÉGUR BLANC</t>
  </si>
  <si>
    <t>PAQUET DE 60 SERVIETTES 10X20 ÉCRU SIGLÉES P&amp;C 2 PLIS</t>
  </si>
  <si>
    <t>MÈTRE LINÉAIRE CG SIMPLE EN 2M40 LARGEUR</t>
  </si>
  <si>
    <t>MÈTRE LINÉAIRE DE CG CROISÉ EN 2M40 LARG.</t>
  </si>
  <si>
    <t>ROULEAU DE CG SIMPLE 140G X 50ML EN 2M40 LARG.</t>
  </si>
  <si>
    <t>CARNET DE 50 TICKETS VOITURIER NEUTRE</t>
  </si>
  <si>
    <t>CARNET DE 50 TICKETS VOITURIER POTEL ET CHABOT</t>
  </si>
  <si>
    <t>CARNET DE 50 TICKETS VESTIAIRE NEUTRE</t>
  </si>
  <si>
    <t>CARNET DE 50 TICKETS VESTIAIRE POTEL ET CHABOT</t>
  </si>
  <si>
    <t>PAQUET DE 100 SERVIETTES PAPIER NEUTRE 20X20</t>
  </si>
  <si>
    <t>ROULEAU DE LAQUEFOLY COULEUR 2 X 15ML</t>
  </si>
  <si>
    <t>MOLLETON SYNTHÉTIQUE 2M X 2M</t>
  </si>
  <si>
    <t>MOLLETON SYNTHÉTIQUE 1M55 X 1M55</t>
  </si>
  <si>
    <t>SET DE TABLE COTON JETABLE 32X48 GRIS</t>
  </si>
  <si>
    <t>SET DE TABLE COTON JETABLE 32X48 NOIR</t>
  </si>
  <si>
    <t>PAQUET DE 100 SERVIETTES PAPIER NEUTRE 40X40</t>
  </si>
  <si>
    <t>SERVIETTE COTON JETABLE 40X40 NOIRE</t>
  </si>
  <si>
    <t>PAQUET DE 100 SERVIETTES PAPIER NEUTRE 30X30</t>
  </si>
  <si>
    <t>ROULEAU DE LAQUEFOLY BLANCHE 2 X 15ML</t>
  </si>
  <si>
    <t>MÈTRE LINÉAIRE MOLLETON SYNTHÉTIQUE EN 2M LARG.</t>
  </si>
  <si>
    <t>MÈTRE LINÉAIRE MOLLETON SYNTHÉTIQUE EN 1M55 LARG.</t>
  </si>
  <si>
    <t>SERVIETTE POLO M1 BEIGNET 50X50</t>
  </si>
  <si>
    <t>SET TABLE CHILEWICH SPOON NOIR</t>
  </si>
  <si>
    <t>SERVIETTE TABLE COTON BLANC BANDE ŒIL</t>
  </si>
  <si>
    <t>DEMI SET DE TABLE CARREAUX 35,50 X 24,50</t>
  </si>
  <si>
    <t>NAPPE 300X300 TISSU MONTSÉGUR</t>
  </si>
  <si>
    <t>NAPPE 210X210 TISSU MONTSÉGUR</t>
  </si>
  <si>
    <t xml:space="preserve">SERVIETTE 50X50 TISSU MONTSÉGUR </t>
  </si>
  <si>
    <t>DEMI SET DE TABLE BAMBOO CHALK 41 X 30,50</t>
  </si>
  <si>
    <t>NAPPE KONYA BEIGE 240X240</t>
  </si>
  <si>
    <t>NAPPE KONYA OR 240X240</t>
  </si>
  <si>
    <t>DEMI SET DE TABLE BAMBOO CHALK 36 X 24,50</t>
  </si>
  <si>
    <t>SET DE TABLE 48X36 CHILEWICH MINI BASKETWEAVE CLÉMENTINE</t>
  </si>
  <si>
    <t>PAQUET 60 SERVIETTES 10X20 TISSU JETABLE ÉCRU</t>
  </si>
  <si>
    <t>PAQUET 60 SERVIETTES 10X20 TISSU JETABLE NOIR</t>
  </si>
  <si>
    <t>LITEAU</t>
  </si>
  <si>
    <t>LITEAU NOIR</t>
  </si>
  <si>
    <t>TORCHON (H)</t>
  </si>
  <si>
    <t>CARRÉ ÉPONGE</t>
  </si>
  <si>
    <t>NAPPE 310X310 MONTSÉGUR (COULEUR À PRÉCISER)</t>
  </si>
  <si>
    <t>SET DE TABLE CHILEWICH BLEU LAGON 48,50X36</t>
  </si>
  <si>
    <t>SET DE TABLE CHILEWICH BAMB BRONZE 48,50X36</t>
  </si>
  <si>
    <t>SET DE TABLE CHILEWICH VERT D'EAU 48,50X36</t>
  </si>
  <si>
    <t xml:space="preserve">SERVIETTE CHINTZ TOURNESOL </t>
  </si>
  <si>
    <t>NAPPE CHINTZ VERT AMANDE 210X210</t>
  </si>
  <si>
    <t>NAPPE CHINTZ VERT AMANDE 240X240</t>
  </si>
  <si>
    <t>NAPPE CHINTZ VERT AMANDE 270X270</t>
  </si>
  <si>
    <t>NAPPE CHINTZ VERT AMANDE 400X270</t>
  </si>
  <si>
    <t>NAPPE CHINTZ VERT AMANDE 500X270</t>
  </si>
  <si>
    <t>NAPPE CHINTZ VERT AMANDE 600X270</t>
  </si>
  <si>
    <t>NAPPE CHINTZ VERT AMANDE 800X270</t>
  </si>
  <si>
    <t>CHEMIN DE TABLE CHINTZ VERT AMANDE 270X50</t>
  </si>
  <si>
    <t xml:space="preserve">SERVIETTE CHINTZ VERT AMANDE </t>
  </si>
  <si>
    <t>NAPPE CHINTZ VERT PISTACHE 210X210</t>
  </si>
  <si>
    <t>NAPPE CHINTZ VERT PISTACHE 240X240</t>
  </si>
  <si>
    <t>NAPPE CHINTZ VERT PISTACHE 270X270</t>
  </si>
  <si>
    <t>NAPPE CHINTZ VERT PISTACHE 400X270</t>
  </si>
  <si>
    <t>NAPPE CHINTZ VERT PISTACHE 500X270</t>
  </si>
  <si>
    <t>NAPPE CHINTZ VERT PISTACHE 600X270</t>
  </si>
  <si>
    <t>NAPPE CHINTZ VERT PISTACHE 800X270</t>
  </si>
  <si>
    <t>CHEMIN DE TABLE CHINTZ VERT PISTACHE 270X50</t>
  </si>
  <si>
    <t xml:space="preserve">SERVIETTE CHINTZ VERT PISTACHE </t>
  </si>
  <si>
    <t>NAPPE CHINTZ VIEUX ROSE 210X210</t>
  </si>
  <si>
    <t>NAPPE CHINTZ VIEUX ROSE 240X240</t>
  </si>
  <si>
    <t>NAPPE CHINTZ VIEUX ROSE 270X270</t>
  </si>
  <si>
    <t>NAPPE CHINTZ VIEUX ROSE 400X270</t>
  </si>
  <si>
    <t>NAPPE CHINTZ VIEUX ROSE 500X270</t>
  </si>
  <si>
    <t>NAPPE CHINTZ VIEUX ROSE 600X270</t>
  </si>
  <si>
    <t>NAPPE CHINTZ VIEUX ROSE 800X270</t>
  </si>
  <si>
    <t>CHEMIN DE TABLE CHINTZ VIEUX ROSE 270X50</t>
  </si>
  <si>
    <t xml:space="preserve">SERVIETTE CHINTZ VIEUX ROSE </t>
  </si>
  <si>
    <t>NAPPE ORGANDI 180X180</t>
  </si>
  <si>
    <t>SERVIETTE ORGANDI</t>
  </si>
  <si>
    <t>NAPPE SAINT PÉTERSBOURG 210 X 210</t>
  </si>
  <si>
    <t>NAPPE SAINT PÉTERSBOURG 280 X 280</t>
  </si>
  <si>
    <t>NAPPE SAINT PÉTERSBOURG 400 X 280</t>
  </si>
  <si>
    <t>NAPPE SAINT PÉTERSBOURG 500 X 280</t>
  </si>
  <si>
    <t>NAPPE SAINT PÉTERSBOURG 600 X 280</t>
  </si>
  <si>
    <t>NAPPE SAINT PÉTERSBOURG 800 X 280</t>
  </si>
  <si>
    <t>NAPPE TOSCANE BRONZE 210 X 210</t>
  </si>
  <si>
    <t>NAPPE TOSCANE BRONZE 280 X 280</t>
  </si>
  <si>
    <t>NAPPE TOSCANE BRONZE 400 X 280</t>
  </si>
  <si>
    <t>NAPPE TOSCANE BRONZE 500 X 280</t>
  </si>
  <si>
    <t>NAPPE TOSCANE BRONZE 600 X 280</t>
  </si>
  <si>
    <t>NAPPE TOSCANE BRONZE 800 X 280</t>
  </si>
  <si>
    <t>NAPPE TOSCANE GRENADE 210 X 210</t>
  </si>
  <si>
    <t>NAPPE TOSCANE GRENADE 280 X 280</t>
  </si>
  <si>
    <t>NAPPE TOSCANE GRENADE 400 X 280</t>
  </si>
  <si>
    <t>NAPPE TOSCANE GRENADE 500 X 280</t>
  </si>
  <si>
    <t>NAPPE TOSCANE GRENADE 600 X 280</t>
  </si>
  <si>
    <t>NAPPE TOSCANE GRENADE 800 X 280</t>
  </si>
  <si>
    <t>SERVIETTE TOSCANE BRONZE</t>
  </si>
  <si>
    <t>SERVIETTE TOSCANE GRENADE</t>
  </si>
  <si>
    <t>SERVIETTE DELHI FUSHIA</t>
  </si>
  <si>
    <t>CHEMIN DE TABLE DELHI FUSHIA 270 X 50</t>
  </si>
  <si>
    <t>CHEMIN DE TABLE TOSCANE BRONZE 270 X 50</t>
  </si>
  <si>
    <t>CHEMIN DE TABLE TOSCANE GRENADE 270 X 50</t>
  </si>
  <si>
    <t>NAPPE DUCHESSE BLANC 200X200</t>
  </si>
  <si>
    <t>NAPPE DUCHESSE BLANC 240X240</t>
  </si>
  <si>
    <t>NAPPE DUCHESSE BLANC 310X310</t>
  </si>
  <si>
    <t>NAPPE DUCHESSE BLANC 400X240</t>
  </si>
  <si>
    <t>NAPPE DUCHESSE BLANC 600X240</t>
  </si>
  <si>
    <t>NAPPE DUCHESSE BLANC 800X240</t>
  </si>
  <si>
    <t>NAPPE DUCHESSE BLANC 1000X240</t>
  </si>
  <si>
    <t xml:space="preserve">SERVIETTE DUCHESSE BLANC </t>
  </si>
  <si>
    <t>NAPPE DUCHESSE VIEUX ROSE 240X240</t>
  </si>
  <si>
    <t>NAPPE DUCHESSE VIEUX ROSE 310X310</t>
  </si>
  <si>
    <t>NAPPE DUCHESSE VIEUX ROSE 400X240</t>
  </si>
  <si>
    <t>NAPPE DUCHESSE VIEUX ROSE 600X240</t>
  </si>
  <si>
    <t>NAPPE DUCHESSE VIEUX ROSE 800X240</t>
  </si>
  <si>
    <t>NAPPE DUCHESSE VIEUX ROSE 1000X240</t>
  </si>
  <si>
    <t xml:space="preserve">SERVIETTE DUCHESSE VIEUX ROSE </t>
  </si>
  <si>
    <t>NAPPE DUCHESSE BORDEAUX 240X240</t>
  </si>
  <si>
    <t>NAPPE DUCHESSE BORDEAUX 310X310</t>
  </si>
  <si>
    <t>NAPPE DUCHESSE BORDEAUX 400X240</t>
  </si>
  <si>
    <t>NAPPE DUCHESSE BORDEAUX 600X240</t>
  </si>
  <si>
    <t>NAPPE DUCHESSE BORDEAUX 800X240</t>
  </si>
  <si>
    <t>CONFECTION NAPPE 120X120 À 140X140</t>
  </si>
  <si>
    <t xml:space="preserve">SERVIETTE DUCHESSE BORDEAUX </t>
  </si>
  <si>
    <t>NAPPE DUCHESSE ÉCRU 120X120</t>
  </si>
  <si>
    <t>NAPPE DUCHESSE ÉCRU 200X200</t>
  </si>
  <si>
    <t>NAPPE DUCHESSE ÉCRU 240X240</t>
  </si>
  <si>
    <t>NAPPE DUCHESSE ÉCRU 310X310</t>
  </si>
  <si>
    <t>NAPPE DUCHESSE ÉCRU 400X240</t>
  </si>
  <si>
    <t>NAPPE DUCHESSE ÉCRU 600X240</t>
  </si>
  <si>
    <t>NAPPE DUCHESSE ÉCRU 800X240</t>
  </si>
  <si>
    <t>NAPPE DUCHESSE ÉCRU 1000X240</t>
  </si>
  <si>
    <t xml:space="preserve">SERVIETTE DUCHESSE ÉCRU </t>
  </si>
  <si>
    <t>NAPPE DUCHESSE LIE DE VIN 240X240</t>
  </si>
  <si>
    <t>NAPPE DUCHESSE LIE DE VIN 310X310</t>
  </si>
  <si>
    <t>NAPPE DUCHESSE LIE DE VIN 400X240</t>
  </si>
  <si>
    <t>NAPPE DUCHESSE LIE DE VIN 600X240</t>
  </si>
  <si>
    <t>NAPPE DUCHESSE LIE DE VIN 800X240</t>
  </si>
  <si>
    <t>NAPPE DUCHESSE LIE DE VIN 1000X240</t>
  </si>
  <si>
    <t xml:space="preserve">SERVIETTE DUCHESSE LIE DE VIN </t>
  </si>
  <si>
    <t>NAPPE DUCHESSE MARRON 240X240</t>
  </si>
  <si>
    <t>NAPPE DUCHESSE MARRON 310X310</t>
  </si>
  <si>
    <t>NAPPE DUCHESSE MARRON 400X240</t>
  </si>
  <si>
    <t>NAPPE DUCHESSE MARRON 600X240</t>
  </si>
  <si>
    <t>NAPPE DUCHESSE MARRON 800X240</t>
  </si>
  <si>
    <t>NAPPE DUCHESSE MARRON 1000X240</t>
  </si>
  <si>
    <t xml:space="preserve">SERVIETTE DUCHESSE MARRON </t>
  </si>
  <si>
    <t>NAPPE DUCHESSE BEIGE 200X200</t>
  </si>
  <si>
    <t>NAPPE CHINTZ TURQUOISE 210X210</t>
  </si>
  <si>
    <t>NAPPE CHINTZ TURQUOISE 270X270</t>
  </si>
  <si>
    <t>NAPPE CHINTZ TURQUOISE 400X270</t>
  </si>
  <si>
    <t>NAPPE CHINTZ TURQUOISE 500X270</t>
  </si>
  <si>
    <t>NAPPE CHINTZ TURQUOISE 600X270</t>
  </si>
  <si>
    <t>NAPPE CHINTZ TURQUOISE 800X270</t>
  </si>
  <si>
    <t>CHEMIN DE TABLE CHINTZ TURQUOISE 270X50</t>
  </si>
  <si>
    <t>SERVIETTE CHINTZ TURQUOISE</t>
  </si>
  <si>
    <t>CHEMIN TABLE SAINT PÉTERSBOURG 270X50</t>
  </si>
  <si>
    <t>SERVIETTE TAFFETAS TOSCANE TAUPE</t>
  </si>
  <si>
    <t>NAPPE TAFFETAS TOSCANE TAUPE 210 X 210</t>
  </si>
  <si>
    <t>NAPPE TAFFETAS TOSCANE TAUPE 280 X 280</t>
  </si>
  <si>
    <t>NAPPE TAFFETAS TOSCANE TAUPE 400 X 280</t>
  </si>
  <si>
    <t>NAPPE TAFFETAS TOSCANE TAUPE 500 X 280</t>
  </si>
  <si>
    <t>NAPPE TAFFETAS TOSCANE TAUPE 600 X 280</t>
  </si>
  <si>
    <t>NAPPE TAFFETAS TOSCANE TAUPE 800 X 280</t>
  </si>
  <si>
    <t>CHEMIN DE TABLE TAFFETAS TOSCANE TAUPE 270 X 50</t>
  </si>
  <si>
    <t>CONFECTION NAPPE 311X311 À 330X330 RACCORD 2 CÔTÉS</t>
  </si>
  <si>
    <t>CONFECTION NAPPE 311X311 À 330X330 RACCORD 1 CÔTÉ</t>
  </si>
  <si>
    <t>CONFECTION NAPPE 331X331 À 350X350 RACCORD 2 CÔTÉS</t>
  </si>
  <si>
    <t>CONFECTION NAPPE 331X331 À 350X350 RACCORD 1 CÔTÉ</t>
  </si>
  <si>
    <t>ML CONFECTION NAPPE DE BUFFET AVEC 1 RACCORD</t>
  </si>
  <si>
    <t>ML CONFECTION NAPPE DE BUFFET AVEC2 RACCORDS</t>
  </si>
  <si>
    <t>ML CONFECTION CHEMIN DE TABLE ET BUFFET MAXI 90CM LARG.</t>
  </si>
  <si>
    <t>NAPPE AMBOISE 240X240 FUSHIA M1</t>
  </si>
  <si>
    <t>NAPPE AMBOISE 310X310 FUSHIA M1</t>
  </si>
  <si>
    <t>NAPPE AMBOISE 400X240 FUSHIA M1</t>
  </si>
  <si>
    <t>NAPPE AMBOISE 600X240 FUSHIA M1</t>
  </si>
  <si>
    <t>NAPPE AMBOISE 800X240 FUSHIA M1</t>
  </si>
  <si>
    <t>NAPPE AMBOISE 100X240 FUSHIA M1</t>
  </si>
  <si>
    <t xml:space="preserve">NAPPE 240X240 TISSU MONTSÉGUR </t>
  </si>
  <si>
    <t xml:space="preserve">NAPPE 280X280 TISSU MONTSÉGUR </t>
  </si>
  <si>
    <t xml:space="preserve">NAPPE 600X280 TISSU MONTSÉGUR </t>
  </si>
  <si>
    <t xml:space="preserve">NAPPE 800X280 TISSU MONTSÉGUR </t>
  </si>
  <si>
    <t xml:space="preserve">NAPPE 1000X280 TISSU MONTSÉGUR </t>
  </si>
  <si>
    <t xml:space="preserve">NAPPE 1200X280 TISSU MONTSÉGUR </t>
  </si>
  <si>
    <t>SERVIETTE AMBOISE FUSHIA M1</t>
  </si>
  <si>
    <t xml:space="preserve">HOUSSE DE GALETTE EN TISSU MONTSÉGUR </t>
  </si>
  <si>
    <t>SET DE TABLE PÉTALE TOILE SURJETÉE MARRON</t>
  </si>
  <si>
    <t>NAPPE COTON CUTY BLANC 150X150</t>
  </si>
  <si>
    <t>NAPPE COTON CUTY BLANC 210X210</t>
  </si>
  <si>
    <t>NAPPE COTON CUTY BLANC 240X240</t>
  </si>
  <si>
    <t>NAPPE COTON CUTY BLANC 310X310</t>
  </si>
  <si>
    <t>NAPPE COTON CUTY BLANC 400X240</t>
  </si>
  <si>
    <t>NAPPE COTON CUTY BLANC 600X240</t>
  </si>
  <si>
    <t>NAPPE COTON CUTY BLANC 800X240</t>
  </si>
  <si>
    <t>SERVIETTE COTON CUTY BLANC</t>
  </si>
  <si>
    <t>SERVIETTE OR M1</t>
  </si>
  <si>
    <t>NAPPE VICHY ROUGE ET BLANC 250X150</t>
  </si>
  <si>
    <t>NAPPE VICHY ROUGE ET BLANC 150X150</t>
  </si>
  <si>
    <t>MOLLETON SYNTHÉTIQUE 1M X 1M</t>
  </si>
  <si>
    <t>NAPPE OTTOMAN GRIS 240X240 M1</t>
  </si>
  <si>
    <t>NAPPE OTTOMAN GRIS 310X310 M1</t>
  </si>
  <si>
    <t>NAPPE OTTOMAN GRIS 400X240 M1</t>
  </si>
  <si>
    <t>NAPPE OTTOMAN GRIS 600X240 M1</t>
  </si>
  <si>
    <t>NAPPE OTTOMAN GRIS 800X240 M1</t>
  </si>
  <si>
    <t>NAPPE OTTOMAN GRIS 1000X240 M1</t>
  </si>
  <si>
    <t>SERVIETTE OTTOMAN GRIS  M1</t>
  </si>
  <si>
    <t>NAPPE OTTOMAN PRUNE 240X240 M1</t>
  </si>
  <si>
    <t>NAPPE OTTOMAN PRUNE 310X310 M1</t>
  </si>
  <si>
    <t>NAPPE OTTOMAN PRUNE 400X240 M1</t>
  </si>
  <si>
    <t>NAPPE OTTOMAN PRUNE 600X240 M1</t>
  </si>
  <si>
    <t>NAPPE OTTOMAN PRUNE 800X240 M1</t>
  </si>
  <si>
    <t>NAPPE OTTOMAN PRUNE 1000X240 M1</t>
  </si>
  <si>
    <t>SERVIETTE OTTOMAN PRUNE  M1</t>
  </si>
  <si>
    <t>COUSSIN RECTANGLE 20X40 (COLORIS À DÉFINIR)</t>
  </si>
  <si>
    <t>NAPPE ASTELLA ÉCRU 200X200</t>
  </si>
  <si>
    <t>NAPPE ASTELLA ÉCRU 240X240</t>
  </si>
  <si>
    <t>NAPPE ASTELLA ÉCRU 310X310</t>
  </si>
  <si>
    <t>NAPPE ASTELLA ÉCRU 400X240</t>
  </si>
  <si>
    <t>NAPPE ASTELLA ÉCRU 600X240</t>
  </si>
  <si>
    <t>NAPPE ASTELLA ÉCRU 800X240</t>
  </si>
  <si>
    <t>NAPPE ASTELLA ÉCRU 1000X240</t>
  </si>
  <si>
    <t xml:space="preserve">SERVIETTE ASTELLA ÉCRU </t>
  </si>
  <si>
    <t>COUSSIN PALM SPRING</t>
  </si>
  <si>
    <t>NAPPE ASTELLA FICELLE 200X200</t>
  </si>
  <si>
    <t>NAPPE ASTELLA FICELLE 240X240</t>
  </si>
  <si>
    <t>NAPPE ASTELLA FICELLE 310X310</t>
  </si>
  <si>
    <t>NAPPE ASTELLA FICELLE 400X240</t>
  </si>
  <si>
    <t>NAPPE ASTELLA FICELLE 600X240</t>
  </si>
  <si>
    <t>NAPPE ASTELLA FICELLE 800X240</t>
  </si>
  <si>
    <t>NAPPE ASTELLA FICELLE 1000X240</t>
  </si>
  <si>
    <t>SERVIETTE ASTELLA FICELLE</t>
  </si>
  <si>
    <t>NAPPE ASTELLA GRIS 200X200</t>
  </si>
  <si>
    <t>NAPPE ASTELLA GRIS 240X240</t>
  </si>
  <si>
    <t>NAPPE ASTELLA GRIS 310X310</t>
  </si>
  <si>
    <t>NAPPE ASTELLA GRIS 400X240</t>
  </si>
  <si>
    <t>NAPPE ASTELLA GRIS 600X240</t>
  </si>
  <si>
    <t>NAPPE ASTELLA GRIS 800X240</t>
  </si>
  <si>
    <t>NAPPE ASTELLA GRIS 1000X240</t>
  </si>
  <si>
    <t xml:space="preserve">SERVIETTE ASTELLA GRIS </t>
  </si>
  <si>
    <t>NAPPE ASTELLA ROUGE 240X240</t>
  </si>
  <si>
    <t>NAPPE ASTELLA ROUGE 310X310</t>
  </si>
  <si>
    <t>NAPPE ASTELLA ROUGE 400X240</t>
  </si>
  <si>
    <t>NAPPE ASTELLA ROUGE 600X240</t>
  </si>
  <si>
    <t>NAPPE ASTELLA ROUGE 800X240</t>
  </si>
  <si>
    <t>NAPPE ASTELLA ROUGE 1000X240</t>
  </si>
  <si>
    <t xml:space="preserve">SERVIETTE ASTELLA ROUGE </t>
  </si>
  <si>
    <t>NAPPE ASTELLA TAUPE 200X200</t>
  </si>
  <si>
    <t>NAPPE ASTELLA TAUPE 240X240</t>
  </si>
  <si>
    <t>NAPPE ASTELLA TAUPE 310X310</t>
  </si>
  <si>
    <t>NAPPE ASTELLA TAUPE 400X240</t>
  </si>
  <si>
    <t>NAPPE ASTELLA TAUPE 600X240</t>
  </si>
  <si>
    <t>NAPPE ASTELLA TAUPE 800X240</t>
  </si>
  <si>
    <t>NAPPE ASTELLA TAUPE 1000X240</t>
  </si>
  <si>
    <t>SERVIETTE ASTELLA TAUPE</t>
  </si>
  <si>
    <t>SET DE TABLE 42X36 PINWHEEL GUNMETAL</t>
  </si>
  <si>
    <t>COUSSIN CARRE LONETA (COLORIS À DÉFINIR)</t>
  </si>
  <si>
    <t>NAPPE LIN BLANC 180X180</t>
  </si>
  <si>
    <t>NAPPE LIN BLANC 210X350</t>
  </si>
  <si>
    <t>NAPPE LIN BLANC 240X240</t>
  </si>
  <si>
    <t>NAPPE LIN BLANC 270X270</t>
  </si>
  <si>
    <t>NAPPE LIN BLANC 600X270</t>
  </si>
  <si>
    <t>NAPPE LIN BLANC 900X270</t>
  </si>
  <si>
    <t>NAPPE LIN BLANC 1200X270</t>
  </si>
  <si>
    <t>CHEMIN DE TABLE LIN BLANC 270X50</t>
  </si>
  <si>
    <t>SERVIETTE LIN BLANC</t>
  </si>
  <si>
    <t>NAPPE LIN CHAUME 210X210</t>
  </si>
  <si>
    <t>NAPPE LIN CHAUME 240X240</t>
  </si>
  <si>
    <t>NAPPE LIN CHAUME 290X290</t>
  </si>
  <si>
    <t>NAPPE LIN CHAUME 400X290</t>
  </si>
  <si>
    <t>NAPPE LIN CHAUME 500X290</t>
  </si>
  <si>
    <t>NAPPE LIN CHAUME 600X290</t>
  </si>
  <si>
    <t>NAPPE LIN CHAUME 800X290</t>
  </si>
  <si>
    <t>CHEMIN DE TABLE LIN CHAUME 270X50</t>
  </si>
  <si>
    <t>SERVIETTE LIN CHAUME</t>
  </si>
  <si>
    <t>NAPPE NAPPE LIN CORAIL 210X210</t>
  </si>
  <si>
    <t>NAPPE NAPPE LIN CORAIL 290X290</t>
  </si>
  <si>
    <t>NAPPE NAPPE LIN CORAIL 400X290</t>
  </si>
  <si>
    <t>NAPPE NAPPE LIN CORAIL 500X290</t>
  </si>
  <si>
    <t>NAPPE NAPPE LIN CORAIL 600X290</t>
  </si>
  <si>
    <t>NAPPE NAPPE LIN CORAIL 800X290</t>
  </si>
  <si>
    <t>CHEMIN DE TABLE LIN CORAIL 270X50</t>
  </si>
  <si>
    <t>SERVIETTE LIN CORAIL</t>
  </si>
  <si>
    <t>NAPPE LIN POTIRON 215X215</t>
  </si>
  <si>
    <t>NAPPE TAFFETAS ALTEZ AMANDE 240X240</t>
  </si>
  <si>
    <t>NAPPE TAFFETAS ALTEZ AMANDE 310X310</t>
  </si>
  <si>
    <t>NAPPE TAFFETAS ALTEZ AMANDE 600X240</t>
  </si>
  <si>
    <t>NAPPE TAFFETAS ALTEZ AMANDE 800X290</t>
  </si>
  <si>
    <t>NAPPE TAFFETAS ALTEZ BORDEAUX 240X240</t>
  </si>
  <si>
    <t>NAPPE TAFFETAS ALTEZ BORDEAUX 310X310</t>
  </si>
  <si>
    <t>NAPPE TAFFETAS ALTEZ BORDEAUX 400X290</t>
  </si>
  <si>
    <t>NAPPE TAFFETAS ALTEZ BORDEAUX 600X290</t>
  </si>
  <si>
    <t>NAPPE TAFFETAS ALTEZ BORDEAUX 800X290</t>
  </si>
  <si>
    <t>NAPPE TAFFETAS ALTEZ CERISE 240X240</t>
  </si>
  <si>
    <t>NAPPE TAFFETAS ALTEZ CERISE 310X310</t>
  </si>
  <si>
    <t>NAPPE TAFFETAS ALTEZ CERISE 400X290</t>
  </si>
  <si>
    <t>NAPPE TAFFETAS ALTEZ CERISE 600X290</t>
  </si>
  <si>
    <t>NAPPE TAFFETAS ALTEZ CERISE 800X290</t>
  </si>
  <si>
    <t>NAPPE TAFFETAS ALTEZ COQUILLE 240X240</t>
  </si>
  <si>
    <t>NAPPE TAFFETAS ALTEZ COQUILLE 310X310</t>
  </si>
  <si>
    <t>NAPPE TAFFETAS ALTEZ COQUILLE 600X290</t>
  </si>
  <si>
    <t>NAPPE TAFFETAS ALTEZ COQUILLE 800X290</t>
  </si>
  <si>
    <t>NAPPE TAFFETAS ALTEZ GRIS 240X240</t>
  </si>
  <si>
    <t>NAPPE TAFFETAS ALTEZ GRIS 310X310</t>
  </si>
  <si>
    <t>NAPPE TAFFETAS ALTEZ GRIS 600X290</t>
  </si>
  <si>
    <t>NAPPE TAFFETAS ALTEZ GRIS 800X290</t>
  </si>
  <si>
    <t>NAPPE TAFFETAS ALTEZ MARRON 240X240</t>
  </si>
  <si>
    <t>NAPPE TAFFETAS ALTEZ MARRON 310X310</t>
  </si>
  <si>
    <t>NAPPE TAFFETAS ALTEZ MARRON 400X290</t>
  </si>
  <si>
    <t>NAPPE TAFFETAS ALTEZ MARRON 600X290</t>
  </si>
  <si>
    <t>NAPPE TAFFETAS ALTEZ MARRON 800X290</t>
  </si>
  <si>
    <t>NAPPE TAFFETAS ALTEZ PARME 240X240</t>
  </si>
  <si>
    <t>NAPPE TAFFETAS ALTEZ PARME 310X310</t>
  </si>
  <si>
    <t>NAPPE TAFFETAS ALTEZ PARME 600X290</t>
  </si>
  <si>
    <t>NAPPE TAFFETAS ALTEZ PARME 800X290</t>
  </si>
  <si>
    <t>NAPPE TAFFETAS ALTEZ VIOLET 240X240</t>
  </si>
  <si>
    <t>NAPPE TAFFETAS ALTEZ VIOLET 310X310</t>
  </si>
  <si>
    <t>NAPPE TAFFETAS ALTEZ VIOLET 600X290</t>
  </si>
  <si>
    <t>NAPPE TAFFETAS ALTEZ VIOLET 800X290</t>
  </si>
  <si>
    <t>NAPPE TAFFETAS ALLEGRO AMBRE 260X260 M1</t>
  </si>
  <si>
    <t>NAPPE TAFFETAS ALLEGRO AMBRE 310X310 M1</t>
  </si>
  <si>
    <t>NAPPE TAFFETAS ALLEGRO AMBRE 350X350 M1</t>
  </si>
  <si>
    <t>CHEMIN DE TABLE TAFFETAS ALLEGRO AMBRE 260X50 M1</t>
  </si>
  <si>
    <t>NAPPE TAFFETAS ALLEGRO BRONZE 260X260 M1</t>
  </si>
  <si>
    <t>NAPPE TAFFETAS ALLEGRO BRONZE 310X310 M1</t>
  </si>
  <si>
    <t>NAPPE TAFFETAS ALLEGRO BRONZE 350X350 M1</t>
  </si>
  <si>
    <t>NAPPE TAFFETAS ALLEGRO BRONZE 400X240 M1</t>
  </si>
  <si>
    <t>NAPPE TAFFETAS ALLEGRO BRONZE 600X240 M1</t>
  </si>
  <si>
    <t>NAPPE TAFFETAS ALLEGRO BRONZE 800X240 M1</t>
  </si>
  <si>
    <t>CHEMIN DE TABLE TAFFETAS ALLEGRO BRONZE 260X50 M1</t>
  </si>
  <si>
    <t>NAPPE TAFFETAS ALLEGRO CUIVRE 260X260 M1</t>
  </si>
  <si>
    <t>NAPPE TAFFETAS ALLEGRO CUIVRE 310X310 M1</t>
  </si>
  <si>
    <t>NAPPE TAFFETAS ALLEGRO CUIVRE 350X350M1</t>
  </si>
  <si>
    <t>CHEMIN DE TABLE TAFFETAS ALLEGRO CUIVRE 260X50 M1</t>
  </si>
  <si>
    <t>SET DE TABLE ASA BLEU MARINE 46X33</t>
  </si>
  <si>
    <t>SET DE TABLE ASA ROND CUIR BEIGE</t>
  </si>
  <si>
    <t>SET DE TABLE CHILEWICH CHALK ROND</t>
  </si>
  <si>
    <t>SET DE TABLE CHILEWICH BOUCLÉ MIST 36X48</t>
  </si>
  <si>
    <t>SET DE TABLE CHILEWICH MULTI STRIP CHAMPAGNE 36X48</t>
  </si>
  <si>
    <t>SET DE TABLE LATTICE CAVIAR 36X48</t>
  </si>
  <si>
    <t>NAPPE TAFFETAS ALLEGRO NUIT 260X260 M1</t>
  </si>
  <si>
    <t>NAPPE TAFFETAS ALLEGRO NUIT 310X310 M1</t>
  </si>
  <si>
    <t>NAPPE TAFFETAS ALLEGRO NUIT 350X350 M1</t>
  </si>
  <si>
    <t>NAPPE TAFFETAS ALLEGRO NUIT 400X240 M1</t>
  </si>
  <si>
    <t>NAPPE TAFFETAS ALLEGRO NUIT 600X240 M1</t>
  </si>
  <si>
    <t>CHEMIN DE TABLE TAFFETAS ALLEGRO NUIT 260X50 M1</t>
  </si>
  <si>
    <t>NAPPE TAFFETAS ALLEGRO PISTACHE 260X260 M1</t>
  </si>
  <si>
    <t>NAPPE TAFFETAS ALLEGRO PISTACHE 310X310 M1</t>
  </si>
  <si>
    <t>NAPPE TAFFETAS ALLEGRO PISTACHE 350X350 M1</t>
  </si>
  <si>
    <t>CHEMIN DE TABLE TAFFETAS ALLEGRO PISTACHE 260X50 M1</t>
  </si>
  <si>
    <t>NAPPE TAFFETAS TOSCANE ACIER 210X210</t>
  </si>
  <si>
    <t>NAPPE TAFFETAS TOSCANE ACIER 280X280</t>
  </si>
  <si>
    <t>NAPPE TAFFETAS TOSCANE ACIER 400X280</t>
  </si>
  <si>
    <t>NAPPE TAFFETAS TOSCANE ACIER 500X280</t>
  </si>
  <si>
    <t>NAPPE TAFFETAS TOSCANE ACIER 600X280</t>
  </si>
  <si>
    <t>NAPPE TAFFETAS TOSCANE ACIER 800X280</t>
  </si>
  <si>
    <t>CHEMIN DE TABLE TAFFETAS TOSCANE ACIER 270X50</t>
  </si>
  <si>
    <t>SERVIETTE TAFFETAS TOSCANE ACIER</t>
  </si>
  <si>
    <t>NAPPE TAFFETAS TOSCANE CHOCOLAT 210X210</t>
  </si>
  <si>
    <t>NAPPE TAFFETAS TOSCANE CHOCOLAT 280X280</t>
  </si>
  <si>
    <t>NAPPE TAFFETAS TOSCANE CHOCOLAT 400X280</t>
  </si>
  <si>
    <t>NAPPE TAFFETAS TOSCANE CHOCOLAT 500X280</t>
  </si>
  <si>
    <t>NAPPE TAFFETAS TOSCANE CHOCOLAT 600X280</t>
  </si>
  <si>
    <t>NAPPE TAFFETAS TOSCANE CHOCOLAT 800X280</t>
  </si>
  <si>
    <t>CHEMIN DE TABLE TAFFETAS TOSCANE CHOCOLAT 270X50</t>
  </si>
  <si>
    <t>SERVIETTE TAFFETAS TOSCANE CHOCOLAT</t>
  </si>
  <si>
    <t>NAPPE TAFFETAS TOSCANE MANDARINE 210X210</t>
  </si>
  <si>
    <t>NAPPE TAFFETAS TOSCANE MANDARINE 280X280</t>
  </si>
  <si>
    <t>NAPPE TAFFETAS TOSCANE MANDARINE 400X280</t>
  </si>
  <si>
    <t>NAPPE TAFFETAS TOSCANE MANDARINE 500X280</t>
  </si>
  <si>
    <t>NAPPE TAFFETAS TOSCANE MANDARINE 600X280</t>
  </si>
  <si>
    <t>NAPPE TAFFETAS TOSCANE MANDARINE 800X280</t>
  </si>
  <si>
    <t>CHEMIN DE TABLE TAFFETAS TOSCANE MANDARINE 270X50</t>
  </si>
  <si>
    <t>SERVIETTE TAFFETAS TOSCANE MANDARINE</t>
  </si>
  <si>
    <t>NAPPE TAFFETAS TOSCANE ROUGE OPÉRA 210X210</t>
  </si>
  <si>
    <t>NAPPE TAFFETAS TOSCANE ROUGE OPÉRA 280X280</t>
  </si>
  <si>
    <t>NAPPE TAFFETAS TOSCANE ROUGE OPÉRA 400X280</t>
  </si>
  <si>
    <t>NAPPE TAFFETAS TOSCANE ROUGE OPÉRA 500X280</t>
  </si>
  <si>
    <t>NAPPE TAFFETAS TOSCANE ROUGE OPÉRA 600X280</t>
  </si>
  <si>
    <t>NAPPE TAFFETAS TOSCANE ROUGE OPÉRA 800X280</t>
  </si>
  <si>
    <t>CHEMIN DE TABLE TAFFETAS TOSCANE ROUGE OPÉRA 270X50</t>
  </si>
  <si>
    <t>SERVIETTE TAFFETAS TOSCANE ROUGE OPÉRA</t>
  </si>
  <si>
    <t>NAPPE DUCHESSE BLANC 120X120</t>
  </si>
  <si>
    <t>SERVIETTE 45X45 DUCHESSE BLANC AVEC SURPIQURE (COLORIS À DÉFINIR)</t>
  </si>
  <si>
    <t>NAPPE LIN ROSE 210X210</t>
  </si>
  <si>
    <t>NAPPE LIN ROSE 290X290</t>
  </si>
  <si>
    <t>NAPPE LIN ROSE 400X290</t>
  </si>
  <si>
    <t>NAPPE LIN ROSE 500X290</t>
  </si>
  <si>
    <t>NAPPE LIN ROSE 600X290</t>
  </si>
  <si>
    <t>NAPPE LIN ROSE 800X290</t>
  </si>
  <si>
    <t>SERVIETTE LIN ROSE</t>
  </si>
  <si>
    <t>CHEMIN DE TABLE LIN ROSE 270X50</t>
  </si>
  <si>
    <t>NAPPE COTON CUTY BLANC 1000X240</t>
  </si>
  <si>
    <t>SET DE TABLE ROND BAMBOO DUNE</t>
  </si>
  <si>
    <t>SET DE TABLE MINI BASKETWAVE RECTANGLE MATCHA</t>
  </si>
  <si>
    <t>SET DE TABLE MINI BASKETWAVE OVAL DILL</t>
  </si>
  <si>
    <t>NAPPE COLIMA 200X200</t>
  </si>
  <si>
    <t>NAPPE COLIMA 240X240</t>
  </si>
  <si>
    <t>NAPPE COLIMA 310X310</t>
  </si>
  <si>
    <t>NAPPE COLIMA 400X290</t>
  </si>
  <si>
    <t>NAPPE COLIMA 600X290</t>
  </si>
  <si>
    <t>NAPPE COLIMA 800X290</t>
  </si>
  <si>
    <t>NAPPE COLIMA 1000X290</t>
  </si>
  <si>
    <t>NAPPE LINÉA 200X200</t>
  </si>
  <si>
    <t>NAPPE LINÉA 240X240</t>
  </si>
  <si>
    <t>NAPPE LINÉA 310X310</t>
  </si>
  <si>
    <t>NAPPE LINÉA 400X290</t>
  </si>
  <si>
    <t>NAPPE LINÉA 600X290</t>
  </si>
  <si>
    <t>NAPPE LINÉA 800X290</t>
  </si>
  <si>
    <t>NAPPE LINÉA 1000X290</t>
  </si>
  <si>
    <t>NAPPE ESCALA 200X200</t>
  </si>
  <si>
    <t>NAPPE ESCALA 240X240</t>
  </si>
  <si>
    <t>NAPPE ESCALA 310X310</t>
  </si>
  <si>
    <t>NAPPE ESCALA 400X290</t>
  </si>
  <si>
    <t>NAPPE ESCALA 600X290</t>
  </si>
  <si>
    <t>NAPPE ESCALA 800X290</t>
  </si>
  <si>
    <t>NAPPE ESCALA 1000X290</t>
  </si>
  <si>
    <t>NAPPE AJANTA 200X200</t>
  </si>
  <si>
    <t>NAPPE AJANTA 240X240</t>
  </si>
  <si>
    <t>NAPPE AJANTA 310X310</t>
  </si>
  <si>
    <t>NAPPE AJANTA 400X290</t>
  </si>
  <si>
    <t>NAPPE AJANTA 600X290</t>
  </si>
  <si>
    <t>NAPPE AJANTA 800X290</t>
  </si>
  <si>
    <t>NAPPE AJANTA 1000X290</t>
  </si>
  <si>
    <t>NAPPE AMBOISE BLANC 240X240 M1</t>
  </si>
  <si>
    <t>NAPPE AMBOISE BLANC 310X310 M1</t>
  </si>
  <si>
    <t>NAPPE AMBOISE BLANC 400X240 M1</t>
  </si>
  <si>
    <t>NAPPE AMBOISE BLANC 600X240 M1</t>
  </si>
  <si>
    <t>NAPPE AMBOISE BLANC 800X240 M1</t>
  </si>
  <si>
    <t>NAPPE AMBOISE BLANC 1000X240  M1</t>
  </si>
  <si>
    <t>SERVIETTE AMBOISE BLANC  M1</t>
  </si>
  <si>
    <t>NAPPE AMBOISE CHOCOLAT 240X240 M1</t>
  </si>
  <si>
    <t>NAPPE AMBOISE CHOCOLAT 310X310 M1</t>
  </si>
  <si>
    <t>NAPPE AMBOISE CHOCOLAT 400X240 M1</t>
  </si>
  <si>
    <t>NAPPE AMBOISE CHOCOLAT 600X240 M1</t>
  </si>
  <si>
    <t>NAPPE AMBOISE CHOCOLAT 800X240 M1</t>
  </si>
  <si>
    <t>NAPPE AMBOISE CHOCOLAT 1000X240 M1</t>
  </si>
  <si>
    <t>SERVIETTE AMBOISE CHOCOLAT  M1</t>
  </si>
  <si>
    <t>NAPPE AMBOISE IVOIRE 240X240 M1</t>
  </si>
  <si>
    <t>NAPPE AMBOISE IVOIRE 310X310 M1</t>
  </si>
  <si>
    <t>NAPPE AMBOISE IVOIRE 400X240 M1</t>
  </si>
  <si>
    <t>NAPPE AMBOISE IVOIRE 600X240 M1</t>
  </si>
  <si>
    <t>NAPPE AMBOISE IVOIRE 800X240 M1</t>
  </si>
  <si>
    <t>NAPPE AMBOISE IVOIRE 1000X240 M1</t>
  </si>
  <si>
    <t>SERVIETTE AMBOISE IVOIRE  M1</t>
  </si>
  <si>
    <t>NAPPE AMBOISE NOIR 240X240 M1</t>
  </si>
  <si>
    <t>NAPPE AMBOISE NOIR 310X310 M1</t>
  </si>
  <si>
    <t>NAPPE AMBOISE NOIR 400X240 M1</t>
  </si>
  <si>
    <t>NAPPE AMBOISE NOIR 600X240 M1</t>
  </si>
  <si>
    <t>NAPPE AMBOISE NOIR 800X240 M1</t>
  </si>
  <si>
    <t>NAPPE AMBOISE NOIR 1000X240 M1</t>
  </si>
  <si>
    <t>SERVIETTE AMBOISE NOIR  M1</t>
  </si>
  <si>
    <t>SET DE TABLE TITANIUM 49X36</t>
  </si>
  <si>
    <t>NAPPE DUCHESSE 200X200 GRIS CLAIR</t>
  </si>
  <si>
    <t>NAPPE DUCHESSE 240X240 GRIS CLAIR</t>
  </si>
  <si>
    <t>NAPPE DUCHESSE 300X300 GRIS CLAIR</t>
  </si>
  <si>
    <t>NAPPE DUCHESSE 400X240 GRIS CLAIR</t>
  </si>
  <si>
    <t>NAPPE DUCHESSE 600X240 GRIS CLAIR</t>
  </si>
  <si>
    <t>NAPPE DUCHESSE 800X240 GRIS CLAIR</t>
  </si>
  <si>
    <t>NAPPE DUCHESSE 1000X240 GRIS CLAIR</t>
  </si>
  <si>
    <t>SERVIETTE DUCHESSE GRIS CLAIR</t>
  </si>
  <si>
    <t>NAPPE TAFFETAS TOSCANE CASSIS 210X210</t>
  </si>
  <si>
    <t>NAPPE TAFFETAS TOSCANE CASSIS 280X280</t>
  </si>
  <si>
    <t>NAPPE TAFFETAS TOSCANE CASSIS 400X280</t>
  </si>
  <si>
    <t>NAPPE TAFFETAS TOSCANE CASSIS 500X280</t>
  </si>
  <si>
    <t>NAPPE TAFFETAS TOSCANE CASSIS 600X280</t>
  </si>
  <si>
    <t>NAPPE TAFFETAS TOSCANE CASSIS 800X280</t>
  </si>
  <si>
    <t>SERVIETTE TAFFETAS TOSCANE CASSIS 60X60</t>
  </si>
  <si>
    <t>CHEMIN DE TABLE TAFFETAS TOSCANE CASSIS 270X50</t>
  </si>
  <si>
    <t>SET DE TABLE 48X36 CHILEWICH ENGINEERED SQUARES AZURE</t>
  </si>
  <si>
    <t>SET DE TABLE MINI BASKETWEAVE 30X41 SKY</t>
  </si>
  <si>
    <t xml:space="preserve">SET DE TABLE BASKETWEAVE NAVY 36X48 </t>
  </si>
  <si>
    <t>SET DE TABLE BAMBOO GREY FLANNEL 36X33</t>
  </si>
  <si>
    <t>SET DE TABLE BAMBOO GREY FLANNEL ROND</t>
  </si>
  <si>
    <t>SET DE TABLE DALHIA BRASS ROND</t>
  </si>
  <si>
    <t>SET DE TABLE BASKETWEAVE TITANIUM ROND</t>
  </si>
  <si>
    <t>SET DE TABLE BASKETWEAVE LATTÉ ROND</t>
  </si>
  <si>
    <t>SET DE TABLE BASKETWEAVE LATTÉ 36X33</t>
  </si>
  <si>
    <t>SET DE TABLE BAMBOO SMOKE ROND</t>
  </si>
  <si>
    <t>SET DE TABLE BAMBOO LAWN GREEN 33X36</t>
  </si>
  <si>
    <t>SET DE TABLE BASKETWEAVE OYSTER 33X36</t>
  </si>
  <si>
    <t>SET DE TABLE BAMBOO CHINO OVALE</t>
  </si>
  <si>
    <t>SET DE TABLE BAMBOO LAPIS OVAL</t>
  </si>
  <si>
    <t>SET DE TABLE ASA ASPECT CUIR CÉMENT 46X33</t>
  </si>
  <si>
    <t>NAPPE DUCHESSE BEIGE 240X240</t>
  </si>
  <si>
    <t>NAPPE DUCHESSE BEIGE 310X310</t>
  </si>
  <si>
    <t>NAPPE DUCHESSE BEIGE 400X240</t>
  </si>
  <si>
    <t>NAPPE DUCHESSE BEIGE 600X240</t>
  </si>
  <si>
    <t>NAPPE DUCHESSE BEIGE 800X240</t>
  </si>
  <si>
    <t>NAPPE DUCHESSE BEIGE 1000X240</t>
  </si>
  <si>
    <t xml:space="preserve">SERVIETTE DUCHESSE BEIGE </t>
  </si>
  <si>
    <t>NAPPE AMBOISE 240X240 AMÉTHYSTE M1</t>
  </si>
  <si>
    <t>NAPPE AMBOISE 310X310 AMÉTHYSTE M1</t>
  </si>
  <si>
    <t>NAPPE AMBOISE 400X240 AMÉTHYSTE M1</t>
  </si>
  <si>
    <t>NAPPE AMBOISE 600X240 AMÉTHYSTE M1</t>
  </si>
  <si>
    <t>NAPPE AMBOISE 800X240 AMÉTHYSTE M1</t>
  </si>
  <si>
    <t>NAPPE AMBOISE 1000X240 AMÉTHYSTE M1</t>
  </si>
  <si>
    <t>SERVIETTE AMBOISE AMÉTHYSTE M1</t>
  </si>
  <si>
    <t>SET DE TABLE BLANC POINT-JOUR 53X32</t>
  </si>
  <si>
    <t>NAPPE DUCHESSE VERT SAPIN 240X240</t>
  </si>
  <si>
    <t>NAPPE DUCHESSE VERT SAPIN 310X310</t>
  </si>
  <si>
    <t>NAPPE DUCHESSE VERT SAPIN 400X240</t>
  </si>
  <si>
    <t>NAPPE DUCHESSE VERT SAPIN 600X240</t>
  </si>
  <si>
    <t>NAPPE OTTOMAN BEIGE TAUPE 200X200 M1</t>
  </si>
  <si>
    <t>NAPPE OTTOMAN BEIGE TAUPE 240X240 M11</t>
  </si>
  <si>
    <t>NAPPE OTTOMAN BEIGE TAUPE 300X300 M1</t>
  </si>
  <si>
    <t>NAPPE OTTOMAN BEIGE TAUPE 400X240 M11</t>
  </si>
  <si>
    <t>NAPPE OTTOMAN BEIGE TAUPE 600X240 M1</t>
  </si>
  <si>
    <t>NAPPE OTTOMAN BEIGE TAUPE 800X240 M1</t>
  </si>
  <si>
    <t>NAPPE OTTOMAN BEIGE TAUPE 1000X240 M1</t>
  </si>
  <si>
    <t>SERVIETTE OTTOMAN BEIGE TAUPE  M1</t>
  </si>
  <si>
    <t>NAPPE GALA OR 150X150</t>
  </si>
  <si>
    <t>NAPPE GALA OR 240X240</t>
  </si>
  <si>
    <t>NAPPE GALA OR 280X280</t>
  </si>
  <si>
    <t>NAPPE GALA OR 400X280</t>
  </si>
  <si>
    <t>NAPPE GALA OR 600X280</t>
  </si>
  <si>
    <t>NAPPE GALA OR 900X280</t>
  </si>
  <si>
    <t>NAPPE GALA OR 1200X280</t>
  </si>
  <si>
    <t xml:space="preserve">SERVIETTE GALA OR </t>
  </si>
  <si>
    <t>HOUSSE DE VOITURE DE SERVICE EN MONTSÉGUR (PRÉCISER COULEUR)</t>
  </si>
  <si>
    <t>HOUSSE EN MONTSÉGUR POUR BUFFET LAQUÉ BLANC 150CM LONG. (COULEUR À PRÉCISER)</t>
  </si>
  <si>
    <t>HOUSSE EN SCHINTZ POUR BUFFET LAQUÉ BLANC 150CM LONG. (COULEUR À PRÉCISER)</t>
  </si>
  <si>
    <t>HOUSSE EN MONTSÉGUR POUR BUFFET LAQUÉ BLANC 70CM LONG. (COULEUR À PRÉCISER)</t>
  </si>
  <si>
    <t>HOUSSE EN SCHINTZ POUR BUFFET LAQUÉ BLANC 70CM LONG. (COULEUR À PRÉCISER)</t>
  </si>
  <si>
    <t>SET DE TABLE BAMBOO CHALK 36X48</t>
  </si>
  <si>
    <t>SET DE TABLE WWOVEN LATTICE GOLD 36X48</t>
  </si>
  <si>
    <t>NAPPE 120X120 CHINTZ (PRÉCISER COULEUR)</t>
  </si>
  <si>
    <t>NAPPE 130X130 CHINTZ (PRÉCISER COULEUR)</t>
  </si>
  <si>
    <t>NAPPE 140X140 CHINTZ (PRÉCISER COULEUR)</t>
  </si>
  <si>
    <t>NAPPE 150X150 CHINTZ (PRÉCISER COULEUR)</t>
  </si>
  <si>
    <t>NAPPE 160X160 CHINTZ (PRÉCISER COULEUR)</t>
  </si>
  <si>
    <t>NAPPE 170X170 CHINTZ (PRÉCISER COULEUR)</t>
  </si>
  <si>
    <t>NAPPE 180X180 CHINTZ (PRÉCISER COULEUR)</t>
  </si>
  <si>
    <t>NAPPE 190X190 CHINTZ (PRÉCISER COULEUR)</t>
  </si>
  <si>
    <t>NAPPE 200X200 CHINTZ (PRÉCISER COULEUR)</t>
  </si>
  <si>
    <t>NAPPE 220X220 CHINTZ (PRÉCISER COULEUR)</t>
  </si>
  <si>
    <t>NAPPE 230X230 CHINTZ (PRÉCISER COULEUR)</t>
  </si>
  <si>
    <t>NAPPE 250X250 CHINTZ (PRÉCISER COULEUR)</t>
  </si>
  <si>
    <t>KIT BUFFET TMA</t>
  </si>
  <si>
    <t>SURNAPPE ORGANDI 240X240</t>
  </si>
  <si>
    <t>SURNAPPE VOILAGE RUBANS 210X210</t>
  </si>
  <si>
    <t>SURNAPPE VOILAGE RUBANS 290X290</t>
  </si>
  <si>
    <t>NAPPE 260X260 CHINTZ (PRÉCISER COULEUR)</t>
  </si>
  <si>
    <t>SET DE TABLE BASKETWEAVE 48,50X36 TURQUOISE</t>
  </si>
  <si>
    <t>SET DE TABLE BASKETWEAVE OVALE TURQUOISE</t>
  </si>
  <si>
    <t>NAPPE 270X270 CHINTZ (PRÉCISER COULEUR)</t>
  </si>
  <si>
    <t>HOUSSE À PAIN POUR MICHE POTEL ET CHABOT</t>
  </si>
  <si>
    <t>NAPPE VENISE IVOIRE 180X180</t>
  </si>
  <si>
    <t>NAPPE VENISE IVOIRE 240X240</t>
  </si>
  <si>
    <t>NAPPE VENISE IVOIRE 280X280</t>
  </si>
  <si>
    <t>NAPPE VENISE IVOIRE 350X240</t>
  </si>
  <si>
    <t>NAPPE VENISE IVOIRE 500X280</t>
  </si>
  <si>
    <t>NAPPE VENISE IVOIRE 600X280</t>
  </si>
  <si>
    <t>NAPPE VENISE IVOIRE 900X280</t>
  </si>
  <si>
    <t>SERVIETTE VENISE IVOIRE</t>
  </si>
  <si>
    <t>NAPPE 290X290 CHINTZ (PRÉCISER COULEUR)</t>
  </si>
  <si>
    <t>NAPPE 310X310 CHINTZ (PRÉCISER COULEUR)</t>
  </si>
  <si>
    <t>NAPPE 500X280 CHINTZ (PRÉCISER COULEUR)</t>
  </si>
  <si>
    <t>NAPPE 700X280 CHINTZ (PRÉCISER COULEUR)</t>
  </si>
  <si>
    <t>NAPPE 900X280 CHINTZ (PRÉCISER COULEUR)</t>
  </si>
  <si>
    <t>NAPPE 1100X280 CHINTZ (PRÉCISER COULEUR)</t>
  </si>
  <si>
    <t>SET DE TABLE MINI BASKETWEAVE CONFETTI 48X36</t>
  </si>
  <si>
    <t>VIS-À-VIS MINI BASKETWEAVE DILL KIWI 43X70</t>
  </si>
  <si>
    <t>VIS-À-VIS MINI BASKETWEAVE CLÉMENTINE 43 X 70</t>
  </si>
  <si>
    <t>SET DE TABLE CHILEWICH ROND BAMBOO OAT</t>
  </si>
  <si>
    <t>SET DE TABLE ASA TURQUOISE</t>
  </si>
  <si>
    <t>SERVIETTE TABLE COTON GRIS BANDE ŒIL</t>
  </si>
  <si>
    <t>SET DE TABLE CHILEWICH BAMBOO CLÉMENTINE 48X36</t>
  </si>
  <si>
    <t>SET DE TABLE OVAL MINI BASKETWEAVE CLÉMENTINE</t>
  </si>
  <si>
    <t>NAPPE DUCHESSE VERT SAPIN 800X240</t>
  </si>
  <si>
    <t>NAPPE DUCHESSE VERT SAPIN 1000X240</t>
  </si>
  <si>
    <t xml:space="preserve">SERVIETTE DUCHESSE VERT SAPIN </t>
  </si>
  <si>
    <t xml:space="preserve">NAPPE 400X280 TISSU MONTSÉGUR </t>
  </si>
  <si>
    <t>CHEMIN DE TABLE TISSU MONTSÉGUR 280X50</t>
  </si>
  <si>
    <t>HOUSSE DE CHAISE FIXE TISSU MONTSÉGUR</t>
  </si>
  <si>
    <t>HOUSSE DE CHAISE PLIANTE TISSU MONTSÉGUR</t>
  </si>
  <si>
    <t>NAPPE CHINTZ BEIGE 120X120</t>
  </si>
  <si>
    <t>NAPPE CHINTZ BEIGE 150X150</t>
  </si>
  <si>
    <t>NAPPE CHINTZ BEIGE 180X180</t>
  </si>
  <si>
    <t>NAPPE CHINTZ BEIGE 210X210</t>
  </si>
  <si>
    <t>NAPPE CHINTZ BEIGE 240X240</t>
  </si>
  <si>
    <t>NAPPE CHINTZ BEIGE 270X270</t>
  </si>
  <si>
    <t>NAPPE CHINTZ BEIGE 400X270</t>
  </si>
  <si>
    <t>NAPPE CHINTZ BEIGE 500X270</t>
  </si>
  <si>
    <t>NAPPE CHINTZ BEIGE 600X270</t>
  </si>
  <si>
    <t>NAPPE CHINTZ BEIGE 800X270</t>
  </si>
  <si>
    <t>NAPPE CHINTZ BEIGE 1000X270</t>
  </si>
  <si>
    <t>CHEMIN DE TABLE CHINTZ BEIGE 270X50</t>
  </si>
  <si>
    <t xml:space="preserve">SERVIETTE CHINTZ BEIGE </t>
  </si>
  <si>
    <t>NAPPE CHINTZ BLEU OCÉAN 210X210</t>
  </si>
  <si>
    <t>NAPPE CHINTZ BLEU OCÉAN 240X240</t>
  </si>
  <si>
    <t>NAPPE CHINTZ BLEU OCÉAN 270X270</t>
  </si>
  <si>
    <t>NAPPE CHINTZ BLEU OCÉAN 400X270</t>
  </si>
  <si>
    <t>NAPPE CHINTZ BLEU OCÉAN 500X270</t>
  </si>
  <si>
    <t>NAPPE CHINTZ BLEU OCÉAN 600X270</t>
  </si>
  <si>
    <t>NAPPE CHINTZ BLEU OCÉAN 800X270</t>
  </si>
  <si>
    <t>CHEMIN DE TABLE CHINTZ BLEU OCÉAN 270X50</t>
  </si>
  <si>
    <t xml:space="preserve">SERVIETTE CHINTZ BLEU OCÉAN </t>
  </si>
  <si>
    <t>NAPPE CHINTZ CARAMEL 210X210</t>
  </si>
  <si>
    <t>NAPPE CHINTZ CARAMEL 240X240</t>
  </si>
  <si>
    <t>NAPPE CHINTZ CARAMEL 270X270</t>
  </si>
  <si>
    <t>NAPPE CHINTZ CARAMEL 400X270</t>
  </si>
  <si>
    <t>NAPPE CHINTZ CARAMEL 500X270</t>
  </si>
  <si>
    <t>NAPPE CHINTZ CARAMEL 600X270</t>
  </si>
  <si>
    <t>NAPPE CHINTZ CARAMEL 800X270</t>
  </si>
  <si>
    <t>CHEMIN DE TABLE CHINTZ CARAMEL 270X50</t>
  </si>
  <si>
    <t xml:space="preserve">SERVIETTE CHINTZ CARAMEL </t>
  </si>
  <si>
    <t>NAPPE CHINTZ GRIS SOURIS 210X210</t>
  </si>
  <si>
    <t>NAPPE CHINTZ GRIS SOURIS 240X240</t>
  </si>
  <si>
    <t>NAPPE CHINTZ GRIS SOURIS 270X270</t>
  </si>
  <si>
    <t>NAPPE CHINTZ GRIS SOURIS 400X270</t>
  </si>
  <si>
    <t>NAPPE CHINTZ GRIS SOURIS 500X270</t>
  </si>
  <si>
    <t>NAPPE CHINTZ GRIS SOURIS 600X270</t>
  </si>
  <si>
    <t>NAPPE CHINTZ GRIS SOURIS 800X270</t>
  </si>
  <si>
    <t>CHEMIN DE TABLE CHINTZ GRIS SOURIS 270X50</t>
  </si>
  <si>
    <t xml:space="preserve">SERVIETTE CHINTZ GRIS SOURIS </t>
  </si>
  <si>
    <t>NAPPE CHINTZ HAVANE 210X210</t>
  </si>
  <si>
    <t>NAPPE CHINTZ HAVANE 240X240</t>
  </si>
  <si>
    <t>NAPPE CHINTZ HAVANE 270X270</t>
  </si>
  <si>
    <t>NAPPE CHINTZ HAVANE 400X270</t>
  </si>
  <si>
    <t>NAPPE CHINTZ HAVANE 500X270</t>
  </si>
  <si>
    <t>NAPPE CHINTZ HAVANE 600X270</t>
  </si>
  <si>
    <t>NAPPE CHINTZ HAVANE 800X270</t>
  </si>
  <si>
    <t>CHEMIN DE TABLE CHINTZ HAVANE 270X50</t>
  </si>
  <si>
    <t xml:space="preserve">SERVIETTE CHINTZ HAVANE </t>
  </si>
  <si>
    <t>NAPPE CHINTZ NOIR 120X120</t>
  </si>
  <si>
    <t>NAPPE CHINTZ NOIR 150X150</t>
  </si>
  <si>
    <t>NAPPE CHINTZ NOIR 180X180</t>
  </si>
  <si>
    <t>NAPPE CHINTZ NOIR 210X210</t>
  </si>
  <si>
    <t>NAPPE CHINTZ NOIR 240X240</t>
  </si>
  <si>
    <t>NAPPE CHINTZ NOIR 270X270</t>
  </si>
  <si>
    <t>NAPPE CHINTZ NOIR 400X270</t>
  </si>
  <si>
    <t>NAPPE CHINTZ NOIR 500X270</t>
  </si>
  <si>
    <t>NAPPE CHINTZ NOIR 600X270</t>
  </si>
  <si>
    <t>NAPPE CHINTZ NOIR 800X270</t>
  </si>
  <si>
    <t>CHEMIN DE TABLE CHINTZ NOIR 270X50</t>
  </si>
  <si>
    <t xml:space="preserve">SERVIETTE CHINTZ NOIR </t>
  </si>
  <si>
    <t>NAPPE CHINTZ ORANGE 180X180</t>
  </si>
  <si>
    <t>NAPPE CHINTZ ORANGE 210X210</t>
  </si>
  <si>
    <t>NAPPE CHINTZ ORANGE 240X240</t>
  </si>
  <si>
    <t>NAPPE CHINTZ ORANGE 270X270</t>
  </si>
  <si>
    <t>NAPPE CHINTZ ORANGE 400X270</t>
  </si>
  <si>
    <t>NAPPE CHINTZ ORANGE 500X270</t>
  </si>
  <si>
    <t>NAPPE CHINTZ ORANGE 600X270</t>
  </si>
  <si>
    <t>NAPPE CHINTZ ORANGE 800X270</t>
  </si>
  <si>
    <t>CHEMIN DE TABLE CHINTZ ORANGE 270X50</t>
  </si>
  <si>
    <t xml:space="preserve">SERVIETTE CHINTZ ORANGE </t>
  </si>
  <si>
    <t>NAPPE CHINTZ PARME 210X210</t>
  </si>
  <si>
    <t>NAPPE CHINTZ PARME 240X240</t>
  </si>
  <si>
    <t>NAPPE CHINTZ PARME 270X270</t>
  </si>
  <si>
    <t>NAPPE CHINTZ PARME 400X270</t>
  </si>
  <si>
    <t>NAPPE CHINTZ PARME 500X270</t>
  </si>
  <si>
    <t>NAPPE CHINTZ PARME 600X270</t>
  </si>
  <si>
    <t>NAPPE CHINTZ PARME 800X270</t>
  </si>
  <si>
    <t>CHEMIN DE TABLE CHINTZ PARME 270X50</t>
  </si>
  <si>
    <t xml:space="preserve">SERVIETTE CHINTZ PARME </t>
  </si>
  <si>
    <t>NAPPE CHINTZ ROUGE 210X210</t>
  </si>
  <si>
    <t>NAPPE CHINTZ ROUGE 240X240</t>
  </si>
  <si>
    <t>NAPPE CHINTZ ROUGE 270X270</t>
  </si>
  <si>
    <t>NAPPE CHINTZ ROUGE 400X270</t>
  </si>
  <si>
    <t>NAPPE CHINTZ ROUGE 500X270</t>
  </si>
  <si>
    <t>NAPPE CHINTZ ROUGE 600X270</t>
  </si>
  <si>
    <t>NAPPE CHINTZ ROUGE 800X270</t>
  </si>
  <si>
    <t>CHEMIN DE TABLE CHINTZ ROUGE 270X50</t>
  </si>
  <si>
    <t xml:space="preserve">SERVIETTE CHINTZ ROUGE </t>
  </si>
  <si>
    <t>NAPPE CHINTZ TOURNESOL 210X210</t>
  </si>
  <si>
    <t>NAPPE CHINTZ TOURNESOL 240X240</t>
  </si>
  <si>
    <t>NAPPE CHINTZ TOURNESOL 270X270</t>
  </si>
  <si>
    <t>NAPPE CHINTZ TOURNESOL 400X270</t>
  </si>
  <si>
    <t>NAPPE CHINTZ TOURNESOL 500X270</t>
  </si>
  <si>
    <t>NAPPE CHINTZ TOURNESOL 600X270</t>
  </si>
  <si>
    <t>NAPPE CHINTZ TOURNESOL 800X270</t>
  </si>
  <si>
    <t>CHEMIN DE TABLE CHINTZ TOURNESOL 270X50</t>
  </si>
  <si>
    <t>TABOURET MOA BLANC</t>
  </si>
  <si>
    <t>TABOURET MOA BLEU</t>
  </si>
  <si>
    <t>TABOURET MOA GRIS</t>
  </si>
  <si>
    <t>TABOURET MOA NOIR</t>
  </si>
  <si>
    <t>TABOURET MOA ROSE</t>
  </si>
  <si>
    <t>TABOURET MOA ROUGE</t>
  </si>
  <si>
    <t>TABOURET HAUT ASSISE BLANCHE (YGD)</t>
  </si>
  <si>
    <t>ENSEMBLE PALERMO MASTIC (3), TABLE CLIO RONDE VERRE CLAIR 70CM (1)</t>
  </si>
  <si>
    <t>ENSEMBLE PALERMO CHOCOLAT (3), TABLE CLIO RONDE VERRE CLAIR 70CM (1)</t>
  </si>
  <si>
    <t>TABOURET LEM NOYER</t>
  </si>
  <si>
    <t>TABOURET BONELLO NOIR</t>
  </si>
  <si>
    <t>TABOURET BONELLO BLANC</t>
  </si>
  <si>
    <t>TABOURET SABA</t>
  </si>
  <si>
    <t>TABOURET HAUT ASSISE NOIRE (YGD)</t>
  </si>
  <si>
    <t>TABOURET Z DUNE</t>
  </si>
  <si>
    <t>TABOURET ZITTA / Z BLANC / MONACO</t>
  </si>
  <si>
    <t>TABOURET Z ROUGE</t>
  </si>
  <si>
    <t>TABOURET Z  BLEU</t>
  </si>
  <si>
    <t>FAUTEUIL EAMES BLANC</t>
  </si>
  <si>
    <t>FAUTEUIL EAMES NOIR</t>
  </si>
  <si>
    <t>FAUTEUIL OVO GRIS/BEIGE (YCI)</t>
  </si>
  <si>
    <t>CHAISE PALOMA BLANCHE</t>
  </si>
  <si>
    <t>CHAISE COPPÉLIA</t>
  </si>
  <si>
    <t>ASSISE BLANCHE POUR CHAISE COPPELIA</t>
  </si>
  <si>
    <t>TABOURET RÉGLABLE GLISS CRISTAL</t>
  </si>
  <si>
    <t>TABOURET RÉGLABLE GLISS ROUGE</t>
  </si>
  <si>
    <t>TABOURET RÉGLABLE GLISS ORANGE</t>
  </si>
  <si>
    <t>TABOURET RÉGLABLE GLISS VERT</t>
  </si>
  <si>
    <t>CHAISE MÉTAL PSR</t>
  </si>
  <si>
    <t>TABOURET ZEN ZEBRANO</t>
  </si>
  <si>
    <t>TABOURET ZEN EBANO</t>
  </si>
  <si>
    <t>CHAISE BEE WHITE</t>
  </si>
  <si>
    <t>CHAISE SCANDINAVE BLANCHE (SOLUTION ÉVÉNEMENT)</t>
  </si>
  <si>
    <t>CHAISE AMBOISE CHOCOLAT (OPTIONS)</t>
  </si>
  <si>
    <t>TABOURET MONZA ASSISE NOIRE</t>
  </si>
  <si>
    <t>TABOURET MONZA ASSISE BLANCHE</t>
  </si>
  <si>
    <t>TABOURET MONZA ASSISE NOYER</t>
  </si>
  <si>
    <t>TABOURET ACAPULCO</t>
  </si>
  <si>
    <t>TABOURET BISTROT BOIS</t>
  </si>
  <si>
    <t>TABOURET NATURA NOIR</t>
  </si>
  <si>
    <t xml:space="preserve">TABOURET NORS </t>
  </si>
  <si>
    <t>TABOURET ART DÉCO</t>
  </si>
  <si>
    <t>TABOURET LEM NOIR</t>
  </si>
  <si>
    <t>TABOURET LEM BLANC</t>
  </si>
  <si>
    <t>CHAISE KUADRA CRISTAL</t>
  </si>
  <si>
    <t>CHAISE KUADRA ROUGE</t>
  </si>
  <si>
    <t>FAUTEUIL LOUIS GHOST NOIR</t>
  </si>
  <si>
    <t>CHAISE JAZZ NOIRE TRANSLUCIDE</t>
  </si>
  <si>
    <t>CHAISE VICTORIA GHOST FUMÉE</t>
  </si>
  <si>
    <t>CHAISE CRISTAL CAPITONNÉE GRISE</t>
  </si>
  <si>
    <t>CHAISE CRISTAL CAPITONNÉE VIOLETTE</t>
  </si>
  <si>
    <t>CHAISE CURACAO</t>
  </si>
  <si>
    <t>CHAISE NATURA CUIR SAVANE</t>
  </si>
  <si>
    <t>CHAISE PYRAMIDE NOIRE</t>
  </si>
  <si>
    <t>CHAISE PYRAMIDE  NOIRE AVEC ASSISE</t>
  </si>
  <si>
    <t>CHAISE MIRO CHOCOLAT</t>
  </si>
  <si>
    <t>CHAISE TIGA BLANCHE</t>
  </si>
  <si>
    <t>CHAISE MARTINGALE HOUSSÉE BLANCHE</t>
  </si>
  <si>
    <t>CHAISE MARTINGALE HOUSSÉE NOIRE</t>
  </si>
  <si>
    <t>CHAISE MARTINGALE HOUSSÉE ÉCRUE</t>
  </si>
  <si>
    <t>CHAISE SILHOUETTE HOUSSÉE BLANCHE</t>
  </si>
  <si>
    <t>CHAISE SILHOUETTE HOUSSÉE NOIRE</t>
  </si>
  <si>
    <t>CHAISE SILHOUETTE HOUSSÉE PARME</t>
  </si>
  <si>
    <t>CHAISE SILHOUETTE HOUSSÉE ANIS</t>
  </si>
  <si>
    <t>CHAISE SILHOUETTE HOUSSÉE CHOCOLAT</t>
  </si>
  <si>
    <t>CHAISE SILHOUETTE HOUSSÉE ROUGE</t>
  </si>
  <si>
    <t>CHAISE TORINO HOUSSE NOIRE</t>
  </si>
  <si>
    <t>CHAISE TORINO HOUSSE BLANC CRÈME</t>
  </si>
  <si>
    <t>CHAISE TORINO HOUSSE BLANCHE</t>
  </si>
  <si>
    <t>CHAISE TIGA GRISE</t>
  </si>
  <si>
    <t>CHAISE TIGA ROUGE</t>
  </si>
  <si>
    <t>CHAISE ART DÉCO ASSISE HOUSSE ORANGE</t>
  </si>
  <si>
    <t>CHAISE ART DÉCO ASSISE HOUSSE NOIRE</t>
  </si>
  <si>
    <t>TABOURET HAUT PIA ACIER BLANC</t>
  </si>
  <si>
    <t>CHAISE ART DÉCO ASSISE HOUSSE CARAMEL</t>
  </si>
  <si>
    <t>CHAISE ART DÉCO ASSISE HOUSSE BEIGE</t>
  </si>
  <si>
    <t>TABOURET HAUT SILA BLANC</t>
  </si>
  <si>
    <t>TABOURET HAUT PIA ACIER VERT</t>
  </si>
  <si>
    <t>FAUTEUIL CLUB SIM BLANC 48,5 X 51 H76CM</t>
  </si>
  <si>
    <t>TABOURET HAUT PIA ACIER ORANGE</t>
  </si>
  <si>
    <t>TABOURET HAUT PIA ACIER ALU</t>
  </si>
  <si>
    <t>CHAISE MILANO ASSISE BLANCHE</t>
  </si>
  <si>
    <t>CHAISE MILANO ASSISE NOIRE</t>
  </si>
  <si>
    <t>CHAISE MILANO ASSISE ROUGE</t>
  </si>
  <si>
    <t>CHAISE NAP. III FIXE NOIRE ASSISE VELOUR NOIR</t>
  </si>
  <si>
    <t>CHAISE NAP. III FIXE NOIRE ASSISE SKAY BLANC</t>
  </si>
  <si>
    <t>CHAISE NAP. III FIXE NOIRE ASSISE VELOUR ROUGE LISSE</t>
  </si>
  <si>
    <t>CHAISE NAP. III FIXE NOIRE ASSISE VELOUR VIEIL OR</t>
  </si>
  <si>
    <t>CHAISE NAP. III FIXE NOIRE ASSISE VELOUR BLEU</t>
  </si>
  <si>
    <t>FAUTEUIL LOUNGE GREY 76 X 76 CM H 70CM</t>
  </si>
  <si>
    <t>CHAISE NAP. III FIXE NOIRE ASSISE CG VERT SAPIN</t>
  </si>
  <si>
    <t>CHAISE NAP. III FIXE NOIRE ASSISE CG MARRON CHOCOLAT</t>
  </si>
  <si>
    <t>CHAISE NAP. III FIXE NOIRE ASSISE CG GRIS CLAIR</t>
  </si>
  <si>
    <t>CHAISE LOUISIANE AVEC GALETTE LIN</t>
  </si>
  <si>
    <t>CHAISE NAP. III FIXE NOIRE ASSISE MONTSÉGUR NOIR</t>
  </si>
  <si>
    <t>CHAISE LOUISIANE AVEC GALETTE CAVIAR</t>
  </si>
  <si>
    <t>CHAISE NAP. III FIXE NOIRE ASSISE CG ÉCRU</t>
  </si>
  <si>
    <t>CHAISE NAP. III FIXE NOIRE ASSISE MONTSÉGUR ÉCRU</t>
  </si>
  <si>
    <t>CHAISE NAP. III FIXE NOIRE ASSISE DAMASSÉ VERT</t>
  </si>
  <si>
    <t>CHAISE NAP. III FIXE NOIRE ASSISE VELOUR CANELLE</t>
  </si>
  <si>
    <t>CHAISE NAP. III FIXE NOIRE ASSISE VELOUR ROSE</t>
  </si>
  <si>
    <t>CHAISE NAP. III FIXE NOIRE ASSISE TOSCANE CHOCOLAT</t>
  </si>
  <si>
    <t>CHAISE NAP. III FIXE NOIRE ASSISE TOSCANE ROUGE OPÉRA</t>
  </si>
  <si>
    <t>CHAISE NAP. III FIXE NOIRE ASSISE TOSCANE ACIER</t>
  </si>
  <si>
    <t>CHAISE NAP. III FIXE NOIRE ASSISE SCHINTZ BLANC</t>
  </si>
  <si>
    <t>CHAISE NAP. III FIXE NOIRE ASSISE DAMIER CARBONE</t>
  </si>
  <si>
    <t>CHAISE NAP. III FIXE NOIRE ASSISE GALA BLANC</t>
  </si>
  <si>
    <t>CHAISE NAP. III FIXE NOIRE ASSISE GALA VIEIL OR</t>
  </si>
  <si>
    <t>CHAISE NAP. III FIXE NOIRE ASSISE GALA ROUGE</t>
  </si>
  <si>
    <t>CHAISE NAP. III FIXE NOIRE ASSISE SCHINTZ NOIR</t>
  </si>
  <si>
    <t>CHAISE NAP. III FIXE NOIRE ASSISE TOSCANE MANDARINE</t>
  </si>
  <si>
    <t>CHAISE NAP. III FIXE GRISE ASSISE VELOUR NOIR</t>
  </si>
  <si>
    <t>CHAISE NAP. III FIXE GRISE ASSISE SKAY BLANC</t>
  </si>
  <si>
    <t>CHAISE NAP. III FIXE GRISE ASSISE VELOUR GRIS</t>
  </si>
  <si>
    <t>CHAISE NAP. III FIXE GRISE ASSISE VELOUR ROUGE LISSE</t>
  </si>
  <si>
    <t>CHAISE NAP. III FIXE GRISE ASSISE VELOUR VIEIL OR</t>
  </si>
  <si>
    <t>CHAISE NAP. III FIXE GRISE ASSISE VELOUR BLEU</t>
  </si>
  <si>
    <t>CHAISE VITRA</t>
  </si>
  <si>
    <t>POUF LOUNGE GREY 76 X 76CM H 36CM</t>
  </si>
  <si>
    <t>TABOURET VOLT</t>
  </si>
  <si>
    <t>CHAISE NAP. III FIXE GRISE ASSISE VELOUR CANELLE</t>
  </si>
  <si>
    <t>CHAISE NAP. III FIXE GRISE ASSISE VELOUR ROSE</t>
  </si>
  <si>
    <t>CHAISE NAP. III FIXE GRISE ASSISE TOSCANE CHOCOLAT</t>
  </si>
  <si>
    <t>CHAISE NAP. III FIXE GRISE ASSISE TOSCANE ROUGE OPÉRA</t>
  </si>
  <si>
    <t>CHAISE NAP. III FIXE GRISE ASSISE TOSCANE ACIER</t>
  </si>
  <si>
    <t>CHAISE NAP. III FIXE GRISE ASSISE SCHINTZ BLANC</t>
  </si>
  <si>
    <t>CHAISE NAP. III FIXE GRISE ASSISE DAMIER CARBONE</t>
  </si>
  <si>
    <t>CHAISE NAP. III FIXE GRISE ASSISE GALA BLANC</t>
  </si>
  <si>
    <t>CHAISE NAP. III FIXE GRISE ASSISE TOSCANE MANDARINE</t>
  </si>
  <si>
    <t>CHAISE NAP. III FIXE BLANCHE ASSISE VELOUR GRIS</t>
  </si>
  <si>
    <t>CHAISE NAP. III FIXE BLANCHE ASSISE VELOUR VIEIL OR</t>
  </si>
  <si>
    <t>CANAPÉ BELLANO</t>
  </si>
  <si>
    <t>FAUTEUIL BELLANO</t>
  </si>
  <si>
    <t>CHAISE NAP. III FIXE BLANCHE ASSISE MONTSÉGUR NOIR</t>
  </si>
  <si>
    <t>FAUTEUIL BALI 75X70CM H80CM</t>
  </si>
  <si>
    <t>CANAPE BALI RAYE GRIS 180X70CM H80CM</t>
  </si>
  <si>
    <t>CHAISE NAP. III FIXE BLANCHE ASSISE MONTSÉGUR ÉCRU</t>
  </si>
  <si>
    <t>CHAISE NAP. III FIXE BLANCHE ASSISE VELOUR CANELLE</t>
  </si>
  <si>
    <t>CHAISE NAP. III FIXE BLANCHE ASSISE VELOUR ROSE</t>
  </si>
  <si>
    <t>CHAUFFEUSE PLASTICS DROITE PERLE</t>
  </si>
  <si>
    <t>CHAUFFEUSE PLASTICS CENTRALE PERLE</t>
  </si>
  <si>
    <t>CHAUFFEUSE PLASTICS GAUCHE PERLE</t>
  </si>
  <si>
    <t>POUF PLASTICS PERLE</t>
  </si>
  <si>
    <t>CHAUFFEUSE PLASTICS DROITE NOIRE</t>
  </si>
  <si>
    <t>CHAUFFEUSE PLASTICS CENTRALE NOIRE</t>
  </si>
  <si>
    <t>CHAUFFEUSE PLASTICS GAUCHE NOIRE</t>
  </si>
  <si>
    <t>POUF PLASTICS NOIR</t>
  </si>
  <si>
    <t>CHAISE GALA PVC OR ASSISE VELOUR BORDEAUX</t>
  </si>
  <si>
    <t>CHAISE NAP. III BLANCHE PLIANTE ASSISE SKAY BLANC CAPITONNÉ</t>
  </si>
  <si>
    <t>CHAISE NAP. III FIXE OR ASSISE VELOUR NOIR</t>
  </si>
  <si>
    <t>CHAISE NAP. III FIXE OR ASSISE MONTSÉGUR NOIR</t>
  </si>
  <si>
    <t>CHAISE NAP. III FIXE OR ASSISE MONTSÉGUR ÉCRU</t>
  </si>
  <si>
    <t>CHAISE NAP. III FIXE OR ASSISE VELOUR ROSE</t>
  </si>
  <si>
    <t>CHAISE NAP. III FIXE OR ASSISE TOSCANE CHOCOLAT</t>
  </si>
  <si>
    <t>CHAISE NAP. III FIXE OR ASSISE TOSCANE ROUGE OPÉRA</t>
  </si>
  <si>
    <t>CHAISE NAP. III FIXE OR ASSISE TOSCANE ACIER</t>
  </si>
  <si>
    <t>CHAISE NAP. III FIXE OR ASSISE SCHINTZ BLANC</t>
  </si>
  <si>
    <t>FAUTEUIL BIARRITZ ASSISE ÉCRU 75X70CM H78CM</t>
  </si>
  <si>
    <t>CANAPÉ BIARRITZ ASSISE ÉCRU 190X70CM H78CM</t>
  </si>
  <si>
    <t>CHAISE NAP. III FIXE OR ASSISE GALA VIEIL OR</t>
  </si>
  <si>
    <t>CHAISE NAP. III FIXE OR ASSISE GALA ROUGE</t>
  </si>
  <si>
    <t>CHAISE NAP. III FIXE OR ASSISE SCHINTZ NOIR</t>
  </si>
  <si>
    <t>CHAISE NAP. III FIXE OR ASSISE TOSCANE MANDARINE</t>
  </si>
  <si>
    <t>CHAISE NAP. III FIXE OR ASSISE VELOUR BORDEAUX CAPITONNÉ</t>
  </si>
  <si>
    <t>CHAISE LOUISIANE/GALA NATURELLE ASSISE VELOUR NOIR</t>
  </si>
  <si>
    <t>CHAISE LOUISIANE/GALA NATURELLE ASSISE SKAY BLANC</t>
  </si>
  <si>
    <t>CHAISE LOUISIANE/GALA NATURELLE ASSISE VELOUR BORDEAUX LISSE</t>
  </si>
  <si>
    <t xml:space="preserve">FAUTEUIL LALISSE BLANC 89X84X122 CM </t>
  </si>
  <si>
    <t>CANAPÉ LALISSE BLANC 84X82X183 CM</t>
  </si>
  <si>
    <t>CHAISE GALA NATURELLE ASSISE VELOUR VIEIL OR</t>
  </si>
  <si>
    <t>CHAISE GALA NATURELLE ASSISE VELOUR BLEU</t>
  </si>
  <si>
    <t>CHAISE GALA NATURELLE ASSISE CG VERT SAPIN</t>
  </si>
  <si>
    <t>CHAISE GALA NATURELLE ASSISE CG MARRON CHOCOLAT</t>
  </si>
  <si>
    <t>CHAISE GALA NATURELLE ASSISE CG GRIS CLAIR</t>
  </si>
  <si>
    <t>CHAISE GALA NATURELLE ASSISE MONTSÉGUR NOIR</t>
  </si>
  <si>
    <t>CHAISE GALA NATURELLE ASSISE MONTSÉGUR ÉCRU</t>
  </si>
  <si>
    <t>CHAISE GALA NATURELLE ASSISE DAMASSÉ VERTE</t>
  </si>
  <si>
    <t>CHAISE GALA NATURELLE ASSISE GALA VIEIL OR</t>
  </si>
  <si>
    <t>TABOURET WINTER NOIR</t>
  </si>
  <si>
    <t>TABOURET STOOL ONE BLANC</t>
  </si>
  <si>
    <t>BANC WALLIS NOIR 2M20</t>
  </si>
  <si>
    <t>TABOURET FLOW STOOL BLANC</t>
  </si>
  <si>
    <t>CHAISE SCALA ASSISE VELOUR CANELLE</t>
  </si>
  <si>
    <t>CHAISE SCALA ASSISE VELOUR NOIRE</t>
  </si>
  <si>
    <t>CHAISE SCALA ASSISE VELOUR BLEUE</t>
  </si>
  <si>
    <t>CHAISE SCALA ASSISE VELOUR ROUGE</t>
  </si>
  <si>
    <t xml:space="preserve">CHAISE FLOW BLANCHE </t>
  </si>
  <si>
    <t>TABOURET MÉTALLIQUE PIVOTANT REVOLVER NOIR Ø34*SH76 CM</t>
  </si>
  <si>
    <t>CHAISE CAPITIONNÉE VERTE ARMATURE OR</t>
  </si>
  <si>
    <t>CHAISE CAPITONNÉE NOIRE ARMATURE INOX</t>
  </si>
  <si>
    <t>CHAISE ICE/JENNY ROUGE</t>
  </si>
  <si>
    <t>CHAISE ICE/JENNY VERTE</t>
  </si>
  <si>
    <t>CANAPÉ LOUNGE IBIZA 76X204 CM H 70CM</t>
  </si>
  <si>
    <t>CANAPÉ JULIETTE AUBERGINE 78X165 CM H 85CM</t>
  </si>
  <si>
    <t>FAUTEUIL JULIETTE AUBERGINE P78 X L84 CM H 85CM</t>
  </si>
  <si>
    <t>POUF JULIETTE AUBERGINE 35CM DIAM H 44CM</t>
  </si>
  <si>
    <t>BARRE DE LIAISON CHAISE POUR CONFÉRENCE</t>
  </si>
  <si>
    <t>INSTALLATION CHAISES CONFÉRENCE</t>
  </si>
  <si>
    <t>FAUTEUIL SMART NOIR</t>
  </si>
  <si>
    <t>FAUTEUIL SMART SAVANE</t>
  </si>
  <si>
    <t>FAUTEUIL SMART BLANC</t>
  </si>
  <si>
    <t>FAUTEUIL PALERMO MASTIC</t>
  </si>
  <si>
    <t>FAUTEUIL PALERMO CHOCOLAT</t>
  </si>
  <si>
    <t>FAUTEUIL SUR DEVIS</t>
  </si>
  <si>
    <t>TABOURET ASPEN BLANC</t>
  </si>
  <si>
    <t>CHAISE NAP. III FIXE OR ASSISE VELOUR VIEIL OR</t>
  </si>
  <si>
    <t>CHAISE NAP. III FIXE OR ASSISE DAMASSÉ VERT</t>
  </si>
  <si>
    <t>CHAISE GALA PVC GRISE ASSISE VELOUR GRIS</t>
  </si>
  <si>
    <t>TABOURET HAUT PIA ACIER NOIR</t>
  </si>
  <si>
    <t>CHAISE LOUISIANE/GALA NATURELLE ASSISE VELOUR GRIS</t>
  </si>
  <si>
    <t>CHAISE VICTORIA GHOST BLANCHE</t>
  </si>
  <si>
    <t>CHAISE MILAN, PALOMA/OSLO/SNOW WHITE</t>
  </si>
  <si>
    <t xml:space="preserve">CHAISE TIFFANY ROUGE </t>
  </si>
  <si>
    <t>CHAISE BRESCIA BLANCHE</t>
  </si>
  <si>
    <t>CHAISE ZEN ÉBANO</t>
  </si>
  <si>
    <t>CHAISE ZEN ZÉBRANO</t>
  </si>
  <si>
    <t>TABOURET BAR CHROMÉ / ZITTA / Z NOIR / MONACO</t>
  </si>
  <si>
    <t>CHAISE BELLINI</t>
  </si>
  <si>
    <t>CHAISE BELLINI COUSSIN NOIR</t>
  </si>
  <si>
    <t>TABOURET HAUT PIA ACIER ROUGE</t>
  </si>
  <si>
    <t>CHAISE JAZZ TRANSPARENTE</t>
  </si>
  <si>
    <t>CHAISE NAP. III FIXE GRISE ASSISE SCHINTZ NOIR</t>
  </si>
  <si>
    <t>CHAISE PYRAMIDE NOIRE AVEC ASSISE ET DOSSIER</t>
  </si>
  <si>
    <t>CHAISE NATURA CUIR NOIR</t>
  </si>
  <si>
    <t>CANAPÉ  2 PLACES ROMANCE 162X78 CM 80CM H</t>
  </si>
  <si>
    <t>FAUTEUIL ROMANCE 72X70 CM 95CM H</t>
  </si>
  <si>
    <t>CHAISE SCALA ASSISE SKAÏ BLANCHE</t>
  </si>
  <si>
    <t>CHAISE VICTORIA GHOST TRANSPARENTE</t>
  </si>
  <si>
    <t>FAUTEUIL LOUIS GHOST TRANSPARENT</t>
  </si>
  <si>
    <t>CHAISE JARDIN FIXE RESINE BLANCHE</t>
  </si>
  <si>
    <t>CHAISE JARDIN PLIANTE RESINE BLANCHE</t>
  </si>
  <si>
    <t>CHAISE TIFFANY NOIRE</t>
  </si>
  <si>
    <t>POUF ROMANCE 65X55 CM 44CM H</t>
  </si>
  <si>
    <t>CHAISE OPALE</t>
  </si>
  <si>
    <t>CHAISE ICE/JENNY ORANGE</t>
  </si>
  <si>
    <t>CLIP DE LIAISON CHAISE POUR CONFÉRENCE</t>
  </si>
  <si>
    <t>CHAISE KUADRA ORANGE</t>
  </si>
  <si>
    <t>CHAISE BRESCIA OR</t>
  </si>
  <si>
    <t>CHAISE VICTORIA GHOST NOIRE</t>
  </si>
  <si>
    <t>CHAISE VICTORIA GHOST ROUGE</t>
  </si>
  <si>
    <t>TABOURET HAUT CIAO IVOIRE</t>
  </si>
  <si>
    <t>CHAISE CAPRICE NOIRE</t>
  </si>
  <si>
    <t>CHAISE NAP. III FIXE BLANCHE ASSISE VELOUR NOIR</t>
  </si>
  <si>
    <t>CHAISE BRESCIA GRISE</t>
  </si>
  <si>
    <t>CHAISE VICTORIA GHOST ORANGE</t>
  </si>
  <si>
    <t>CHAISE BRESCIA NOIRE</t>
  </si>
  <si>
    <t>CHAISE LOUISIANE/ATHÈNES/SIDNEY/TECK</t>
  </si>
  <si>
    <t>CHAISE CAPRICE BLANCHE</t>
  </si>
  <si>
    <t>CHAISE  ICE/ COLOGNE  BLANCHE</t>
  </si>
  <si>
    <t>CHAISE ART DÉCO ASSISE HOUSSE ÉCRUE</t>
  </si>
  <si>
    <t xml:space="preserve">CHAISE JAZZ BLANCHE </t>
  </si>
  <si>
    <t>CHAISE NAP. III FIXE NOIRE ASSISE VELOUR GRIS</t>
  </si>
  <si>
    <t>CHAISE LATTÉE JARDIN PLIANTE BOIS NATUREL</t>
  </si>
  <si>
    <t>CHAISE NAP. III FIXE OR ASSISE VELOUR CANELLE</t>
  </si>
  <si>
    <t>CHAISE NAP. III À HOUSSER</t>
  </si>
  <si>
    <t>CHAISE CAPITONNÉE ROUGE ARMATURE OR</t>
  </si>
  <si>
    <t>CHAISE CAPITONNÉE NOIRE ARMATURE OR</t>
  </si>
  <si>
    <t>CHAISE NAP. III FIXE OR ASSISE VELOUR ROUGE LISSE</t>
  </si>
  <si>
    <t>CHAISE NAP. III FIXE OR ASSISE VELOUR BLEU</t>
  </si>
  <si>
    <t>CHAISE NAP. III FIXE OR ASSISE SKAY BLANC</t>
  </si>
  <si>
    <t>CHAISE NAP. III FIXE BLANCHE ASSISE SKAY BLANC</t>
  </si>
  <si>
    <t>CHAISE NAP. III FIXE BLANCHE ASSISE VELOUR BLEU</t>
  </si>
  <si>
    <t>CHAISE NAP. III FIXE BLANCHE ASSISE VELOUR ROUGE LISSE</t>
  </si>
  <si>
    <t>CHAISE ÉCRITOIRE RHÉA + TABLETTE</t>
  </si>
  <si>
    <t>CHAISE CONGRÈS ÉCRITOIRE + TABLETTE</t>
  </si>
  <si>
    <t>CHAISE MONTAIGNE CANNÉE</t>
  </si>
  <si>
    <t>CHAISE LATTÉE JARDIN PLIANTE BOIS BLANCHE</t>
  </si>
  <si>
    <t>CHAISE VICTORIA GHOST BLEUE</t>
  </si>
  <si>
    <t>CHAISE  ICE/ DUSSELDORF  BLEUE</t>
  </si>
  <si>
    <t>COUSSIN VERT POUR CHAISE JARDIN</t>
  </si>
  <si>
    <t>ARTICLE EXCEPTIONNEL CHAISE</t>
  </si>
  <si>
    <t>TABOURET CRISTAL / CHARLES GHOST</t>
  </si>
  <si>
    <t>TABOURET CRISTAL NOIR</t>
  </si>
  <si>
    <t>CHAISE NAP III BLANCHE ENFANT</t>
  </si>
  <si>
    <t>CHAISE NAPOLÉON III FIXE OR ASSISE GALA BLANC</t>
  </si>
  <si>
    <t>CHAISE DESIGN NANCY BLANCHE</t>
  </si>
  <si>
    <t>CHAISE DESIGN NANCY NOIRE</t>
  </si>
  <si>
    <t>CHAISE DESIGN NANCY TRANSPARENTE</t>
  </si>
  <si>
    <t>CHAISE PIA ACIER BLANC</t>
  </si>
  <si>
    <t>CHAISE MALAGA ORANGE</t>
  </si>
  <si>
    <t>CHAISE MALAGA BLEUE</t>
  </si>
  <si>
    <t>CHAISE MALAGA ROUGE</t>
  </si>
  <si>
    <t>CHAISE LIFOU NOIRE</t>
  </si>
  <si>
    <t>CHAISE LIFOU ROSE</t>
  </si>
  <si>
    <t>CHAISE LIFOU BLANCHE</t>
  </si>
  <si>
    <t>CHAISE EAMES ROUGE ORANGE</t>
  </si>
  <si>
    <t>CHAISE EAMES ROUGE</t>
  </si>
  <si>
    <t>CHAISE PIA ACIER VERT</t>
  </si>
  <si>
    <t>CHAISE PIA ACIER ORANGE</t>
  </si>
  <si>
    <t>CHAISE PIA ACIER ALU</t>
  </si>
  <si>
    <t>CHAISE PIA ACIER NOIR</t>
  </si>
  <si>
    <t>CHAISE PIA ACIER ROUGE</t>
  </si>
  <si>
    <t>POUF 50CM DIAM. EN VYNIL BLANC 45CM HAUT.</t>
  </si>
  <si>
    <t>TABOURET TONIO BLANC</t>
  </si>
  <si>
    <t>FAUTEUIL SMART ROUGE</t>
  </si>
  <si>
    <t>FAUTEUIL OZ GRIS</t>
  </si>
  <si>
    <t>FAUTEUIL OZ NOIR</t>
  </si>
  <si>
    <t>FAUTEUIL OZ ORANGE</t>
  </si>
  <si>
    <t>FAUTEUIL OZ ROUGE</t>
  </si>
  <si>
    <t>TABOURET TONIO GRIS</t>
  </si>
  <si>
    <t>CHAUFFEUSE PLASTICS ORANGE GAUCHE</t>
  </si>
  <si>
    <t>CHAUFFEUSE PLASTICS ORANGE CENTRALE</t>
  </si>
  <si>
    <t>CHAUFFEUSE PLASTICS ORANGE DROITE</t>
  </si>
  <si>
    <t>TABOURET TONIO NOIR</t>
  </si>
  <si>
    <t>TABOURET HAWAÏ BLANC</t>
  </si>
  <si>
    <t>TABOURET HAWAÏ NOIR</t>
  </si>
  <si>
    <t>CHAISE MONTAIGNE FUCHSIA</t>
  </si>
  <si>
    <t>CHAISE MONTAIGNE PERLE</t>
  </si>
  <si>
    <t>MANGE DEBOUT MAYA</t>
  </si>
  <si>
    <t>TABOURET HAUT MAYA</t>
  </si>
  <si>
    <t>CHAISE MONTAIGNE NATURE</t>
  </si>
  <si>
    <t>TABLE ABACOS LONG. 1M40 LARG. 0M70 HAUT. 1M10</t>
  </si>
  <si>
    <t>TABOURET ABACOS</t>
  </si>
  <si>
    <t>CHAISE TRESÉE NOIRE ET BLANCHE</t>
  </si>
  <si>
    <t>TABOURET LYRA</t>
  </si>
  <si>
    <t>FAUTEUIL HOLLYWOOD BLANC AVEC ACCOUDOIR ET SIÈGE RÉGLABLE EN HAUTEUR (YCI)</t>
  </si>
  <si>
    <t>TABOURET MALAGA BLEU</t>
  </si>
  <si>
    <t>TABOURET MALAGA ORANGE</t>
  </si>
  <si>
    <t>TABOURET MALAGA ROUGE</t>
  </si>
  <si>
    <t>TABOURET MALAGA VERT</t>
  </si>
  <si>
    <t>CHAUFFEUSE DROITE ANDROS</t>
  </si>
  <si>
    <t>CHAUFFEUSE GAUCHE ANDROS</t>
  </si>
  <si>
    <t>CHAUFFEUSE CENTRALE ANDROS</t>
  </si>
  <si>
    <t>TABLE BASSE ANDROS</t>
  </si>
  <si>
    <t>CHAISE BERLIN BLANCHE DOSSIER NOIR</t>
  </si>
  <si>
    <t>CHAISE BERLIN NOIR DOSSIER BLANC</t>
  </si>
  <si>
    <t>SIÈGE NOIR SIMILI CUIR POUR CHAISE BERLIN</t>
  </si>
  <si>
    <t>SIÈGE BLANC SIMILI CUIR POUR CHAISE BERLIN</t>
  </si>
  <si>
    <t>TABOURET HAUT COPENHAGUE NOIR DOSSIER BLANC</t>
  </si>
  <si>
    <t>TABOURET HAUT COPENHAGUE BLANC DOSSIER NOIR</t>
  </si>
  <si>
    <t>CHAISE BUNNY BOIS NATUREL</t>
  </si>
  <si>
    <t>CHAISE BUNNY NOIRE</t>
  </si>
  <si>
    <t>POUF OPIO TISSU BEIGE 38 X 38 H40</t>
  </si>
  <si>
    <t>CHAISE SUPERNATURAL BLANCHE</t>
  </si>
  <si>
    <t>CHAISE SUPERNATURAL NOIRE</t>
  </si>
  <si>
    <t>FAUTEUIL CÉRÉMONIE NAPOLÉON III OR ET BORDEAUX</t>
  </si>
  <si>
    <t>FAUTEUIL CÉRÉMONIE MÉDAILLON BLANC</t>
  </si>
  <si>
    <t>CHAISE TONIO GRISE</t>
  </si>
  <si>
    <t>CHAISE BEVERLY ASSISE CRÈME</t>
  </si>
  <si>
    <t>GALETTE DE CHAISE CAVIAR</t>
  </si>
  <si>
    <t>GALETTE DE CHAISE IVOIRE</t>
  </si>
  <si>
    <t>BANC DIT "KERMESSE" LONG. 220 LARG. 25 À 27</t>
  </si>
  <si>
    <t>CHAISE BISTROT BOIS</t>
  </si>
  <si>
    <t>FAUTEUIL BISTROT BOIS</t>
  </si>
  <si>
    <t>CHAISE NAP III FIXE OR ASSISE DELHI PRUNE</t>
  </si>
  <si>
    <t>CHAISE NAP III FIXE OR ASSISE DELHI CHAMPAGNE</t>
  </si>
  <si>
    <t>CHAISE NAP III FIXE GRISE ASSISE DELHI CÉLADON</t>
  </si>
  <si>
    <t>CHAISE NAP III FIXE GRISE ASSISE VELOUR BORDEAUX CAPITONNÉ</t>
  </si>
  <si>
    <t>CHAISE NAP III FIXE GRISE ASSISE DELHI PRUNE</t>
  </si>
  <si>
    <t>CHAISE NAP III FIXE GRISE ASSISE DUBAI</t>
  </si>
  <si>
    <t>CHAISE TONIO BLANCHE</t>
  </si>
  <si>
    <t>CHAISE NAP III FIXE OR ASSISE DUBAI</t>
  </si>
  <si>
    <t>CHAISE MODENA</t>
  </si>
  <si>
    <t>CHAISE NAP III FIXE NOIRE ASSISE DELHI FUSCHIA</t>
  </si>
  <si>
    <t>CHAISE NAP III FIXE NOIRE ASSISE DELHI PRUNE</t>
  </si>
  <si>
    <t>CHAISE NAP III FIXE NOIRE ASSISE GALETTE BRUTE</t>
  </si>
  <si>
    <t>CHAISE NAP III FIXE NOIRE ASSISE TRAVIATA GRIS</t>
  </si>
  <si>
    <t>CHAISE NAP III FIXE NOIRE ASSISE TRAVIATA ROUGE</t>
  </si>
  <si>
    <t>CHAISE NAP III FIXE NOIRE ASSISE VELOUR ROUGE CAPITONNÉ</t>
  </si>
  <si>
    <t>CHAISE NAP III BLANCHE PLIANTE ASSISE CANNÉE</t>
  </si>
  <si>
    <t>CHAISE NAPOLÉON III CRISTAL (QTÉ INFÉRIEURE À 100)</t>
  </si>
  <si>
    <t>CHAISE NAPOLÉON III CRISTAL (QTÉ SUPÉRIEURE OU ÉGALE À 100)</t>
  </si>
  <si>
    <t>CHAISE HOLLYWOOD BLANCHE (YCI)</t>
  </si>
  <si>
    <t>CHAISE TONIO NOIRE</t>
  </si>
  <si>
    <t>MÉNAGE PORCELAINE BLANCHE FILET OR (SALIÈRE, POIVRIÈRE)</t>
  </si>
  <si>
    <t>TAJINE ROUGE BRIQUE 32CM DIAM.</t>
  </si>
  <si>
    <t>TAJINE JAUNE MAROCAIN 32CM DIAM.</t>
  </si>
  <si>
    <t>POT À LAIT ROND PORCELAINE BLANCHE 12CL</t>
  </si>
  <si>
    <t xml:space="preserve">SOUPIÈRE TÊTE DE LION 40CL </t>
  </si>
  <si>
    <t xml:space="preserve">MINI SOUPIÈRE TÊTE DE LION </t>
  </si>
  <si>
    <t>MINI PLAT À ŒUF 80MM DIAMÈTRE</t>
  </si>
  <si>
    <t>PLAT À ŒUF 155MM DIAMÈTRE</t>
  </si>
  <si>
    <t>BOL KYOTO NOIR</t>
  </si>
  <si>
    <t>CUILLÈRE CHINOISE PORCELAINE BLEUE</t>
  </si>
  <si>
    <t>CUILLÈRE CHINOISE PORCELAINE NOIRE</t>
  </si>
  <si>
    <t xml:space="preserve">NEW FILET OR ASSIETTE PLATE 27CM </t>
  </si>
  <si>
    <t>POT À CHOCOLAT PORCELAINE BLANCHE 60CL</t>
  </si>
  <si>
    <t>PLATEAU 30 X 40 CARBONE</t>
  </si>
  <si>
    <t>PLATEAU MAIN CARBONE</t>
  </si>
  <si>
    <t>PLATEAU CÈDRE 40 X 60</t>
  </si>
  <si>
    <t>PLATEAU CÈDRE 30 X 40</t>
  </si>
  <si>
    <t>PLATEAU RÉSINE OR 33 X 33</t>
  </si>
  <si>
    <t>PLATEAU RÉSINE ARGENT 33 X 33</t>
  </si>
  <si>
    <t xml:space="preserve">RAMEQUIN BLANC 8CM </t>
  </si>
  <si>
    <t xml:space="preserve">NEW FILET OR ASSIETTE À PAIN </t>
  </si>
  <si>
    <t>CENDRIER PORCELAINE BLANCHE 8X8 / 10X10</t>
  </si>
  <si>
    <t>CENDRIER RECTANGULAIRE FILET OR 12 X 7 CM</t>
  </si>
  <si>
    <t>THÉIÈRE PORCELAINE BLANCHE 2 TASSES</t>
  </si>
  <si>
    <t xml:space="preserve">TASSE ET SOUS-TASSE À CAFÉ PORCELAINE BLANCHE KYOTO </t>
  </si>
  <si>
    <t>TASSE ET SOUS-TASSE À CAFÉ PORCELAINE NOIRE KYOTO</t>
  </si>
  <si>
    <t>ASS. CREUSE AILE FILET OR/FILET OR 23CM</t>
  </si>
  <si>
    <t>ASSIETTE TROMPE L'ŒIL PORCELAINE BLANCHE STRUCTURA</t>
  </si>
  <si>
    <t xml:space="preserve">ASSIETTE PRÉSENTATION PORCELAINE BLANCHE STRUCTURA </t>
  </si>
  <si>
    <t>ASS. ENTREMET PORC. BLC STRUCTURA 21 CM</t>
  </si>
  <si>
    <t>ASSIETTE CREUSE CALOTTE PORCELAINE BLANCHE STRUCTURA</t>
  </si>
  <si>
    <t>ASSIETTE CREUSE À AILE PORCELAINE BLANCHE STRUCTURA 21CM DIAM.</t>
  </si>
  <si>
    <t>ASSIETTE CREUSE À AILE PORCELAINE BLANCHE STRUCTURA 12,5CM DIAM.</t>
  </si>
  <si>
    <t>ASSIETTE PRÉSENTATION PORCELAINE BLANCHE APICIUS 32CM</t>
  </si>
  <si>
    <t>ASSIETTE PLATE PORCELAINE BLANCHE APICIUS 28CM DIAM.</t>
  </si>
  <si>
    <t>ASSIETTE ENTREMET PORCELAINE BLANCHE APICIUS 24CM DIAM.</t>
  </si>
  <si>
    <t>ASSIETTE À PAIN PORCELAINE BLANCHE APICIUS 16CM</t>
  </si>
  <si>
    <t>ASSIETTE MISE EN BOUCHE APICIUS 13CM DIAM.</t>
  </si>
  <si>
    <t>TASSE SOUS-TASSE À CAFÉ APICIUS</t>
  </si>
  <si>
    <t>TASSE ET SOUS-TASSE À THÉ APICIUS</t>
  </si>
  <si>
    <t>ASSIETTE PRÉSENTATION PORCELAINE BLANCHE DUNE 32CM DIAM.</t>
  </si>
  <si>
    <t xml:space="preserve">ASSIETTE ENTREMET PORCELAINE BLANCHE DUNE </t>
  </si>
  <si>
    <t>ASSIETTE CREUSE À AILE PORCELAINE BLANCHE DUNE 22CM DIAM.</t>
  </si>
  <si>
    <t xml:space="preserve">ASSIETTE À PAIN PORCELAINE BLANCHE DUNE </t>
  </si>
  <si>
    <t>TASSE ET SOUS-TASSE À CAFÉ DUNE</t>
  </si>
  <si>
    <t>TASSE ET SOUS-TASSE À THÉ DUNE</t>
  </si>
  <si>
    <t>MINI BOL TÊTE DE LION SAFRAN 6CL</t>
  </si>
  <si>
    <t>ASSIETTE PRÉSENTATION PORCELAINE BLANCHE CALLAS 32CM DIAM.</t>
  </si>
  <si>
    <t>ASSIETTE PLATE PORCELAINE BLANCHE CALLAS 28CM DIAM.</t>
  </si>
  <si>
    <t>ASSIETTE ENTREMET PORCELAINE BLANCHE CALLAS 24CM DIAM.</t>
  </si>
  <si>
    <t>TASSE ET SOUS-TASSE CAFÉ ART DÉCO</t>
  </si>
  <si>
    <t>TASSE ET SOUS-TASSE THÉ ART DÉCO</t>
  </si>
  <si>
    <t>ASSIETTE CREUSE À AILE GALUCHAT ARGENT</t>
  </si>
  <si>
    <t>ASSIETTE CREUSE MERCURE / RISO 30CM DIAM.</t>
  </si>
  <si>
    <t>ARDOISE D'ÉCOLIER</t>
  </si>
  <si>
    <t>ASSIETTE PLATE CHRISTIAN LACROIX 27,5CM DIAM.</t>
  </si>
  <si>
    <t>ASSIETTE PRÉSENTATION KARO 31 X 31</t>
  </si>
  <si>
    <t>ASSIETTE PLATE KARO 26 X 26</t>
  </si>
  <si>
    <t>ASSIETTE À PAIN KARO 11,5 X 11,5</t>
  </si>
  <si>
    <t>ASSIETTE À PAIN ARDOISE 14 X 14</t>
  </si>
  <si>
    <t>ASSIETTE ENTREMET KARO 21 X 21</t>
  </si>
  <si>
    <t>ASSIETTE PRÉSENTATION PORCELAINE BLANCHE TOKYO 31X31 / QUADRAT 30X30</t>
  </si>
  <si>
    <t>ASSIETTE ENTREMET PORCELAINE BLANCHE TOKYO / QUADRAT 19 X 19</t>
  </si>
  <si>
    <t>ASSIETTE PLATE LIFESTYLE 34 X 34</t>
  </si>
  <si>
    <t>ASSIETTE PLATE CARRÉE LIFESTYLE 27 X 27</t>
  </si>
  <si>
    <t>ASSIETTE MOVE LIFESTYLE 28,5 X 32</t>
  </si>
  <si>
    <t>ASSIETTE PLATE RECTANGULAIRE LIFESTYLE 24 X 22</t>
  </si>
  <si>
    <t>ASSIETTE CREUSE À AILE LIFESTYLE 26 X 26</t>
  </si>
  <si>
    <t>ASSIETTE CREUSE À AILE LIFESTYLE 28 X 28</t>
  </si>
  <si>
    <t>ASSIETTE TRIANGULAIRE LIFESTYLE 22 X 22</t>
  </si>
  <si>
    <t>TASSE ET SOUS-TASSE À CAFÉ LIFESTYLE</t>
  </si>
  <si>
    <t>TASSE ET SOUS-TASSE À MOKA LIFESTYLE</t>
  </si>
  <si>
    <t>TASSE ET SOUS-TASSE CAFÉ AU LAIT LIFESTYLE</t>
  </si>
  <si>
    <t>TASSE ET SOUS-TASSE CAPPUCCINO LIFESTYLE</t>
  </si>
  <si>
    <t>ASSIETTE À PAIN ARDOISE RECTANGULAIRE 10 X 17</t>
  </si>
  <si>
    <t>ASSIETTE RECTANGULAIRE ARDOISE 14 X 22</t>
  </si>
  <si>
    <t>ASSIETTE RECTANGULAIRE PORCELAINE BLANCHE 21 X 18 TOKYO</t>
  </si>
  <si>
    <t>ASSIETTE RECTANGULAIRE PORCELAINE BLANCHE 28 X 23 TOKYO</t>
  </si>
  <si>
    <t xml:space="preserve">ASSIETTE 32CM LUNES CENTRE CARRÉ 20CM </t>
  </si>
  <si>
    <t>ASSIETTE RECTANGULAIRE PORCELAINE BLANCHE SALOMÉ 25 X 15</t>
  </si>
  <si>
    <t>ASSIETTE RECTANGULAIRE PORCELAINE BLANCHE SALOMÉ 30 X 20</t>
  </si>
  <si>
    <t>CAFETIÈRE PORCELAINE BLANCHE</t>
  </si>
  <si>
    <t>SOUPIÈRE TÊTE DE LION 3 LITRES AVEC COUVERCLE</t>
  </si>
  <si>
    <t>ASSIETTE CREUSE À AILE APICIUS 27,5CM DIAM.</t>
  </si>
  <si>
    <t>TASSE À CONSOMMÉ MONTGOLFIÈRE</t>
  </si>
  <si>
    <t>ASSIETTE CREUSE À AILE PORCELAINE BLANCHE NORMA / SKALA / STRUCTURA / BASIC</t>
  </si>
  <si>
    <t>COUPELLE BLANCHE</t>
  </si>
  <si>
    <t>CUILLÈRE CHINOISE PORCELAINE BLANCHE</t>
  </si>
  <si>
    <t>ASSIETTE PRÉSENTATION FILET OR / PROVENCE (MINI 30CM MAXI 32CM DIAM.)</t>
  </si>
  <si>
    <t>TASSE ET SOUS-TASSE À CONSOMMÉ ELÉGANTE FILET OR</t>
  </si>
  <si>
    <t>ASSIETTE PRÉSENTATION PORCELAINE NOIRE TOKYO 31X31</t>
  </si>
  <si>
    <t>ASSIETTE PLATE PORCELAINE NOIRE TOKYO 27X27</t>
  </si>
  <si>
    <t>ASSIETTE À PAIN PORCELAINE NOIRE TOKYO 12X12</t>
  </si>
  <si>
    <t>PLATEAU RECTANGULAIRE ARDOISE 40 X 30 (OPTIONS)</t>
  </si>
  <si>
    <t>CENDRIER CARRÉ NOIR 6 CM X 6 CM</t>
  </si>
  <si>
    <t>ASSIETTE À PAIN TRIANGULAIRE PORCELAINE BLANCHE</t>
  </si>
  <si>
    <t>ASS. PAIN BLCHE NORMA/SCALA/STRUC/ (H)</t>
  </si>
  <si>
    <t>ASSIETTE PATIENCE CREUSE PORCELAINE BLANCHE 12CM DIAM.</t>
  </si>
  <si>
    <t>COUPELLE PORCELAINE BLANCHE NORMA 13CM DIAM.</t>
  </si>
  <si>
    <t xml:space="preserve">ASSIETTE RECTANGULAIRE BLANCHE 22 X 17,5 </t>
  </si>
  <si>
    <t>ASSIETTE DESSUS-DESSOUS PORCELAINE BLCHE</t>
  </si>
  <si>
    <t>ASSIETTE TRIANGULAIRE PORCELAINE BLANCHE 30CM CÔTÉ</t>
  </si>
  <si>
    <t>BOL TÊTE DE LION</t>
  </si>
  <si>
    <t>BOL À SALADE PORCELAINE BLANCHE DUNE / DUNE 18CM DIAM. (H)</t>
  </si>
  <si>
    <t>COUPELLE RUSSE</t>
  </si>
  <si>
    <t>VERSEUSE PORCELAINE 1L</t>
  </si>
  <si>
    <t>PLATEAU RECTANGULAIRE 40X20 PORCELAINE BLANC</t>
  </si>
  <si>
    <t>ASSIETTE SHEER 30,5 CM</t>
  </si>
  <si>
    <t>COQUETIER PORCELAINE BLANCHE CONIQUE / PORCELAINE</t>
  </si>
  <si>
    <t>SALADIER NÉNUPHAR</t>
  </si>
  <si>
    <t>MINI BOL PORCELAINE BLANCHE</t>
  </si>
  <si>
    <t>PIERRE DE VOLCAN</t>
  </si>
  <si>
    <t>ASSIETTE CREUSE CALOTTE PROVENCE FILET OR</t>
  </si>
  <si>
    <t>ASSIETTE PLATE SANS AILE PHENIX 27CM DIAM.</t>
  </si>
  <si>
    <t>ASSIETTE PLATE BLANCHE NORMA/SCALA/STRUCTURA</t>
  </si>
  <si>
    <t xml:space="preserve">ASSIETTE DÉCENTRÉE PORCELAINE BLANCHE </t>
  </si>
  <si>
    <t>ASSIETTE DÉCENTRÉE PORCELAINE NOIRE</t>
  </si>
  <si>
    <t>GOBELET SANS ANSES PORCELAINE BLANCHE / KYOTO BLANC</t>
  </si>
  <si>
    <t>TASSE ET SOUS-TASSE À CAFÉ PORCEL. BLC NORMA / SKALA / STRUCTURA / BASIC (H)</t>
  </si>
  <si>
    <t>TASSE ET SOUS-TASSE À THÉ PORCEL. BLC NORMA / SKALA / STRUCTURA / BASIC (H)</t>
  </si>
  <si>
    <t>TASSE ET SOUS-TASSE À CONSOMMÉ PORCELAINE BLANCHE</t>
  </si>
  <si>
    <t>MOUTARDIER PORCELAINE TOKYO / PORCELAINE / BLANC / CARRÉ</t>
  </si>
  <si>
    <t>CENDRIER PORCELAINE BLANCHE CARRÉ 6CM X 6 CM / 10CM X 10CM</t>
  </si>
  <si>
    <t>ASSIETTE PRÉSENTATION NOIRE RONDO</t>
  </si>
  <si>
    <t>PLAT SABOT PORCELAINE BLANCHE 36 LONG. 27 LARG.</t>
  </si>
  <si>
    <t>PLAT OVAL À OREILLES PORCELAINE BLANCHE 22 X 15,50 (INTÉRIEUR)</t>
  </si>
  <si>
    <t>MOULE À SOUFFLÉ 20 CM DIAM. PORCELAINE BLANCHE</t>
  </si>
  <si>
    <t>ASSIETTE MUFFIN CREUSE SANS CLOCHE</t>
  </si>
  <si>
    <t>ASSIETTE PLATE GALUCHAT ARGENT</t>
  </si>
  <si>
    <t>ASSIETTE ENTREMET GALUCHAT ARGENT</t>
  </si>
  <si>
    <t>ASSIETTE À PAIN GALUCHAT ARGENT</t>
  </si>
  <si>
    <t>TASSE ET SOUS TASSE À CAFÉ GALUCHAT ARGENT</t>
  </si>
  <si>
    <t>TASSE ET SOUS TASSE À THÉ GALUCHAT ARGENT</t>
  </si>
  <si>
    <t xml:space="preserve">ASSIETTE PRÉSENTATION PORCELAINE BLANCHE LIGNE CARRÉE / TOKYO 28 X 28 </t>
  </si>
  <si>
    <t>ASSIETTE PLATE PORCELAINE BLANCHE DUNE 27CM DIAM.</t>
  </si>
  <si>
    <t>ASS. DEGUSTATION CREUSE BLCHE 28CM DIAM</t>
  </si>
  <si>
    <t xml:space="preserve">ASSIETTE PLATE ELÉGANTE / FILET OR / FILET OR / PROVENCE </t>
  </si>
  <si>
    <t>ASSIETTE ENTREMET ELÉGANTE / FILET OR / FILET OR / PROVENCE (MINI 21 MAXI 24CM DIAM.)</t>
  </si>
  <si>
    <t xml:space="preserve">ASSIETTE À PAIN ELÉGANTE / FILET OR / FILET OR / PROVENCE </t>
  </si>
  <si>
    <t>TASSE ET SOUS-TASSE À CAFÉ ELÉGANTE / FILET OR / FILET OR / PROVENCE</t>
  </si>
  <si>
    <t>TASSE ET SOUS-TASSE À THÉ ELÉGANTE / FILET OR / FILET OR / PROVENCE</t>
  </si>
  <si>
    <t>CENDRIER CARRÉ PORCELAINE FILET OR 6 CM X 6 CM</t>
  </si>
  <si>
    <t>MINI COFFRET PORCELAINE</t>
  </si>
  <si>
    <t>PLAT OVAL PORCELAINE BLANCHE 40CM</t>
  </si>
  <si>
    <t>SOUS ASSIETTE  ARDOISE 30X30</t>
  </si>
  <si>
    <t>ASSIETTE À PAIN PORCELAINE BLANCHE LIGNE CARRÉE 16X16 / TOKYO 12 X 12</t>
  </si>
  <si>
    <t>ASSIETTE PLATE LIGNE CARRÉE TOKYO 24X24</t>
  </si>
  <si>
    <t>ASSIETTE À PAIN CARRÉE OZ</t>
  </si>
  <si>
    <t>ASSIETTE PRÉSENTATION CARRÉE IMPACT 33 X 33</t>
  </si>
  <si>
    <t>PLAT OVAL PORCELAINE BLANCHE 50CM</t>
  </si>
  <si>
    <t>SOUS-ASSIETTE ARDOISE 30 X 30 (OPTIONS/AKTUEL)</t>
  </si>
  <si>
    <t>TAJINE MIEL 32CM DIAM.</t>
  </si>
  <si>
    <t xml:space="preserve">GOBELET SANS ANSES PORCELAINE NOIRE KYOTO </t>
  </si>
  <si>
    <t>ARTICLE EXCEPTIONNEL PORCELAINE</t>
  </si>
  <si>
    <t>PLAT ROND PORCELAINE BLANCHE POUR CANNE HÊTRE</t>
  </si>
  <si>
    <t>TAJINE CLASSIQUE BRUN 28CM SANS COUVERCLE</t>
  </si>
  <si>
    <t>ASSIETTE À PAIN 17CM DIAM. PORCELAINE BLANCHE RAYNAUD</t>
  </si>
  <si>
    <t>DESSOUS ASSIETTE RÉSINE OR 33CM DIAM.</t>
  </si>
  <si>
    <t>DESSOUS ASSIETTE ARGENT 33CM DIAM.</t>
  </si>
  <si>
    <t xml:space="preserve">ASSIETTE PLATE ROHAN / MEAULNES </t>
  </si>
  <si>
    <t>ASSIETTE ENTREMET ROHAN / MEAULNES</t>
  </si>
  <si>
    <t>ASSIETTE À PAIN ROHAN / MEAULNES</t>
  </si>
  <si>
    <t>ASSIETTE CREUSE CALOTTE MEAULNES</t>
  </si>
  <si>
    <t>TASSE ET SOUS TASSE À CAFÉ ROHAN / MEAULNES</t>
  </si>
  <si>
    <t>TASSE ET SOUS TASSE À THÉ ROHAN / MEAULNES</t>
  </si>
  <si>
    <t>BOL À CONSOMMÉ DUNE</t>
  </si>
  <si>
    <t>ASSIETTE INTENSITY BLANCHE 32CM DIAM</t>
  </si>
  <si>
    <t xml:space="preserve">ASSIETTE À PAIN AKWA PORCELAINE BLANCHE </t>
  </si>
  <si>
    <t>ASSIETTE DE PRÉSENTATION ROHAN</t>
  </si>
  <si>
    <t>TASSE ET SOUS TASSE À DÉJEUNER ROHAN</t>
  </si>
  <si>
    <t>ASSIETTE CREUSE À AILE ROHAN</t>
  </si>
  <si>
    <t>TASSE À CONSOMMÉ BLANCHE / JADE</t>
  </si>
  <si>
    <t>SOUS TASSE À CONSOMMÉ BLANCHE / JADE</t>
  </si>
  <si>
    <t>PICHET EN GRÈS 130CL</t>
  </si>
  <si>
    <t>BOL EN GRÈS 10,5CM DIAM.</t>
  </si>
  <si>
    <t>BOL À GRATIN PORCELAINE BLANCHE 10CM DIAM.</t>
  </si>
  <si>
    <t>COCOTTE À MANCHE PORCELAINE BLANCHE 9CM DIAM.</t>
  </si>
  <si>
    <t>ASSIETTE À PAIN JADE PORCELAINE BLANCHE 16CM DIAM.</t>
  </si>
  <si>
    <t>ASSIETTE ENTREMET JADE PORCELAINE BLANCHE 25CM DIAM.</t>
  </si>
  <si>
    <t>ASSIETTE PLATE JADE PORCELAINE BLANCHE 27CM DIAM.</t>
  </si>
  <si>
    <t>ASSIETTE DE PRÉSENTATION JADE PORCELAINE BLANCHE 31CM DIAM.</t>
  </si>
  <si>
    <t>ASSIETTE CREUSE À AILE JADE PORCELAINE BLANCHE 23CM DIAM.</t>
  </si>
  <si>
    <t>ASSIETTE DÉGUSTATION CREUSE JADE 29CM DIAM.</t>
  </si>
  <si>
    <t>ASSIETTE ENTREMET CARRÉE JADE PORCELAINE BLANCHE 23 X 23</t>
  </si>
  <si>
    <t>ASSIETTE PLATE CARRÉE JADE PORCELAINE BLANCHE 27 X 27</t>
  </si>
  <si>
    <t>TASSE ET SOUS TASSE À MOKA JADE PORCELAINE BLANCHE</t>
  </si>
  <si>
    <t>ASSIETTE PLATE PIANO PORCELAINE BLANCHE 29CM DIAM. MODERN DINING</t>
  </si>
  <si>
    <t>ASSIETTE PRÉSENTATION 33CM DIAM. PORCELAINE BLANCHE MODERN DINING</t>
  </si>
  <si>
    <t>ASSIETTE CREUSE GOURMETTO 27CM DIAM. PORCELAINE BLANCHE MODERN DINING</t>
  </si>
  <si>
    <t>ASSIETTE CREUSE RECTANGULAIRE 26 X 20 PORCELAINE BLANCHE MODERN DINING</t>
  </si>
  <si>
    <t>ASSIETTE PLATE RECTANGULAIRE PORCELAINE BLANCHE MODERN DINING</t>
  </si>
  <si>
    <t>COCOTTE GOURMANDE AVEC COUVERCLE</t>
  </si>
  <si>
    <t>BEURRIER DE TABLE EN PORCELAINE BLANCHE</t>
  </si>
  <si>
    <t>DESSOUS ASSIETTE ROTIN LOUISIANE / SAFARI (MINI 30CM MAXI 32 CM DIAM.)</t>
  </si>
  <si>
    <t>BOL FLEUR DE LOTUS EN PORCELAINE BLANCHE 8CM</t>
  </si>
  <si>
    <t xml:space="preserve">TERRINE MOYEN MODÈLE PORCELAINE BLANCHE SANS COUVERCLE </t>
  </si>
  <si>
    <t>SOUPIÈRE TÊTE DE LION 3 LITRES SANS COUVERCLE</t>
  </si>
  <si>
    <t>CUILLÈRE GOUTTE 11CM PORCELAINE BLANCHE</t>
  </si>
  <si>
    <t>PLAT ROND PORCELAINE BLANCHE CREUX 31CM (H)</t>
  </si>
  <si>
    <t>CRÉMIER / SAUCIÈRE 30CL PORCELAINE BLANCHE</t>
  </si>
  <si>
    <t>ASSIETTE À PAIN CARRÉE 15X15 PORCELAINE BLANCHE NM</t>
  </si>
  <si>
    <t>BOITE À THÉ SANS COUVERCLE PORCELAINE BLANCHE</t>
  </si>
  <si>
    <t>COUVERCLE BOITE À THÉ PORCELAINE BLANCHE</t>
  </si>
  <si>
    <t>GOBELET PORCELAINE BLANCHE NOUVEAU MODÈLE (H)</t>
  </si>
  <si>
    <t>SUPPORT ARDOISE POUR PLATEAU ZIG ZAG</t>
  </si>
  <si>
    <t>MÉNAGE PORCELAINE BLANCHE CUBIK (SALIÈRE, POIVRIÈRE)</t>
  </si>
  <si>
    <t>ARDOISE 30X30 AVEC ENCOCHE</t>
  </si>
  <si>
    <t>COUPE HAUTE BOIS EXOTIQUE 25CM DIAM.</t>
  </si>
  <si>
    <t>COUPE HAUTE BOIS EXOTIQUE  AVEC PLAQUE EN VERRE</t>
  </si>
  <si>
    <t>COUPE À FRUITS EN BOIS EXOTIQUE</t>
  </si>
  <si>
    <t>ASSIETTE PLATE "C" 27CM DIAM.</t>
  </si>
  <si>
    <t>ASSIETTE ENTREMET "C" 21,5CM DIAM.</t>
  </si>
  <si>
    <t>ASSIETTE À PAIN "C" 16CM DIAM.</t>
  </si>
  <si>
    <t>ASSIETTE CREUSE "C" 28CM DIAM.</t>
  </si>
  <si>
    <t>ASSIETTE DE PRÉSENTATION "C" 32CM DIAM.</t>
  </si>
  <si>
    <t>ASSIETTE DE PRÉSENTATION "C" DÉCO 32CM DIAM.</t>
  </si>
  <si>
    <t>TASSE ET SOUS TASSE À CAFÉ "C"</t>
  </si>
  <si>
    <t>TASSE ET SOUS TASSE À THÉ "C"</t>
  </si>
  <si>
    <t>ASSIETTE PLEXIGLASS MOULÉE ORANGE</t>
  </si>
  <si>
    <t>PLATEAU ZEN BLANC 30CM X 12,5CM</t>
  </si>
  <si>
    <t>ASSIETTE PLATE BLANCHE ERIS</t>
  </si>
  <si>
    <t>ASSIETTE CORFOU BEIGE 26CM DIAM.</t>
  </si>
  <si>
    <t>SERVITEUR 2 ÉTAGES FLEURI VINTAGE</t>
  </si>
  <si>
    <t>SERVITEUR 3 ÉTAGES FLEURI VINTAGE</t>
  </si>
  <si>
    <t>ASSIETTE PLATE PORCELAINE BLANCHE RAYNAUD 29CM DIAM.</t>
  </si>
  <si>
    <t>ASSIETTE RAYNAUD CREUSE</t>
  </si>
  <si>
    <t>CUILLÈRE COCKTAIL "À TALON" PORCELAINE BLANCHE</t>
  </si>
  <si>
    <t>CLOCHE À ASSIETTE RAYNAUD 17CM DIAM. PORCELAINE BLANCHE</t>
  </si>
  <si>
    <t>ASSIETTE À PAIN FILET GRIS 14,5CM DIAM.</t>
  </si>
  <si>
    <t>ASSIETTE ENTREMET FILET GRIS 21CM DIAM.</t>
  </si>
  <si>
    <t>ASISETTE PLATE FILET GRIS 26CM DIAM.</t>
  </si>
  <si>
    <t>ASISETTE DE PRÉSENTATION FILET GRIS 32CM DIAM.</t>
  </si>
  <si>
    <t>TASSE ET SOUS TASSE À CAFÉ FILET GRIS</t>
  </si>
  <si>
    <t>TASSE ET SOUS TASSE À THÉ FILET GRIS</t>
  </si>
  <si>
    <t>ASSIETTE CREUSE À AILE FLIET GRIS 23CM DIAM.</t>
  </si>
  <si>
    <t>ASSIETTE ENTREMET LAK PORCELAINE BLANCHE 21,5 CM DIAM.</t>
  </si>
  <si>
    <t>ASSIETTE DE PRÉSENTATION LAK PORCELAINE BLANCHE 31CM DIAM.</t>
  </si>
  <si>
    <t>ASSIETTE PLATE LAK PORCELAINE BLANCHE 26CM DIAM.</t>
  </si>
  <si>
    <t>ASSIETTE À PAIN LAK PORCELAINE BLANCHE 15CM DIAM.</t>
  </si>
  <si>
    <t>ASSIETTE PLATE LUBERON 28CM DIAM</t>
  </si>
  <si>
    <t>TASSE ET SOU-TASSE À CAFÉ PORCELAINE BLANCHE LAK DUNE</t>
  </si>
  <si>
    <t>ASSIETTE ENTREMET LUBERON 22CM DIAM.</t>
  </si>
  <si>
    <t>ASSIETTE CREUSE LUBERON 26CM DIAM.</t>
  </si>
  <si>
    <t>TASSE ET SOUS TASSE À CAFÉ LUBERON</t>
  </si>
  <si>
    <t>TASSE ET SOU-TASSE À THÉ PORCELAINE BLANCHE LAK DUNE</t>
  </si>
  <si>
    <t>TASSE ET SOUS TASSE À THÉ LUBERON</t>
  </si>
  <si>
    <t>ASSIETTE À PAIN ROMANCE 17CM DIAM.</t>
  </si>
  <si>
    <t>ASSIETTE ENTREMET ROMANCE 23CM DIAM.</t>
  </si>
  <si>
    <t>ASSIETTE PLATE RMOANCE 30CM DIAM.</t>
  </si>
  <si>
    <t>ASSIETTE CREUSE ROMANCE 24CM DIAM</t>
  </si>
  <si>
    <t>ASSIETTE BLOOM BLEU BERNARDAUD 27CM</t>
  </si>
  <si>
    <t xml:space="preserve">COUPE SUR PIED EN BOIS DUNE 29X23 11,5CM </t>
  </si>
  <si>
    <t>ASSIETTE PRÉSENTATION EN BOIS DUNES 33 CM DIAM.</t>
  </si>
  <si>
    <t>PLATEAU DE SERVICE EN BOIS 51X26</t>
  </si>
  <si>
    <t>COUPE 2 ÉTAGES EN BOIS 41 CM DIAM. 38 CM HAUT.</t>
  </si>
  <si>
    <t>ASSIETTE RECTANGULAIRE 23X11,50 PORCELAINE</t>
  </si>
  <si>
    <t>ASSIETTE LUNES RAYNAUD 32CM PORCELAINE BLANCHE CENTRE BOMBÉE</t>
  </si>
  <si>
    <t>TERRINE PORCELAINE BLANCHE</t>
  </si>
  <si>
    <t>ASSIETTE PLATE GALUCHAT OR 27CM DIAM.</t>
  </si>
  <si>
    <t>ASSIETTE ENTREMET GALUCHAT OR 21CM DIAM.</t>
  </si>
  <si>
    <t>ASSIETTE À PAIN GALUCHAT OR 13CM DIAM.</t>
  </si>
  <si>
    <t>TASSE ET SOUS TASSE À CAFÉ GALUCHAT OR</t>
  </si>
  <si>
    <t>TASSE ET SOUS TASSE À THÉ GALUCHAT OR</t>
  </si>
  <si>
    <t>ASSIETTE PRÉSENTATION HÉMISPHÈRE 31CM DIAM.</t>
  </si>
  <si>
    <t>ASSIETTE PLATE HÉMISPHÈRE 27CM DIAM.</t>
  </si>
  <si>
    <t>ASISETTE ENTREMET HÉMISPHÈRE 21CM DIAM.</t>
  </si>
  <si>
    <t>ASSIETTE CREUSE À AILE 28CM DIAM. HÉMISPHÈRE</t>
  </si>
  <si>
    <t>ASSIETTE À PAIN 12CM DIAM. HÉMISPHÈRE</t>
  </si>
  <si>
    <t>ASSIETTE RECTANGULAIRE KARO 32 X 21,5</t>
  </si>
  <si>
    <t>ASSIETTE COUPE LAK 29CM DIAM.</t>
  </si>
  <si>
    <t>ASSIETTE CREUSE OVALE 30X26 FIRST LADY PORCELAINE BLANCHE BASISN DE 12CM</t>
  </si>
  <si>
    <t>ASSIETTE PLATE 28CM DIAM. FIRST LADY PORCELAINE BLANCHE</t>
  </si>
  <si>
    <t>SALADIER PORCELAINE BLANCHE 25CM DIAM. 12CM HAUT. (H)</t>
  </si>
  <si>
    <t>ASSIETTE DE PRÉSENTATION 32CM DIAM. PLATINIUM</t>
  </si>
  <si>
    <t>ASSIETTE PLATE 27CM PLATINIUM</t>
  </si>
  <si>
    <t>ASSIETTE ENTREMET  22CM DIAM. PLATINIUM</t>
  </si>
  <si>
    <t>ASSIETTE CREUSE À AILE 24CM DIAM. PLATINIUM</t>
  </si>
  <si>
    <t>ASSIETTE À PAIN 16CM DIAM. PLATINIUM</t>
  </si>
  <si>
    <t>TASSE ET SOUS TASSE À THÉ PLATINIUM</t>
  </si>
  <si>
    <t>TASSE ET SOUS TASSE À CAFÉ PLATINIUM</t>
  </si>
  <si>
    <t>ASSIETTE DE PRÉSENTATION IVOIRE FILET OR LUXOR 32CM DIAM</t>
  </si>
  <si>
    <t>ASSIETTE PLATE IVOIRE FILET OR LUXOR 28CM DIAM</t>
  </si>
  <si>
    <t>ASSIETTE ENTREMET IVOIRE FILET OR LUXOR 25CM DIAM.</t>
  </si>
  <si>
    <t>PLAT RECTANGULAIRE KARO 39X27</t>
  </si>
  <si>
    <t>PLATEAU RÉSINE 40X20 MANDARINE</t>
  </si>
  <si>
    <t>PLATEAU RÉSINE 40X20 FRAMBOISE</t>
  </si>
  <si>
    <t>PLATEAU RÉSINE 40X20 GRIS PERLE</t>
  </si>
  <si>
    <t>PLATEAU RÉSINE 40X20 TAUPE</t>
  </si>
  <si>
    <t>PLATEAU RÉSINE 40X20 BLANC</t>
  </si>
  <si>
    <t>PLATEAU RÉSINE 40X20 NOIR (H)</t>
  </si>
  <si>
    <t>SOUS-ASSIETTE RÉSINE 30X30 MANDARINE</t>
  </si>
  <si>
    <t>SOUS-ASSIETTE RÉSINE 30X30 FRAMBOISE</t>
  </si>
  <si>
    <t>SOUS-ASSIETTE RÉSINE 30X30 GRIS PERLE</t>
  </si>
  <si>
    <t>SOUS-ASSIETTE RÉSINE 30X30 TAUPE</t>
  </si>
  <si>
    <t>SOUS-ASSIETTE RÉSINE 30X30 BLANC</t>
  </si>
  <si>
    <t>SOUS-ASSIETTE RÉSINE 30X30 NOIR</t>
  </si>
  <si>
    <t>ASSIETTE COUPE IVOIRE FILET OR LUXOR 29CM DIAM.</t>
  </si>
  <si>
    <t>ASSIETTE CREUSE IVOIRE FILET OR À AILE LUXOR 29CM DIAM.</t>
  </si>
  <si>
    <t>ASSIETTE À PAIN IVOIRE FILET OR LUXOR 16CM DIAM.</t>
  </si>
  <si>
    <t>TASSE ET SOUS TASSE CAFÉ IVOIRE FILET OR LUXOR</t>
  </si>
  <si>
    <t>TASSE ET SOUS TASSE THÉ IVOIRE FILET OR LUXOR</t>
  </si>
  <si>
    <t>ASSIETTE RECTANGULAIRE KARO 22,50X13,50</t>
  </si>
  <si>
    <t>MÉNAGE PORCELAINE BLANCHE RECTANGULAIRE</t>
  </si>
  <si>
    <t>POT À LAIT CARRE PORCELAINE BLANCHE 12CL</t>
  </si>
  <si>
    <t>POT À LAIT CARRE PORCELAINE BLANCHE 30 CL - 70CL</t>
  </si>
  <si>
    <t>ASSIETTE COUPE CARBONE 27,50 CM DIAM.</t>
  </si>
  <si>
    <t>ASSIETTE HOMMAGE 32CM RONDE FOND ROND (H)</t>
  </si>
  <si>
    <t>ASSIETTE HOMMAGE 32CM RONDE FOND OVAL</t>
  </si>
  <si>
    <t>ASSIETTE RISOTTO 32CM DIAM. BASSIN 17CM RAYNAUD PORCELAINE BLANCHE</t>
  </si>
  <si>
    <t>TABLIER VERT NEUTRE</t>
  </si>
  <si>
    <t>VESTE CUSINIER ANIMATION BLANCHE POTEL ET CHABOT</t>
  </si>
  <si>
    <t>TABLIER BLANC DE BRASSEUR</t>
  </si>
  <si>
    <t>GILET NOIR POUR HOTESSE</t>
  </si>
  <si>
    <t>TABLIER SOMMELIER NOIR POTEL ET CHABOT</t>
  </si>
  <si>
    <t>TABLIER CHOCOLAT NEUTRE</t>
  </si>
  <si>
    <t>TABLIER ROUGE NEUTRE</t>
  </si>
  <si>
    <t>TABLIER TAUPE NEUTRE</t>
  </si>
  <si>
    <t>TABLIER SPÉCIFIQUE NEUTRE TYPE 2</t>
  </si>
  <si>
    <t>TABLIER SOMMELIER NOIR NEUTRE</t>
  </si>
  <si>
    <t>CHEMISE NOIRE CLASSIQUE</t>
  </si>
  <si>
    <t>VESTE MAÎTRE HÔTEL IVOIRE</t>
  </si>
  <si>
    <t>VESTE MAÎTRE HÔTEL NOIRE</t>
  </si>
  <si>
    <t>NŒUD PAPILLON NOIR</t>
  </si>
  <si>
    <t>TENUE ÉCAILLER</t>
  </si>
  <si>
    <t>CRAVATE GRISE</t>
  </si>
  <si>
    <t>GILET RAYE GRIS-NOIR</t>
  </si>
  <si>
    <t>CHEMISE SPÉCIFIQUE</t>
  </si>
  <si>
    <t>CRAVATE NOIRE</t>
  </si>
  <si>
    <t>CRAVATE IVOIRE</t>
  </si>
  <si>
    <t>CRAVATE CHOCOLAT</t>
  </si>
  <si>
    <t>CRAVATE ROUGE</t>
  </si>
  <si>
    <t>CRAVATE SPÉCIFIQUE</t>
  </si>
  <si>
    <t>CEINTURE DE BRASSEUR</t>
  </si>
  <si>
    <t>PAIRE DE GANTS BLANC</t>
  </si>
  <si>
    <t>BLOUSE BLANCHE</t>
  </si>
  <si>
    <t>BLOUSE OFFICE</t>
  </si>
  <si>
    <t>TABLIER PLONGEUR</t>
  </si>
  <si>
    <t>NŒUD PAPILLON SPÉCIFIQUE</t>
  </si>
  <si>
    <t>VESTE CUISINIER ANIMATION NOIRE</t>
  </si>
  <si>
    <t>VESTE CUISINIER ANIMATION BLANCHE NEUTRE</t>
  </si>
  <si>
    <t>TABLIER NOIR BRASSEUR</t>
  </si>
  <si>
    <t>TABLIER DENIM BLEU BRETELLES CROISÉES CUIR</t>
  </si>
  <si>
    <t>TABLIER DENIM VERT BRETELLES CROISÉES CUIR</t>
  </si>
  <si>
    <t>VESTE TENUE HÔTESSE NOIRE</t>
  </si>
  <si>
    <t>TOP TENUE HÔTESSE NOIRE</t>
  </si>
  <si>
    <t>JUPE NOIRE POTEL &amp; CHABOT</t>
  </si>
  <si>
    <t>ARTICLE EXCEPTIONNEL VÊTEMENT</t>
  </si>
  <si>
    <t>GILET NOIR CLASSIQUE</t>
  </si>
  <si>
    <t>TABLIER VALET</t>
  </si>
  <si>
    <t>CHEMISE BLANCHE GRAND EVÉNEMENT</t>
  </si>
  <si>
    <t>CRAVATE NOIRE GRAND EVÉNEMENT</t>
  </si>
  <si>
    <t xml:space="preserve">NETTOYAGE CHEMISE, POLO, TSHIRT  CLIENT </t>
  </si>
  <si>
    <t>TABLIER SOMMELIER EN MONTSÉGUR (PRÉCISER COULEUR)</t>
  </si>
  <si>
    <t>KÉPI VOITURIER</t>
  </si>
  <si>
    <t>JUPE HÔTESSE POTEL ET CHABOT GRISE</t>
  </si>
  <si>
    <t>VESTE HÔTESSE POTEL ET CHABOT GRISE</t>
  </si>
  <si>
    <t>TABLIER SOMMELIER VERT JARDIN SIGLÉ</t>
  </si>
  <si>
    <t>TABLIER SOMMELIER CHOCOLAT SIGLÉ</t>
  </si>
  <si>
    <t>TABLIER SOMMELIER GRIS NEUTRE</t>
  </si>
  <si>
    <t>VESTE MAÎTRE D'HÔTEL BLANCHE</t>
  </si>
  <si>
    <t>VESTE GRISE POTEL ET CHABOT</t>
  </si>
  <si>
    <t>POLO BLANC</t>
  </si>
  <si>
    <t>POLO BLANC LISERET TERRE BATTUE</t>
  </si>
  <si>
    <t>CHEMISE NOIRE GRANDS EVÉNEMENTS</t>
  </si>
  <si>
    <t>VESTE BLANCHE À ÉPAULETTES L. VUITTON</t>
  </si>
  <si>
    <t>TOP HÔTESSE BLANC</t>
  </si>
  <si>
    <t>CHEMISE NOIRE COL MAO</t>
  </si>
  <si>
    <t>DÉBARDEUR BLEU MARINE</t>
  </si>
  <si>
    <t>CANOTIER</t>
  </si>
  <si>
    <t>PANTALON TOILE BLEU</t>
  </si>
  <si>
    <t>PANTALON CHINO BEIGE RG</t>
  </si>
  <si>
    <t>CEINTURE BLEU BOUCLE CUIR HAVANE</t>
  </si>
  <si>
    <t>TABLIER BAVETTE TERRE BATTUE LOGO RG</t>
  </si>
  <si>
    <t>TABLIER NOIR SANS BAVETTE COURT</t>
  </si>
  <si>
    <t>TABLIER BLEU SANS BAVETTE À FENTE</t>
  </si>
  <si>
    <t>KILT NOIR</t>
  </si>
  <si>
    <t>PAIRE DE CHAUSSETTES POUR KILT</t>
  </si>
  <si>
    <t>TABLIER BLANC COURT</t>
  </si>
  <si>
    <t>TABLIER BAVETTE EN JEANS</t>
  </si>
  <si>
    <t>CHEMISE EN JEANS</t>
  </si>
  <si>
    <t>PAIRE DE GANTS NOIR</t>
  </si>
  <si>
    <t>PAIRE DE BRETELLES NOIRE</t>
  </si>
  <si>
    <t>BERMUDA NOIR</t>
  </si>
  <si>
    <t>CHEMISE BLANCHE COL INVERSÉ</t>
  </si>
  <si>
    <t>CHEMISE NOIRE COL INVERSÉ</t>
  </si>
  <si>
    <t>CHEMISE BLANCHE COL CASSÉ À PLASTRON</t>
  </si>
  <si>
    <t>TABLIER BAVETTE EN JEANS MUTIPOCHES</t>
  </si>
  <si>
    <t xml:space="preserve">CHEMISE BLANCHE COL MAO  </t>
  </si>
  <si>
    <t>TABLIER PIED DE POULE POTEL ET CHABOT</t>
  </si>
  <si>
    <t>ROBE NOIRE HÔTESSE</t>
  </si>
  <si>
    <t>ROBE ROUGE HÔTESSE</t>
  </si>
  <si>
    <t>CHAISE SCALA ASSISES VELOUR ROSE</t>
  </si>
  <si>
    <t>CHAISE SCALA ASSISES VELOUR VIEIL OR</t>
  </si>
  <si>
    <t>CHAISE AMI AMI BLANCHE</t>
  </si>
  <si>
    <t>CHAISE MUSA NOIRE</t>
  </si>
  <si>
    <t>CHAISE MONTAIGNE BLACK AND WHITE</t>
  </si>
  <si>
    <t>CHAISE BUNNY ROUGE</t>
  </si>
  <si>
    <t>FAUTEUIL INAGUA TRESSÉ</t>
  </si>
  <si>
    <t>CHAISE JARDIN BAGATELLE LATTÉE BLANC TRANSLUCIDE / BERLINGOT BLANCHE</t>
  </si>
  <si>
    <t>CHAISE JARDIN BAGATELLE LATTÉE BLEU TRANSLUCIDE</t>
  </si>
  <si>
    <t>CHAISE JARDIN BAGATELLE LATTÉE VERT TRANSLUCIDE / BERLINGOT VERT CÈDRE</t>
  </si>
  <si>
    <t>CHAISE JARDIN BAGATELLE LATTÉE JAUNE TRANSLUCIDE</t>
  </si>
  <si>
    <t>CHAISE BISTROT LATTÉE FER ROUGE</t>
  </si>
  <si>
    <t>CHAISE BISTROT LATTÉE FER ORANGE</t>
  </si>
  <si>
    <t>CHAISE BISTROT LATTÉE FER VIOLET</t>
  </si>
  <si>
    <t>CHAISE MORGANE ALUMINIUM</t>
  </si>
  <si>
    <t>TABOURET HAUT RHODES NOIR</t>
  </si>
  <si>
    <t>FAUTEUIL UBLO NOIR</t>
  </si>
  <si>
    <t>CANAPÉ UBLO NOIR</t>
  </si>
  <si>
    <t>FAUTEUIL TRANSLATION BLANC</t>
  </si>
  <si>
    <t>CANAPÉ TRANSLATION BLANC</t>
  </si>
  <si>
    <t>CHAISE BABA NOIRE</t>
  </si>
  <si>
    <t>CHAISE BABA BLANCHE</t>
  </si>
  <si>
    <t>FAUTEUIL SATURNE ROUGE</t>
  </si>
  <si>
    <t>FAUTEUIL SATURNE NOIR</t>
  </si>
  <si>
    <t>FAUTEUIL SATURNE BLANC</t>
  </si>
  <si>
    <t>FAUTEUIL SATURNE BLEU</t>
  </si>
  <si>
    <t>CHAISE TINA ORANGE</t>
  </si>
  <si>
    <t>CHAISE TINA ROUGE</t>
  </si>
  <si>
    <t>CHAISE TINA NOIRE</t>
  </si>
  <si>
    <t>CHAISE TINA BLANCHE</t>
  </si>
  <si>
    <t>FAUTEUIL SOHO CUIR MARRON</t>
  </si>
  <si>
    <t>FAUTEUIL MAJESTIK CUIR NOIR</t>
  </si>
  <si>
    <t>FAUTEUIL MAJESTIK CUIR MARRON</t>
  </si>
  <si>
    <t>CHAISE NAP. III CHROMÉ</t>
  </si>
  <si>
    <t>COUSSIN DE CHAISE NAP. III CHROMÉ</t>
  </si>
  <si>
    <t>FAUTEUIL VISITEUR SÉNAT NOIR</t>
  </si>
  <si>
    <t>FAUTEUIL METTEUR EN SCÈNE ASSISE ET DOSSIER ÉCRU</t>
  </si>
  <si>
    <t>FAUTEUIL BENDOR BLANC</t>
  </si>
  <si>
    <t>FAUTEUIL GAOU BLANC</t>
  </si>
  <si>
    <t>CANAPÉ GAOU BLANC</t>
  </si>
  <si>
    <t>TABOURET HAUT TESS BLANC</t>
  </si>
  <si>
    <t>TABOURET HAUT GABY NOIR</t>
  </si>
  <si>
    <t>TABOURET HAUT GABY TRANSPARENT</t>
  </si>
  <si>
    <t>TABOURET HAUT GABY ROUGE</t>
  </si>
  <si>
    <t>TABOURET HAUT GABY ROSE</t>
  </si>
  <si>
    <t>FAUTEUIL CRILLON INDIGO</t>
  </si>
  <si>
    <t>CANAPÉ 2 PLACES CRILLON INDIGO</t>
  </si>
  <si>
    <t>FAUTEUIL CRILLON VERT ANIS</t>
  </si>
  <si>
    <t>CANAPÉ 2 PLACES CRILLON VERT ANIS</t>
  </si>
  <si>
    <t>FAUTEUIL CRILLON ARGENT</t>
  </si>
  <si>
    <t>CANAPÉ 2 PLACES CRILLON  ARGENT</t>
  </si>
  <si>
    <t>FAUTEUIL CHESTERFIELD WIGHT</t>
  </si>
  <si>
    <t>CANAPÉ CHESTERFIELD 2 PLACES WIGHT</t>
  </si>
  <si>
    <t>FAUTEUIL SO PRETTY ORANGE</t>
  </si>
  <si>
    <t>FAUTEUIL SO PRETTY VERT</t>
  </si>
  <si>
    <t>FAUTEUIL SO PRETTY ROUGE</t>
  </si>
  <si>
    <t>FAUTEUIL MOREA VERT ANIS</t>
  </si>
  <si>
    <t>FAUTEUIL MOREA VIOLET</t>
  </si>
  <si>
    <t>FAUTEUIL MOREA NOIR</t>
  </si>
  <si>
    <t>FAUTEUIL MOREA BLEU</t>
  </si>
  <si>
    <t>FAUTEUIL CALA ÉCRU</t>
  </si>
  <si>
    <t>TABOURET HAUT MOA ORANGE</t>
  </si>
  <si>
    <t>POUF BON BON BLANC PETIT MODÈLE</t>
  </si>
  <si>
    <t>POUF BON BON BLANC GRAND MODÈLE</t>
  </si>
  <si>
    <t>POUF BON BON NOIR PETIT MODÈLE</t>
  </si>
  <si>
    <t>POUF BON BON NOIR GRAND MODÈLE</t>
  </si>
  <si>
    <t>POUF BAHAMAS</t>
  </si>
  <si>
    <t>FAUTEUIL TRUE LOVE VERT 96CM LARG. 71CM PROF.</t>
  </si>
  <si>
    <t>FAUTEUIL TRUE LOVE VIOLET 96CM LARG. 71CM PROF.</t>
  </si>
  <si>
    <t>CANAPÉ TRUE LOVE VERT 180CM LONG.</t>
  </si>
  <si>
    <t>CANAPÉ TRUE LOVE VIOLET 180CM LONG.</t>
  </si>
  <si>
    <t>CHAISE MONTAIGNE BLACK AND BLACK</t>
  </si>
  <si>
    <t>CHAISE MONTAIGNE GREY STONE</t>
  </si>
  <si>
    <t>FAUTEUIL CORFU BLANC</t>
  </si>
  <si>
    <t>CANAPÉ CORFU BLANC 2 PLACES</t>
  </si>
  <si>
    <t>CANAPÉ CORFU BLANC 3 PLACES</t>
  </si>
  <si>
    <t>CHAISE VIRGINIA BLANCHE</t>
  </si>
  <si>
    <t>CANAPÉ CHESTERFIELD ARGENT 3 PLACES 202 CM LONG.</t>
  </si>
  <si>
    <t>CANAPÉ CHESTERFIELD BLANC 3 PLACES 202 CM LONG.</t>
  </si>
  <si>
    <t>FAUTEUIL CHESTERFIELD ARGENT 82 CM LAR.</t>
  </si>
  <si>
    <t>FAUTEUIL CHESTERFIELD BLANC 82 CM LAR.</t>
  </si>
  <si>
    <t>POUF CHESTERFIELD ARGENT 44 CM LAR. 42 CM HAUT.</t>
  </si>
  <si>
    <t>POUF CHESTERFIELD BLANC 44 CM LAR. 42 CM HAUT.</t>
  </si>
  <si>
    <t>CHAISE BLANCHE LAQUÉE YGD</t>
  </si>
  <si>
    <t>TABOURET HAUT LE MANS</t>
  </si>
  <si>
    <t>CHAISE TROCADÉRO WOOD</t>
  </si>
  <si>
    <t>CANAPÉ 2 PLACES LOUNGE GREY 76 X 204CM H70CM</t>
  </si>
  <si>
    <t>CANAPÉ HOLLYWOOD BLANC 122CM LONG. 70CM PROF. (YCI)</t>
  </si>
  <si>
    <t>POUF ZURICH BLANC 45CM HAUT.</t>
  </si>
  <si>
    <t>POUF STONE TRANSLUCIDE</t>
  </si>
  <si>
    <t>FAUTEUIL HOLLYWOOD BLANC ÉLÉMENT DE RACCORD (YCI)</t>
  </si>
  <si>
    <t>CHAISE BERLINGOT FUSHIA</t>
  </si>
  <si>
    <t>CHAISE BERLINGOT VERT ANIS</t>
  </si>
  <si>
    <t>CANAPÉ DIEGO BLANC</t>
  </si>
  <si>
    <t>FAUTEUIL DIEGO BLANC</t>
  </si>
  <si>
    <t>CHAISE TROCADÉRO BLANCHE DOSSIER ET ASSISE BLANCHE</t>
  </si>
  <si>
    <t>CHAISE TROCADÉRO BLANCHE DOSSIER ET ASSISE PISTACHE</t>
  </si>
  <si>
    <t>CHAISE TROCADÉRO VERTE DOSSIER ET ASSISE BLANCHE</t>
  </si>
  <si>
    <t>BANC MILANO BLANC 140X30X48</t>
  </si>
  <si>
    <t>BANC MILANO BLANC 220X30X48</t>
  </si>
  <si>
    <t>BANC MILANO BLANC 80X30X48</t>
  </si>
  <si>
    <t>BANC MILANO NOIR 140X30X48</t>
  </si>
  <si>
    <t>BANC MILANO NOIR 220X30X48</t>
  </si>
  <si>
    <t>BANC MILANO NOIR 80X30X48</t>
  </si>
  <si>
    <t>BANQUETTE VINYLE BLANC 150X50 40CM HAUT.</t>
  </si>
  <si>
    <t>BANC BORNHOLM PLIABLE 160X30CM H38CM</t>
  </si>
  <si>
    <t>CHAISE VIRGINIA GRIS FUMÉ TRANSLUCIDE</t>
  </si>
  <si>
    <t>FATBOY NOIR 140X180</t>
  </si>
  <si>
    <t>FATBOY ROUGE 140X180</t>
  </si>
  <si>
    <t>FATBOY GRIS 140X180</t>
  </si>
  <si>
    <t>FATBOY ROSE 140X180</t>
  </si>
  <si>
    <t>CHAISE MONTAIGNE BLANCHE M1</t>
  </si>
  <si>
    <t>CHAUFFEUSE VOIDO ROUGE</t>
  </si>
  <si>
    <t xml:space="preserve">CANAPÉ BROOKLYN </t>
  </si>
  <si>
    <t>FAUTEUIL BROOKLYN</t>
  </si>
  <si>
    <t>FAUTEUIL ELLEN NOIR</t>
  </si>
  <si>
    <t>CANAPÉ ELLEN NOIR</t>
  </si>
  <si>
    <t>CHAISE NAP III NOIRE FIXE ASISSE DUBAÏ</t>
  </si>
  <si>
    <t>CHAISE BISTROT ALANYA ALUMINIUM</t>
  </si>
  <si>
    <t>CHAISE DESIGN NANCY ROUGE</t>
  </si>
  <si>
    <t>TABOURET HAUT ZITTA ROUGE</t>
  </si>
  <si>
    <t>COUSSIN ORANGE 40X40</t>
  </si>
  <si>
    <t>COUSSIN VERT OLIVE 50X50</t>
  </si>
  <si>
    <t>TABOURET HAUT PUMP BLANC</t>
  </si>
  <si>
    <t>CHAISE TWEED</t>
  </si>
  <si>
    <t>COUSSIN 20X40 HABILLAGE TINGARI</t>
  </si>
  <si>
    <t xml:space="preserve">COUSSIN 40X40 HABILLAGE ECRU </t>
  </si>
  <si>
    <t>CHAISE ROTIN RIO CRÈME/MARRON LA50 HS46 CM</t>
  </si>
  <si>
    <t>CHAISE PARIS ALU BLANC/GRIS</t>
  </si>
  <si>
    <t>CHAISE FLUX CHAIR BLANCHE</t>
  </si>
  <si>
    <t>CHAISE FLUX CHAIR GRIS ANTHRACITE</t>
  </si>
  <si>
    <t>CHAISE FLUX CHAIR JAUNE</t>
  </si>
  <si>
    <t>CHAISE FLUX CHAIR ROUGE</t>
  </si>
  <si>
    <t>CHAISE CAFÉ NOIRE BEIGE ASSISE CANNELÉE</t>
  </si>
  <si>
    <t>TABOURET ABACOS BLANC</t>
  </si>
  <si>
    <t>FAUTEUIL ACKLINS BLANC / GRIS</t>
  </si>
  <si>
    <t>FAUTEUIL ACKLINS ÉCRU</t>
  </si>
  <si>
    <t>FAUTEUIL ACKLINS ORANGE</t>
  </si>
  <si>
    <t>CANAPÉ ACKLINS ORANGE</t>
  </si>
  <si>
    <t>FAUTEUIL SYDNEY</t>
  </si>
  <si>
    <t>FAUTEUIL METTEUR EN SCÈNE BLEU NUIT</t>
  </si>
  <si>
    <t>FAUTEUIL METTEUR VERT SAPIN</t>
  </si>
  <si>
    <t>CHAISE LUXEMBOURG KID BLEU</t>
  </si>
  <si>
    <t>CHAISE LUXEMBOURG KID JAUNE</t>
  </si>
  <si>
    <t>CHAISE LUXEMBOURG KID ROUGE</t>
  </si>
  <si>
    <t>CHAISE LUXEMBOURG KID VERT</t>
  </si>
  <si>
    <t>CHAISE ART DECO ASSISE ROUGE</t>
  </si>
  <si>
    <t>TABOURET HAUT LOMA BLANC / ORANGE</t>
  </si>
  <si>
    <t>TABOURET HAUT LOMA BLANC / ROUGE</t>
  </si>
  <si>
    <t>TABOURET  LUAN BLANC</t>
  </si>
  <si>
    <t>TABOURET LUAN GRIS</t>
  </si>
  <si>
    <t>TABOURET LUAN NOIR</t>
  </si>
  <si>
    <t>BANC JARDIN EXOTIC</t>
  </si>
  <si>
    <t>FAUTEUIL EXOTIC COFFEE AVEC COUSSIN D'ASSISE</t>
  </si>
  <si>
    <t>CANAPÉ HELIOS VIOLET</t>
  </si>
  <si>
    <t>FAUTEUIL ORLANDO ORANGE</t>
  </si>
  <si>
    <t>FAUTEUIL ORLANDO VERT</t>
  </si>
  <si>
    <t>FAUTEUIL ORLANDO BEIGE</t>
  </si>
  <si>
    <t>FAUTEUIL ORLANDO ROUGE</t>
  </si>
  <si>
    <t>FAUTEUIL K2 PRUNE</t>
  </si>
  <si>
    <t>FAUTEUIL K2 VIOLET</t>
  </si>
  <si>
    <t>CHAUFFEUSE POP GAUCHE PERLE</t>
  </si>
  <si>
    <t>CHAUFFEUSE POP CENTRALE PERLE</t>
  </si>
  <si>
    <t>CHAUFFEUSE POP DROITE PERLE</t>
  </si>
  <si>
    <t>CHAUFFEUSE MAEVA ANGLE NOIRE</t>
  </si>
  <si>
    <t>CHAUFFEUSE MAEVA CENTRALE NOIRE</t>
  </si>
  <si>
    <t>POUF MAEVA NOIR</t>
  </si>
  <si>
    <t>FAUTEUIL SPLINT BLANC/BLANC</t>
  </si>
  <si>
    <t>FAUTEUIL SPLINT BLANC/BLEU</t>
  </si>
  <si>
    <t>FAUTEUIL SPLINT BLANC/NOIR</t>
  </si>
  <si>
    <t>FAUTEUIL SPLINT NOIR/BLEU</t>
  </si>
  <si>
    <t>CHAISE HELIOS BLANCHE</t>
  </si>
  <si>
    <t>FAUTEUIL SPLINT NOIR/BLANC</t>
  </si>
  <si>
    <t>FAUTEUIL SPLINT NOIR/NOIR</t>
  </si>
  <si>
    <t>FAUTEUIL CRILLON BLANC</t>
  </si>
  <si>
    <t>FAUTEUIL CRILLON SAVANE</t>
  </si>
  <si>
    <t>FAUTEUIL CRILLON NOIR</t>
  </si>
  <si>
    <t>FAUTEUIL CRILLON ROUGE</t>
  </si>
  <si>
    <t>CANAPÉ 2 PLACES CRILLON BLANC</t>
  </si>
  <si>
    <t>CANAPÉ 2 PLACES CRILLON SAVANE</t>
  </si>
  <si>
    <t>CANAPÉ 2 PLACES CRILLON NOIR</t>
  </si>
  <si>
    <t>CANAPÉ 2 PLACES CRILLON ROUGE</t>
  </si>
  <si>
    <t>FAUTEUIL FOSIO BLEU</t>
  </si>
  <si>
    <t>FAUTEUIL FOSIO GRIS</t>
  </si>
  <si>
    <t>FAUTEUIL FOSIO ROUGE</t>
  </si>
  <si>
    <t>FAUTEUIL NICOBAR CUIR NM</t>
  </si>
  <si>
    <t>CANAPÉ NICOBAR CUIR NM</t>
  </si>
  <si>
    <t>FAUTEUIL TUPAÏ</t>
  </si>
  <si>
    <t>FAUTEUIL CLUB SAVANE FONCÉ</t>
  </si>
  <si>
    <t>FAUTEUIL CLUB NOIR</t>
  </si>
  <si>
    <t>FAUTEUIL MAJESTIK NOIR</t>
  </si>
  <si>
    <t>CHAISE IOS ROUGE</t>
  </si>
  <si>
    <t>CHAISE IOS BLANCHE</t>
  </si>
  <si>
    <t>FAUTEUIL IRUS GRIS</t>
  </si>
  <si>
    <t>POUF STONE BLEU</t>
  </si>
  <si>
    <t>POUF STONE FUMÉ</t>
  </si>
  <si>
    <t>POUF STONE ROUGE</t>
  </si>
  <si>
    <t>POUF TAM TAM CHROME OR</t>
  </si>
  <si>
    <t>POUF TAM TAM CHROME TITANE</t>
  </si>
  <si>
    <t>POUF TAM TAM CHROME ARGENT</t>
  </si>
  <si>
    <t>POUF TAM TAM CHROME ROUGE</t>
  </si>
  <si>
    <t>CHAISE TIGA BLEUE</t>
  </si>
  <si>
    <t>CHAISE BUNNY BLANCHE</t>
  </si>
  <si>
    <t>CHAISE ACAPULCO</t>
  </si>
  <si>
    <t>FAUTEUIL ACAPULCO</t>
  </si>
  <si>
    <t>CHAISE SOFIA GRISE</t>
  </si>
  <si>
    <t>CHAISE SOFIA VIOLETTE</t>
  </si>
  <si>
    <t>CHAISE COURCHEVEL BLANCHE</t>
  </si>
  <si>
    <t>CHAISE CAPRICE ROUGE</t>
  </si>
  <si>
    <t>TABOURET HAUT RUBIK GRIS FUMÉ</t>
  </si>
  <si>
    <t>TABOURET HAUT RUBIK GRIS VIOLET</t>
  </si>
  <si>
    <t>TABOURET PUMP NOIR</t>
  </si>
  <si>
    <t>TABOURET PUMP ROUGE</t>
  </si>
  <si>
    <t>TABOURET SOFIA GRIS</t>
  </si>
  <si>
    <t>TABOURET SOFIA VIOLET</t>
  </si>
  <si>
    <t>TABOURET ARGOS BLANC</t>
  </si>
  <si>
    <t>TABOURET ARGOS CHOCOLAT</t>
  </si>
  <si>
    <t>TABOURET SAXO GRIS</t>
  </si>
  <si>
    <t>TABOURET SAXO BORDEAUX</t>
  </si>
  <si>
    <t>TABOURET ZEN CHÊNE BLANCHI</t>
  </si>
  <si>
    <t>CANAPÉ MALAGA NOIR COUSSIN ÉCRU 127CM</t>
  </si>
  <si>
    <t xml:space="preserve">FAUTEUIL MALAGA NOIR COUSSIN ÉCRU </t>
  </si>
  <si>
    <t>FAUTEUIL HELIOS VIOLET</t>
  </si>
  <si>
    <t>FAUTEUIL MADISON BLANC</t>
  </si>
  <si>
    <t>LOUNGE HOLLYWOOD BLANC 45X45 HAUT. 41 CM (YCI)</t>
  </si>
  <si>
    <t xml:space="preserve">TABOURET HAUT PADOUE CUIR BLANC </t>
  </si>
  <si>
    <t xml:space="preserve">FAUTEUIL JAMAÏCA NOIR ASSISE CRÈME </t>
  </si>
  <si>
    <t>CANAPÉ JAMAÏCA NOIR 135 LONG. 75 PROF. ASSISE CRÈME YCI</t>
  </si>
  <si>
    <t>BANQUETTE PEZIA ÉLÉMENT DROIT</t>
  </si>
  <si>
    <t>CHAISE ONE BLANCHE</t>
  </si>
  <si>
    <t>FAUTEUIL PALLISSANDRE ASSISE BLANCHE 90 LARG. 93 PROF. 60 HAUT. YCI</t>
  </si>
  <si>
    <t>FAUTEUIL PALLISSANDRE ASSISE NOIRE 90 LARG. 93 PROF. 60 HAUT. YCI</t>
  </si>
  <si>
    <t>CANAPÉ PALISSANDRE 3 PLACES ASSISE BLANCHE YCI</t>
  </si>
  <si>
    <t>BANC PALISSANDRE DOSSIER HAUT ASSISE BLANCHE</t>
  </si>
  <si>
    <t>CANAPÉ CHESTERFIELD BLOW UP BLANC 2 PLACES</t>
  </si>
  <si>
    <t>FAUTEUIL CHESTERFIELD BLOW UP BLANC</t>
  </si>
  <si>
    <t>CANAPÉ CHESTERFIELD BLOW UP BRUN GRIS 2 PLACES</t>
  </si>
  <si>
    <t>FAUTEUIL CHESTERFIELD BLOW UP BRUN GRIS</t>
  </si>
  <si>
    <t>POMPE À AIR POUR CODE 126302/126303/126304/126305)</t>
  </si>
  <si>
    <t xml:space="preserve">FAUTEUIL JAMAÏCA NOIR ASSISE GRISE </t>
  </si>
  <si>
    <t>CANAPÉ JAMAÏCA NOIR 135 LONG. 75 PROF. ASSISE GRISE YCI</t>
  </si>
  <si>
    <t>FAUTEUIL GRENADE BLANC ASSISE BRUNE</t>
  </si>
  <si>
    <t>CANAPÉ GRENADE BLANC ASSISE BRUNE</t>
  </si>
  <si>
    <t>CHAISE EN CUIR SIENNE BLANCHE</t>
  </si>
  <si>
    <t>CHAISE EN CUIR SIENNE NOIRE</t>
  </si>
  <si>
    <t>TABOURET MONZA ASSISE NATURELLE</t>
  </si>
  <si>
    <t>TABOURET HAUT PADOUE CUIR NOIR</t>
  </si>
  <si>
    <t>BANC HOLLYWOOD BLANC 2 PLACES (YCI)</t>
  </si>
  <si>
    <t>LOUNGE MEUBLE HOLLYWOOD BLANC TRIANGULAIRE (YCI)</t>
  </si>
  <si>
    <t>LOUNGEMEUBLE HOLLYWOOD BLANC 70X70 (YCI)</t>
  </si>
  <si>
    <t>LOUNGEMEUBLE HOLLYWOOD BLANC 2 PLACES (YCI)</t>
  </si>
  <si>
    <t>CHAISE HAVANNA CARAMEL (YCI)</t>
  </si>
  <si>
    <t>BANC HAVANNA CARAMEL 2 PLACES (YCI)</t>
  </si>
  <si>
    <t>FAUTEUIL HAVANNA CARAMEL ÉLÉMENT DE RACCORD (YCI)</t>
  </si>
  <si>
    <t>LOUNGEMEUBLE HAVANNA CARAMEL TRIANGULAIRE (YCI)</t>
  </si>
  <si>
    <t>LOUNGEMEUBLE HAVANNA CARAMEL 70X70 (YCI)</t>
  </si>
  <si>
    <t>LOUNGEMEUBLE HAVANNA CARAMEL 2 PLACES (YCI)</t>
  </si>
  <si>
    <t>FAUTEUIL HAVANNA CARAMEL AVEC ACCOUDOIR ET SIÈGE RÉGLABLE EN HAUTEUR (YCI)</t>
  </si>
  <si>
    <t>CANAPÉ HAVANNA CARAMEL AVEC ACCOUDOIRS (YCI)</t>
  </si>
  <si>
    <t>DOS POUR FAUTEUIL HOLLYWOOD BLANC  (825394)</t>
  </si>
  <si>
    <t>DOS POUR FAUTEUIL HAVANNA CARAMEL  (826325)</t>
  </si>
  <si>
    <t>TABOURET SYLT</t>
  </si>
  <si>
    <t>BANC SYLT</t>
  </si>
  <si>
    <t>TABOURET MONZA SYLT</t>
  </si>
  <si>
    <t>CHAISE CUBA BLANCHE</t>
  </si>
  <si>
    <t>CHAISE CUBA NOIRE</t>
  </si>
  <si>
    <t>CHAISE PANTON BLANCHE</t>
  </si>
  <si>
    <t>CHAISE PANTON NOIRE</t>
  </si>
  <si>
    <t>CHAISE JO BLANCHE</t>
  </si>
  <si>
    <t>FAUTEUIL ARUBA AVEC ACCOUDOIR ET COUSSIN CRÈME</t>
  </si>
  <si>
    <t>CHAISE CHAMBORD</t>
  </si>
  <si>
    <t>CHAISE PARIS BOIS VERNIS FONCÉ</t>
  </si>
  <si>
    <t>CHAISE MASTERS BLANCHE</t>
  </si>
  <si>
    <t>BANC SYDNEY 120X54</t>
  </si>
  <si>
    <t>TABOURET MASTERS BLANC</t>
  </si>
  <si>
    <t>TABOURET PARIS</t>
  </si>
  <si>
    <t>TABOURET SWEDE ROUGE</t>
  </si>
  <si>
    <t>TABOURET SWEDE BLANC</t>
  </si>
  <si>
    <t>TABOURET SWEDE GRIS</t>
  </si>
  <si>
    <t>FAUTEUIL MAGIC NOIR/NOIR</t>
  </si>
  <si>
    <t>FAUTEUIL MAGIC NOIR/ORANGE</t>
  </si>
  <si>
    <t>FAUTEUIL SWEDE BLANC</t>
  </si>
  <si>
    <t>FAUTEUI SWEDE GRIS</t>
  </si>
  <si>
    <t>FAUTEUIL SWEDE ROUGE</t>
  </si>
  <si>
    <t>CHAISE NAP. III FIXE BLANCHE ASSISE SKAY BLANC (OPTIONS)</t>
  </si>
  <si>
    <t>CHAISE COLETTE TERRAZZO</t>
  </si>
  <si>
    <t>CHAISE TIFFANY CRISTAL</t>
  </si>
  <si>
    <t xml:space="preserve">TABOURET WINTER BLANC </t>
  </si>
  <si>
    <t>CHAISE SAINT-RÉMY ASSISE BLANCHE</t>
  </si>
  <si>
    <t>CHAISE BAMBOU ASISE CARAMEL</t>
  </si>
  <si>
    <t>CHAISE BAMBOU ASISE ÉCRUE</t>
  </si>
  <si>
    <t>FAUTEUIL MONTAIGNE BLANC</t>
  </si>
  <si>
    <t>FAUTEUIL LOUNGE TAUPE 80 X 80 X 67</t>
  </si>
  <si>
    <t>CHAISE CRISTAL TRANSPARENTE (OPTIONS)</t>
  </si>
  <si>
    <t>CHAISE EAMES BLANCHE</t>
  </si>
  <si>
    <t>CHAISE EAMES NOIRE</t>
  </si>
  <si>
    <t>CHAISE EAMES MOUTARDE</t>
  </si>
  <si>
    <t>CHAISE EAMES OCÉAN</t>
  </si>
  <si>
    <t>CHAISE EAMES GRISE</t>
  </si>
  <si>
    <t>CHAISE JUNO TAUPE</t>
  </si>
  <si>
    <t>COUSSIN MAGNÉTIQUE POUR CHAISE JUNO (CODE 826411)</t>
  </si>
  <si>
    <t>TABOURET CATO BLANC</t>
  </si>
  <si>
    <t>TABOURET CATO TISSU GRIS</t>
  </si>
  <si>
    <t>POUF ZINZO COUSSIN NOIR</t>
  </si>
  <si>
    <t>FAUTEUIL BIG CUT AVEC COUSSIN</t>
  </si>
  <si>
    <t>FAUTEUIL BIG CUT RACCORD AVEC COUSSIN</t>
  </si>
  <si>
    <t>CHAISE BIG CUT AVEC COUSSIN</t>
  </si>
  <si>
    <t>POUF BIG CUT AVEC COUSSIN</t>
  </si>
  <si>
    <t>BASE CARRÉE ENDLESS BLANCHE 86X86</t>
  </si>
  <si>
    <t>BASE ARRONDIE ENDLESS BLANCHE 154X86</t>
  </si>
  <si>
    <t>BASE RONDE ENDLESS 86 DIAM. AVEC PIEDS CHROME</t>
  </si>
  <si>
    <t>DOS DROIT BLANC ENDLESS</t>
  </si>
  <si>
    <t>ANGLE DOS BLANC</t>
  </si>
  <si>
    <t xml:space="preserve">DOS ARRONDI PETIT BLANC </t>
  </si>
  <si>
    <t>DOS ARRONDI GRAND BLANC</t>
  </si>
  <si>
    <t>BASE DOUGHNUT ANTHRACITE</t>
  </si>
  <si>
    <t>DOS ROUGE DOUGHTNUT</t>
  </si>
  <si>
    <t>DOS GRIS DOUGHTNUT</t>
  </si>
  <si>
    <t>LOUNGE BANC ZA1 BLANC</t>
  </si>
  <si>
    <t>LOUNGE BANC ZA2 BLANC</t>
  </si>
  <si>
    <t>LOUNGE BANC ZA ANGLE BLANC</t>
  </si>
  <si>
    <t>FAUTEUIL FREISTIL ANTHRACITE</t>
  </si>
  <si>
    <t>FAUTEUIL FREISTIL MÛRE</t>
  </si>
  <si>
    <t>FAUTEUIL FREISTIL BLEU</t>
  </si>
  <si>
    <t>FAUTEUIL FREISTIL VERT</t>
  </si>
  <si>
    <t>POUF FREISTIL ANTHRACITE</t>
  </si>
  <si>
    <t>POUF FREISTIL MÛRE</t>
  </si>
  <si>
    <t>POUF FREISTIL BLEU</t>
  </si>
  <si>
    <t>POUF FREISTIL VERT</t>
  </si>
  <si>
    <t>COUSSIN JALIS DOS ET ACCOUDOIR SUR ESTRADE JALIS</t>
  </si>
  <si>
    <t>COUSSIN JALIS AVEC DOS SUR ESTRADE JALIS</t>
  </si>
  <si>
    <t>POUF JALIS SUR ESTRADE JALIS</t>
  </si>
  <si>
    <t>ELÉMENT DE RACCORD POUR ESTRADE JALIS</t>
  </si>
  <si>
    <t>FAUTEUIL LOUNGE PETIT BATEAU GRIS</t>
  </si>
  <si>
    <t>FAUTEUIL LOUNGE PETIT BATEAU BEIGE</t>
  </si>
  <si>
    <t>FAUTEUIL LOUNGE PLATEAU ANTHRACITE</t>
  </si>
  <si>
    <t>FAUTEUIL LOUNGE GRIS</t>
  </si>
  <si>
    <t>FAUTEUIL PIVOTANT SWAN BLANC</t>
  </si>
  <si>
    <t>FAUTEUIL PIVOTANT EGG BLANC</t>
  </si>
  <si>
    <t>CHAISE CHAIRIK MODÈLE 107 NOIRE</t>
  </si>
  <si>
    <t>ELÉMENT DE RACCORD POUR CHAISE CHAIRIK</t>
  </si>
  <si>
    <t>TABOURET BLANC ABOUT A STOOL</t>
  </si>
  <si>
    <t>CHAISE BLANCHE ABOUT A CHAIR</t>
  </si>
  <si>
    <t>POUF KIPU 57 GRIS 45CM H.</t>
  </si>
  <si>
    <t>SOFA ABOUT A LOUNGE AAL GRIS/CHENE L150*P73*H81</t>
  </si>
  <si>
    <t>FAUTEUIL ABOUT A LOUNGE AAL 82 GRIS/CHENE L76*P73*H81 (YC)</t>
  </si>
  <si>
    <t>POUF KIPU 57 JAUNE  45CM H.</t>
  </si>
  <si>
    <t>TABOURET TOLIX</t>
  </si>
  <si>
    <t>POUF KIPU 57 VERT  45CM H.</t>
  </si>
  <si>
    <t>POUF KIPU 57CM BLEU 45CM H</t>
  </si>
  <si>
    <t>POUF KIPU 57CM CRÈME 45CM H</t>
  </si>
  <si>
    <t>TABOURET CITY, ALU H80 ASSISE SIMILI CUIR BLANC</t>
  </si>
  <si>
    <t>TABOURET CITY, ALU H80 ASSISE SIMILI CUIR NOIR</t>
  </si>
  <si>
    <t>TABOURET STOOL ONE NOIR LA56*HS77 CM</t>
  </si>
  <si>
    <t>TABOURET MIURA BLANC L47*P40*H81 CM, HS 78 CM</t>
  </si>
  <si>
    <t>TABOURET MIURA ORANGE L47*P40*H81 CM, HS 78 CM</t>
  </si>
  <si>
    <t>TABOURET MIURA VERT L47*P40*H81 CM, HS 78 CM</t>
  </si>
  <si>
    <t>TABOURET MIURA ROUGE L47*P40*H81 CM, HS 78 CM</t>
  </si>
  <si>
    <t>TABOURET ABOUT A STOOL AAS 32 BLANC/NOIR</t>
  </si>
  <si>
    <t>TABOURET ABOUT A STOOL AAS 32 NOIR/NOIR</t>
  </si>
  <si>
    <t>TABOURET ABOUT A STOOL AAS 32 NOIR/CHÊNE</t>
  </si>
  <si>
    <t>TABOURET ABOUT A STOOL AAS 33 EN TISSU GRIS/CHÊNE</t>
  </si>
  <si>
    <t>TABOURET LIZZA CHÊNE</t>
  </si>
  <si>
    <t>TABOURET PARIS ALU BLEU</t>
  </si>
  <si>
    <t>TABOURET PARIS ALU BLANC</t>
  </si>
  <si>
    <t>TABOURET PARIS ALU VERT</t>
  </si>
  <si>
    <t>TABOURET PARIS ALU JAUNE</t>
  </si>
  <si>
    <t>TABOURET SUN VERT</t>
  </si>
  <si>
    <t>TABOURET SUN BLEU</t>
  </si>
  <si>
    <t>FAUTEUIL ABOUT A LOUNGE AAL 82 EN TISSU GRIS/NOIR</t>
  </si>
  <si>
    <t>FAUTEUIL ABOUT A LOUNGE AAL 82 EN TISSU PÉTROL/NOIR</t>
  </si>
  <si>
    <t>FAUTEUIL ABOUT A LOUNGE AAL 82 EN TISSU PÉTROL/CHÊNE</t>
  </si>
  <si>
    <t>CHAISE MASTERS NOIR L57*P47*HS46*H84 CM</t>
  </si>
  <si>
    <t xml:space="preserve">CHAISE PIVOTANTE NOIR/POIVRE-SEL ABOUT A CHAIR </t>
  </si>
  <si>
    <t xml:space="preserve">CHAISE PIVOTANTE BLANC/GRIS ABOUT A CHAIR </t>
  </si>
  <si>
    <t>CHAISE PARIS ALU VERT</t>
  </si>
  <si>
    <t>POUF KIPU 57 PISTACHE H45 CM</t>
  </si>
  <si>
    <t>POUF KIPU 57 CRÈME H45 CM</t>
  </si>
  <si>
    <t>POUF KIPU 57 TURQUOISE H45 CM</t>
  </si>
  <si>
    <t>CANAPÉ BORA BORA CRÈME/GRIS L210*P90*H61 CM GAUCHE</t>
  </si>
  <si>
    <t>CANAPÉ BORA BORA CRÈME/GRIS L210*P90*H61 CM DROITE</t>
  </si>
  <si>
    <t>CANAPÉ COIN GAUCHE BORA BORA CRÈME/GRIS L210*P90*H61 CM</t>
  </si>
  <si>
    <t>CANAPÉ COIN DROITE BORA BORA CRÈME/GRIS L210*P90*H61 CM</t>
  </si>
  <si>
    <t xml:space="preserve">TABOURET COLETTE </t>
  </si>
  <si>
    <t>PORTE TOASTS ARGENT</t>
  </si>
  <si>
    <t>CONFITURIER ARGENT DIAM. 10CM</t>
  </si>
  <si>
    <t>SUCRIER CLASSIQUE SANS COUVERCLE</t>
  </si>
  <si>
    <t>TARTINEUR ARGENT</t>
  </si>
  <si>
    <t>BEURRIER DE TABLE ARGENT</t>
  </si>
  <si>
    <t>COQUETIER ARGENT</t>
  </si>
  <si>
    <t>MOUTARDIER ARGENT</t>
  </si>
  <si>
    <t>COUTEAU TABLE VENDÔME</t>
  </si>
  <si>
    <t>COUTEAU ENTREMET VENDÔME</t>
  </si>
  <si>
    <t>COUTEAU POISSON VENDÔME</t>
  </si>
  <si>
    <t>FOURCHETTE TABLE VENDÔME</t>
  </si>
  <si>
    <t>FOURCHETTE ENTREMET VENDÔME</t>
  </si>
  <si>
    <t>FOURCHETTE POISSON VENDÔME</t>
  </si>
  <si>
    <t>CUILLÈRE TABLE VENDÔME</t>
  </si>
  <si>
    <t>CUILLÈRE ENTREMET VENDÔME</t>
  </si>
  <si>
    <t>CUILLÈRE CAFÉ VENDÔME</t>
  </si>
  <si>
    <t>MINI SUCRIER ARGENT À ANSES 6,50 CM SANS COUVERCLE</t>
  </si>
  <si>
    <t>CUILLÈRE À GLACE, SORBET VENDÔME</t>
  </si>
  <si>
    <t>FOURCHETTE ENTREMET TURENNE</t>
  </si>
  <si>
    <t>CUILLÈRE À GLACE, SORBET TURENNE</t>
  </si>
  <si>
    <t>LÉGUMIER ARGENT SUR PIED 15CM DIAM.</t>
  </si>
  <si>
    <t>LÉGUMIER ARGENT 15CM DIAM.</t>
  </si>
  <si>
    <t>SORBETIÈRE ISOTHERME ARGENT 1,5L</t>
  </si>
  <si>
    <t>RÉCHAUD FIL AVEC CARTOUCHE D'ALCOOL (1)</t>
  </si>
  <si>
    <t>BOUGEOIR ARGENT 1 FEU (27 CM HAUTEUR)</t>
  </si>
  <si>
    <t>SHAKER ARGENT</t>
  </si>
  <si>
    <t>MÉNAGE ARGENT CLASSIQUE (SALIÈRE, POIVRIÈRE)</t>
  </si>
  <si>
    <t>FOURCHETTE COUPANTE VENDÔME</t>
  </si>
  <si>
    <t>PELLE À TARTE VENDÔME</t>
  </si>
  <si>
    <t>MÉNAGE ARGENT CLASSIQUE (SALIÈRE, POIVRIÈRE) OPTIONS</t>
  </si>
  <si>
    <t>FOURCHETTE POISSON TURENNE</t>
  </si>
  <si>
    <t>COUTEAU POISSON TURENNE</t>
  </si>
  <si>
    <t>COUTEAU ENTREMET TURENNE</t>
  </si>
  <si>
    <t>CUILLÈRE ENTREMET TURENNE</t>
  </si>
  <si>
    <t>FOURCHETTE TABLE TURENNE</t>
  </si>
  <si>
    <t>COUTEAU TABLE TURENNE</t>
  </si>
  <si>
    <t>CUILLÈRE TABLE TURENNE</t>
  </si>
  <si>
    <t>CUILLÈRE CAFÉ TURENNE</t>
  </si>
  <si>
    <t>CUILLÈRE MOKA TURENNE</t>
  </si>
  <si>
    <t>FOURCHETTE À HUÎTRE TURENNE</t>
  </si>
  <si>
    <t>CUILLÈRE À GLAÇONS TURENNE</t>
  </si>
  <si>
    <t>PELLE À TARTE TURENNE</t>
  </si>
  <si>
    <t>CUILLÈRE DE SERVICE TURENNE</t>
  </si>
  <si>
    <t>LOUCHE À POTAGE TURENNE</t>
  </si>
  <si>
    <t>FOURCHETTE POISSON COLBERT</t>
  </si>
  <si>
    <t>COUTEAU POISSON COLBERT</t>
  </si>
  <si>
    <t>FOURCHETTE ENTREMET COLBERT</t>
  </si>
  <si>
    <t>COUTEAU ENTREMET COLBERT</t>
  </si>
  <si>
    <t>CUILLÈRE ENTREMET COLBERT</t>
  </si>
  <si>
    <t>FOURCHETTE TABLE COLBERT</t>
  </si>
  <si>
    <t>COUTEAU TABLE COLBERT</t>
  </si>
  <si>
    <t>CUILLÈRE TABLE COLBERT</t>
  </si>
  <si>
    <t>CUILLÈRE CAFÉ COLBERT</t>
  </si>
  <si>
    <t>FOURCHETTE COUPANTE COLBERT</t>
  </si>
  <si>
    <t>FOURCHETTE POISSON ART DÉCO</t>
  </si>
  <si>
    <t>COUTEAU POISSON ART DÉCO</t>
  </si>
  <si>
    <t>FOURCHETTE ENTREMET ART DÉCO</t>
  </si>
  <si>
    <t>COUTEAU ENTREMET ART DÉCO</t>
  </si>
  <si>
    <t>CUILLÈRE ENTREMET ART DÉCO</t>
  </si>
  <si>
    <t>FOURCHETTE TABLE ART DÉCO</t>
  </si>
  <si>
    <t>COUTEAU TABLE ART DÉCO</t>
  </si>
  <si>
    <t>CUILLÈRE TABLE ART DÉCO</t>
  </si>
  <si>
    <t>CUILLÈRE CAFÉ ART DÉCO</t>
  </si>
  <si>
    <t>CUILLÈRE MOKA ART DÉCO</t>
  </si>
  <si>
    <t>FOURCHETTE ENTREMET OSLO</t>
  </si>
  <si>
    <t>COUTEAU ENTREMET OSLO</t>
  </si>
  <si>
    <t>CUILLÈRE ENTREMET OSLO</t>
  </si>
  <si>
    <t>FOURCHETTE TABLE OSLO</t>
  </si>
  <si>
    <t>COUTEAU TABLE OSLO</t>
  </si>
  <si>
    <t>CUILLÈRE TABLE OSLO</t>
  </si>
  <si>
    <t>CUILLÈRE CAFÉ OSLO</t>
  </si>
  <si>
    <t>FOURCHETTE POISSON OLGA</t>
  </si>
  <si>
    <t>COUTEAU POISSON OLGA</t>
  </si>
  <si>
    <t>FOURCHETTE ENTREMET OLGA</t>
  </si>
  <si>
    <t>COUTEAU ENTREMET OLGA</t>
  </si>
  <si>
    <t>CUILLÈRE ENTREMET OLGA</t>
  </si>
  <si>
    <t>FOURCHETTE TABLE OLGA</t>
  </si>
  <si>
    <t>COUTEAU TABLE OLGA</t>
  </si>
  <si>
    <t>CUILLÈRE CAFÉ OLGA</t>
  </si>
  <si>
    <t>SUCRIER ARGENT AVEC COUVERCLE CLASSIQUE</t>
  </si>
  <si>
    <t>POT À LAIT ARGENT CLASSIQUE</t>
  </si>
  <si>
    <t>CAFETIÈRE ARGENT ÉLÉGANTE</t>
  </si>
  <si>
    <t>THÉIÈRE ARGENT ÉLÉGANTE</t>
  </si>
  <si>
    <t>SAUCIÈRE ARGENT CLASSIQUE</t>
  </si>
  <si>
    <t>POT À LAIT ARGENT ÉLÉGANT</t>
  </si>
  <si>
    <t>CHOCOLATIÈRE ARGENT 2,5L</t>
  </si>
  <si>
    <t>PLATEAU 30 X 40 ARGENT ÉLÉGANT</t>
  </si>
  <si>
    <t>PLATEAU ANSES ARGENT PM 50X40</t>
  </si>
  <si>
    <t>LÉGUMIER ARGENT GM (MINI 24 MAXI 30)</t>
  </si>
  <si>
    <t xml:space="preserve">CORBEILLE À PAIN ARGENT </t>
  </si>
  <si>
    <t>MÉNAGE ARGENT ÉLÉGANT (SALIÈRE, POIVRIÈRE)</t>
  </si>
  <si>
    <t>PATEAU MAIN ARGENT ÉLÉGANT</t>
  </si>
  <si>
    <t>DESSOUS DE BOUTEILLE ARGENT</t>
  </si>
  <si>
    <t>PANIER À VIN ARGENT</t>
  </si>
  <si>
    <t>PELLE À TARTE ARGENT CLASSIQUE</t>
  </si>
  <si>
    <t>SAUPOUDREUSE SUCRE POUDRE ARGENT</t>
  </si>
  <si>
    <t>MOULIN À POIVRE ARGENT</t>
  </si>
  <si>
    <t>PLATEAU 30 X 40 ARGENT ART DÉCO</t>
  </si>
  <si>
    <t>SEAU À CHAMPAGNE ARGENT ART DÉCO</t>
  </si>
  <si>
    <t>PLATEAU MAIN ARGENT ART DÉCO</t>
  </si>
  <si>
    <t>COUTEAU TABLE SILVER MOON</t>
  </si>
  <si>
    <t>FOURCHETTE TABLE SILVER MOON</t>
  </si>
  <si>
    <t>CUILLÈRE TABLE SILVER MOON</t>
  </si>
  <si>
    <t>COUTEAU ENTREMET SILVER MOON</t>
  </si>
  <si>
    <t>FOURCHETTE ENTREMET SILVER MOON</t>
  </si>
  <si>
    <t>CUILLÈRE À DÉGUSTER SILVER MOON</t>
  </si>
  <si>
    <t>SEAU À CHAMPAGNE ARGENT</t>
  </si>
  <si>
    <t>CANDÉLABRE 3 FEUX BAS</t>
  </si>
  <si>
    <t>CANDÉLABRE 5 FEUX HAUT</t>
  </si>
  <si>
    <t>COUPE BASSE ARGENT</t>
  </si>
  <si>
    <t>COUPE HAUTE ARGENT</t>
  </si>
  <si>
    <t>COUPE 3 ÉTAGES ARGENT</t>
  </si>
  <si>
    <t>RÉCHAUD SAUCISSE ARGENT</t>
  </si>
  <si>
    <t>NÉCESSAIRE BUFFET CHAUD ARGENT</t>
  </si>
  <si>
    <t>PLATEAU 45X35 ARGENT CLASSIQUE</t>
  </si>
  <si>
    <t>PLATEAU ANSES ARGENT GM 60X45</t>
  </si>
  <si>
    <t>PLATEAU MAIN ARGENT CLASSIQUE</t>
  </si>
  <si>
    <t>PLAT OVAL 50 X 30 ARGENT</t>
  </si>
  <si>
    <t>PLAT OVAL ARGENT 60 X 40 LARGE</t>
  </si>
  <si>
    <t>PLAT ROND 35 ARGENT</t>
  </si>
  <si>
    <t>LÉGUMIER ARGENT PM (MINI 20 MAXI 24)</t>
  </si>
  <si>
    <t>SAUCIÈRE ARGENT SUR SOCLE 45CL</t>
  </si>
  <si>
    <t>CAFETIÈRE ARGENT 1,5L CLASSIQUE</t>
  </si>
  <si>
    <t>THÉIÈRE ARGENT 0,5L CLASSIQUE</t>
  </si>
  <si>
    <t>SUCRIER ARGENT AVEC COUVERCLE ÉLÉGANT</t>
  </si>
  <si>
    <t>PINCE À SUCRE ARGENT ÉLÉGANT</t>
  </si>
  <si>
    <t>COUTEAU TABLE MARLY</t>
  </si>
  <si>
    <t>FOURCHETTE TABLE MARLY</t>
  </si>
  <si>
    <t>CUILLÈRE TABLE MARLY</t>
  </si>
  <si>
    <t>COUTEAU ENTREMET MARLY</t>
  </si>
  <si>
    <t>FOURCHETTE ENTREMET MARLY</t>
  </si>
  <si>
    <t>CUILLÈRE ENTREMET MARLY</t>
  </si>
  <si>
    <t>CUILLÈRE CAFÉ MARLY</t>
  </si>
  <si>
    <t>CUILLÈRE MOKA MARLY</t>
  </si>
  <si>
    <t>COUTEAU POISSON MARLY</t>
  </si>
  <si>
    <t>COUPE 2 ÉTAGES ARGENT</t>
  </si>
  <si>
    <t>BOL ARGENT (MINI 10 MAXI 12 CM DIAM.)</t>
  </si>
  <si>
    <t>BOL À PUNCH ARGENT  (DIAM. MINI 40CM)</t>
  </si>
  <si>
    <t>CUILLÈRE TABLE OLGA</t>
  </si>
  <si>
    <t>COUTEAU TABLE SOLIMAN</t>
  </si>
  <si>
    <t>FOURCHETTE TABLE SOLIMAN</t>
  </si>
  <si>
    <t>PLATEAU 40X32 ARGENT CLASSIQUE</t>
  </si>
  <si>
    <t>COUTEAU ENTREMET SOLIMAN</t>
  </si>
  <si>
    <t>FOURCHETTE ENTREMET SOLIMAN</t>
  </si>
  <si>
    <t>CUILLÈRE ENTREMET SOLIMAN</t>
  </si>
  <si>
    <t>CUILLÈRE CAFÉ SOLIMAN</t>
  </si>
  <si>
    <t>CUILLÈRE MOKA SOLIMAN</t>
  </si>
  <si>
    <t>COUTEAU POISSON SOLIMAN</t>
  </si>
  <si>
    <t>FOURCHETTE POISSON SOLIMAN</t>
  </si>
  <si>
    <t>SEAU À GLACE ARGENT ART DÉCO</t>
  </si>
  <si>
    <t>SEAU À GLACE ARGENT</t>
  </si>
  <si>
    <t>CORBEILLE À PAIN ARGENT FIL</t>
  </si>
  <si>
    <t>COUTEAU TABLE FILET FRANÇAIS</t>
  </si>
  <si>
    <t>FOURCHETTE TABLE FILET FRANÇAIS</t>
  </si>
  <si>
    <t>COUTEAU ENTREMET FILET FRANÇAIS</t>
  </si>
  <si>
    <t>FOURCHETTE ENTREMET FILET FRANÇAIS</t>
  </si>
  <si>
    <t>CUILLÈRE ENTREMET FILET FRANÇAIS</t>
  </si>
  <si>
    <t>CUILLÈRE CAFÉ FILET FRANÇAIS</t>
  </si>
  <si>
    <t>CUILLÈRE MOKA FILET FRANÇAIS</t>
  </si>
  <si>
    <t>COUTEAU POISSON FILET FRANÇAIS</t>
  </si>
  <si>
    <t>CUILLÈRE À JUS FILET FRANÇAIS</t>
  </si>
  <si>
    <t>FOURCHETTE TABLE VERMEIL</t>
  </si>
  <si>
    <t>COUTEAU TABLE VERMEIL</t>
  </si>
  <si>
    <t>CUILLÈRE À SAUCE VERMEIL</t>
  </si>
  <si>
    <t>FOURCHETTE ENTREMET VERMEIL</t>
  </si>
  <si>
    <t>COUTEAU ENTREMET VERMEIL</t>
  </si>
  <si>
    <t>CUILLÈRE ENTREMET VERMEIL</t>
  </si>
  <si>
    <t>FOURCHETTE À POISSON VERMEIL</t>
  </si>
  <si>
    <t>COUTEAU À POISSON VERMEIL</t>
  </si>
  <si>
    <t>CUILLÈRE CAFÉ VERMEIL</t>
  </si>
  <si>
    <t>PLAT OVAL ARGENT 70X30 ÉTROIT</t>
  </si>
  <si>
    <t>FOURCHETTE POISSON FILET FRANÇAIS</t>
  </si>
  <si>
    <t>FOURCHETTE POISSON MARLY</t>
  </si>
  <si>
    <t>LOUCHE À PUNCH ARGENT</t>
  </si>
  <si>
    <t>SOUS ASSIETTE MÉTAL ARGENTÉ 30CM DIAM</t>
  </si>
  <si>
    <t>ARTICLE EXCEPTIONNEL ARGENTERIE</t>
  </si>
  <si>
    <t>CUILLÈRE TABLE ARGENT LUTÈCE / VIEUX PARIS / EQUIVALENT</t>
  </si>
  <si>
    <t>FOURCHETTE TABLE ARGENT LUTÈCE / VIEUX PARIS / EQUIVALENT</t>
  </si>
  <si>
    <t>FOURCHETTE COUPANTE ARGENT LUTÈCE / VIEUX PARIS / EQUIVALENT</t>
  </si>
  <si>
    <t>CENDRIER INDIVIDUEL ARGENT</t>
  </si>
  <si>
    <t>TIMBALE À CIGARETTES ARGENT</t>
  </si>
  <si>
    <t>COUPE À GLACE ARGENT</t>
  </si>
  <si>
    <t>VERSEUSE ARGENT</t>
  </si>
  <si>
    <t>LOUCHE À POTAGE ARGENT</t>
  </si>
  <si>
    <t>HÂTELET ARGENT</t>
  </si>
  <si>
    <t>COUTEAU TABLE ARGENT LUTÈCE / VIEUX PARIS / EQUIVALENT</t>
  </si>
  <si>
    <t>COUTEAU ENTREMET ARGENT LUTÈCE / VIEUX PARIS / EQUIVALENT</t>
  </si>
  <si>
    <t>COUTEAU POISSON ARGENT LUTÈCE / VIEUX PARIS / EQUIVALENT</t>
  </si>
  <si>
    <t>FOURCHETTE ENTREMET ARGENT LUTÈCE / VIEUX PARIS / EQUIVALENT</t>
  </si>
  <si>
    <t>FOURCHETTE POISSON ARGENT LUTÈCE / VIEUX PARIS / EQUIVALENT</t>
  </si>
  <si>
    <t>CUILLÈRE ENTREMET ARGENT LUTÈCE / VIEUX PARIS / EQUIVALENT</t>
  </si>
  <si>
    <t>CUILLÈRE CAFÉ ARGENT LUTÈCE / VIEUX PARIS / EQUIVALENT</t>
  </si>
  <si>
    <t>CUILLÈRE MOKA ARGENT LUTÈCE / VIEUX PARIS / EQUIVALENT</t>
  </si>
  <si>
    <t>FOURCHETTE HUÎTRE ARGENT LUTÈCE / VIEUX PARIS / EQUIVALENT</t>
  </si>
  <si>
    <t>COUTEAU DE TABLE LOUIS XIV</t>
  </si>
  <si>
    <t>COUTEAU ENTREMET LOUIS XIV</t>
  </si>
  <si>
    <t>COUTEAU POISSON LOUIS XIV</t>
  </si>
  <si>
    <t>CUILLÈRE DE TABLE LOUIS XIV</t>
  </si>
  <si>
    <t>CUILLÈRE ENTREMET LOUIS XIV</t>
  </si>
  <si>
    <t>CUILLÈRE CAFÉ LOUIS XIV</t>
  </si>
  <si>
    <t>CUILLIÈRE MOKA LOUIS XIV</t>
  </si>
  <si>
    <t>FOURCHETTE DE TABLE LOUIS XIV</t>
  </si>
  <si>
    <t>FOURCHETTE ENTREMET LOUIS XIV</t>
  </si>
  <si>
    <t>FOURCHETTE POISSON LOUIS XIV</t>
  </si>
  <si>
    <t>COUTEAU TABLE ARGENT XY</t>
  </si>
  <si>
    <t>COUTEAU ENTREMET ARGENT XY</t>
  </si>
  <si>
    <t>FOURCHETTE TABLE ARGENT XY</t>
  </si>
  <si>
    <t>FOURCHETTE ENTREMET XY</t>
  </si>
  <si>
    <t>CUILLÈRE ENTREMET ARGENT XY</t>
  </si>
  <si>
    <t>PLATEAU ANSES ARGENT CUBIQUE 65 X 53</t>
  </si>
  <si>
    <t>PLATEAU ARGENT CUBIQUE 32 X 26</t>
  </si>
  <si>
    <t>COUPE "COMPOTIER" EN ARGENT SUR PIED</t>
  </si>
  <si>
    <t>BOUGEOIR ARGENT 1 FEU (18 CM HAUTEUR)</t>
  </si>
  <si>
    <t>CUILLÈRE À MOKA ARGENT NORWAY</t>
  </si>
  <si>
    <t>SUPPORT NUMÉRO DE TABLE</t>
  </si>
  <si>
    <t>CUILLÈRE À SAUCE ARGENT</t>
  </si>
  <si>
    <t>FOURCHETTE DE SERVICE ARGENT</t>
  </si>
  <si>
    <t>SERVITEUR ROYAL 3 ÉTAGES MG PLATEAUX 45, 35, 28 CM DIAM.</t>
  </si>
  <si>
    <t>SUPPORT NUMÉRO DE TABLE 12CM HAUT.</t>
  </si>
  <si>
    <t>CUILLÈRE CAFÉ VP ARGENT OPTIONS</t>
  </si>
  <si>
    <t>CUILLÈRE MOKA VP ARGENT OPTIONS</t>
  </si>
  <si>
    <t>COUTEAU DE TABLE ARGENT TOSCA</t>
  </si>
  <si>
    <t>FOURCHETTE DE TABLE ARGENT TOSCA</t>
  </si>
  <si>
    <t>COUTEAU ENTREMET ARGENT TOSCA</t>
  </si>
  <si>
    <t>FOURCHETTE ENTREMET ARGENT TOSCA</t>
  </si>
  <si>
    <t>CUILLÈRE DE TABLE ARGENT TOSCA</t>
  </si>
  <si>
    <t>CUILLÈRE ENTREMET ARGENT TOSCA</t>
  </si>
  <si>
    <t>CUILLÈRE CAFÉ ARGENT TOSCA</t>
  </si>
  <si>
    <t>CUILLÈRE MOKA ARGENT TOSCA</t>
  </si>
  <si>
    <t>CAFETIÈRE ARGENT VENDÔME</t>
  </si>
  <si>
    <t>CURETTE À HOMARD ARGENT</t>
  </si>
  <si>
    <t>COUTEAU ENTREMET WINDSOR OR</t>
  </si>
  <si>
    <t>COUTEAU TABLE WINDSOR OR</t>
  </si>
  <si>
    <t>COUTEAU POISSON WINDSOR OR</t>
  </si>
  <si>
    <t>CUILLÈRE ENTREMET WINDSOR OR</t>
  </si>
  <si>
    <t>CUILLÈRE MOKA WINDSOR OR</t>
  </si>
  <si>
    <t>FOURCHETTE ENTREMET WINDSOR OR</t>
  </si>
  <si>
    <t>FOURCHETTE TABLE WINDSOR OR</t>
  </si>
  <si>
    <t>FOURCHETTE POISSON WINDSOR OR</t>
  </si>
  <si>
    <t>CUILLÈRE À CAVIAR</t>
  </si>
  <si>
    <t>MINI SUCRIER ARGENT À OREILLES 6,50 CM SANS COUVERCLE</t>
  </si>
  <si>
    <t>SUCRIER ARGENT À ANSES 9 CM SANS COUVERCLE</t>
  </si>
  <si>
    <t>PLATEAU MAIN ARGENT LOUIS XV</t>
  </si>
  <si>
    <t>PLATEAU 30X40 ARGENT LOUIS XV</t>
  </si>
  <si>
    <t>THÉIÈRE ARGENT 1L</t>
  </si>
  <si>
    <t>PLAT OVAL ARGENT 60X46 EMPIRE</t>
  </si>
  <si>
    <t>COUTEAU TABLE MAZARINE</t>
  </si>
  <si>
    <t>COUTEAU ENTREMET MAZARINE</t>
  </si>
  <si>
    <t>CUILLÈRE CAFÉ MAZARINE</t>
  </si>
  <si>
    <t>CUILLÈRE ENTREMET MAZARINE</t>
  </si>
  <si>
    <t>FOURCHETTE TABLE MAZARINE</t>
  </si>
  <si>
    <t>FOURCHETTE ENTREMET MAZARINE</t>
  </si>
  <si>
    <t>FOURCHETTE DE TABLE ZERMATT</t>
  </si>
  <si>
    <t>FOURCHETTE ENTREMET ZERMATT</t>
  </si>
  <si>
    <t>COUTEAU TABLE ZERMATT</t>
  </si>
  <si>
    <t>COUTEAU ENTREMET ZERMATT</t>
  </si>
  <si>
    <t>CUILLÈRE ENTREMET ZERMATT</t>
  </si>
  <si>
    <t>CUILLÈRE MOKA ZERMATT</t>
  </si>
  <si>
    <t>CHANDELIER 5 FEUX ARGENT 49CM H</t>
  </si>
  <si>
    <t>POT À LAIT NEPTUNE ARGENT 19CL</t>
  </si>
  <si>
    <t>PLAT OVALE ARGENT 60CM</t>
  </si>
  <si>
    <t>PLAT OVALE ARGENT 35X80CM</t>
  </si>
  <si>
    <t>PLAT OVALE ARGENT 30X70CM</t>
  </si>
  <si>
    <t>FOURCHETTE TABLE ARGENT NORMANDY</t>
  </si>
  <si>
    <t>FOURCHETTE ENTREMET ARGENT NORMANDY</t>
  </si>
  <si>
    <t>COUTEAU TABLE ARGENT NORMANDY</t>
  </si>
  <si>
    <t>COUTEAU ENTREMET ARGENT NORMANDY</t>
  </si>
  <si>
    <t>CUILLÈRE ENTREMET ARGENT NORMANDY</t>
  </si>
  <si>
    <t>COUTEAU ENTREMET VINTAGE ARGENT</t>
  </si>
  <si>
    <t>COUTEAU POISSON VINTAGE ARGENT</t>
  </si>
  <si>
    <t>COUTEAU TABLE VINTAGE ARGENT</t>
  </si>
  <si>
    <t>CUILLÈRE CAFÉ VINTAGE ARGENT</t>
  </si>
  <si>
    <t>CUILLÈRE ENTREMET VINTAGE ARGENT</t>
  </si>
  <si>
    <t>CUILLÈRE TABLE VINTAGE ARGENT</t>
  </si>
  <si>
    <t>FOURCHETTE ENTREMET VINTAGE ARGENT</t>
  </si>
  <si>
    <t>FOURCHETTE TABLE VINTAGE ARGENT</t>
  </si>
  <si>
    <t>COUTEAU ENTREMET WINDSOR ARGENT</t>
  </si>
  <si>
    <t>COUTEAU TABLE WINDSOR ARGENT</t>
  </si>
  <si>
    <t>CUILLÈRE ENTREMET WINDSOR ARGENT</t>
  </si>
  <si>
    <t>CUILLÈRE MOKA WINDSOR ARGENT</t>
  </si>
  <si>
    <t>FOURCHETTE ENTREMET WINDSOR ARGENT</t>
  </si>
  <si>
    <t>FOURCHETTE TABLE WINDSOR ARGENT</t>
  </si>
  <si>
    <t>PELLE À SEL PORTO ARGENT</t>
  </si>
  <si>
    <t>SALERONS LES AMÉRIQUES ARGENT H 22 CM - L 16 CM - P 14 CM</t>
  </si>
  <si>
    <t>SALERONS PALAVICINI H 7 CM - L 9 CM - P 5 CM</t>
  </si>
  <si>
    <t>PLATEAU À ANSES BOIS MARRON  60X40</t>
  </si>
  <si>
    <t>TABLE LINÉA 2M20 X 1M VERRE DÉPOLI</t>
  </si>
  <si>
    <t>TABLE LINÉA 2M20 X 1M VERRE CLAIR</t>
  </si>
  <si>
    <t>TABLE D'HONNEUR RECTANGULAIRE DE 3M X 1M20 HAUT. 0M72</t>
  </si>
  <si>
    <t>TABLE D'HONNEUR RECTANGULAIRE DE 4M X 1M20 HAUT. 0M72</t>
  </si>
  <si>
    <t>TABLE 100 X 90 HAUT. 87,50CM</t>
  </si>
  <si>
    <t>ARMATURE INOX 100 X 60 POUR GUÉRIDON TRÉPIED</t>
  </si>
  <si>
    <t>TABLE LUMINEUSE PIEDS GRIS ARGENT 90 X 90 HAUT. 100CM YCI</t>
  </si>
  <si>
    <t>MANGE DEBOUT PIA ACIER ALU</t>
  </si>
  <si>
    <t>TABLE BASSE COLETTE TERRAZZO 60CM DIAM. H40CM</t>
  </si>
  <si>
    <t>TABLE BENDOR BLANCHE 80CM DIAM.</t>
  </si>
  <si>
    <t>TABLE LUMINEUSE PIEDS GRIS ARGENT 90 X 180 HAUT. 100CM YCI</t>
  </si>
  <si>
    <t>TABLE BASSE 100X100 GAOU BLANCHE</t>
  </si>
  <si>
    <t>MANGE DEBOUT GABY BLANC 60CM DIAM.</t>
  </si>
  <si>
    <t>TABLE LUMINEUSE PIEDS GRIS ARGENT 90 X 90 HAUT. 76CM YCI</t>
  </si>
  <si>
    <t>MANGE DEBOUT GABY NOIR 60CM DIAM.</t>
  </si>
  <si>
    <t>MANGE DEBOUT GABY BLANC 60X60</t>
  </si>
  <si>
    <t>MANGE DEBOUT GABY NOIR 60X60</t>
  </si>
  <si>
    <t>TABLE LUMINEUSE PIEDS GRIS ARGENT 90 X 180 HAUT. 76CM YCI</t>
  </si>
  <si>
    <t xml:space="preserve">TABLE BLANCHE SAINT-TROPEZ 180X70 HAUT.45 YCI </t>
  </si>
  <si>
    <t>TABLE BLANCHE SAINT-TROPEZ 70X70 HAUT.45 YCI</t>
  </si>
  <si>
    <t>TABLE BASSE VARIO BLANCHE</t>
  </si>
  <si>
    <t>TABLE BASSE ELLIPSE BLANCHE</t>
  </si>
  <si>
    <t>TABLE BASSE RIONE BLANCHE</t>
  </si>
  <si>
    <t>TABLE BASSE CHESTERFIELD ARGENT 44X44</t>
  </si>
  <si>
    <t>TABLE LUMINEUSE PIEDS GRIS ARGENT 90X180 HAUT. 43 YCI</t>
  </si>
  <si>
    <t>TABLE LUMINEUSE PIEDS GRIS ARGENT 90X90 HAUT. 43CM YCI</t>
  </si>
  <si>
    <t>TABLE BASSE CHESTERFIELD BLANCHE 44X44</t>
  </si>
  <si>
    <t>TABLE BERLINGOT 60CM DIAM. BLANCHE</t>
  </si>
  <si>
    <t>TABLE BERLINGOT 60CM DIAM. FUSHIA</t>
  </si>
  <si>
    <t>TABLE BERLINGOT 60CM DIAM. VERT CÈDRE</t>
  </si>
  <si>
    <t>TABLE BERLINGOT 60CM DIAM. VERT ANIS</t>
  </si>
  <si>
    <t>TABLE LAUSANNE BLANCHE PIED CENTRAL BLANC 80CM DIAM.</t>
  </si>
  <si>
    <t>CUBE EN BOIS BLANC 40X40 HAUT. 40CM</t>
  </si>
  <si>
    <t>CUBE EN BOIS BRUN 40X40 HAUT. 40CM</t>
  </si>
  <si>
    <t>INSTALLATION TABLES PARTY RENT</t>
  </si>
  <si>
    <t>PLANCHE 99 X 59 POUR GUÉRIDON TRÉPIED</t>
  </si>
  <si>
    <t>BUFFET DE 1M50 EN 0M90 OU 1M DE LARGE</t>
  </si>
  <si>
    <t>BUFFET DE 1M50 EN 0M80 DE LARGE M1</t>
  </si>
  <si>
    <t xml:space="preserve">BUFFET DE 1M50 EN 0M80 DE LARGE </t>
  </si>
  <si>
    <t>TABLE KERMESSE 2M X 0M50 DE LARGE H. 73CM</t>
  </si>
  <si>
    <t>TABLE RECTANGUL. 2M X 0M80 DE LARGE H. 73CM</t>
  </si>
  <si>
    <t xml:space="preserve">DESSERTE  100X57 </t>
  </si>
  <si>
    <t xml:space="preserve">DESSERTE  70X90 </t>
  </si>
  <si>
    <t>GUÉRIDON 60 X 60 KUADRA VERRE NOIR</t>
  </si>
  <si>
    <t>GUÉRIDON DIAMÈTRE 70 CM LÉONE VERRE CLAIR</t>
  </si>
  <si>
    <t>TABLE RONDE DIAMÈTRE 1M60</t>
  </si>
  <si>
    <t>TABLE RONDE DIAMÈTRE 1M65</t>
  </si>
  <si>
    <t>TABLE RONDE DIAMÈTRE 1M70</t>
  </si>
  <si>
    <t>TABLE RONDE DIAMÈTRE 1M85</t>
  </si>
  <si>
    <t>TABLE RONDE DIAMÈTRE 2M</t>
  </si>
  <si>
    <t>TABLE CLIO 60X60 BLANCHE</t>
  </si>
  <si>
    <t>TABLE CARRÉE 150X150 PIEDS PLIANTS</t>
  </si>
  <si>
    <t>TABLE CARRÉE 175 X 175 PIEDS PLIANTS</t>
  </si>
  <si>
    <t>TABLE OVALE 4M X 1M</t>
  </si>
  <si>
    <t>TABLE OVALE 4M50 X 1M</t>
  </si>
  <si>
    <t>TABLE OVALE 5M X 1M</t>
  </si>
  <si>
    <t>TABLE OVALE 5M50 X 1M</t>
  </si>
  <si>
    <t>TABLE OVALE 6M X 1M</t>
  </si>
  <si>
    <t>TABLE OVALE 6M50 X 1M</t>
  </si>
  <si>
    <t>TABLE OVALE 7M X 1M</t>
  </si>
  <si>
    <t>TABLE OVALE 7M50 X 1M</t>
  </si>
  <si>
    <t>TABLE OVALE 8M X 1M</t>
  </si>
  <si>
    <t>TABLE OVALE 2M X 1M20 OU 1M30</t>
  </si>
  <si>
    <t>TABLE OVALE 2M50 X 1M20</t>
  </si>
  <si>
    <t>TABLE OVALE 3M X 1M20 OU 1M30</t>
  </si>
  <si>
    <t>TABLE OVALE 4M X 1M20 OU 1M30</t>
  </si>
  <si>
    <t>TABLE OVALE 4M50 X 1M20</t>
  </si>
  <si>
    <t>TABLE OVALE 5M X 1M20 OU 1M30</t>
  </si>
  <si>
    <t>TABLE OVALE 5M50 X 1M20</t>
  </si>
  <si>
    <t>TABLE OVALE 6M X 1M20 OU 1M30</t>
  </si>
  <si>
    <t>TABLE OVALE 6M50 X 1M20</t>
  </si>
  <si>
    <t>TABLE OVALE 7M X 1M20 OU 1M30</t>
  </si>
  <si>
    <t>TABLE OVALE 7M50 X 1M20</t>
  </si>
  <si>
    <t>TABLE OVALE 8M X 1M20</t>
  </si>
  <si>
    <t>ML INSTALLATION TABLE HONNEUR ET/OU TABLE OVALE</t>
  </si>
  <si>
    <t>MANGE DEBOUT CARRE ALU SIDNEY/ACIER/INOX</t>
  </si>
  <si>
    <t>TABLE D'HONNEUR RECTANGULAIRE DE 4M50 X 1M20 HAUT. 0M72</t>
  </si>
  <si>
    <t>TABLE D'HONNEUR RECTANGULAIRE DE 5M X 1M20 HAUT. 0M72</t>
  </si>
  <si>
    <t>TABLE D'HONNEUR RECTANGULAIRE DE 5M50 X 1M20 HAUT. 0M72</t>
  </si>
  <si>
    <t>TABLE D'HONNEUR RECTANGULAIRE DE 6M X 1M20 HAUT. 0M72</t>
  </si>
  <si>
    <t>TABLE D'HONNEUR RECTANGULAIRE DE 6M50 X 1M20 HAUT. 0M72</t>
  </si>
  <si>
    <t>TABLE D'HONNEUR RECTANGULAIRE DE 7M X 1M20 HAUT. 0M72</t>
  </si>
  <si>
    <t>MANGE DEBOUT ART DECO</t>
  </si>
  <si>
    <t>MANGE DEBOUT KUADRA 60 X 60 BLANC</t>
  </si>
  <si>
    <t>MANGE DEBOUT KUADRA DIAMÈTRE 60 CM BLANC</t>
  </si>
  <si>
    <t>MANGE DEBOUT KUADRA 60 X 60 ZEBRANO</t>
  </si>
  <si>
    <t>MANGE DEBOUT KUADRA 60 X60 EBANO</t>
  </si>
  <si>
    <t>MANGE DEBOUT KUADRA 60 X 60 VERRE NOIRE</t>
  </si>
  <si>
    <t>MANGE DEBOUT KUADRA DIAMÈTRE 60 CM ZEBRANO</t>
  </si>
  <si>
    <t>MANGE DEBOUT KUADRA DIAMÈTRE 60 CM EBANO</t>
  </si>
  <si>
    <t>MANGE DEBOUT  DIAMÈTRE 60 CM VERRE KUADRA/NIGHT</t>
  </si>
  <si>
    <t>MANGE DEBOUT SUR DEVIS</t>
  </si>
  <si>
    <t>MANGE DEBOUT 2 PLATEAUX</t>
  </si>
  <si>
    <t>TABLE RECTANGUL. 1M50 X 0M80 DE LARGE H. 73CM</t>
  </si>
  <si>
    <t>PLANCHE DE BUFFET 200 X 100</t>
  </si>
  <si>
    <t>BUFFET DE 2M EN 0M90 OU 1M DE LARGE M1</t>
  </si>
  <si>
    <t>BUFFET DE 1M EN 0M90 OU 1M DE LARGE M1</t>
  </si>
  <si>
    <t>BUFFET DE 2M EN 0M80 DE LARGE M1</t>
  </si>
  <si>
    <t>BUFFET (1/2) ROND PLEIN DIAMÈTRE 3M</t>
  </si>
  <si>
    <t>BUFFET (1/2) ROND CREUX DIAMÈTRE 2M50</t>
  </si>
  <si>
    <t>PLANCHE DE BUFFET 150 X 100</t>
  </si>
  <si>
    <t>TABLE RECTANGULAIRE EN 1M30 OU 1M20 LARG. (LE MÈTRE LINÉAIRE)</t>
  </si>
  <si>
    <t>TABLE RECTANGUL. 1M80 X 0M80 DE LARGE H. 73CM</t>
  </si>
  <si>
    <t>TABLE BLANCHE SAINT-TROPEZ 180X70 HAUT.100 YCI</t>
  </si>
  <si>
    <t xml:space="preserve">BUFFET DE 1M EN 0M90 OU 1M DE LARGE </t>
  </si>
  <si>
    <t xml:space="preserve">BUFFET DE 1M EN 0M80 DE LARGE </t>
  </si>
  <si>
    <t>BUFFET (1/2) ROND CREUX DIAMÈTRE 3M</t>
  </si>
  <si>
    <t>BUFFET (1/2) ROND CREUX DIAMÈTRE 3M50</t>
  </si>
  <si>
    <t>BUFFET ROND PLEIN DIAMÈTRE 2M</t>
  </si>
  <si>
    <t>DESSERTE 70X70</t>
  </si>
  <si>
    <t>GUÉRIDON ROND DIAMÈTRE 70 CM À 80 CM</t>
  </si>
  <si>
    <t>GUÉRIDON 90CM DIAM.</t>
  </si>
  <si>
    <t>TABLE RONDE DIAMÈTRE 1M</t>
  </si>
  <si>
    <t>TABLE RONDE DIAMÈTRE 1M20</t>
  </si>
  <si>
    <t>TABLE RONDE DIAMÈTRE 1M50</t>
  </si>
  <si>
    <t>TABLE RONDE DIAMÈTRE 1M80</t>
  </si>
  <si>
    <t>TABLE OVALE 2M X 1M</t>
  </si>
  <si>
    <t>TABLE OVALE 2M50 X 1M</t>
  </si>
  <si>
    <t>TABLE OVALE 3M X 1M</t>
  </si>
  <si>
    <t>TABLE RECTANGUL. 1M20 X 0M80 DE LARGE H. 73CM</t>
  </si>
  <si>
    <t>TABLE KERMESSE 2M20 X 0M50 DE LARGE H. 73CM</t>
  </si>
  <si>
    <t>TABLE RONDE JARDIN RÉSINE BLANCHE DIAM. 1M OU 1M20</t>
  </si>
  <si>
    <t>BUFFET D'OFFICE 1M80 OU 2M X 0M80 DE LARGE HAUT. 90CM</t>
  </si>
  <si>
    <t>TABLE BASSE PALMYRA 60X60 BEIGE</t>
  </si>
  <si>
    <t>TABLE BASSE PALMYRA 60X60 NOIRE</t>
  </si>
  <si>
    <t xml:space="preserve">BUFFET DE 2M EN 0M80 DE LARGE </t>
  </si>
  <si>
    <t>MANGE DEBOUT ROND ALU SIDNEY/INOX/MORGANE/COCA</t>
  </si>
  <si>
    <t>BUFFET (1/2) ROND PLEIN DIAMÈTRE 2M</t>
  </si>
  <si>
    <t>TABLE RONDE DIAMÈTRE 1M35</t>
  </si>
  <si>
    <t>MANGE DEBOUT BASIQUE</t>
  </si>
  <si>
    <t>TRÉTEAU SUPPLÉMENTAIRE</t>
  </si>
  <si>
    <t>BUFFET (1/2) ROND CREUX DIAMÈTRE 5M</t>
  </si>
  <si>
    <t>BUFFET ROND PLEIN DIAMÈTRE 1M50</t>
  </si>
  <si>
    <t>BUFFET ROND PLEIN DIAMÈTRE 2M50</t>
  </si>
  <si>
    <t>BUFFET (1/2) ROND PLEIN DIAMÈTRE 2M50</t>
  </si>
  <si>
    <t>BUFFET DE 1M EN 0M80 DE LARGE M1</t>
  </si>
  <si>
    <t>TABLE RONDE DIAMÈTRE 1M40</t>
  </si>
  <si>
    <t>TABLE RONDE DIAMÈTRE 1M30</t>
  </si>
  <si>
    <t>BUFFET ROND PLEIN DIAMÈTRE 3M</t>
  </si>
  <si>
    <t>TABLE OVALE 3M50 X 1M</t>
  </si>
  <si>
    <t>BUFFET DE 1M50 EN 0M90 OU 1M DE LARGE M1</t>
  </si>
  <si>
    <t xml:space="preserve">BUFFET DE 2M EN 0M90 OU 1M DE LARGE </t>
  </si>
  <si>
    <t>BUFFET OFFICE INOX 1M80 OU 2M HAUT. 90CM</t>
  </si>
  <si>
    <t>PARASOL BASIQUE ROND MAXI 2M DIAM.</t>
  </si>
  <si>
    <t>PARASOL GRAND MODÈLE BOIS 300 X 300 OU 3M DIAM.</t>
  </si>
  <si>
    <t>TABLE ÉCOLIER 65 X 45</t>
  </si>
  <si>
    <t>TABLE ÉCOLIER 120 X 40 / 120 X 60</t>
  </si>
  <si>
    <t>TABLE ÉCOLIER 200 X 40</t>
  </si>
  <si>
    <t>GUÉRIDON EN TECK 68CM DIAM.</t>
  </si>
  <si>
    <t>TABLE RONDE EN TECK (MINI 1M10 MAXI 1M30)</t>
  </si>
  <si>
    <t>PLATEAU DE TABLE 1M20 DIAM.</t>
  </si>
  <si>
    <t>PIED CENTRAL INOX POUR TABLE RONDE LAQUÉE</t>
  </si>
  <si>
    <t>GUÉRIDON CARRÉ EN TECK 60 X 60</t>
  </si>
  <si>
    <t>ARTICLE EXCEPTIONNEL BOIS</t>
  </si>
  <si>
    <t>BUFFET À HUÎTRE DE 2M</t>
  </si>
  <si>
    <t>BUFFET À HUÎTRE DE 2M50</t>
  </si>
  <si>
    <t>TABLE D'HONNEUR RECTANGULAIRE DE 7M50 X 1M20 HAUT. 0M72</t>
  </si>
  <si>
    <t>TABLE BASSE PALMYRA PLATEAU EN VERRE 55CM DIAM. 45 CM HAUT. PIED CHROMÉ</t>
  </si>
  <si>
    <t>TABLE BASSE JOLLY PLEXIGLASS 40 X 40 HAUT. 40CM</t>
  </si>
  <si>
    <t>BUFFET OFFICE INOX  2M HAUT. 90CM LOMAREC</t>
  </si>
  <si>
    <t>TABLE D'HONNEUR RECTANGULAIRE DE 8M50 X 1M20 HAUT. 0M72</t>
  </si>
  <si>
    <t>TABLE RECTANGULAIRE DE 1M50 X 1M LARG.</t>
  </si>
  <si>
    <t>TABLE RECTANGULAIRE DE 2M X 1M LARG.</t>
  </si>
  <si>
    <t>TABLE RECTANGULAIRE DE 3M X 1M LARG.</t>
  </si>
  <si>
    <t>TABLE RECTANGULAIRE DE 3M50 X 1M LARG.</t>
  </si>
  <si>
    <t>TABLE RECTANGULAIRE DE 4M X 1M LARG.</t>
  </si>
  <si>
    <t>TABLE RECTANGULAIRE DE 4M50 X 1M LARG.</t>
  </si>
  <si>
    <t>TABLE RECTANGULAIRE DE 5M X 1M LARG.</t>
  </si>
  <si>
    <t>TABLE 70 X 70 PLATEAU ALUMINIUM SUR CHASSIS ALU BISTROT 74CM HAUT. YCI</t>
  </si>
  <si>
    <t>TABLE D'HONNEUR RECTANGULAIRE 3M X 1M50 HAUT. 0M72</t>
  </si>
  <si>
    <t>DESSERTE  70X90 HAUTEUR BUFFET</t>
  </si>
  <si>
    <t>TABLE RECTANGULAIRE DE 5M50 X 1M LARG.</t>
  </si>
  <si>
    <t>TABLE RECTANGULAIRE DE 6M X 1M LARG.</t>
  </si>
  <si>
    <t>TABLE RECTANGULAIRE DE 7M X 1M LARG.</t>
  </si>
  <si>
    <t>TABLE RECTANGULAIRE DE 7M50 X 1M LARG.</t>
  </si>
  <si>
    <t>TABLE RECTANGULAIRE DE 8M X 1M LARG.</t>
  </si>
  <si>
    <t>TABLE RECTANGULAIRE DE 9M X 1M LARG.</t>
  </si>
  <si>
    <t>TABLE RECTANGULAIRE DE 9M50 X 1M LARG.</t>
  </si>
  <si>
    <t>TABLE RECTANGULAIRE DE 10M X 1M LARG.</t>
  </si>
  <si>
    <t>TABLE BASSE PALMYRA PLATEAU EN VERRE 55CM DIAM. 45 CM HAUT. PIED BLANC</t>
  </si>
  <si>
    <t>MANGE DEBOUT MOA BLANC / BRIO BLANC 60CM DIAMÈTRE</t>
  </si>
  <si>
    <t>MANGE DEBOUT MOA BLEU 60CM DIAMÈTRE</t>
  </si>
  <si>
    <t>MANGE DEBOUT MOA GRIS 60CM DIAMÈTRE</t>
  </si>
  <si>
    <t>MANGE DEBOUT MOA NOIR 60CM DIAMÈTRE</t>
  </si>
  <si>
    <t>MANGE DEBOUT MOA ROUGE 60CM DIAMÈTRE</t>
  </si>
  <si>
    <t>MANGE DEBOUT MOA ROSE 60CM DIAMÈTRE</t>
  </si>
  <si>
    <t>TABLE TOSCANE BLANCHE 240X130 73CM HAUTEUR YCI</t>
  </si>
  <si>
    <t>GUÉRIDON BOIS 85CM DIAMÈTRE</t>
  </si>
  <si>
    <t>MANGE DEBOUT  SAINT TROPEZ BLANC 70X70 HAUT. 100CM YCI</t>
  </si>
  <si>
    <t>TABLE HAUTE IBIZA BLANCHE 160X80 HAUT. 110CM YCI</t>
  </si>
  <si>
    <t>TABLE CARRÉE 1M70 X 1M70 HAUT. 0M72</t>
  </si>
  <si>
    <t>TABLE D'HONNEUR RECTANGULAIRE DE 4M50 X 1M50 HAUT. 0M72</t>
  </si>
  <si>
    <t>TABLE D'HONNEUR RECTANGULAIRE DE 7M50 X 1M50 HAUT. 0M72</t>
  </si>
  <si>
    <t>TABLE D'HONNEUR RECTANGULAIRE DE 6M X 1M50 HAUT. 0M72</t>
  </si>
  <si>
    <t>TABLE D'HONNEUR OVALE DE 3M X 1M50 HAUT. 0M72</t>
  </si>
  <si>
    <t>TABLE D'HONNEUR OVALE DE 4M50 X 1M50 HAUT. 0M72</t>
  </si>
  <si>
    <t>TABLE D'HONNEUR OVALE DE 6M X 1M50 HAUT. 0M72</t>
  </si>
  <si>
    <t>TABLE D'HONNEUR OVALE DE 7M50 X 1M50 HAUT. 0M72</t>
  </si>
  <si>
    <t>BUFFET DE 1M50 X 0M80 HAUT. 0M90</t>
  </si>
  <si>
    <t>BUFFET (1/2) PLEIN DIAMÈTRE 1M50</t>
  </si>
  <si>
    <t>BUFFET ROND PLEIN DIAMÈTRE 1M20</t>
  </si>
  <si>
    <t>BUFFET ROND PLEIN DIAMÈTRE 1M80</t>
  </si>
  <si>
    <t>BUFFET TENDU</t>
  </si>
  <si>
    <t>TABLE BISTROT EN MÉTAL NOIR LONG. 97CM LARG. 57CM</t>
  </si>
  <si>
    <t>BUFFET EPICIER</t>
  </si>
  <si>
    <t>CADRE 3000X1600 POUR PARAVENT TOILE PEINTE (SE RENSEIGNER POSSIBLITÉ TRANSPORT SPÉCIFIQUE)</t>
  </si>
  <si>
    <t>SUPPORT PLEXI TRANSPARENT POUR PYRAMIDE DE VERRES</t>
  </si>
  <si>
    <t>RÉHAUSSE VERRE CASCADE 16X16 10CM HAUT.</t>
  </si>
  <si>
    <t>VERRINE CAPRI AMBRE</t>
  </si>
  <si>
    <t>ROND DE SERVIETTE VIEIL OR</t>
  </si>
  <si>
    <t>VERRINE CAPRI GRISE</t>
  </si>
  <si>
    <t>VERRINE CAPRI PRUNE</t>
  </si>
  <si>
    <t>VERRINE VAUDOU BLANCHE</t>
  </si>
  <si>
    <t>VERRINE VAUDOU NOIRE</t>
  </si>
  <si>
    <t>TIGE POUR CLOCHE ET SUPPORT INOX À TROU (CODE 827703)</t>
  </si>
  <si>
    <t>VERRINE TOSCANE CHOCOLAT</t>
  </si>
  <si>
    <t>VERRINE TOSCANE MADARINE</t>
  </si>
  <si>
    <t>VERRINE TOSCANE PRUNE</t>
  </si>
  <si>
    <t>VERRINE TOSCANE SAFRAN</t>
  </si>
  <si>
    <t>ROND DE SERVIETTE FEUILLE LAITON</t>
  </si>
  <si>
    <t>ROND DE SERVIETTE PASSEMENTERIE OR</t>
  </si>
  <si>
    <t>STÈLE INOX SANS ROUE</t>
  </si>
  <si>
    <t>GUÉRIDON DE SERVICE</t>
  </si>
  <si>
    <t>VOITURE DE SERVICE</t>
  </si>
  <si>
    <t xml:space="preserve">BUFFET PLIANT BLOC ARDOISE 200 X 100 </t>
  </si>
  <si>
    <t>ROND DE SERVIETTE INOX VIRGULE</t>
  </si>
  <si>
    <t>SUPPORT NUMÉRO DE TABLE PLEXI 40CM HAUTEUR</t>
  </si>
  <si>
    <t>NUMÉRO DE TABLE PLEXI 11X11</t>
  </si>
  <si>
    <t>BAC INOX ETANCHE 45X45</t>
  </si>
  <si>
    <t>RÉHAUSSE DE PIED DE TABLE (4 PIÈCES)</t>
  </si>
  <si>
    <t>PLATEAU PLEXI BLANC 40X30</t>
  </si>
  <si>
    <t>TRÉPIED INOX POUR PLATEAU AMÉRICAIN (H)</t>
  </si>
  <si>
    <t>PLATEAU AMÉRICAIN</t>
  </si>
  <si>
    <t>BAC INOX ÉTANCHE PM 45 X 45</t>
  </si>
  <si>
    <t>PAIRE DE ROULETTES POUR STÈLE INOX</t>
  </si>
  <si>
    <t>ARTICLE EXCEPTIONNEL DÉCORATION</t>
  </si>
  <si>
    <t>CANNE HÊTRE POUR PLATEAU PORCELAINE</t>
  </si>
  <si>
    <t>BUFFET CUBE (4) ACIDULÉ</t>
  </si>
  <si>
    <t>BUFFET CUBE (4) VIOLINE</t>
  </si>
  <si>
    <t>VERRINE À PÉTALES BLANCHE</t>
  </si>
  <si>
    <t>VERRINE À PÉTALES BLEUE</t>
  </si>
  <si>
    <t>VERRINE À PÉTALES JAUNE</t>
  </si>
  <si>
    <t>VERRINE À PÉTALES ORANGE</t>
  </si>
  <si>
    <t>VERRINE À PÉTALES ROSE FUSHIA</t>
  </si>
  <si>
    <t>VERRINE À PÉTALES ROSE MAGENTA</t>
  </si>
  <si>
    <t>VERRINE À PÉTALES ROSE PÂLE</t>
  </si>
  <si>
    <t>VERRINE À PÉTALES ROUGE</t>
  </si>
  <si>
    <t>VERRINE À PÉTALES TURQUOISE</t>
  </si>
  <si>
    <t>VERRINE À PÉTALES VERT ANIS</t>
  </si>
  <si>
    <t>BOITE NOIRE 150W (HORS MONTAGE)</t>
  </si>
  <si>
    <t>BOULE LUMINEUSE BLANCHE 25CM DIAM.</t>
  </si>
  <si>
    <t>BAR TONNEAU</t>
  </si>
  <si>
    <t>MANGE DEBOUT ACIDULÉ (4)</t>
  </si>
  <si>
    <t>MANGE DEBOUT VIOLINE (4)</t>
  </si>
  <si>
    <t>TRÉPIED BOIS POUR PLATEAU AMÉRICAIN RG</t>
  </si>
  <si>
    <t>ROND DE SERVIETTE VIRGULE</t>
  </si>
  <si>
    <t>CHANDELIER EN VERRE 1 FEU 32CM HAUT.</t>
  </si>
  <si>
    <t>CHANDELIER EN VERRE 1 FEU 28CM HAUT.</t>
  </si>
  <si>
    <t>CHANDELIER EN VERRE 1 FEU 24,50CM HAUT.</t>
  </si>
  <si>
    <t>BRANCARD POUR PIÈCE MONTÉE COULEUR OR</t>
  </si>
  <si>
    <t>RÉHAUSSE MÉTAL NOIRE RONDE/CARRÉ 20CM HAUT.</t>
  </si>
  <si>
    <t>RÉHAUSSE MÉTAL NOIRE RONDE/CARRÉ 10CM HAUT.</t>
  </si>
  <si>
    <t>RÉHAUSSE MÉTAL OR RONDE/CARRÉ 10CM HAUT.</t>
  </si>
  <si>
    <t>RÉHAUSSE MÉTAL OR RONDE/CARRÉ 15CM HAUT.</t>
  </si>
  <si>
    <t>GRANDE PLANCHE POUR BABA GÉANT</t>
  </si>
  <si>
    <t>JEU DE DAMES</t>
  </si>
  <si>
    <t>BOULE DE FAUX GAZON 23CM DIAM.</t>
  </si>
  <si>
    <t>ROUE DE CHARRETTE VINTAGE</t>
  </si>
  <si>
    <t>SAC TOILE DE JUTE PM VINTAGE</t>
  </si>
  <si>
    <t xml:space="preserve">CASSIER À BOUTEILLE EN BOIS 26 X 66,5 H 34CM VINTAGE </t>
  </si>
  <si>
    <t>BROUETTE VINTAGE</t>
  </si>
  <si>
    <t>CAIISE EN BOIS 55 X 24 X H 35CM VINATGE</t>
  </si>
  <si>
    <t xml:space="preserve">PANIER EN OSIER 26/44CM DIAM. H 24/30CM </t>
  </si>
  <si>
    <t>DAME JEANNE EN OSIER GM 53CM DIAM. H50CM</t>
  </si>
  <si>
    <t>MINI LED POUR CLOCHE EN VERRE (YC PILE)</t>
  </si>
  <si>
    <t>ROND PLEXI SABLÉ 21CM DIAM. 20 TROUS</t>
  </si>
  <si>
    <t>PLAQUE PLEXI SABLÉE 400X100 40 ENCOCHES</t>
  </si>
  <si>
    <t>STELE BRANCUZI SIMPLE</t>
  </si>
  <si>
    <t>PORTE ENSEIGNE PLEXIGLASS 50CM HAUT.</t>
  </si>
  <si>
    <t>PLATEAU À ANSES EN OSIER 30X20 RG</t>
  </si>
  <si>
    <t>PLATEAU À ANSES EN OSIER 28X18 RG</t>
  </si>
  <si>
    <t>PLATEAU À ANSES EN OSIER 26X17 RG</t>
  </si>
  <si>
    <t>LANTERNE INOX 41CM HAUT. ANSE EN CUIR</t>
  </si>
  <si>
    <t>LANTERNE NOIRE  28CM HAUT.</t>
  </si>
  <si>
    <t>ROND DE SERVIETTE PLEXI ROUGE</t>
  </si>
  <si>
    <t>VERRINE OR MOUCHETÉE</t>
  </si>
  <si>
    <t>VERRINE OR UNI</t>
  </si>
  <si>
    <t>BOUGIE PILIER 13CM HAUT.</t>
  </si>
  <si>
    <t>BOUGIE PILIER 19CM HAUT.</t>
  </si>
  <si>
    <t>BOUGIE PILIER 23CM HAUT.</t>
  </si>
  <si>
    <t>CHANDELLE ÉLECTRIQUE 27CM HAUT.</t>
  </si>
  <si>
    <t>PHOTOPHORE VERRE SILO 19CM HAUT.</t>
  </si>
  <si>
    <t>PHOTOPHORE VERRE SILO 13CM HAUT.</t>
  </si>
  <si>
    <t>PHOTOPHORE VERRE SILO 8CM HAUT</t>
  </si>
  <si>
    <t>LIMONADIER BOIS 40CM DIAM. WOOD</t>
  </si>
  <si>
    <t>PLATEAU BOIS 19 X 15 WOOD</t>
  </si>
  <si>
    <t>PLATEAU BOIS 27 X 23 WOOD</t>
  </si>
  <si>
    <t>PLATEAU BOIS 40 X 30 WOOD</t>
  </si>
  <si>
    <t>PLATEAU BOIS 28 X 16 WOOD</t>
  </si>
  <si>
    <t>RÉHAUSSE BOIS 21 X 21 17 CM HAUT. WOOD</t>
  </si>
  <si>
    <t>RÉHAUSSE BOIS 21 X 21 10 CM HAUT. WOOD</t>
  </si>
  <si>
    <t>RÉHAUSSE BOIS GIGOGNE (3 PIÈCES) WOOD</t>
  </si>
  <si>
    <t>PLATEAU BOIS 30 X 15 WOOD</t>
  </si>
  <si>
    <t>MAILLET EN BOIS</t>
  </si>
  <si>
    <t>RÉHAUSSE BOIS TOUT SIMPLEMENT 20 HAUT. 15X15</t>
  </si>
  <si>
    <t>RÉHAUSSE BOIS TOUT SIMPLEMENT 15 HAUT. 15X15</t>
  </si>
  <si>
    <t>SOCLE PLEXI 24 TROUS POUR BAGUETTE CHINOISE</t>
  </si>
  <si>
    <t>VERRINE PRISME</t>
  </si>
  <si>
    <t>BOUGEOIR LIBERTY</t>
  </si>
  <si>
    <t>BOUGIE FLAMBEAU ÉLECTRIQUE À PILE 29CM HAUT. AUTONOMIE 8 HEURES</t>
  </si>
  <si>
    <t>SUPPORT INOX À CHIPS</t>
  </si>
  <si>
    <t>JEU DE 4 PIEDS POUR TABLE HAUTE À PEINDRE</t>
  </si>
  <si>
    <t>ROULANTE DE DÉBARRASSAGE HOUSSÉE POTEL ET CHABOT RG</t>
  </si>
  <si>
    <t>PLANCHE À DÉCOUPER ANIMATION 46X27</t>
  </si>
  <si>
    <t>RÉHAUSSE VERRE CASCADE 16X16 20CM HAUT.</t>
  </si>
  <si>
    <t>BOUGEOIR CUBE 25CM HAUTEUR</t>
  </si>
  <si>
    <t>BOUGEOIR CUBE 31CM HAUTEUR</t>
  </si>
  <si>
    <t>BOUGEOIR CUBE 21CM HAUTEUR</t>
  </si>
  <si>
    <t>MANGE-DEBOUT LUCIOLE 91CM DIAM. 116CM HAUT.</t>
  </si>
  <si>
    <t>MANGE-DEBOUT PNEU VIOLINE 75CM DIAM. 91CM HAUT.</t>
  </si>
  <si>
    <t>LANTERNE 27X27 70CM HAUT. BOUGIE 3 MÈCHES</t>
  </si>
  <si>
    <t>BOUGEOIR CUBE 21CM HAUT.</t>
  </si>
  <si>
    <t>BOUGEOIR CUBE 25CM HAUT.</t>
  </si>
  <si>
    <t>BUFFET PLIANT RUBICOLOR 200X100 AIMANTÉ (DÉLAI CDE 48H OUVRÉES)</t>
  </si>
  <si>
    <t>LOT DE 3 RÉHAUSSES CYLINDRE STRASS OR</t>
  </si>
  <si>
    <t>ROND DE SERVIETTE EN PORCELAINE BLANCHE 4,50 DIAM. 4CM HAUT.</t>
  </si>
  <si>
    <t>ROND DE SERVIETTE EN BOIS</t>
  </si>
  <si>
    <t>LAMPADAIRE LOCBOW GLOBE</t>
  </si>
  <si>
    <t>LAMPADAIRE CINÉMA</t>
  </si>
  <si>
    <t>LAMPADAIRE GLAM</t>
  </si>
  <si>
    <t>LAMPE BOURGIE NOIRE</t>
  </si>
  <si>
    <t>LAMPE BOURGIE CRISTAL</t>
  </si>
  <si>
    <t>LAMPE TAKE CRISTAL</t>
  </si>
  <si>
    <t>LAMPE LENTINI NOIRE</t>
  </si>
  <si>
    <t>LAMPE LENTINI BLANCHE</t>
  </si>
  <si>
    <t>CUBE LUMINEUX 30X40 HAUT. 45CM</t>
  </si>
  <si>
    <t>CUBE LUMINEUX 30X40 HAUT. 65CM</t>
  </si>
  <si>
    <t>POT LUMINEUX 85CM HAUT. 40CM DIAM.</t>
  </si>
  <si>
    <t>GRANDE CLOCHE EN ROTIN</t>
  </si>
  <si>
    <t>PLATEAU ZEN BOULEAU NATUREL</t>
  </si>
  <si>
    <t>PLATEAU PLEXI NOIR 30X30</t>
  </si>
  <si>
    <t>LOT DE 3 RÉHAUSSES CYLINDRE STRASS ARGENT</t>
  </si>
  <si>
    <t>LOT DE 3 RÉHAUSSES CYLINDRE STRASS ROUGE</t>
  </si>
  <si>
    <t>TABLE ROULANTE COCKTAIL NOIRE 90X60 (OPTIONS)</t>
  </si>
  <si>
    <t>LAMPE BOWL MAMA CHROMÉ ABAT JOUR BLANC HAUT. 70CM</t>
  </si>
  <si>
    <t>LAMPE BOWL MAMA CHROMÉ ABAT JOUR BLANC HAUT. 57CM</t>
  </si>
  <si>
    <t>LAMPE BOWL MAMA CHROMÉ ABAT JOUR NOIR HAUT. 57CM</t>
  </si>
  <si>
    <t>LAMPE DESIGN FRAGMENTO HAUT. 63CM</t>
  </si>
  <si>
    <t>LAMPE DESIGN FRAGMENTO HAUT. 50CM</t>
  </si>
  <si>
    <t>LAMPE DESIGN FRAGMENTO HAUT. 162CM</t>
  </si>
  <si>
    <t>BOL CASIBARI 70CM DIAM.</t>
  </si>
  <si>
    <t>BOL CASIBARI 94CM DIAM.</t>
  </si>
  <si>
    <t>VASE OCÉAN GRAND BLANC</t>
  </si>
  <si>
    <t>VASE OCÉAN GRAND NOIR</t>
  </si>
  <si>
    <t>VASE OCÉAN PETIT BLANC</t>
  </si>
  <si>
    <t>VASE OCÉAN PETIT NOIR</t>
  </si>
  <si>
    <t>VASE FIBRE PAVIA BLANC</t>
  </si>
  <si>
    <t>VASE FIBRE PAVIA NOIR</t>
  </si>
  <si>
    <t>VASE FIBRE ROSALI BLANC HAUT. 150CM</t>
  </si>
  <si>
    <t>VASE FIBRE ROSALI NOIR HAUT. 150CM</t>
  </si>
  <si>
    <t>VASE FIBRE ROSALI BLANC HAUT. 100CM</t>
  </si>
  <si>
    <t>VASE FIBRE ROSALI NOIR HAUT. 100CM</t>
  </si>
  <si>
    <t>CHANDELIER SALINAS BLANC HAUT. 120CM</t>
  </si>
  <si>
    <t>CHANDELIER SALINAS BLANC HAUT. 180CM</t>
  </si>
  <si>
    <t>CHANDELIER SALINAS NOIR HAUT. 120CM</t>
  </si>
  <si>
    <t>CHANDELIER SALINAS NOIR HAUT. 180CM</t>
  </si>
  <si>
    <t>CHANDELIER SALINAS ALU HAUT. 120CM</t>
  </si>
  <si>
    <t>CHANDELIER SALINAS ALU HAUT. 180CM</t>
  </si>
  <si>
    <t>ROND DE SERVIETTE CLÉOPATRE ARGENT</t>
  </si>
  <si>
    <t>BIDONT À LAIT GM 20L</t>
  </si>
  <si>
    <t>CONTAINER BLEU POUR PIÈCE EN GLACE</t>
  </si>
  <si>
    <t>MARMITE INOX GM (MINI 36 MAXI 40)</t>
  </si>
  <si>
    <t>RONDEAU HAUT PM (MINI 28 MAXI 32CM DIAM.)</t>
  </si>
  <si>
    <t>POËLE ANTIADHÉSIVE MM (MINI 28 MAXI 32CM DIAM.)</t>
  </si>
  <si>
    <t>BAIN MARIE À QUEUE MM (MINI 14 MAXI 16CM DIAM.)</t>
  </si>
  <si>
    <t>BAIN MARIE À QUEUE GM ( MINI 18 MAXI 20CM DIAM.)</t>
  </si>
  <si>
    <t>FOUET À SAUCE PM (MINI 20 MAXI 25CM DIAM.)</t>
  </si>
  <si>
    <t>LOUCHE MM (MINI 12 MAXI 14CM DIAM.)</t>
  </si>
  <si>
    <t>HOT DOGGER</t>
  </si>
  <si>
    <t>CRÉPIÈRE ÉLECTRIQUE 1 PLAQUE</t>
  </si>
  <si>
    <t>RÉCHAUD GAZ 1 FEU + 1 BOUTEILLE GAZ</t>
  </si>
  <si>
    <t>GRILL PANINI</t>
  </si>
  <si>
    <t>FOUR À AIR PULSÉ 8 À 10 NIVEAUX</t>
  </si>
  <si>
    <t>RÉCHAUD ÉLECTRIQUE 1 PLAQUE</t>
  </si>
  <si>
    <t>RÔTISSOIRE D'ANIMATION</t>
  </si>
  <si>
    <t xml:space="preserve">BRANCUZI INOX ET PLANCHE EN BOIS POUR STÈLE </t>
  </si>
  <si>
    <t>PLANCHA ÉLECTRIQUE</t>
  </si>
  <si>
    <t>SUPPORT À ÉPROUVETTES EN INOX</t>
  </si>
  <si>
    <t>MOULIN À POIVRE BOIS NOIR 12CM HAUT.</t>
  </si>
  <si>
    <t>MOULIN À SEL BOIS NOIR 12CM HAUT.</t>
  </si>
  <si>
    <t>COUSSIN MÉTAL</t>
  </si>
  <si>
    <t>PLANCHE À SAUMON</t>
  </si>
  <si>
    <t>ETUVE REPAS GAZ 8 GRILLES, 800 X 600 + 1 BOUTEILLE</t>
  </si>
  <si>
    <t>LOUCHE PM (MINI 8 MAXI 10CM DIAM.)</t>
  </si>
  <si>
    <t>BOUTEILLE DE GAZ PROPANE 13KG</t>
  </si>
  <si>
    <t>PANIER VAPEUR BAMBOU</t>
  </si>
  <si>
    <t>SALAMANDRE GRATINEUR</t>
  </si>
  <si>
    <t>FOUR À AIR PULSÉ 3 À 4 NIVEAUX</t>
  </si>
  <si>
    <t>FRITEUSE ÉLECTRIQUE 8L</t>
  </si>
  <si>
    <t>CRÉPIÈRE ÉLECTRIQUE 2 PLAQUES</t>
  </si>
  <si>
    <t>FOUR À MICRO-ONDES</t>
  </si>
  <si>
    <t>TRANCHEUR À JAMBON LAME MINI 25 DIAM.</t>
  </si>
  <si>
    <t>CONGÉLATEUR BAHUT 300L</t>
  </si>
  <si>
    <t>RÉFRIGÉRATEUR POSITIF 120L PORTE PLEINE</t>
  </si>
  <si>
    <t>RÉFRIGÉRATEUR POSITIF 500L VENTILÉ, PORTE PLEINE</t>
  </si>
  <si>
    <t>RÉFRIGÉRATEUR POSITIF 500L VENTILÉ, PORTE VITRÉE</t>
  </si>
  <si>
    <t>CONGÉLATEUR ARMOIRE PORTE PLEINE 500L</t>
  </si>
  <si>
    <t>ECHELLE PATISSSIERE Z + 15 GRILLES</t>
  </si>
  <si>
    <t>PORTE-ASSIETTES À TÉTONS HAUT (72 ASSIETTES)</t>
  </si>
  <si>
    <t>ETAGÈRE DÉBARRAS PVC 5 NIVEAUX, 1M50 OU 2M</t>
  </si>
  <si>
    <t>VOITURE 4 SAISONS</t>
  </si>
  <si>
    <t>VOITURE À GLACE</t>
  </si>
  <si>
    <t>MACHINE À POP CORN</t>
  </si>
  <si>
    <t>MACHINE À BARBE À PAPA</t>
  </si>
  <si>
    <t>PINCE À JAMBON</t>
  </si>
  <si>
    <t>MARMITE INOX PM (MINI 28 MAXI 32)</t>
  </si>
  <si>
    <t>PLAT À PAËLLA EN CUIVRE</t>
  </si>
  <si>
    <t>POÊLE EN CUIVRE</t>
  </si>
  <si>
    <t>POËLE À CRÊPES</t>
  </si>
  <si>
    <t>PLANCHE À DÉCOUPER 500 X 350 (H)</t>
  </si>
  <si>
    <t>SOCLE POUR ÉPÉE INOX ANIMATION</t>
  </si>
  <si>
    <t>BIDONT À LAIT MM / 10L</t>
  </si>
  <si>
    <t>ECHELLE PÂTISSIÈRE 20 NIVEAUX NUE</t>
  </si>
  <si>
    <t>CONTAINER BLEU + 8 GRILLES</t>
  </si>
  <si>
    <t>CONTAINER ALUMINIUM NU</t>
  </si>
  <si>
    <t>PLAQUE ALUMINIUM 600 X 400</t>
  </si>
  <si>
    <t>RUSSE GM (MINI 24 MAXI 28CM DIAM.)</t>
  </si>
  <si>
    <t>RUSSE PM (MINI 14 MAXI 16CM DIAM.)</t>
  </si>
  <si>
    <t>SAUTEUSE MM (24CM DIAM.)</t>
  </si>
  <si>
    <t>SAUTEUSE GM (28CM DIAM.)</t>
  </si>
  <si>
    <t>LOUCHE GM (MINI 16 MAXI 18CM DIAM.)</t>
  </si>
  <si>
    <t>MOULE À SOUFFLÉ EN CUIVRE 28CM DIAMÈTRE</t>
  </si>
  <si>
    <t>ECUMOIRE MM (MINI 16 MAXI 18CM DIAM.)</t>
  </si>
  <si>
    <t>CAISSE CUISINE BANQUET</t>
  </si>
  <si>
    <t>CHALUMEAU</t>
  </si>
  <si>
    <t>MOULE À SOUFFLÉ EN PORCELAINE 28CM DIAM.</t>
  </si>
  <si>
    <t>POËLE ANTIADHÉSIVE PM (MINI 20 MAXI 24CM DIAM.)</t>
  </si>
  <si>
    <t>CUL DE POULE MM (MINI 30 MAXI 35CM DIAM.)</t>
  </si>
  <si>
    <t>RÉCHAUD DE BUFFET 2 PLAQUES (TYPE MÉNAGÈRE)</t>
  </si>
  <si>
    <t>RONDEAU HAUT GM (MINI 45 MAXI 50CM DIAM.)</t>
  </si>
  <si>
    <t>GAUFRIER</t>
  </si>
  <si>
    <t>BARBECUE GRAND MODÈLE À CHARBON DE BOIS</t>
  </si>
  <si>
    <t>ETUVE COCKTAIL GAZ 5 GRILLES, 600 X 400 + 1 BOUTEILLE</t>
  </si>
  <si>
    <t>PLAQUE À RÔTIR GM</t>
  </si>
  <si>
    <t>GRILL PAIN MÉNAGER</t>
  </si>
  <si>
    <t>ETUVE COCKTAIL ÉLECTRIQUE HAUTE 600 X 400, 3 GRILLES</t>
  </si>
  <si>
    <t>FOUET À SAUCE GM (MINI 40 MAXI 45CM DIAM.)</t>
  </si>
  <si>
    <t>TOASTER PROFESSIONNEL</t>
  </si>
  <si>
    <t>CRÉPIÈRE GAZ 2 PLAQUES</t>
  </si>
  <si>
    <t>ETUVE ÉLECTRIQUE VENTILÉE BASSE 5 GRILLES, 600 X 400</t>
  </si>
  <si>
    <t>RÉCHAUD GAZ 2 FEUX + 1 BOUTEILLE GAZ</t>
  </si>
  <si>
    <t>ETUVE ÉLECTRIQUE VENTILÉE 8 GRILLES, 600 X 400</t>
  </si>
  <si>
    <t>ETUVE REPAS ÉLECTRIQUE VENTILÉE 8 GRILLES, 800 X 600 (H)</t>
  </si>
  <si>
    <t>GRILLE À ÉCHELLE PÂTISSIÈRE 600 X 400</t>
  </si>
  <si>
    <t>BAIN MARIE À QUEUE PM (MINI 10 MAXI 12CM DIAM.)</t>
  </si>
  <si>
    <t>POCHON</t>
  </si>
  <si>
    <t>MIXER ÉLECTRIQUE</t>
  </si>
  <si>
    <t>PANIER FRITEUSE 27CM DIAMÈTRE</t>
  </si>
  <si>
    <t>GRILLE À ÉCHELLE PÂTISSIÈRE 600 X 400 (OPTIONS)</t>
  </si>
  <si>
    <t>WOK ÉLECTRIQUE</t>
  </si>
  <si>
    <t>CUISEUR VAPEUR ÉLECTRIQUE 2 PANIERS</t>
  </si>
  <si>
    <t>PLAQUE VITROCÉRAMIQUE 2 FOYERS</t>
  </si>
  <si>
    <t>PLAQUE VITROCÉRAMIQUE 1 FOYER</t>
  </si>
  <si>
    <t>PROTECTION DE SOL POUR ÉTUVE</t>
  </si>
  <si>
    <t>POËLE ANTIADHÉSIVE GM (MINI 36 MAXI 40CM DIAM.)</t>
  </si>
  <si>
    <t>CUL DE POULE PM (MINI 20 MAXI 24CM DIAM.)</t>
  </si>
  <si>
    <t>CUL DE POULE GM (40CM DIAM.)</t>
  </si>
  <si>
    <t>RUSSE MM (MINI 18 MAXI 20CM DIAM.)</t>
  </si>
  <si>
    <t>BAHUT INOX PM (MINI 14 MAXI 16CM DIAM.)</t>
  </si>
  <si>
    <t>BAHUT INOX MM (MINI 20 MAXI 24CM DIAM.)</t>
  </si>
  <si>
    <t>BAHUT INOX GM (MINI 28 MAXI 32CM DIAM.)</t>
  </si>
  <si>
    <t>ECUMOIRE GM (MINI 20 CM DIAM.)</t>
  </si>
  <si>
    <t>ECUMOIRE PM (MINI 12 MAXI 14CM DIAM.)</t>
  </si>
  <si>
    <t>FOUET À SAUCE MM (MINI 30 MAXI 35CM DIAM.)</t>
  </si>
  <si>
    <t>ARAIGNÉE GM (MINI 20 MAXI 30 CM DIAM.)</t>
  </si>
  <si>
    <t>BLENDER ÉLECTRIQUE</t>
  </si>
  <si>
    <t>RESTOFLAM</t>
  </si>
  <si>
    <t>PRESSE AGRUMES ÉLECTRIQUE</t>
  </si>
  <si>
    <t xml:space="preserve">CHOCOLATIÈRE ÉLECTRIQUE </t>
  </si>
  <si>
    <t>CHINOIS À PISTON</t>
  </si>
  <si>
    <t>CHINOIS ÉTAMINE</t>
  </si>
  <si>
    <t>HOUSSE ISOTHERME MATELASSÉE</t>
  </si>
  <si>
    <t>VOITURE À GLACE RÉFRIGÉRÉE</t>
  </si>
  <si>
    <t>CONTAINER BLEU POLYSTYRÈNE NU</t>
  </si>
  <si>
    <t>PLAQUE ALUMINIUM 600 X 400 (OPTIONS)</t>
  </si>
  <si>
    <t>PORTE ASSIETTES BAS À TÉTONS (72 ASSIETTES)</t>
  </si>
  <si>
    <t>COCOTTE STAUB OVALE 37CM</t>
  </si>
  <si>
    <t>HOUSSE CONTAINER ALUMINIUM</t>
  </si>
  <si>
    <t>COCOTTE OVALE 32CM BLANCHE REVOL</t>
  </si>
  <si>
    <t>KIT À CRÊPES (RATEAU ET SPATULE)</t>
  </si>
  <si>
    <t>PLAQUE À RÔTIR MM</t>
  </si>
  <si>
    <t>PLAQUE À RÔTIR PM</t>
  </si>
  <si>
    <t>BANK PLASTIQUE 64 X 52 X 15</t>
  </si>
  <si>
    <t>BANK PLASTIQUE 64 X 52 X 20</t>
  </si>
  <si>
    <t>MOULIN À POIVRE EN BOIS CLAIR 12CM HAUT.</t>
  </si>
  <si>
    <t>MOULIN À SEL EN BOIS CLAIR 12CM HAUT.</t>
  </si>
  <si>
    <t>CERCLE À ASSIETTE PVC 16CM DIAM.</t>
  </si>
  <si>
    <t>CADRE RECTANGLE INOX 57 X 37 X 5</t>
  </si>
  <si>
    <t>BAC GASTRO 32 X 26 X 6</t>
  </si>
  <si>
    <t>BAC GASTRO 32 X 17 X 15</t>
  </si>
  <si>
    <t>BAC GASTRO 32 X 17 X 10</t>
  </si>
  <si>
    <t>BAC GASTRO 32 X 17 X 6</t>
  </si>
  <si>
    <t>BAC GASTRO 25 X 15 X 17</t>
  </si>
  <si>
    <t>BAC GASTRO 16 X 17 X 15</t>
  </si>
  <si>
    <t>BAC GASTRO 16 X 17 X 10</t>
  </si>
  <si>
    <t>BAC GASTRO 32 X 26 X 15</t>
  </si>
  <si>
    <t>BAC GASTRO 35 X 32 X 10</t>
  </si>
  <si>
    <t>BAC GASTRO 53 X 32 X 10</t>
  </si>
  <si>
    <t>BAC GASTRO 53 X 32 X 15</t>
  </si>
  <si>
    <t>COUVERCLE BAC GASTRO 32 X 17</t>
  </si>
  <si>
    <t>COUVERCLE BAC GASTRO 52 X 32</t>
  </si>
  <si>
    <t>PLAQUE À DÉBARRASSER INOX 52 X 32 X 6</t>
  </si>
  <si>
    <t>PLAQUE À DÉBARRASSER INOX 52 X 32 X 3</t>
  </si>
  <si>
    <t>PLAQUE À DÉBARRASSER INOX 41 X 31 X 6</t>
  </si>
  <si>
    <t>PLAQUE À DÉBARRASSER ALU 63 X 36 X 5</t>
  </si>
  <si>
    <t>RONDEAU BAS GM ( MINI 40 MAXI 50 CM DIAM.)</t>
  </si>
  <si>
    <t>ESSOREUSE À  SALADE</t>
  </si>
  <si>
    <t>BASSINE À FOND PLAT GM (MINI  35 MAXI 45 CM DIAM.)</t>
  </si>
  <si>
    <t>BASSINE À FOND PLAT PM (MINI 21 MAXI 28CM DIAM.)</t>
  </si>
  <si>
    <t>LAMPE DE MAINTIEN EN TEMPÉRATURE</t>
  </si>
  <si>
    <t>PRESSE PURÉE</t>
  </si>
  <si>
    <t>BALANCE ÉLECTRIQUE</t>
  </si>
  <si>
    <t>MANDOLINE INOX</t>
  </si>
  <si>
    <t>MANDOLINE CHINOISE</t>
  </si>
  <si>
    <t>RÂPE INOX</t>
  </si>
  <si>
    <t>MOULIN À AIL</t>
  </si>
  <si>
    <t>PRESSE AGRUME INOX MANUEL</t>
  </si>
  <si>
    <t>CUILLÈRE À SAUCE</t>
  </si>
  <si>
    <t>ECONOME</t>
  </si>
  <si>
    <t>COUTEAU D'OFFICE</t>
  </si>
  <si>
    <t>MARISE 35CM LONGUEUR</t>
  </si>
  <si>
    <t>SPATULE PLASTIQUE 35CM</t>
  </si>
  <si>
    <t>SPATULE PLASTIQUE 40CM</t>
  </si>
  <si>
    <t>ARAIGNÉE MM (MINI 16 MAXI 19 CM DIAM.)</t>
  </si>
  <si>
    <t>ARAIGNÉE PM (MINI 10 MAXI 15CM DIAM.)</t>
  </si>
  <si>
    <t>OUVRE BOITE PROFESSIONNEL</t>
  </si>
  <si>
    <t>CHINOIS INOX 24CM DIAM</t>
  </si>
  <si>
    <t>TAMIS INOX 28 CM DIAM.</t>
  </si>
  <si>
    <t>BAC INOX À TROUS 64 X 52 X 8</t>
  </si>
  <si>
    <t>PASSOIRE À QUEUE MM (MINI 20 MAXI 24 CM DIAM.)</t>
  </si>
  <si>
    <t>PASSOIRE À QUEUE GM (MINI 25 MAXI 35 CM DIAM.)</t>
  </si>
  <si>
    <t>PASSOIRE INOX GM (MINI 40 MAXI 50 CM DIAM.)</t>
  </si>
  <si>
    <t>PASSOIRE INOX MM (MINI 30 MAXI 39 CM DIAM.)</t>
  </si>
  <si>
    <t>BASSINE ALUMINIUM GM (MINI 40 MAXI 50 CM DIAM.)</t>
  </si>
  <si>
    <t>BASSINE INOX MM (MINI 30 MAXI 39 CM DIAM.)</t>
  </si>
  <si>
    <t>PANIER FRITEUSE RECTANGULAIRE</t>
  </si>
  <si>
    <t>COUPE FRITE</t>
  </si>
  <si>
    <t>CHAUFFE PLAT RECTANGULAIRE EN CUIVRE</t>
  </si>
  <si>
    <t>PETIT FOUR ÉLECTRIQUE / VAPEUR 3 GRILLES 35X32</t>
  </si>
  <si>
    <t>ETUVE ÉLECTRIQUE ETROITE VENTILÉE 8 GRILLES, 600 X 400</t>
  </si>
  <si>
    <t>CUISEUR À RIZ</t>
  </si>
  <si>
    <t>SIPHON</t>
  </si>
  <si>
    <t>PIPETTE PLASTIQUE GM 70CL</t>
  </si>
  <si>
    <t>PIPETTE PLASTIQUE PM 35CL</t>
  </si>
  <si>
    <t>GRILLE ÉTUVE 800 X 600</t>
  </si>
  <si>
    <t>GRILLE ÉTUVE 600 X 400</t>
  </si>
  <si>
    <t>CUISEUR À RIZ GM</t>
  </si>
  <si>
    <t>TRANCHEUSE BERKEL</t>
  </si>
  <si>
    <t>PORTE DE CONTAINER ALUMINIUM</t>
  </si>
  <si>
    <t>RONDEAU EN CUIVRE 51CM DIAM. SANS COUVERCLE</t>
  </si>
  <si>
    <t>BARBECUE À MÉCHOUI GAZ TOURNEBROCHE ÉLECTRIQUE</t>
  </si>
  <si>
    <t>BROCHE À MÉCHOUI (CODE 11563)</t>
  </si>
  <si>
    <t>KIT MARMITES ÉMAILLÉES (4 UNITÉS)</t>
  </si>
  <si>
    <t>PROTECTION PLEXIGLASS POUR MACHINE À BARBE À PAPA</t>
  </si>
  <si>
    <t>HOUSSE ALUMINIUM POUR ÉCHELLE PÂTISSIÈRE</t>
  </si>
  <si>
    <t>TABLE BISTROT MÉTAL GRIS 71 X71</t>
  </si>
  <si>
    <t>TABLE BISTROT MÉTAL VERT SAPIN 117CM DIAM.</t>
  </si>
  <si>
    <t>TABLE BISTROT MÉTAL BLANC 117CM DIAM.</t>
  </si>
  <si>
    <t>TABLE BISTROT MÉTAL BLANC 71 X71</t>
  </si>
  <si>
    <t>GUÉRIDON BISTROT 60CM DIAM. PIED CENTRAL FONTE NOIRE</t>
  </si>
  <si>
    <t>TABLE BISTROT MARBRE BLANC LONG. 100CM LARG. 60CM</t>
  </si>
  <si>
    <t>TABLE BISTROT BOIS LATTÉ NATUREL BAGATELLE LONG. 100CM LARG. 70CM</t>
  </si>
  <si>
    <t>TABLE BASSE TIMOE NOIRE LONG. 120CM LARG. 60CM</t>
  </si>
  <si>
    <t>TABLE BASSE TIMOE BLANCHE LONG. 120CM LARG. 60CM</t>
  </si>
  <si>
    <t>TABLE RECTANGULAIRE PRESSE LONG. 1M80 LARG. 0M50</t>
  </si>
  <si>
    <t>TABLE D'HONNEUR OVALE DE 5M50 X 1M50 HAUT. 0M72</t>
  </si>
  <si>
    <t>TABLE MORGANE 60CM DIAM.</t>
  </si>
  <si>
    <t xml:space="preserve">TABLE MORGANE 60X60 </t>
  </si>
  <si>
    <t>GUERIDON TREPIED 100 X 60 MONTSÉGUR NOIR</t>
  </si>
  <si>
    <t>GUERIDON TREPIED 100 X 60 MONTSÉGUR BLANC</t>
  </si>
  <si>
    <t>GUERIDON TREPIED 100 X 60 MONTSÉGUR NATUREL</t>
  </si>
  <si>
    <t>GUERIDON TREPIED 100 X 60 MONTSÉGUR GRIS</t>
  </si>
  <si>
    <t>BUFFET LAQUÉ BLANC 150 X 70 HAUT. 110 OUVERT ATE</t>
  </si>
  <si>
    <t>BUFFET CUBE LAQUÉ BLANC 70 X 70 110 HAUT. OUVERT ATE</t>
  </si>
  <si>
    <t>MANGE DEBOUT CUBE 70 X 70 110 HAUT. FERME YGD</t>
  </si>
  <si>
    <t>TABLE RONDE LAQUÉE BLANCHE 1M60 DIAM. PIED CENTRAL YGD</t>
  </si>
  <si>
    <t>MANGE DEBOUT ACIER 60X60 HOUSSÉ NOIR M1</t>
  </si>
  <si>
    <t>TABLE BASSE 100CM DIAM. 55CM HAUT.</t>
  </si>
  <si>
    <t>TABLE BASSE RECTANGULAIRE 65 X 55 X 40</t>
  </si>
  <si>
    <t>VOITURE DE SERVICE EN FIBRE BEIGE YGD</t>
  </si>
  <si>
    <t>SOCLE DE PARASOL 30X30 ACIER NOIR (OPTIONS)</t>
  </si>
  <si>
    <t>MANGE DEBOUT IBIZA BLANC 80 CM DIAM. 110CM HAUT. YCI</t>
  </si>
  <si>
    <t>TABLE BASSE TIMOE NOIRE DIAM. 90CM HAUT. 45CM</t>
  </si>
  <si>
    <t>TABLE BASSE CLIO EN VERRE CLAIR 60CM DIAM. 45CM HAUT.</t>
  </si>
  <si>
    <t>MANGE DEBOUT ACIER 60X60 HOUSSÉ ARGENT M1</t>
  </si>
  <si>
    <t>DESK WIND BLANC 180 X 50  X120</t>
  </si>
  <si>
    <t>TABLE BASSE TIMOE BLANCHE 90CM DIAM.</t>
  </si>
  <si>
    <t>TABLE HAUTE WINTER NOIRE 200X90 110CM HAUT.</t>
  </si>
  <si>
    <t>BUFFET LAQUÉ BLANC 150 X 70 HAUT. 90 FERME YGD</t>
  </si>
  <si>
    <t>BUFFET LAQUÉ BLANC 150 X 70 HAUT. 70 FERME YGD</t>
  </si>
  <si>
    <t>TABLE RECTANGULAIRE LAQUÉE BLANCHE 2M10 X 0M93 HAUT. 0M72 YGD PIEDS INOX</t>
  </si>
  <si>
    <t>TABLE RECTANGULAIRE LAQUÉE BLANCHE 2M10 X 0M93 HAUT. 1M10 YGD</t>
  </si>
  <si>
    <t>MANGE DEBOUT ABACOS BLANC</t>
  </si>
  <si>
    <t>MANGE DEBOUT ABACOS BRUN</t>
  </si>
  <si>
    <t>TABLE BASSE ACKLINS 92X54 BLANCHE</t>
  </si>
  <si>
    <t>TABLE BASSE UBLO NOIRE</t>
  </si>
  <si>
    <t>TABLE BASSE SIXTIES 45X45 VERRE SABLÉ PIED CHROMÉ</t>
  </si>
  <si>
    <t>TABLE BASSE SIXTIES 45X45 VERRE NOIR PIED CHROMÉ</t>
  </si>
  <si>
    <t>TABLE BASSE SIXTIES 45X45 VERRE ROUGE PIED CHROMÉ</t>
  </si>
  <si>
    <t>TABLE BASSE INVISIBLE BLANCHE 120X40 HAUT. 40CM</t>
  </si>
  <si>
    <t>TABLE BASSE INVISIBLE NOIRE 120X40 HAUT. 40CM</t>
  </si>
  <si>
    <t>TABLE SOANNE BLANCHE 70X70 HAUT. 45CM</t>
  </si>
  <si>
    <t>TABLE SOANNE GRISE 70X70 HAUT. 45CM</t>
  </si>
  <si>
    <t>TABLE SOANNE BLANCHE 70X70 HAUT. 30CM</t>
  </si>
  <si>
    <t>TABLE SOANNE GRISE 70X70 HAUT. 30CM</t>
  </si>
  <si>
    <t>TABLE BASSE IBIZA 120X120 HAUT. 41CM</t>
  </si>
  <si>
    <t>TABLE BASSE SATURNE 60CM BLANCHE 60CM DIAM. 62CM HAUT.</t>
  </si>
  <si>
    <t>TABLE BASSE SATURNE 60CM BLEUE 60CM DIAM. 62CM HAUT.</t>
  </si>
  <si>
    <t>TABLE BASSE SATURNE 60CM NOIRE 60CM DIAM. 62CM HAUT.</t>
  </si>
  <si>
    <t>TABLE BASSE SATURNE 60CM ROUGE 60CM DIAM. 62CM HAUT.</t>
  </si>
  <si>
    <t>TABLE MALAGA TRANSPARENTE 60CM DIAM. 66,50CM HAUT.</t>
  </si>
  <si>
    <t>TABLE MALAGA BLEUE 60CM DIAM. 66,50CM HAUT.</t>
  </si>
  <si>
    <t>TABLE MALAGA ORANGE 60CM DIAM. 66,50CM HAUT.</t>
  </si>
  <si>
    <t>TABLE MALAGA VERTE 60CM DIAM. 66,50CM HAUT.</t>
  </si>
  <si>
    <t>TABLE ACAPULCO 41CM DIAM. 71CMHAUT.</t>
  </si>
  <si>
    <t>TABLE ALBA WENGÉ 70X70</t>
  </si>
  <si>
    <t>TABLE ALBA BLANCHE 70X70</t>
  </si>
  <si>
    <t>TABLE ALBA NOIRE 70X70</t>
  </si>
  <si>
    <t>TABLE ALBA ORANGE 70X70</t>
  </si>
  <si>
    <t>TABLE WINTER BLANCHE 220X90</t>
  </si>
  <si>
    <t>TABLE WINTER NOIRE 220X90</t>
  </si>
  <si>
    <t>TABLE LOUNGE SOFIA 80X80 BOIS BRUN</t>
  </si>
  <si>
    <t>TABLE LOUNGE SOFIA 80CM DIAM. BOIS BRUN</t>
  </si>
  <si>
    <t>TABLE LOUNGE SOFIA 120CM DIAM. BOIS BRUN</t>
  </si>
  <si>
    <t>TABLE BASSE CLIO 60X60 BLANCHE</t>
  </si>
  <si>
    <t>TABLE BASSE CLIO 60X60 NOIRE</t>
  </si>
  <si>
    <t>TABLE BASSE CLIO 60X60 ZEBRANO</t>
  </si>
  <si>
    <t>TABLE BASSE CLIO 60X60 EBANO</t>
  </si>
  <si>
    <t>TABLE BASSE CLIO 60X60 VERRE NOIR</t>
  </si>
  <si>
    <t>TABLE LOUNGE WINTER BLANCHE 220X90</t>
  </si>
  <si>
    <t>TABLE LOUNGE WINTER NOIRE 220X90</t>
  </si>
  <si>
    <t>TABLE BASSE REST BLANCHE 106X56 HAUT. 30CM</t>
  </si>
  <si>
    <t>TABLE BASSE REST NOIRE 106X56 HAUT. 30CM</t>
  </si>
  <si>
    <t>TABLE BASSE TIP TOP 48CM DIAM. CRISTAL</t>
  </si>
  <si>
    <t>TABLE BASSE TIP TOP 48CM DIAM. VIOLETTE</t>
  </si>
  <si>
    <t>TABLE BASSE TIP TOP 48CM DIAM. ROUGE</t>
  </si>
  <si>
    <t>TABLE BASSE JOLLY CRISTAL 40X40 HAUT. 40CM</t>
  </si>
  <si>
    <t>TABLE BASSE RIONE BLANCHE 100X100 HAUT. 45CM</t>
  </si>
  <si>
    <t>TABLE BASSE RIONE NOIRE 100X100 HAUT. 45CM</t>
  </si>
  <si>
    <t>TABLE BASSE RIONE NOIRE 100X60 HAUT. 45CM</t>
  </si>
  <si>
    <t>MANGE DEBOUT SCALA BLANC 80X80</t>
  </si>
  <si>
    <t>MANGE DEBOUT SCALA BLANC 220X80</t>
  </si>
  <si>
    <t>TABLE HAUTE WINTER BLANCHE 220X90</t>
  </si>
  <si>
    <t>BUFFET LAQUÉ BLANC 150 X 70 HAUT 110 FERME YGD</t>
  </si>
  <si>
    <t>BUFFET LAQUÉ BLANC 150 X 0M70 HAUT. 90 OUVERT YGD</t>
  </si>
  <si>
    <t>BUFFET LAQUÉ BLANC 150 X 70 HAUT. 110  OUVERT YGD</t>
  </si>
  <si>
    <t>BUFFET CUBE LAQUÉ BLANC 70 X 70 110 HAUT. OUVERT YGD</t>
  </si>
  <si>
    <t>PIED INOX HAUT. 110CM POUR MANGE DEBOUT YGD</t>
  </si>
  <si>
    <t>MANGE DEBOUT 70X70 LAQUÉ BLANC PIED INOX</t>
  </si>
  <si>
    <t>TABLE BERMUDA NOIRE 102X52 HAUT. 38</t>
  </si>
  <si>
    <t>PLATEAU LAQUÉ BLANC 70X70 POUR MANGE DEBOUT ATE</t>
  </si>
  <si>
    <t>PIED CARRÉ LAQUÉ BLANC POUR CENDRIER LAQUÉ ATE</t>
  </si>
  <si>
    <t>GUÉRIDON ROND 75 CM DIAM. LAQUÉ BLANC PIED LAQUÉ ROND YGD</t>
  </si>
  <si>
    <t>TABLE 70X70 LAQUÉE BLANCHE PIED LAQUÉ CARRÉ YGD</t>
  </si>
  <si>
    <t>YC MATÉRIEL PAVILLONS PRESTATION DEBOUT KLEBER</t>
  </si>
  <si>
    <t>YC MATÉRIEL PAVILLONS PRESTATION ASSISE KLEBER</t>
  </si>
  <si>
    <t>YC MATÉRIEL CACHER DÉJEUNER</t>
  </si>
  <si>
    <t>YC MATÉRIEL CACHER DÎNER</t>
  </si>
  <si>
    <t>MATÉRIEL PRIX COMMERCIAL</t>
  </si>
  <si>
    <t>MATÉRIEL PRIX COMMERCIAL SUR DEVIS</t>
  </si>
  <si>
    <t>YC PAVILLONS PRESTATION ASSISE</t>
  </si>
  <si>
    <t>YC PAVILLONS PRESTATION DEBOUT</t>
  </si>
  <si>
    <t>HOUSSE ÉCHELLE PÂTISSIÈRE TISSU MONTSÉGUR (PRÉCISER COULEUR)</t>
  </si>
  <si>
    <t>BANDE 110 X 70 MONTSÉGUR NOIR POUR GUÉRIDON TRÉPIED</t>
  </si>
  <si>
    <t>BANDE 110 X 70 MONTSÉGUR BLANC POUR GUÉRIDON TRÉPIED</t>
  </si>
  <si>
    <t>BANDE 110 X 70 MONTSÉGUR NATUREL POUR GUÉRIDON TRÉPIED</t>
  </si>
  <si>
    <t>BANDE 110 X 70 MONTSÉGUR GRIS POUR GUÉRIDON TRÉPIED</t>
  </si>
  <si>
    <t>PAQUET DE 30 SERVIETTES 11X11 TISSU JETABLE FUSHIA</t>
  </si>
  <si>
    <t>PAQUET DE 30 SERVIETTES 11X11 TISSU JETABLE ORANGE</t>
  </si>
  <si>
    <t>CHEMIN DE BUFFET LE MÈTRE LINÉAIRE EN 140 CM LARG.</t>
  </si>
  <si>
    <t>PAQUET DE 30 SERVIETTES 11X11 TISSU JETABLE CHOCOLAT</t>
  </si>
  <si>
    <t>PAQUET DE 30 SERVIETTES 11X11 TISSU JETABLE BLEU CIEL</t>
  </si>
  <si>
    <t>CALYPSO LE MÈTRE LINÉAIRE EN 140 CM LARG.</t>
  </si>
  <si>
    <t>PAQUET DE 30 SERVIETTES 11X11 TISSU JETABLE PISTACHE</t>
  </si>
  <si>
    <t>ROULEAU DE SCOTCH DOUBLE FACE</t>
  </si>
  <si>
    <t>BOITE DE PÂTE À BRÛLER STERNO</t>
  </si>
  <si>
    <t>ROULEAU DE MOQUETTE SANS POSE (35M X 2M)</t>
  </si>
  <si>
    <t>PAQUET DE 30 SERVIETTES 11X11 TISSU JETABLE BEIGE</t>
  </si>
  <si>
    <t>ROULEAU DE POLYANE (50 M)</t>
  </si>
  <si>
    <t>SAC DE CHARBON DE BOIS 50L</t>
  </si>
  <si>
    <t>CHEMIN DE BUFFET M1 LE MÈTRE LINÉAIRE EN 140 CM LARG.</t>
  </si>
  <si>
    <t>MINI ASSIETTE CREUSE POUR PLATEAU CLUB</t>
  </si>
  <si>
    <t>ASSIETTE PLAT PRINCIPAL PLATEAU CLUB</t>
  </si>
  <si>
    <t>SCOTCH À PEINDRE</t>
  </si>
  <si>
    <t>CARTOUCHES RESTOFLAM</t>
  </si>
  <si>
    <t>CARTOUCHE CHALUMEAU</t>
  </si>
  <si>
    <t>VERRINE JETABLE CIRE IVOIRE</t>
  </si>
  <si>
    <t>RECHARGE VERRINE</t>
  </si>
  <si>
    <t>VERRINE JETABLE CIRE BLANCHE</t>
  </si>
  <si>
    <t>ARTICLE EXCEPTIONNEL CONSOMMABLE</t>
  </si>
  <si>
    <t>VERRINE GEL TRANSPARENT</t>
  </si>
  <si>
    <t>VERRINE ÉLECTRIQUE</t>
  </si>
  <si>
    <t>POT TORCHE</t>
  </si>
  <si>
    <t>ROULEAU DE 25ML CALYPSO EN 1M40 LARG.</t>
  </si>
  <si>
    <t>RIDEAU MONTSÉGUR BLANC POUR CONSOLE EN FIBRE</t>
  </si>
  <si>
    <t>SABLE TERRE BATTUE POUR CENDRIER LAQUÉ</t>
  </si>
  <si>
    <t>PAQUET DE 30 SERVIETTES 11X11 TISSU JETABLE BLEU MARINE</t>
  </si>
  <si>
    <t>ROULEAU DE TISSU MONTSÉGUR COULEUR NON STOCKEE EN 30M LONG. X 2M80 LARG.</t>
  </si>
  <si>
    <t>MÈTRE LINÉAIRE À LA COUPE DE TISSU MONTSÉGUR COULEUR NON STOCKEE EN 2M80 LARG.</t>
  </si>
  <si>
    <t xml:space="preserve">ROULEAU DE TISSU MONTSÉGUR NOIR EN 30M LONG. X 2M80 LARG. </t>
  </si>
  <si>
    <t xml:space="preserve">ROULEAU DE TISSU MONTSÉGUR GRISON EN 30M LONG. X 2M80 LARG. </t>
  </si>
  <si>
    <t xml:space="preserve">ROULEAU DE TISSU MONTSÉGUR NATUREL EN 30M LONG. X 2M80 LARG. </t>
  </si>
  <si>
    <t xml:space="preserve">ROULEAU DE TISSU MONTSÉGUR BLANC EN 30M LONG. X 2M80 LARG. </t>
  </si>
  <si>
    <t>PAQUET DE 120 ESSUIE MAIN DUNI POTEL ET CHABOT 40X20</t>
  </si>
  <si>
    <t>PAQUET DE 60 SERVIETTES BLANCHE 40X40 DUNI NEUTRE</t>
  </si>
  <si>
    <t>SERVIETTE COTON JETABLE 40X40 IVOIRE</t>
  </si>
  <si>
    <t>SET DE TABLE COTON JETABLE 32X48 IVOIRE</t>
  </si>
  <si>
    <t xml:space="preserve">BOUGIE IVOIRE 25CM HAUTEUR POUR CHANDELIER </t>
  </si>
  <si>
    <t>BOUGIE IVOIRE 25CM HAUTEUR POUR CHANDELIER  (OPTIONS)</t>
  </si>
  <si>
    <t>CARTOUCHES DE GAZ (10)</t>
  </si>
  <si>
    <t>BOUGIE 25CM HAUTEUR POUR CHANDELIER (COULEUR À PRÉCISER)</t>
  </si>
  <si>
    <t>BOUGIE ROUGE 25CM HAUTEUR POUR CHANDELIER</t>
  </si>
  <si>
    <t>BOUGIE BLANCHE 25CM HAUTEUR POUR CHANDELIER</t>
  </si>
  <si>
    <t>MÈTRE LINÉAIRE DE TISSU MONTSÉGUR COULEUR STOCKEE EN 2M80 LARG. (JUSQU'À 4 MÈTRES LINÉAIRE)</t>
  </si>
  <si>
    <t>SET DE TABLE PÉTALE MONTSÉGUR 2 FACES (PRÉCISER COULEURS)</t>
  </si>
  <si>
    <t>SET DE TABLE PÉTALE SHINTZ 2 FACES (PRÉCISER COULEURS)</t>
  </si>
  <si>
    <t>SET DE TABLE MONTSÉGUR 40X35 2 FACES (PRÉCISER COULEURS)</t>
  </si>
  <si>
    <t>SET DE TABLE SCHINTZ 40X35 2 FACES (PRÉCISER COULEURS)</t>
  </si>
  <si>
    <t>VIS-À-VIS SHINTZ 93X40 2 FACES (PRÉCISER COULEURS)</t>
  </si>
  <si>
    <t>VIS-À-VIS MONTSÉGUR 93X40 2 FACES (PRÉCISER COULEURS)</t>
  </si>
  <si>
    <t>SERVIETTE COTON JETABLE 40X40 VERTE</t>
  </si>
  <si>
    <t>SABLE NOIR POUR CENDRIER LAQUÉ</t>
  </si>
  <si>
    <t>SABLE GRIS ANTHRACITE POUR CENDRIER LAQUÉ</t>
  </si>
  <si>
    <t>SABLE CHOCOLAT POUR CENDRIER LAQUÉ</t>
  </si>
  <si>
    <t>SABLE ROUGE VIF POUR CENDRIER LAQUÉ</t>
  </si>
  <si>
    <t>CHANDELLE ÉLECTRIQUE AMBRE</t>
  </si>
  <si>
    <t>CHANDELLE ÉLECTRIQUE BLANCHE</t>
  </si>
  <si>
    <t>PAQUET DE 30 SERVIETTES 11X11 TISSU JETABLE GRIS CLAIR</t>
  </si>
  <si>
    <t>PAQUET DE 30 SERVIETTES 11X11 TISSU JETABLE BLEU TURQUOISE</t>
  </si>
  <si>
    <t>PAQUET DE 30 SERVIETTES 11X11 TISSU JETABLE GRIS FONCÉ</t>
  </si>
  <si>
    <t>REPAS AVEC CHAISES 75 LJRJ DE 1 À 40</t>
  </si>
  <si>
    <t>REPAS AVEC CHAISES 75 LJRJ DE 41 À 80</t>
  </si>
  <si>
    <t>REPAS AVEC CHAISES 75 LJRJ DE 81 À 200</t>
  </si>
  <si>
    <t>REPAS AVEC CHAISES 75 LJRJ DE 201 À 350</t>
  </si>
  <si>
    <t>REPAS AVEC CHAISES 75 LJRJ DE 351 À 500</t>
  </si>
  <si>
    <t>REPAS AVEC CHAISES 75 LNRJ OU LJRN DE 1 À 40</t>
  </si>
  <si>
    <t>REPAS AVEC CHAISES 75 LNRJ OU LJRN DE 41 À 80</t>
  </si>
  <si>
    <t>REPAS AVEC CHAISES 75 LNRJ OU LJRN DE 81 À 200</t>
  </si>
  <si>
    <t>REPAS AVEC CHAISES 75 LNRJ OU LJRN DE 201 À 350</t>
  </si>
  <si>
    <t>REPAS AVEC CHAISES 75 LNRJ OU LJRN DE 351 À 500</t>
  </si>
  <si>
    <t>REPAS AVEC CHAISES 75 LNRN DE 1 À 40</t>
  </si>
  <si>
    <t>REPAS AVEC CHAISES 75 LNRN DE 41 À 80</t>
  </si>
  <si>
    <t>REPAS AVEC CHAISES 75 LNRN DE 81 À 200</t>
  </si>
  <si>
    <t>REPAS AVEC CHAISES 75 LNRN DE 201 À 350</t>
  </si>
  <si>
    <t>REPAS AVEC CHAISES 75 LNRN DE 351 À 500</t>
  </si>
  <si>
    <t>SURCOÛT TRANSPORT 1 TRAJET DIMANCHE / J. FÉRIÉ REPAS AVEC CHAISES 75 DE 1 À 80</t>
  </si>
  <si>
    <t>SURCOÛT TRANSPORT 1 TRAJET DIMANCHE / J. FÉRIÉ REPAS AVEC CHAISES 75 DE 81 À 200</t>
  </si>
  <si>
    <t>SURCOÛT TRANSPORT 1 TRAJET DIMANCHE / J. FÉRIÉ REPAS AVEC CHAISES 75 DE 201 À 350</t>
  </si>
  <si>
    <t>SURCOÛT TRANSPORT 1 TRAJET DIMANCHE / J. FÉRIÉ REPAS AVEC CHAISES 75 DE 351 À 500</t>
  </si>
  <si>
    <t>SURCOÛT TRANSPORT 2 TRAJETS DIMANCHE / J. FÉRIÉ REPAS AVEC CHAISES 75 DE 1 À 80</t>
  </si>
  <si>
    <t>SURCOÛT TRANSPORT 2 TRAJETS DIMANCHE / J. FÉRIÉ REPAS AVEC CHAISES 75 DE 81 À 200</t>
  </si>
  <si>
    <t>SURCOÛT TRANSPORT 2 TRAJETS DIMANCHE / J. FÉRIÉ REPAS AVEC CHAISES 75 DE 201 À 350</t>
  </si>
  <si>
    <t>SURCOÛT TRANSPORT 2 TRAJETS DIMANCHE / J. FÉRIÉ REPAS AVEC CHAISES 75 DE 351 À 500</t>
  </si>
  <si>
    <t>REPAS SANS CHAISES 75 LJRJ DE 1 À 40</t>
  </si>
  <si>
    <t>REPAS SANS CHAISES 75 LJRJ DE 41 À 80</t>
  </si>
  <si>
    <t>REPAS SANS CHAISES 75 LJRJ DE 81 À 200</t>
  </si>
  <si>
    <t>REPAS SANS CHAISES 75 LJRJ DE 201 À 350</t>
  </si>
  <si>
    <t>REPAS SANS CHAISES 75 LJRJ DE 351 À 500</t>
  </si>
  <si>
    <t>REPAS SANS CHAISES 75 LNRJ OU LJRN DE 1 À 40</t>
  </si>
  <si>
    <t>REPAS SANS CHAISES 75 LNRJ OU LJRN DE 41 À 80</t>
  </si>
  <si>
    <t>REPAS SANS CHAISES 75 LNRJ OU LJRN DE 81 À 200</t>
  </si>
  <si>
    <t>REPAS SANS CHAISES 75 LNRJ OU LJRN DE 201 À 350</t>
  </si>
  <si>
    <t>REPAS SANS CHAISES 75 LNRJ OU LJRN DE 351 À 500</t>
  </si>
  <si>
    <t>REPAS SANS CHAISES 75 LNRN DE 1 À 40</t>
  </si>
  <si>
    <t>REPAS SANS CHAISES 75 LNRN DE 41 À 80</t>
  </si>
  <si>
    <t>REPAS SANS CHAISES 75 LNRN DE 81 À 200</t>
  </si>
  <si>
    <t>REPAS SANS CHAISES 75 LNRN DE 201 À 350</t>
  </si>
  <si>
    <t>REPAS SANS CHAISES 75 LNRN DE 351 À 500</t>
  </si>
  <si>
    <t>SURCOÛT TRANSPORT 1 TRAJET DIMANCHE / J. FÉRIÉ REPAS SANS CHAISES 75 DE 1 À 80</t>
  </si>
  <si>
    <t>SURCOÛT TRANSPORT 1 TRAJET DIMANCHE / J. FÉRIÉ REPAS SANS CHAISES 75 DE 81 À 200</t>
  </si>
  <si>
    <t>SURCOÛT TRANSPORT 1 TRAJET DIMANCHE / J. FÉRIÉ REPAS SANS CHAISES 75 DE 201 À 350</t>
  </si>
  <si>
    <t>SURCOÛT TRANSPORT 1 TRAJET DIMANCHE / J. FÉRIÉ REPAS SANS CHAISES 75 DE 351 À 500</t>
  </si>
  <si>
    <t>SURCOÛT TRANSPORT 2 TRAJETS DIMANCHE / J. FÉRIÉ REPAS SANS CHAISES 75 DE 1 À 80</t>
  </si>
  <si>
    <t>SURCOÛT TRANSPORT 2 TRAJETS DIMANCHE / J. FÉRIÉ REPAS SANS CHAISES 75 DE 81 À 200</t>
  </si>
  <si>
    <t>SURCOÛT TRANSPORT 2 TRAJETS DIMANCHE / J. FÉRIÉ REPAS SANS CHAISES 75 DE 201 À 350</t>
  </si>
  <si>
    <t>SURCOÛT TRANSPORT 2 TRAJETS DIMANCHE / J. FÉRIÉ REPAS SANS CHAISES 75 DE 351 À 500</t>
  </si>
  <si>
    <t>COCKTAIL 75 LJRJ DE 1 À 40</t>
  </si>
  <si>
    <t>COCKTAIL 75 LJRJ DE 41 À 80</t>
  </si>
  <si>
    <t>COCKTAIL 75 LJRJ DE 81 À 200</t>
  </si>
  <si>
    <t>COCKTAIL 75 LJRJ DE 201 À 350</t>
  </si>
  <si>
    <t>COCKTAIL 75 LJRJ DE 351 À 500</t>
  </si>
  <si>
    <t>COCKTAIL 75 LJRJ DE 501 À 750</t>
  </si>
  <si>
    <t>COCKTAIL 75 LNRJ OU LJRN DE 1 À 40</t>
  </si>
  <si>
    <t>COCKTAIL 75 LNRJ OU LJRN DE 41 À 80</t>
  </si>
  <si>
    <t>COCKTAIL 75 LNRJ OU LJRN DE 81 À 200</t>
  </si>
  <si>
    <t>COCKTAIL 75 LNRJ OU LJRN DE 201 À 350</t>
  </si>
  <si>
    <t>COCKTAIL 75 LNRJ OU LJRN DE 351 À 500</t>
  </si>
  <si>
    <t>COCKTAIL 75 LNRJ OU LJRN DE 501 À 750</t>
  </si>
  <si>
    <t>COCKTAIL 75 LNRN DE 1 À 40</t>
  </si>
  <si>
    <t>COCKTAIL 75 LNRN DE 41 À 80</t>
  </si>
  <si>
    <t>COCKTAIL 75 LNRN DE 81 À 200</t>
  </si>
  <si>
    <t>COCKTAIL 75 LNRN DE 201 À 350</t>
  </si>
  <si>
    <t>COCKTAIL 75 LNRN DE 351 À 500</t>
  </si>
  <si>
    <t>COCKTAIL 75 LNRN DE 501 À 750</t>
  </si>
  <si>
    <t>SURCOÛT TRANSPORT 1 TRAJET DIMANCHE / J. FÉRIÉ COCKTAIL 75 DE 1 À 80</t>
  </si>
  <si>
    <t>SURCOÛT TRANSPORT 1 TRAJET DIMANCHE / J. FÉRIÉ COCKTAIL 75 DE 81 À 200</t>
  </si>
  <si>
    <t>SURCOÛT TRANSPORT 1 TRAJET DIMANCHE / J. FÉRIÉ COCKTAIL 75 DE 201 À 350</t>
  </si>
  <si>
    <t>SURCOÛT TRANSPORT 1 TRAJET DIMANCHE / J. FÉRIÉ COCKTAIL 75 DE 351 À 500</t>
  </si>
  <si>
    <t>SURCOÛT TRANSPORT 1 TRAJET DIMANCHE / J. FÉRIÉ COCKTAIL 75 DE 501 À 750</t>
  </si>
  <si>
    <t>SURCOÛT TRANSPORT 2 TRAJETS DIMANCHE / J. FÉRIÉ COCKTAIL 75 DE 1 À 80</t>
  </si>
  <si>
    <t>SURCOÛT TRANSPORT 2 TRAJETS DIMANCHE / J. FÉRIÉ COCKTAIL 75 DE 81 À 200</t>
  </si>
  <si>
    <t>SURCOÛT TRANSPORT 2 TRAJETS DIMANCHE / J. FÉRIÉ COCKTAIL 75 DE 201 À 350</t>
  </si>
  <si>
    <t>SURCOÛT TRANSPORT 2 TRAJETS DIMANCHE / J. FÉRIÉ COCKTAIL 75 DE 351 À 500</t>
  </si>
  <si>
    <t>SURCOÛT TRANSPORT 2 TRAJETS DIMANCHE / J. FÉRIÉ COCKTAIL 75 DE 501 À 750</t>
  </si>
  <si>
    <t>REPAS AVEC CHAISES 78, 95 LJRJ DE 1 À 40</t>
  </si>
  <si>
    <t>REPAS AVEC CHAISES 78, 95 LJRJ DE 41 À 80</t>
  </si>
  <si>
    <t>REPAS AVEC CHAISES 78, 95 LJRJ DE 81 À 200</t>
  </si>
  <si>
    <t>REPAS AVEC CHAISES 78, 95 LJRJ DE 201 À 350</t>
  </si>
  <si>
    <t>REPAS AVEC CHAISES 78, 95 LJRJ DE 351 À 500</t>
  </si>
  <si>
    <t>REPAS AVEC CHAISES 78, 95 LNRJ OU LJRN DE 1 À 40</t>
  </si>
  <si>
    <t>REPAS AVEC CHAISES 78, 95 LNRJ OU LJRN DE 41 À 80</t>
  </si>
  <si>
    <t>REPAS AVEC CHAISES 78, 95 LNRJ OU LJRN DE 81 À 200</t>
  </si>
  <si>
    <t>REPAS AVEC CHAISES 78, 95 LNRJ OU LJRN DE 201 À 350</t>
  </si>
  <si>
    <t>REPAS AVEC CHAISES 78, 95 LNRJ OU LJRN DE 351 À 500</t>
  </si>
  <si>
    <t>REPAS AVEC CHAISES 78, 95 LNRN DE 1 À 40</t>
  </si>
  <si>
    <t>REPAS AVEC CHAISES 78, 95 LNRN DE 41 À 80</t>
  </si>
  <si>
    <t>REPAS AVEC CHAISES 78, 95 LNRN DE 81 À 200</t>
  </si>
  <si>
    <t>REPAS AVEC CHAISES 78, 95 LNRN DE 201 À 350</t>
  </si>
  <si>
    <t>REPAS AVEC CHAISES 78, 95 LNRN DE 351 À 500</t>
  </si>
  <si>
    <t>SURCOÛT TRANSPORT 1 TRAJET DIMANCHE / J. FÉRIÉ REPAS AVEC CHAISES 78, 95 DE 1 À 80</t>
  </si>
  <si>
    <t>SURCOÛT TRANSPORT 1 TRAJET DIMANCHE / J. FÉRIÉ REPAS AVEC CHAISES 78, 95 DE 81 À 200</t>
  </si>
  <si>
    <t>SURCOÛT TRANSPORT 1 TRAJET DIMANCHE / J. FÉRIÉ REPAS AVEC CHAISES 78, 95 DE 201 À 350</t>
  </si>
  <si>
    <t>SURCOÛT TRANSPORT 1 TRAJET DIMANCHE / J. FÉRIÉ REPAS AVEC CHAISES 78, 95 DE 351 À 500</t>
  </si>
  <si>
    <t>SURCOÛT TRANSPORT 2 TRAJETS DIMANCHE / J. FÉRIÉ REPAS AVEC CHAISES 78, 95 DE 1 À 80</t>
  </si>
  <si>
    <t>SURCOÛT TRANSPORT 2 TRAJETS DIMANCHE / J. FÉRIÉ REPAS AVEC CHAISES 78, 95 DE 81 À 200</t>
  </si>
  <si>
    <t>SURCOÛT TRANSPORT 2 TRAJETS DIMANCHE / J. FÉRIÉ REPAS AVEC CHAISES 78, 95 DE 201 À 350</t>
  </si>
  <si>
    <t>SURCOÛT TRANSPORT 2 TRAJETS DIMANCHE / J. FÉRIÉ REPAS AVEC CHAISES 78, 95 DE 351 À 500</t>
  </si>
  <si>
    <t>REPAS SANS CHAISES 78, 95 LJRJ DE 1 À 40</t>
  </si>
  <si>
    <t>REPAS SANS CHAISES 78, 95 LJRJ DE 41 À 80</t>
  </si>
  <si>
    <t>REPAS SANS CHAISES 78, 95 LJRJ DE 81 À 200</t>
  </si>
  <si>
    <t>REPAS SANS CHAISES 78, 95 LJRJ DE 201 À 350</t>
  </si>
  <si>
    <t>REPAS SANS CHAISES 78, 95 LJRJ DE 351 À 500</t>
  </si>
  <si>
    <t>REPAS SANS CHAISES 78, 95 LNRJ OU LJRN DE 1 À 40</t>
  </si>
  <si>
    <t>REPAS SANS CHAISES 78, 95 LNRJ OU LJRN DE 41 À 80</t>
  </si>
  <si>
    <t>REPAS SANS CHAISES 78, 95 LNRJ OU LJRN DE 81 À 200</t>
  </si>
  <si>
    <t>REPAS SANS CHAISES 78, 95 LNRJ OU LJRN DE 201 À 350</t>
  </si>
  <si>
    <t>REPAS SANS CHAISES 78, 95 LNRJ OU LJRN DE 351 À 500</t>
  </si>
  <si>
    <t>REPAS SANS CHAISES 78, 95 LNRN DE 1 À 40</t>
  </si>
  <si>
    <t>REPAS SANS CHAISES 78, 95 LNRN DE 41 À 80</t>
  </si>
  <si>
    <t>REPAS SANS CHAISES 78, 95 LNRN DE 81 À 200</t>
  </si>
  <si>
    <t>REPAS SANS CHAISES 78, 95 LNRN DE 201 À 350</t>
  </si>
  <si>
    <t>REPAS SANS CHAISES 78, 95 LNRN DE 351 À 500</t>
  </si>
  <si>
    <t>SURCOÛT TRANSPORT 1 TRAJET DIMANCHE / J. FÉRIÉ REPAS SANS CHAISES 78, 95 DE 1 À 80</t>
  </si>
  <si>
    <t>SURCOÛT TRANSPORT 1 TRAJET DIMANCHE / J. FÉRIÉ REPAS SANS CHAISES 78, 95 DE 81 À 200</t>
  </si>
  <si>
    <t>SURCOÛT TRANSPORT 1 TRAJET DIMANCHE / J. FÉRIÉ REPAS SANS CHAISES 78, 95 DE 201 À 350</t>
  </si>
  <si>
    <t>SURCOÛT TRANSPORT 1 TRAJET DIMANCHE / J. FÉRIÉ REPAS SANS CHAISES 78, 95 DE 351 À 500</t>
  </si>
  <si>
    <t>SURCOÛT TRANSPORT 2 TRAJETS DIMANCHE / J. FÉRIÉ REPAS SANS CHAISES 78, 95 DE 1 À 80</t>
  </si>
  <si>
    <t>SURCOÛT TRANSPORT 2 TRAJETS DIMANCHE / J. FÉRIÉ REPAS SANS CHAISES 78, 95 DE 81 À 200</t>
  </si>
  <si>
    <t>SURCOÛT TRANSPORT 2 TRAJETS DIMANCHE / J. FÉRIÉ REPAS SANS CHAISES 78, 95 DE 201 À 350</t>
  </si>
  <si>
    <t>SURCOÛT TRANSPORT 2 TRAJETS DIMANCHE / J. FÉRIÉ REPAS SANS CHAISES 78, 95 DE 351 À 500</t>
  </si>
  <si>
    <t>COCKTAIL 78, 95 LJRJ DE 1 À 40</t>
  </si>
  <si>
    <t>COCKTAIL 78, 95 LJRJ DE 41 À 80</t>
  </si>
  <si>
    <t>COCKTAIL 78, 95 LJRJ DE 81 À 200</t>
  </si>
  <si>
    <t>COCKTAIL 78, 95 LJRJ DE 201 À 350</t>
  </si>
  <si>
    <t>COCKTAIL 78, 95 LJRJ DE 351 À 500</t>
  </si>
  <si>
    <t>COCKTAIL 78, 95 LJRJ DE 501 À 750</t>
  </si>
  <si>
    <t>COCKTAIL 78, 95 LNRJ OU LJRN DE 1 À 40</t>
  </si>
  <si>
    <t>COCKTAIL 78, 95 LNRJ OU LJRN DE 41 À 80</t>
  </si>
  <si>
    <t>COCKTAIL 78, 95 LNRJ OU LJRN DE 81 À 200</t>
  </si>
  <si>
    <t>COCKTAIL 78, 95 LNRJ OU LJRN DE 201 À 350</t>
  </si>
  <si>
    <t>COCKTAIL 78, 95 LNRJ OU LJRN DE 351 À 500</t>
  </si>
  <si>
    <t>COCKTAIL 78, 95 LNRJ OU LJRN DE 501 À 750</t>
  </si>
  <si>
    <t>COCKTAIL 78, 95 LNRN DE 1 À 40</t>
  </si>
  <si>
    <t>COCKTAIL 78, 95 LNRN DE 41 À 80</t>
  </si>
  <si>
    <t>COCKTAIL 78, 95 LNRN DE 81 À 200</t>
  </si>
  <si>
    <t>COCKTAIL 78, 95 LNRN DE 201 À 350</t>
  </si>
  <si>
    <t>COCKTAIL 78, 95 LNRN DE 351 À 500</t>
  </si>
  <si>
    <t>COCKTAIL 78, 95 LNRN DE 501 À 750</t>
  </si>
  <si>
    <t>SURCOÛT TRANSPORT 1 TRAJET DIMANCHE / J. FÉRIÉ COCKTAIL 78, 95 DE 1 À 80</t>
  </si>
  <si>
    <t>SURCOÛT TRANSPORT 1 TRAJET DIMANCHE / J. FÉRIÉ COCKTAIL 78, 95 DE 81 À 200</t>
  </si>
  <si>
    <t>SURCOÛT TRANSPORT 1 TRAJET DIMANCHE / J. FÉRIÉ COCKTAIL 78, 95 DE 201 À 350</t>
  </si>
  <si>
    <t>SURCOÛT TRANSPORT 1 TRAJET DIMANCHE / J. FÉRIÉ COCKTAIL 78, 95 DE 351 À 500</t>
  </si>
  <si>
    <t>SURCOÛT TRANSPORT 1 TRAJET DIMANCHE / J. FÉRIÉ COCKTAIL 78, 95 DE 501 À 750</t>
  </si>
  <si>
    <t>SURCOÛT TRANSPORT 2 TRAJETS DIMANCHE / J. FÉRIÉ COCKTAIL 78, 95 DE 1 À 80</t>
  </si>
  <si>
    <t>SURCOÛT TRANSPORT 2 TRAJETS DIMANCHE / J. FÉRIÉ COCKTAIL 78, 95 DE 81 À 200</t>
  </si>
  <si>
    <t>SURCOÛT TRANSPORT 2 TRAJETS DIMANCHE / J. FÉRIÉ COCKTAIL 78, 95 DE 201 À 350</t>
  </si>
  <si>
    <t>SURCOÛT TRANSPORT 2 TRAJETS DIMANCHE / J. FÉRIÉ COCKTAIL 78, 95 DE 351 À 500</t>
  </si>
  <si>
    <t>SURCOÛT TRANSPORT 2 TRAJETS DIMANCHE / J. FÉRIÉ COCKTAIL 78, 95 DE 501 À 750</t>
  </si>
  <si>
    <t>REPAS AVEC CHAISES 92 LJRJ DE 1 À 40</t>
  </si>
  <si>
    <t>REPAS AVEC CHAISES 92 LJRJ DE 41 À 80</t>
  </si>
  <si>
    <t>REPAS AVEC CHAISES 92 LJRJ DE 81 À 200</t>
  </si>
  <si>
    <t>REPAS AVEC CHAISES 92 LJRJ DE 201 À 350</t>
  </si>
  <si>
    <t>REPAS AVEC CHAISES 92 LJRJ DE 351 À 500</t>
  </si>
  <si>
    <t>REPAS AVEC CHAISES 92 LNRJ OU LJRN DE 1 À 40</t>
  </si>
  <si>
    <t>REPAS AVEC CHAISES 92 LNRJ OU LJRN DE 41 À 80</t>
  </si>
  <si>
    <t>REPAS AVEC CHAISES 92 LNRJ OU LJRN DE 81 À 200</t>
  </si>
  <si>
    <t>REPAS AVEC CHAISES 92 LNRJ OU LJRN DE 201 À 350</t>
  </si>
  <si>
    <t>REPAS AVEC CHAISES 92 LNRJ OU LJRN DE 351 À 500</t>
  </si>
  <si>
    <t>REPAS AVEC CHAISES 92 LNRN DE 1 À 40</t>
  </si>
  <si>
    <t>REPAS AVEC CHAISES 92 LNRN DE 41 À 80</t>
  </si>
  <si>
    <t>REPAS AVEC CHAISES 92 LNRN DE 81 À 200</t>
  </si>
  <si>
    <t>REPAS AVEC CHAISES 92 LNRN DE 201 À 350</t>
  </si>
  <si>
    <t>REPAS AVEC CHAISES 92 LNRN DE 351 À 500</t>
  </si>
  <si>
    <t>SURCOÛT TRANSPORT 1 TRAJET DIMANCHE / J. FÉRIÉ REPAS AVEC CHAISES 92 DE 1 À 80</t>
  </si>
  <si>
    <t>SURCOÛT TRANSPORT 1 TRAJET DIMANCHE / J. FÉRIÉ REPAS AVEC CHAISES 92 DE 81 À 200</t>
  </si>
  <si>
    <t>SURCOÛT TRANSPORT 1 TRAJET DIMANCHE / J. FÉRIÉ REPAS AVEC CHAISES 92 DE 201 À 350</t>
  </si>
  <si>
    <t>SURCOÛT TRANSPORT 1 TRAJET DIMANCHE / J. FÉRIÉ REPAS AVEC CHAISES 92 DE 351 À 500</t>
  </si>
  <si>
    <t>SURCOÛT TRANSPORT 2 TRAJETS DIMANCHE / J. FÉRIÉ REPAS AVEC CHAISES 92 DE 1 À 80</t>
  </si>
  <si>
    <t>SURCOÛT TRANSPORT 2 TRAJETS DIMANCHE / J. FÉRIÉ REPAS AVEC CHAISES 92 DE 81 À 200</t>
  </si>
  <si>
    <t>SURCOÛT TRANSPORT 2 TRAJETS DIMANCHE / J. FÉRIÉ REPAS AVEC CHAISES 92 DE 201 À 350</t>
  </si>
  <si>
    <t>SURCOÛT TRANSPORT 2 TRAJETS DIMANCHE / J. FÉRIÉ REPAS AVEC CHAISES 92 DE 351 À 500</t>
  </si>
  <si>
    <t>REPAS SANS CHAISES 92 LJRJ DE 1 À 40</t>
  </si>
  <si>
    <t>REPAS SANS CHAISES 92 LJRJ DE 41 À 80</t>
  </si>
  <si>
    <t>REPAS SANS CHAISES 92 LJRJ DE 81 À 200</t>
  </si>
  <si>
    <t>REPAS SANS CHAISES 92 LJRJ DE 201 À 350</t>
  </si>
  <si>
    <t>REPAS SANS CHAISES 92 LJRJ DE 351 À 500</t>
  </si>
  <si>
    <t>REPAS SANS CHAISES 92 LNRJ OU LJRN DE 1 À 40</t>
  </si>
  <si>
    <t>REPAS SANS CHAISES 92 LNRJ OU LJRN DE 41 À 80</t>
  </si>
  <si>
    <t>REPAS SANS CHAISES 92 LNRJ OU LJRN DE 81 À 200</t>
  </si>
  <si>
    <t>REPAS SANS CHAISES 92 LNRJ OU LJRN DE 201 À 350</t>
  </si>
  <si>
    <t>REPAS SANS CHAISES 92 LNRJ OU LJRN DE 351 À 500</t>
  </si>
  <si>
    <t>REPAS SANS CHAISES 92 LNRN DE 1 À 40</t>
  </si>
  <si>
    <t>REPAS SANS CHAISES 92 LNRN DE 41 À 80</t>
  </si>
  <si>
    <t>REPAS SANS CHAISES 92 LNRN DE 81 À 200</t>
  </si>
  <si>
    <t>REPAS SANS CHAISES 92 LNRN DE 201 À 350</t>
  </si>
  <si>
    <t>REPAS SANS CHAISES 92 LNRN DE 351 À 500</t>
  </si>
  <si>
    <t>SURCOÛT TRANSPORT 1 TRAJET DIMANCHE / J. FÉRIÉ REPAS SANS CHAISES 92 DE 1 À 80</t>
  </si>
  <si>
    <t>SURCOÛT TRANSPORT 1 TRAJET DIMANCHE / J. FÉRIÉ REPAS SANS CHAISES 92 DE 81 À 200</t>
  </si>
  <si>
    <t>SURCOÛT TRANSPORT 1 TRAJET DIMANCHE / J. FÉRIÉ REPAS SANS CHAISES 92 DE 201 À 350</t>
  </si>
  <si>
    <t>SURCOÛT TRANSPORT 1 TRAJET DIMANCHE / J. FÉRIÉ REPAS SANS CHAISES 92 DE 351 À 500</t>
  </si>
  <si>
    <t>SURCOÛT TRANSPORT 2 TRAJETS DIMANCHE / J. FÉRIÉ REPAS SANS CHAISES 92 DE 1 À 80</t>
  </si>
  <si>
    <t>SURCOÛT TRANSPORT 2 TRAJETS DIMANCHE / J. FÉRIÉ REPAS SANS CHAISES 92 DE 81 À 200</t>
  </si>
  <si>
    <t>SURCOÛT TRANSPORT 2 TRAJETS DIMANCHE / J. FÉRIÉ REPAS SANS CHAISES 92 DE 201 À 350</t>
  </si>
  <si>
    <t>SURCOÛT TRANSPORT 2 TRAJETS DIMANCHE / J. FÉRIÉ REPAS SANS CHAISES 92 DE 351 À 500</t>
  </si>
  <si>
    <t>COCKTAIL 92 LJRJ DE 1 À 40</t>
  </si>
  <si>
    <t>COCKTAIL 92 LJRJ DE 41 À 80</t>
  </si>
  <si>
    <t>COCKTAIL 92 LJRJ DE 81 À 200</t>
  </si>
  <si>
    <t>COCKTAIL 92 LJRJ DE 201 À 350</t>
  </si>
  <si>
    <t>COCKTAIL 92 LJRJ DE 351 À 500</t>
  </si>
  <si>
    <t>COCKTAIL 92 LJRJ DE 501 À 750</t>
  </si>
  <si>
    <t>COCKTAIL 92 LNRJ OU LJRN DE 1 À 40</t>
  </si>
  <si>
    <t>COCKTAIL 92 LNRJ OU LJRN DE 41 À 80</t>
  </si>
  <si>
    <t>COCKTAIL 92 LNRJ OU LJRN DE 81 À 200</t>
  </si>
  <si>
    <t>COCKTAIL 92 LNRJ OU LJRN DE 201 À 350</t>
  </si>
  <si>
    <t>COCKTAIL 92 LNRJ OU LJRN DE 351 À 500</t>
  </si>
  <si>
    <t>COCKTAIL 92 LNRJ OU LJRN DE 501 À 750</t>
  </si>
  <si>
    <t>COCKTAIL 92 LNRN DE 1 À 40</t>
  </si>
  <si>
    <t>COCKTAIL 92 LNRN DE 41 À 80</t>
  </si>
  <si>
    <t>COCKTAIL 92 LNRN DE 81 À 200</t>
  </si>
  <si>
    <t>COCKTAIL 92 LNRN DE 201 À 350</t>
  </si>
  <si>
    <t>COCKTAIL 92 LNRN DE 351 À 500</t>
  </si>
  <si>
    <t>COCKTAIL 92 LNRN DE 501 À 750</t>
  </si>
  <si>
    <t>SURCOÛT TRANSPORT 1 TRAJET DIMANCHE / J. FÉRIÉ COCKTAIL 92 DE 1 À 80</t>
  </si>
  <si>
    <t>SURCOÛT TRANSPORT 1 TRAJET DIMANCHE / J. FÉRIÉ COCKTAIL 92 DE 81 À 200</t>
  </si>
  <si>
    <t>SURCOÛT TRANSPORT 1 TRAJET DIMANCHE / J. FÉRIÉ COCKTAIL 92 DE 201 À 350</t>
  </si>
  <si>
    <t>SURCOÛT TRANSPORT 1 TRAJET DIMANCHE / J. FÉRIÉ COCKTAIL 92 DE 351 À 500</t>
  </si>
  <si>
    <t>SURCOÛT TRANSPORT 1 TRAJET DIMANCHE / J. FÉRIÉ COCKTAIL 92 DE 501 À 750</t>
  </si>
  <si>
    <t>SURCOÛT TRANSPORT 2 TRAJETS DIMANCHE / J. FÉRIÉ COCKTAIL 92 DE 1 À 80</t>
  </si>
  <si>
    <t>SURCOÛT TRANSPORT 2 TRAJETS DIMANCHE / J. FÉRIÉ COCKTAIL 92 DE 81 À 200</t>
  </si>
  <si>
    <t>SURCOÛT TRANSPORT 2 TRAJETS DIMANCHE / J. FÉRIÉ COCKTAIL 92 DE 201 À 350</t>
  </si>
  <si>
    <t>SURCOÛT TRANSPORT 2 TRAJETS DIMANCHE / J. FÉRIÉ COCKTAIL 92 DE 351 À 500</t>
  </si>
  <si>
    <t>SURCOÛT TRANSPORT 2 TRAJETS DIMANCHE / J. FÉRIÉ COCKTAIL 92 DE 501 À 750</t>
  </si>
  <si>
    <t>REPAS AVEC CHAISES 91, 93, 94 LJRJ DE 1 À 40</t>
  </si>
  <si>
    <t>REPAS AVEC CHAISES 91, 93, 94 LJRJ DE 41 À 80</t>
  </si>
  <si>
    <t>REPAS AVEC CHAISES 91, 93, 94 LJRJ DE 81 À 200</t>
  </si>
  <si>
    <t>REPAS AVEC CHAISES 91, 93, 94 LJRJ DE 201 À 350</t>
  </si>
  <si>
    <t>REPAS AVEC CHAISES 91, 93, 94 LJRJ DE 351 À 500</t>
  </si>
  <si>
    <t>REPAS AVEC CHAISES 91, 93, 94 LNRJ OU LJRN DE 1 À 40</t>
  </si>
  <si>
    <t>REPAS AVEC CHAISES 91, 93, 94 LNRJ OU LJRN DE 41 À 80</t>
  </si>
  <si>
    <t>REPAS AVEC CHAISES 91, 93, 94 LNRJ OU LJRN DE 81 À 200</t>
  </si>
  <si>
    <t>REPAS AVEC CHAISES 91, 93, 94 LNRJ OU LJRN DE 201 À 350</t>
  </si>
  <si>
    <t>REPAS AVEC CHAISES 91, 93, 94 LNRJ OU LJRN DE 351 À 500</t>
  </si>
  <si>
    <t>REPAS AVEC CHAISES 91, 93, 94 LNRN DE 1 À 40</t>
  </si>
  <si>
    <t>REPAS AVEC CHAISES 91, 93, 94 LNRN DE 41 À 80</t>
  </si>
  <si>
    <t>REPAS AVEC CHAISES 91, 93, 94 LNRN DE 81 À 200</t>
  </si>
  <si>
    <t>REPAS AVEC CHAISES 91, 93, 94 LNRN DE 201 À 350</t>
  </si>
  <si>
    <t>REPAS AVEC CHAISES 91, 93, 94 LNRN DE 351 À 500</t>
  </si>
  <si>
    <t>SURCOÛT TRANSPORT 1 TRAJET DIMANCHE / J. FÉRIÉ REPAS AVEC CHAISES 91, 93, 94 DE 1 À 80</t>
  </si>
  <si>
    <t>SURCOÛT TRANSPORT 1 TRAJET DIMANCHE / J. FÉRIÉ REPAS AVEC CHAISES 91, 93, 94 DE 81 À 200</t>
  </si>
  <si>
    <t>SURCOÛT TRANSPORT 1 TRAJET DIMANCHE / J. FÉRIÉ REPAS AVEC CHAISES 91, 93, 94 DE 201 À 350</t>
  </si>
  <si>
    <t>SURCOÛT TRANSPORT 1 TRAJET DIMANCHE / J. FÉRIÉ REPAS AVEC CHAISES 91, 93, 94 DE 351 À 500</t>
  </si>
  <si>
    <t>SURCOÛT TRANSPORT 2 TRAJETS DIMANCHE / J. FÉRIÉ REPAS AVEC CHAISES 91, 93, 94 DE 1 À 80</t>
  </si>
  <si>
    <t>SURCOÛT TRANSPORT 2 TRAJETS DIMANCHE / J. FÉRIÉ REPAS AVEC CHAISES 91, 93, 94 DE 81 À 200</t>
  </si>
  <si>
    <t>SURCOÛT TRANSPORT 2 TRAJETS DIMANCHE / J. FÉRIÉ REPAS AVEC CHAISES 91, 93, 94 DE 201 À 350</t>
  </si>
  <si>
    <t>SURCOÛT TRANSPORT 2 TRAJETS DIMANCHE / J. FÉRIÉ REPAS AVEC CHAISES 91, 93, 94 DE 351 À 500</t>
  </si>
  <si>
    <t>REPAS SANS CHAISES 91, 93, 94 LJRJ DE 1 À 40</t>
  </si>
  <si>
    <t>REPAS SANS CHAISES 91, 93, 94 LJRJ DE 41 À 80</t>
  </si>
  <si>
    <t>REPAS SANS CHAISES 91, 93, 94 LJRJ DE 81 À 200</t>
  </si>
  <si>
    <t>REPAS SANS CHAISES 91, 93, 94 LJRJ DE 201 À 350</t>
  </si>
  <si>
    <t>REPAS SANS CHAISES 91, 93, 94 LJRJ DE 351 À 500</t>
  </si>
  <si>
    <t>REPAS SANS CHAISES 91, 93, 94 LNRJ OU LJRN DE 1 À 40</t>
  </si>
  <si>
    <t>REPAS SANS CHAISES 91, 93, 94 LNRJ OU LJRN DE 41 À 80</t>
  </si>
  <si>
    <t>REPAS SANS CHAISES 91, 93, 94 LNRJ OU LJRN DE 81 À 200</t>
  </si>
  <si>
    <t>REPAS SANS CHAISES 91, 93, 94 LNRJ OU LJRN DE 201 À 350</t>
  </si>
  <si>
    <t>REPAS SANS CHAISES 91, 93, 94 LNRJ OU LJRN DE 351 À 500</t>
  </si>
  <si>
    <t>REPAS SANS CHAISES 91, 93, 94 LNRN DE 1 À 40</t>
  </si>
  <si>
    <t>REPAS SANS CHAISES 91, 93, 94 LNRN DE 41 À 80</t>
  </si>
  <si>
    <t>REPAS SANS CHAISES 91, 93, 94 LNRN DE 81 À 200</t>
  </si>
  <si>
    <t>REPAS SANS CHAISES 91, 93, 94 LNRN DE 201 À 350</t>
  </si>
  <si>
    <t>REPAS SANS CHAISES 91, 93, 94 LNRN DE 351 À 500</t>
  </si>
  <si>
    <t>SURCOÛT TRANSPORT 1 TRAJET DIMANCHE / J. FÉRIÉ REPAS SANS CHAISES 91, 93, 94 DE 1 À 80</t>
  </si>
  <si>
    <t>SURCOÛT TRANSPORT 1 TRAJET DIMANCHE / J. FÉRIÉ REPAS SANS CHAISES 91, 93, 94 DE 81 À 200</t>
  </si>
  <si>
    <t>SURCOÛT TRANSPORT 1 TRAJET DIMANCHE / J. FÉRIÉ REPAS SANS CHAISES 91, 93, 94 DE 201 À 350</t>
  </si>
  <si>
    <t>SURCOÛT TRANSPORT 1 TRAJET DIMANCHE / J. FÉRIÉ REPAS SANS CHAISES 91, 93, 94 DE 351 À 500</t>
  </si>
  <si>
    <t>SURCOÛT TRANSPORT 2 TRAJETS DIMANCHE / J. FÉRIÉ REPAS SANS CHAISES 91, 93, 94 DE 1 À 80</t>
  </si>
  <si>
    <t>SURCOÛT TRANSPORT 2 TRAJETS DIMANCHE / J. FÉRIÉ REPAS SANS CHAISES 91, 93, 94 DE 81 À 200</t>
  </si>
  <si>
    <t>SURCOÛT TRANSPORT 2 TRAJETS DIMANCHE / J. FÉRIÉ REPAS SANS CHAISES 91, 93, 94 DE 201 À 350</t>
  </si>
  <si>
    <t>SURCOÛT TRANSPORT 2 TRAJETS DIMANCHE / J. FÉRIÉ REPAS SANS CHAISES 91, 93, 94 DE 351 À 500</t>
  </si>
  <si>
    <t>COCKTAIL 91, 93, 94 LJRJ DE 1 À 40</t>
  </si>
  <si>
    <t>COCKTAIL 91, 93, 94 LJRJ DE 41 À 80</t>
  </si>
  <si>
    <t>COCKTAIL 91, 93, 94 LJRJ DE 81 À 200</t>
  </si>
  <si>
    <t>COCKTAIL 91, 93, 94 LJRJ DE 201 À 350</t>
  </si>
  <si>
    <t>COCKTAIL 91, 93, 94 LJRJ DE 351 À 500</t>
  </si>
  <si>
    <t>COCKTAIL 91, 93, 94 LJRJ DE 501 À 750</t>
  </si>
  <si>
    <t>COCKTAIL 91, 93, 94 LNRJ OU LJRN DE 1 À 40</t>
  </si>
  <si>
    <t>COCKTAIL 91, 93, 94 LNRJ OU LJRN DE 41 À 80</t>
  </si>
  <si>
    <t>COCKTAIL 91, 93, 94 LNRJ OU LJRN DE 81 À 200</t>
  </si>
  <si>
    <t>COCKTAIL 91, 93, 94 LNRJ OU LJRN DE 201 À 350</t>
  </si>
  <si>
    <t>COCKTAIL 91, 93, 94 LNRJ OU LJRN DE 351 À 500</t>
  </si>
  <si>
    <t>COCKTAIL 91, 93, 94 LNRJ OU LJRN DE 501 À 750</t>
  </si>
  <si>
    <t>COCKTAIL 91, 93, 94 LNRN DE 1 À 40</t>
  </si>
  <si>
    <t>COCKTAIL 91, 93, 94 LNRN DE 41 À 80</t>
  </si>
  <si>
    <t>COCKTAIL 91, 93, 94 LNRN DE 81 À 200</t>
  </si>
  <si>
    <t>COCKTAIL 91, 93, 94 LNRN DE 201 À 350</t>
  </si>
  <si>
    <t>COCKTAIL 91, 93, 94 LNRN DE 351 À 500</t>
  </si>
  <si>
    <t>COCKTAIL 91, 93, 94 LNRN DE 501 À 750</t>
  </si>
  <si>
    <t>SURCOÛT TRANSPORT 1 TRAJET DIMANCHE / J. FÉRIÉ COCKTAIL 91, 93, 94 DE 1 À 80</t>
  </si>
  <si>
    <t>SURCOÛT TRANSPORT 1 TRAJET DIMANCHE / J. FÉRIÉ COCKTAIL 91, 93, 94 DE 81 À 200</t>
  </si>
  <si>
    <t>SURCOÛT TRANSPORT 1 TRAJET DIMANCHE / J. FÉRIÉ COCKTAIL 91, 93, 94 DE 201 À 350</t>
  </si>
  <si>
    <t>SURCOÛT TRANSPORT 1 TRAJET DIMANCHE / J. FÉRIÉ COCKTAIL 91, 93, 94 DE 351 À 500</t>
  </si>
  <si>
    <t>SURCOÛT TRANSPORT 1 TRAJET DIMANCHE / J. FÉRIÉ COCKTAIL 91, 93, 94 DE 501 À 750</t>
  </si>
  <si>
    <t>SURCOÛT TRANSPORT 2 TRAJETS DIMANCHE / J. FÉRIÉ COCKTAIL 91, 93, 94 DE 1 À 80</t>
  </si>
  <si>
    <t>SURCOÛT TRANSPORT 2 TRAJETS DIMANCHE / J. FÉRIÉ COCKTAIL 91, 93, 94 DE 81 À 200</t>
  </si>
  <si>
    <t>SURCOÛT TRANSPORT 2 TRAJETS DIMANCHE / J. FÉRIÉ COCKTAIL 91, 93, 94 DE 201 À 350</t>
  </si>
  <si>
    <t>SURCOÛT TRANSPORT 2 TRAJETS DIMANCHE / J. FÉRIÉ COCKTAIL 91, 93, 94 DE 351 À 500</t>
  </si>
  <si>
    <t>SURCOÛT TRANSPORT 2 TRAJETS DIMANCHE / J. FÉRIÉ COCKTAIL 91, 93, 94 DE 501 À 750</t>
  </si>
  <si>
    <t>REPAS AVEC CHAISES 77 LJRJ DE 1 À 40</t>
  </si>
  <si>
    <t>REPAS AVEC CHAISES 77 LJRJ DE 41 À 80</t>
  </si>
  <si>
    <t>REPAS AVEC CHAISES 77 LJRJ DE 81 À 200</t>
  </si>
  <si>
    <t>REPAS AVEC CHAISES 77 LJRJ DE 201 À 350</t>
  </si>
  <si>
    <t>REPAS AVEC CHAISES 77 LJRJ DE 351 À 500</t>
  </si>
  <si>
    <t>REPAS AVEC CHAISES 77 LNRJ OU LJRN DE 1 À 40</t>
  </si>
  <si>
    <t>REPAS AVEC CHAISES 77 LNRJ OU LJRN DE 41 À 80</t>
  </si>
  <si>
    <t>REPAS AVEC CHAISES 77 LNRJ OU LJRN DE 81 À 200</t>
  </si>
  <si>
    <t>REPAS AVEC CHAISES 77 LNRJ OU LJRN DE 201 À 350</t>
  </si>
  <si>
    <t>REPAS AVEC CHAISES 77 LNRJ OU LJRN DE 351 À 500</t>
  </si>
  <si>
    <t>REPAS AVEC CHAISES 77 LNRN DE 1 À 40</t>
  </si>
  <si>
    <t>REPAS AVEC CHAISES 77 LNRN DE 41 À 80</t>
  </si>
  <si>
    <t>REPAS AVEC CHAISES 77 LNRN DE 81 À 200</t>
  </si>
  <si>
    <t>REPAS AVEC CHAISES 77 LNRN DE 201 À 350</t>
  </si>
  <si>
    <t>REPAS AVEC CHAISES 77 LNRN DE 351 À 500</t>
  </si>
  <si>
    <t>SURCOÛT TRANSPORT 1 TRAJET DIMANCHE / J. FÉRIÉ REPAS AVEC CHAISES 77 DE 1 À 80</t>
  </si>
  <si>
    <t>SURCOÛT TRANSPORT 1 TRAJET DIMANCHE / J. FÉRIÉ REPAS AVEC CHAISES 77 DE 81 À 200</t>
  </si>
  <si>
    <t>SURCOÛT TRANSPORT 1 TRAJET DIMANCHE / J. FÉRIÉ REPAS AVEC CHAISES 77 DE 201 À 350</t>
  </si>
  <si>
    <t>SURCOÛT TRANSPORT 1 TRAJET DIMANCHE / J. FÉRIÉ REPAS AVEC CHAISES 77 DE 351 À 500</t>
  </si>
  <si>
    <t>SURCOÛT TRANSPORT 2 TRAJETS DIMANCHE / J. FÉRIÉ REPAS AVEC CHAISES 77 DE 1 À 80</t>
  </si>
  <si>
    <t>SURCOÛT TRANSPORT 2 TRAJETS DIMANCHE / J. FÉRIÉ REPAS AVEC CHAISES 77 DE 81 À 200</t>
  </si>
  <si>
    <t>SURCOÛT TRANSPORT 2 TRAJETS DIMANCHE / J. FÉRIÉ REPAS AVEC CHAISES 77 DE 201 À 350</t>
  </si>
  <si>
    <t>SURCOÛT TRANSPORT 2 TRAJETS DIMANCHE / J. FÉRIÉ REPAS AVEC CHAISES 77 DE 351 À 500</t>
  </si>
  <si>
    <t>REPAS SANS CHAISES 77 LJRJ DE 1 À 40</t>
  </si>
  <si>
    <t>REPAS SANS CHAISES 77 LJRJ DE 41 À 80</t>
  </si>
  <si>
    <t>REPAS SANS CHAISES 77 LJRJ DE 81 À 200</t>
  </si>
  <si>
    <t>REPAS SANS CHAISES 77 LJRJ DE 201 À 350</t>
  </si>
  <si>
    <t>REPAS SANS CHAISES 77 LJRJ DE 351 À 500</t>
  </si>
  <si>
    <t>REPAS SANS CHAISES 77 LNRJ OU LJRN DE 1 À 40</t>
  </si>
  <si>
    <t>REPAS SANS CHAISES 77 LNRJ OU LJRN DE 41 À 80</t>
  </si>
  <si>
    <t>REPAS SANS CHAISES 77 LNRJ OU LJRN DE 81 À 200</t>
  </si>
  <si>
    <t>REPAS SANS CHAISES 77 LNRJ OU LJRN DE 201 À 350</t>
  </si>
  <si>
    <t>REPAS SANS CHAISES 77 LNRJ OU LJRN DE 351 À 500</t>
  </si>
  <si>
    <t>REPAS SANS CHAISES 77 LNRN DE 1 À 40</t>
  </si>
  <si>
    <t>REPAS SANS CHAISES 77 LNRN DE 41 À 80</t>
  </si>
  <si>
    <t>REPAS SANS CHAISES 77 LNRN DE 81 À 200</t>
  </si>
  <si>
    <t>REPAS SANS CHAISES 77 LNRN DE 201 À 350</t>
  </si>
  <si>
    <t>REPAS SANS CHAISES 77 LNRN DE 351 À 500</t>
  </si>
  <si>
    <t>SURCOÛT TRANSPORT 1 TRAJET DIMANCHE / J. FÉRIÉ REPAS SANS CHAISES 77 DE 1 À 80</t>
  </si>
  <si>
    <t>SURCOÛT TRANSPORT 1 TRAJET DIMANCHE / J. FÉRIÉ REPAS SANS CHAISES 77 DE 81 À 200</t>
  </si>
  <si>
    <t>SURCOÛT TRANSPORT 1 TRAJET DIMANCHE / J. FÉRIÉ REPAS SANS CHAISES 77 DE 201 À 350</t>
  </si>
  <si>
    <t>SURCOÛT TRANSPORT 1 TRAJET DIMANCHE / J. FÉRIÉ REPAS SANS CHAISES 77 DE 351 À 500</t>
  </si>
  <si>
    <t>SURCOÛT TRANSPORT 2 TRAJETS DIMANCHE / J. FÉRIÉ REPAS SANS CHAISES 77 DE 1 À 80</t>
  </si>
  <si>
    <t>SURCOÛT TRANSPORT 2 TRAJETS DIMANCHE / J. FÉRIÉ REPAS SANS CHAISES 77 DE 81 À 200</t>
  </si>
  <si>
    <t>SURCOÛT TRANSPORT 2 TRAJETS DIMANCHE / J. FÉRIÉ REPAS SANS CHAISES 77 DE 201 À 350</t>
  </si>
  <si>
    <t>SURCOÛT TRANSPORT 2 TRAJETS DIMANCHE / J. FÉRIÉ REPAS SANS CHAISES 77 DE 351 À 500</t>
  </si>
  <si>
    <t>COCKTAIL 77 LJRJ DE 1 À 40</t>
  </si>
  <si>
    <t>COCKTAIL 77 LJRJ DE 41 À 80</t>
  </si>
  <si>
    <t>COCKTAIL 77 LJRJ DE 81 À 200</t>
  </si>
  <si>
    <t>COCKTAIL 77 LJRJ DE 201 À 350</t>
  </si>
  <si>
    <t>COCKTAIL 77 LJRJ DE 351 À 500</t>
  </si>
  <si>
    <t>COCKTAIL 77 LJRJ DE 501 À 750</t>
  </si>
  <si>
    <t>COCKTAIL 77 LNRJ OU LJRN DE 1 À 40</t>
  </si>
  <si>
    <t>COCKTAIL 77 LNRJ OU LJRN DE 41 À 80</t>
  </si>
  <si>
    <t>COCKTAIL 77 LNRJ OU LJRN DE 81 À 200</t>
  </si>
  <si>
    <t>COCKTAIL 77 LNRJ OU LJRN DE 201 À 350</t>
  </si>
  <si>
    <t>COCKTAIL 77 LNRJ OU LJRN DE 351 À 500</t>
  </si>
  <si>
    <t>COCKTAIL 77 LNRJ OU LJRN DE 501 À 750</t>
  </si>
  <si>
    <t>COCKTAIL 77 LNRN DE 1 À 40</t>
  </si>
  <si>
    <t>COCKTAIL 77 LNRN DE 41 À 80</t>
  </si>
  <si>
    <t>COCKTAIL 77 LNRN DE 81 À 200</t>
  </si>
  <si>
    <t>COCKTAIL 77 LNRN DE 201 À 350</t>
  </si>
  <si>
    <t>COCKTAIL 77 LNRN DE 351 À 500</t>
  </si>
  <si>
    <t>COCKTAIL 77 LNRN DE 501 À 750</t>
  </si>
  <si>
    <t>SURCOÛT TRANSPORT 1 TRAJET DIMANCHE / J. FÉRIÉ COCKTAIL 77 DE 1 À 80</t>
  </si>
  <si>
    <t>SURCOÛT TRANSPORT 1 TRAJET DIMANCHE / J. FÉRIÉ COCKTAIL 77 DE 81 À 200</t>
  </si>
  <si>
    <t>SURCOÛT TRANSPORT 1 TRAJET DIMANCHE / J. FÉRIÉ COCKTAIL 77 DE 201 À 350</t>
  </si>
  <si>
    <t>SURCOÛT TRANSPORT 1 TRAJET DIMANCHE / J. FÉRIÉ COCKTAIL 77 DE 351 À 500</t>
  </si>
  <si>
    <t>SURCOÛT TRANSPORT 1 TRAJET DIMANCHE / J. FÉRIÉ COCKTAIL 77 DE 501 À 750</t>
  </si>
  <si>
    <t>SURCOÛT TRANSPORT 2 TRAJETS DIMANCHE / J. FÉRIÉ COCKTAIL 77 DE 1 À 80</t>
  </si>
  <si>
    <t>SURCOÛT TRANSPORT 2 TRAJETS DIMANCHE / J. FÉRIÉ COCKTAIL 77 DE 81 À 200</t>
  </si>
  <si>
    <t>SURCOÛT TRANSPORT 2 TRAJETS DIMANCHE / J. FÉRIÉ COCKTAIL 77 DE 201 À 350</t>
  </si>
  <si>
    <t>SURCOÛT TRANSPORT 2 TRAJETS DIMANCHE / J. FÉRIÉ COCKTAIL 77 DE 351 À 500</t>
  </si>
  <si>
    <t>SURCOÛT TRANSPORT 2 TRAJETS DIMANCHE / J. FÉRIÉ COCKTAIL 77 DE 501 À 750</t>
  </si>
  <si>
    <t>LIVRAISON JOUR, REPRISE JOUR GL EVENTS</t>
  </si>
  <si>
    <t>LIVRIAISON REPRISE GL EVENTS AVEC UN TRAJET DE NUIT</t>
  </si>
  <si>
    <t>LIVRIAISON NUIT,  REPRISE NUIT GL EVENTS</t>
  </si>
  <si>
    <t>LIVRAISON JOUR, REPRISE JOUR FONCTION MEUBLE</t>
  </si>
  <si>
    <t>LIVRAISON REPRISE FONCTION MEUBLE AVEC UN TRAJET DE NUIT</t>
  </si>
  <si>
    <t>LIVRAISON NUIT,  REPRISE NUIT FONCTION MEUBLE</t>
  </si>
  <si>
    <t>LIVRAISON JOUR, REPRISE JOUR PHIAPALINE</t>
  </si>
  <si>
    <t>LIVRAISON NUIT,  REPRISE NUIT PHIAPALINE</t>
  </si>
  <si>
    <t>SURCOÛT 3 LOUEURS</t>
  </si>
  <si>
    <t>SURCOÛT 4 LOUEURS</t>
  </si>
  <si>
    <t>SURCOÛT 5 LOUEURS</t>
  </si>
  <si>
    <t>DÉPANNAGE SANS CHAUFFEUR OFFICE</t>
  </si>
  <si>
    <t>DÉPANNAGE AVEC CHAUFFEUR OFFICE</t>
  </si>
  <si>
    <t>HORAIRE LIVRAISON IMPOSÉ</t>
  </si>
  <si>
    <t>HORAIRE REPRISE IMPOSÉ</t>
  </si>
  <si>
    <t>COEFFICIENT LOCATION LONGUE DURÉE</t>
  </si>
  <si>
    <t>COMMANDE OU MODIFICATION HORS PLANNING</t>
  </si>
  <si>
    <t>FORFAIT TRANSPORT TEST</t>
  </si>
  <si>
    <t>HEURE D'ATTENTE</t>
  </si>
  <si>
    <t>SURCOUT 50% SITE DIFFICILE NIVEAU 1</t>
  </si>
  <si>
    <t>SURCOUT 100% SITE DIFFICILE NIVEAU 2</t>
  </si>
  <si>
    <t>SURCOUT 150% SITE DIFFICILE NIVEAU 3</t>
  </si>
  <si>
    <t>SURCOUT 200% SITE DIFFICILE NIVEAU 4</t>
  </si>
  <si>
    <t>TRANSPORT SUR DEVIS</t>
  </si>
  <si>
    <t>TRANSPORT PARIS R. PARISIENNE MATÉRIEL CLIENT</t>
  </si>
  <si>
    <t>CHARIOT ROUGE À PNEUS</t>
  </si>
  <si>
    <t>TRANSPALETTE</t>
  </si>
  <si>
    <t>TRANSPORT MAGINEM LIVRAISON JOUR REPRISE JOUR</t>
  </si>
  <si>
    <t>TRANSPORT MAGINEM 1 TRAJET DE NUIT OU SITE DIFFICILE</t>
  </si>
  <si>
    <t>LIVRAISON JOUR REPRISE JOUR GROUPE LOVE (POUR 100 CHAISES)</t>
  </si>
  <si>
    <t>SUPPLÉMENT NUIT GROUPE LOVE</t>
  </si>
  <si>
    <t>SUPPLÉMENT DIMANCHE GROUPE LOVE</t>
  </si>
  <si>
    <t>TRANSPORT YG DESIGN</t>
  </si>
  <si>
    <t>FORFAIT HUMBLOT L/R BORDEAUX SEMAINE (HE)</t>
  </si>
  <si>
    <t>FORFAIT HUMBLOT L/R LÉOGNAN SEMAINE (HE)</t>
  </si>
  <si>
    <t>FORFAIT HUMBLOT L/R SAINT-EMILION SEMAINE (HE)</t>
  </si>
  <si>
    <t>FORFAIT HUMBLOT L/R MÉDOC/PAUILLAC SEMAINE (HE)</t>
  </si>
  <si>
    <t>FORFAIT HUMBLOT L/R ARCACHON SEMAINE (HE)</t>
  </si>
  <si>
    <t>FORFAIT HUMBLOT L/R COGNAC SEMAINE (HE)</t>
  </si>
  <si>
    <t>FORFAIT HUMBLOT L/R TOULOUSE SEMAINE (HE)</t>
  </si>
  <si>
    <t>FORFAIT HUMBLOT L/R BORDEAUX WEEK-END (HE)</t>
  </si>
  <si>
    <t>FORFAIT HUMBLOT L/R LÉOGNAN WEEK-END (HE)</t>
  </si>
  <si>
    <t>FORFAIT HUMBLOT L/R SAINT-EMILION WEEK-END (HE)</t>
  </si>
  <si>
    <t>FORFAIT HUMBLOT L/R MÉDOC/PAUILLAC WEEK-END (HE)</t>
  </si>
  <si>
    <t>FORFAIT HUMBLOT L/R ARCACHON WEEK-END (HE)</t>
  </si>
  <si>
    <t>FORFAIT HUMBLOT L/R COGNAC WEEK-END (HE)</t>
  </si>
  <si>
    <t>FORFAIT HUMBLOT L/R TOULOUSE WEEK-END (HE)</t>
  </si>
  <si>
    <t>FOUR COMBI-STEAMER 10 NIVEAUX GN</t>
  </si>
  <si>
    <t xml:space="preserve">PINCEAU À POIL </t>
  </si>
  <si>
    <t>BASSINE À FOND PLAT 17CM DIAM.</t>
  </si>
  <si>
    <t>RACLOIR POUR SAUTEUSE BASCULANTE</t>
  </si>
  <si>
    <t>PLAQUE À DÉBARRASSER INOX 65X53X6</t>
  </si>
  <si>
    <t>MOULIN À LÉGUMES INOX</t>
  </si>
  <si>
    <t>BAC INOX SANS TROUS 65X53 5CM HAUT.</t>
  </si>
  <si>
    <t>TAMIS INOX 35CM DIAM.</t>
  </si>
  <si>
    <t>SAUPOUDREUSE</t>
  </si>
  <si>
    <t>CHINOIS INOX 19CM DIAM.</t>
  </si>
  <si>
    <t>MARISE 40CM LONG.</t>
  </si>
  <si>
    <t>MARISE 25CM LONG</t>
  </si>
  <si>
    <t>CADRE INOX 55 X 11 4,5CM HAUT.</t>
  </si>
  <si>
    <t>RONDEAU BAS 31CM DIAM.</t>
  </si>
  <si>
    <t>CERCLE PVC 19 CM DIAM. 3,5 HAUT.</t>
  </si>
  <si>
    <t>CERCLE INOX 12,5CM DIAM. 3CM HAUT.</t>
  </si>
  <si>
    <t>DESSOUS DE COCOTTE STAUB AIMANTÉ</t>
  </si>
  <si>
    <t>FOUR VENTILÉ HUMIDIFIÉ 10 NIVEAUX 380V 32A</t>
  </si>
  <si>
    <t>BOITE À SUCRE POTEL ET CHABOT</t>
  </si>
  <si>
    <t>BARBECUE "LE MANS</t>
  </si>
  <si>
    <t>CERCLE SUPPORT SUR PIED POUR BROCHE CHAWARMA</t>
  </si>
  <si>
    <t>TIGE POUR SUPPORT CHAWARMA</t>
  </si>
  <si>
    <t>GRIFFE POUR TIGE CHAWARMA</t>
  </si>
  <si>
    <t>CERCLE 15CM POUR CHAWARMA</t>
  </si>
  <si>
    <t>CERCLE INOX 36CM DIAM POUR BROCHE CHAWARMA</t>
  </si>
  <si>
    <t>RÉCHAUD POUR PÂTES 3 PANIER 400V 5KWH</t>
  </si>
  <si>
    <t>ETUVE ÉLECTRIQUE VENTILÉE 800X600 YGD</t>
  </si>
  <si>
    <t>ETUVE ÉLECTRIQUE VENTILÉE 600X400 YGD</t>
  </si>
  <si>
    <t>CADRE INOX 38X57X1</t>
  </si>
  <si>
    <t>CADRE INOX OVAL 27X17X4</t>
  </si>
  <si>
    <t>CADRE INOX 58X38X2,5</t>
  </si>
  <si>
    <t>MINI FOUR ÉLECTRIQUE 4 NIVEAUX (AVEC 4 GRILLES)</t>
  </si>
  <si>
    <t xml:space="preserve">CAVE À VIN  5 NIVEAUX PORTE VITRÉE </t>
  </si>
  <si>
    <t>POSTE À PÂTES D'ANIMATION ÉLECTRIQUE</t>
  </si>
  <si>
    <t>POSTE À PÂTES D'ANIMATION GAZ</t>
  </si>
  <si>
    <t>TOASTER CONVOYEUR PROFESSIONNEL 2,5 KWH</t>
  </si>
  <si>
    <t>CENTRIFUGEUSE</t>
  </si>
  <si>
    <t>BAIN MARIE ÉLECTRIQUE 3 BACS SUR ROULETTES</t>
  </si>
  <si>
    <t>LAMPE CHAUFFANTE SUR PIED 1 LAMPE</t>
  </si>
  <si>
    <t>MOULIN À SEL EN BOIS CLAIR</t>
  </si>
  <si>
    <t>PLANCHE À SAUMON (OPTIONS)</t>
  </si>
  <si>
    <t>TOASTER PROFESSIONNEL (OPTIONS)</t>
  </si>
  <si>
    <t>PANIER INOX POUR RÔTISSOIRE</t>
  </si>
  <si>
    <t>RÂPE À FROMAGE</t>
  </si>
  <si>
    <t>PLAQUE INDUCTION 1 FOYER</t>
  </si>
  <si>
    <t>POËLE EN CUIVRE (OPTIONS)</t>
  </si>
  <si>
    <t>POSTE À PÂTES CUIVRE ÉLECTRIQUE (OPTIONS)</t>
  </si>
  <si>
    <t>POSTE À PÂTES CUIVRE GAZ (OPTIONS)</t>
  </si>
  <si>
    <t>POSTE À PÂTES EQUINOXE ÉLECTRIQUE (OPTIONS)</t>
  </si>
  <si>
    <t>RÉCHAUD INDUCTION 230V (OPTIONS)</t>
  </si>
  <si>
    <t>CHAUFFE PLAT ÉLECTRIQUE</t>
  </si>
  <si>
    <t>COCOTTE RONDE LE CREUSET 24CM DIAM ROUGE</t>
  </si>
  <si>
    <t>MOULIN A POIVRE D'ANIMATION BOIS CLAIR 40 CM HAUT</t>
  </si>
  <si>
    <t>RÉCHAUD WOK</t>
  </si>
  <si>
    <t>POËLE INOX POUR RÉCHAUD WOK</t>
  </si>
  <si>
    <t>SPATULE EN BOIS POUR CRÉPIÈRE</t>
  </si>
  <si>
    <t>CASSEROLLE EN CUIVRE 9CM DIAM. POUR FLAMBAGE</t>
  </si>
  <si>
    <t>TABLE DE CUISSON LACORNUE</t>
  </si>
  <si>
    <t>RAMPE CHAUFFANTE 1M50 DE LONGUEUR SUR PIED</t>
  </si>
  <si>
    <t>DOUBLE LAMPES CHAUFFANTE SUR PIED</t>
  </si>
  <si>
    <t>SUPPORT INOX POUR VOL AU VENT</t>
  </si>
  <si>
    <t>PLATEAU FROMAGE CARTE DE FRANCE</t>
  </si>
  <si>
    <t>CHAWARMA</t>
  </si>
  <si>
    <t>KIT ECHELLE HOUSSE ET CARBOGLACE</t>
  </si>
  <si>
    <t>BARBECUE À GAZ AVEC TOURNEBROCHE ÉLECTRIQUE</t>
  </si>
  <si>
    <t>PLATEAU BAMBOU 54 TROUS "MAISON QUI VOLE"</t>
  </si>
  <si>
    <t>SUPPORT INOX POUR LOTTE</t>
  </si>
  <si>
    <t xml:space="preserve">PLANCHE BAMBOU 28X19 À TROUS AVEC COQ </t>
  </si>
  <si>
    <t>PETIT PLATEAU BAMBOU 28*19 NON SÉRIGRAPHIÉ</t>
  </si>
  <si>
    <t>TOUR DE POTIER</t>
  </si>
  <si>
    <t>EUROCAVE GM (LOWES)</t>
  </si>
  <si>
    <t>MINI CONGÉLATEUR</t>
  </si>
  <si>
    <t>PLAQUE INDUCTION 1 FOYER PR</t>
  </si>
  <si>
    <t>MOULIN À POIVRE EN BOIS 26CM HAUT.</t>
  </si>
  <si>
    <t>GRANDE POËLE À PAËLLA 90CM DIAM</t>
  </si>
  <si>
    <t>PLANCHE POUR MÉGATARTE 95CM DIAMÈTRE</t>
  </si>
  <si>
    <t>PLANCHE POUR MÉGATARTE 75CM DIAMÈTRE</t>
  </si>
  <si>
    <t>KIT SAINT-JACQUES À LA FLAMME</t>
  </si>
  <si>
    <t>SAUTEUSE NOIRE AVEC COUVERCLE (PSG)</t>
  </si>
  <si>
    <t>PLAQUE CHAUFFANTE 1 FOYER (PSG)</t>
  </si>
  <si>
    <t>SAC ISOTHERME EN TOILE DE JUTE (PSG)</t>
  </si>
  <si>
    <t>GRILL ÉLECTRIQUE 3,6KW/230V</t>
  </si>
  <si>
    <t>PLANCHE À DÉCOUPER ANIMATION RECTANGLE</t>
  </si>
  <si>
    <t>BIDON À LAIT PM / 3,5L</t>
  </si>
  <si>
    <t>PASSOIRE À QUEUE 29D *M</t>
  </si>
  <si>
    <t>LOUCHE ALU MM *M</t>
  </si>
  <si>
    <t>CUILLÈRE À SAUCE GM *M</t>
  </si>
  <si>
    <t>ECUMOIRE ALU GM *M</t>
  </si>
  <si>
    <t>SPATULE PLASTIQUE GM *M</t>
  </si>
  <si>
    <t>SPATULE PLASTIQUE MM *M</t>
  </si>
  <si>
    <t>MARYSE *M</t>
  </si>
  <si>
    <t>CUILLÈRE EN BOIS *M</t>
  </si>
  <si>
    <t>CUILLÈRE PLASTIQUE NOIRE *M</t>
  </si>
  <si>
    <t>SPATULE TROUÉE *M</t>
  </si>
  <si>
    <t>PLANCHE À DÉCOUPER *M</t>
  </si>
  <si>
    <t>NÉGRESSE 51D *M</t>
  </si>
  <si>
    <t>NAPPE VICHY PETITS CARREAUX 270X270</t>
  </si>
  <si>
    <t>NAPPE VICHY GRANDS CARREAUX 270X270</t>
  </si>
  <si>
    <t>NAPPE 300X300 BYZANCE GRIS/CURRY P/E 2016</t>
  </si>
  <si>
    <t>NAPPE 450X260 BYZANCE GRIS/CURRY P/E 2016</t>
  </si>
  <si>
    <t>NAPPE 650X260 BYZANCE GRIS/CURRY P/E 2016</t>
  </si>
  <si>
    <t>NAPPE 850X260 BYZANCE GRIS/CURRY P/E 2016</t>
  </si>
  <si>
    <t>NAPPE 300X300 ARBRE VOYAGEUR NATUREL P/E 2016</t>
  </si>
  <si>
    <t>NAPPE 450X260 ARBRE VOYAGEUR NATUREL P/E 2016</t>
  </si>
  <si>
    <t>NAPPE 650X260 ARBRE VOYAGEUR NATUREL P/E 2016</t>
  </si>
  <si>
    <t>NAPPE 850X260 ARBRE VOYAGEUR NATUREL P/E 2016</t>
  </si>
  <si>
    <t>NAPPE 450X260 BISSONA ROUGE SOLEIL P/E 2016</t>
  </si>
  <si>
    <t>NAPPE 650X260 BISSONA ROUGE SOLEIL P/E 2016</t>
  </si>
  <si>
    <t>NAPPE 850X260 BISSONA ROUGE SOLEIL P/E 2016</t>
  </si>
  <si>
    <t>NAPPE 450X260 NOUVEAU MONDE SAPHIR P/E 2016</t>
  </si>
  <si>
    <t>NAPPE 650X260 NOUVEAU MONDE SAPHIR P/E 2016</t>
  </si>
  <si>
    <t>NAPPE 850X260 NOUVEAU MONDE SAPHIR P/E 2016</t>
  </si>
  <si>
    <t>GALETTE POUR CHAISE MODENA (DEFINIR LA COULEUR)</t>
  </si>
  <si>
    <t>PAQUET DE SERVIETTES 11X11 LOGO PSG</t>
  </si>
  <si>
    <t>TABLIER SPÉCIFIQUE NEUTRE TYPE 1</t>
  </si>
  <si>
    <t>CRAVATE TRICOT NOIRE</t>
  </si>
  <si>
    <t>PAIRE DE BRETELLES RAYÉES NOIRE ET BLANCHE</t>
  </si>
  <si>
    <t>CEINTURE BLANCHE</t>
  </si>
  <si>
    <t>PAIRE DE BASKET BLANCHE</t>
  </si>
  <si>
    <t>CHEMISE BLANCHE COL CLASSIQUE</t>
  </si>
  <si>
    <t>TABLIER GRIS TOUR DE COU CUIR NOIR</t>
  </si>
  <si>
    <t>TABLIER PSG BLEU (P&amp;C)</t>
  </si>
  <si>
    <t>CRAVATE BLEU TRICOT (PSG)</t>
  </si>
  <si>
    <t>VESTE DE CUISINE PSG</t>
  </si>
  <si>
    <t>VESTE CARDIGAN</t>
  </si>
  <si>
    <t>VESTE SPENCER GRISE P&amp;C</t>
  </si>
  <si>
    <t>POLO GRIS RG</t>
  </si>
  <si>
    <t>NŒUD PAPILLON TRICOT BLEU MARINE</t>
  </si>
  <si>
    <t>NŒUD PAPILLON TRICOT BEIGE</t>
  </si>
  <si>
    <t>NŒUD PAPILLON TRICOT ORANGE</t>
  </si>
  <si>
    <t>NŒUD PAPILLON TRICOT TERRACOTA</t>
  </si>
  <si>
    <t>PAIRE DE BRETELLES BLEU MARINE</t>
  </si>
  <si>
    <t>TABLIER BEIGE À BAVETTE ET TOUR DE COU CUIR</t>
  </si>
  <si>
    <t>TABLIER BEIGE SANS BAVETTE À FENTE</t>
  </si>
  <si>
    <t>PULL BLEU MARINE RG</t>
  </si>
  <si>
    <t>BUFFET UNIVERSALIS 3 CÔTÉS 200X75 COTON GRATTÉ (PRÉCISER COULEUR)</t>
  </si>
  <si>
    <t>BUFFET UNIVERSALIS 3 CÔTÉS 150X75 COTON GRATTÉ (PRÉCISER COULEUR)</t>
  </si>
  <si>
    <t>BUFFET UNIVERSALIS 3 CÔTÉS 150X90 COTON GRATTÉ (PRÉCISER COULEUR)</t>
  </si>
  <si>
    <t>BUFFET UNIVERSALIS 3 CÔTÉS 200X90 COTON GRATTÉ (PRÉCISER COULEUR)</t>
  </si>
  <si>
    <t>MANGE DEBOUT 60X60</t>
  </si>
  <si>
    <t>MANGE DEBOUT 60X60 HOUSSÉ BLANC</t>
  </si>
  <si>
    <t>MANGE DEBOUT 70X70 CITY BOIS WENGUÉ</t>
  </si>
  <si>
    <t>MANGE DEBOUT D70 CITY BOIS BLANC</t>
  </si>
  <si>
    <t>MANGE DEBOUT D70 CITY BOIS WENGUÉ</t>
  </si>
  <si>
    <t>MANGE DEBOUT D70 HOUSSÉ ÉCRU</t>
  </si>
  <si>
    <t>MANGE DEBOUT LUXOR CG BLANC</t>
  </si>
  <si>
    <t>TABLE BASSE 45X55 BLANCHE TAVOLA</t>
  </si>
  <si>
    <t>TABLE BASSE 45X55 NOIRE TAVOLA</t>
  </si>
  <si>
    <t>TABLE BASSE 45X85 TRESSÉE NOIRE COSY</t>
  </si>
  <si>
    <t>STÈLE ÉCRIN CUIR ÉCRU</t>
  </si>
  <si>
    <t>STÈLE ÉCRIN CUIR CROCO NOIR</t>
  </si>
  <si>
    <t>BUFFET CUIR 2M ÉCRU</t>
  </si>
  <si>
    <t>TABLE HAUTE CITY BLANC 180X80</t>
  </si>
  <si>
    <t>STÈLE LORD AVEC PLATEAUX CHOCOLAT H110</t>
  </si>
  <si>
    <t>STÈLE LORD AVEC PLATEAUX CHOCOLAT H90</t>
  </si>
  <si>
    <t>BUFFET 200X94 BLANC KUB</t>
  </si>
  <si>
    <t>BAR BISTROT L125 P50</t>
  </si>
  <si>
    <t>TABLE OVALE 150X1000</t>
  </si>
  <si>
    <t>TABLE OVALE 150X700</t>
  </si>
  <si>
    <t>TABLE OVALE 150X800</t>
  </si>
  <si>
    <t>TABLE OVALE 150X850</t>
  </si>
  <si>
    <t>TABLE RONDE TROCADÉRO BLANCHE D77</t>
  </si>
  <si>
    <t>TABLE RONDE TROCADÉRO VERTE D77</t>
  </si>
  <si>
    <t>DESSERTE LAQUÉ BLANCHE</t>
  </si>
  <si>
    <t>BUFFET UNIVERSALIS 3 CÔTÉS 150X75 LACKFOLY (PRÉCISER COULEUR)</t>
  </si>
  <si>
    <t>BUFFET UNIVERSALIS 3 CÔTÉS 150X90 LACKFOLY (PRÉCISER COULEUR)</t>
  </si>
  <si>
    <t>BUFFET UNIVERSALIS 3 CÔTÉS 200X90 LACKFOLY (PRÉCISER COULEUR)</t>
  </si>
  <si>
    <t>BUFFET UNIVERSALIS 4 CÔTÉS 200X75 LACKFOLY (PRÉCISER COULEUR)</t>
  </si>
  <si>
    <t>TABLE BASSE LOUNGE GREY 70X140CM H16CM</t>
  </si>
  <si>
    <t>TABLE BASSE FILOR 62,5 DIAM H40CM</t>
  </si>
  <si>
    <t>MANGE DEBOUT ICÔNE 69CM DIAM H 106CM</t>
  </si>
  <si>
    <t>BUFFET PLIANT PALISSADE PACIFIC 100X200 CM</t>
  </si>
  <si>
    <t>MANGE DEBOUT CITY 70X70 BLANC PIED INOX</t>
  </si>
  <si>
    <t>TABLE BASSE BLANCHE LAQUÉE 55 X 55CM H 45CM</t>
  </si>
  <si>
    <t>TABLE BASSE LOUNGE GREY 70 X 140CM H 16CM</t>
  </si>
  <si>
    <t>ECLAIRAGE AUTONOME POUR PARASOL</t>
  </si>
  <si>
    <t>TABLE HAUTE HALMSTAD AVEC PLAQUE DE TABLE EN CHÈNE 70CM DIAM. H110CM</t>
  </si>
  <si>
    <t>TABLE BRIO BLANC 60CM DIAM. H72CM</t>
  </si>
  <si>
    <t>TABLE BRIO NOIR 60CM DIAM. H72CM</t>
  </si>
  <si>
    <t>TABLE HAUTE BRIO NOIR 60CM DIAM. H110CM</t>
  </si>
  <si>
    <t>TABLE HAUTE GRUE AVEC PLATEAU BLANC 80CM DIAM. H110CM</t>
  </si>
  <si>
    <t>SET 2 TABLES BASSES YVA D40*H40CM ET D50*H43CM</t>
  </si>
  <si>
    <t xml:space="preserve">TABLE LAQUÉ 80X80 RG </t>
  </si>
  <si>
    <t>TABLE RONDE LAQUÉ 120CM DIAM. RG</t>
  </si>
  <si>
    <t>TABLE RONDE LAQUÉ 140CM DIAM. RG</t>
  </si>
  <si>
    <t>TABLE RONDE LAQUÉ 160CM DIAM. RG</t>
  </si>
  <si>
    <t>TABLE RONDE LAQUÉ 180CM DIAM. RG</t>
  </si>
  <si>
    <t>TABLE HALMSTAD AVEC PLAQUE DE TABLE EN CHÊNE L180*P80*H76 CM</t>
  </si>
  <si>
    <t xml:space="preserve">TABLE INDUS </t>
  </si>
  <si>
    <t>TABLE HAUTE BRISTOL BORNHOLM L160*P80*H110 CM</t>
  </si>
  <si>
    <t>TABLE HAUTE BORNHOLM Ø70*H110 CM</t>
  </si>
  <si>
    <t>TABLE HAUTE BORNHOLM L80*P80*H110 CM</t>
  </si>
  <si>
    <t>TABLE HAUTE MALTE NOIR 80*80*H110 CM</t>
  </si>
  <si>
    <t>TABLE HAUTE BRIO NOIR 60*60*H110 CM</t>
  </si>
  <si>
    <t>TABLE HAUTE BRIO BLANC 60*60*H110 CM</t>
  </si>
  <si>
    <t>TABLE HAUTE BRISTOL BLANC Ø80*H110 CM</t>
  </si>
  <si>
    <t>TABLE HAUTE BRISTOL BLANC 80*80*H110 CM</t>
  </si>
  <si>
    <t>TABLE HAUTE BRISTOL NOIR Ø80*H110 CM</t>
  </si>
  <si>
    <t>TABLE HAUTE BRISTOL NOIR L80*P80*H110 CM</t>
  </si>
  <si>
    <t>TABLE HAUTE HALMSTAD AVEC PLAQUE DE TABLE BLANC Ø80*H110 CM</t>
  </si>
  <si>
    <t xml:space="preserve">MANGE DEBOUT LYS BLANC 70X70 </t>
  </si>
  <si>
    <t>MANGE DEBOUT SUN BLANC 80X80</t>
  </si>
  <si>
    <t>MANGE DEBOUT SUN VERT 80X80</t>
  </si>
  <si>
    <t>MANGE DEBOUT SUN BLANC 80CM DIAM</t>
  </si>
  <si>
    <t>MANGE DEBOUT SUN BLEU 80CM DIAM</t>
  </si>
  <si>
    <t>MANGE DEBOUT SUN VERT 80CM DIAM</t>
  </si>
  <si>
    <t>TABLE BASSE ZINZO AVEC PLATEAU BORNHOLM L40*P40*H50 CM</t>
  </si>
  <si>
    <t>TABLE BASSE ZINZO AVEC PLATEAU BLANC BLANC 40*40*H50 CM</t>
  </si>
  <si>
    <t>TABLE BASSE ZINZO AVEC PLATEAU NOIR 40*40*H50 CM</t>
  </si>
  <si>
    <t>TABLE BASSE ZINZO AVEC PLATEAU BÉTON VU 40*40*H50 CM</t>
  </si>
  <si>
    <t>TABLE BASSE ZINZO AVEC PLATEAU BRUN 40*40*H50 CM</t>
  </si>
  <si>
    <t>TABLE BASSE ZINZO AVEC PLATEAU SYLT 40*40*H50 CM</t>
  </si>
  <si>
    <t>TABLE BASSE LALINDE CHÈNE 83,5 HT39</t>
  </si>
  <si>
    <t>TABLE BASSE VIVID MARBRE</t>
  </si>
  <si>
    <t>TABLE BASSE WIRE BASKET 60CM DIAM BLEU PETROL</t>
  </si>
  <si>
    <t>TABLE BASSE WIRE BASKET 60CM DIAM NOIR</t>
  </si>
  <si>
    <t>TABLE BASSE WIRE BASKET 60CM DIAM GRIS</t>
  </si>
  <si>
    <t>TABLE BASSE YRA RONDE D80/H45</t>
  </si>
  <si>
    <t>SET 2 TABLES YRA RONDE D40/H40 ET D50/H43</t>
  </si>
  <si>
    <t>TABLE BASSE RONDE DOTRÉE 89CM DIAM. H48</t>
  </si>
  <si>
    <t>TABLE CUBE OPTIC SANS PORTE H40XL40</t>
  </si>
  <si>
    <t>MANGE DEBOUT COLETTE 60CM DIAM. H110</t>
  </si>
  <si>
    <t>TABLE BORNHOLM L160*P80*H78 CM</t>
  </si>
  <si>
    <t>BUFFET UNIVERSALIS BOREAL BOIS CLAIRVOIS 180X90X90 3 CÔTÉS LACKFOLY (PRÉCISER COULEUR)</t>
  </si>
  <si>
    <t>TABLE RONDE NATURE PIEDS MÉTAL 1,70CM DIAM.</t>
  </si>
  <si>
    <t>DESSERTE MOVE LARGE  BLANCHE</t>
  </si>
  <si>
    <t>MANGE DEBOUT CROISÉ BLANC PLATEAU BOIS 65X65 CM H90</t>
  </si>
  <si>
    <t>MANGE DEBOUT CROISÉ BLANC PLATEAU BOIS 65X65 CM H110</t>
  </si>
  <si>
    <t>TABLE GRUE AVEC PLATEAU BLANC 160CM DIAM. H76CM (YCI)</t>
  </si>
  <si>
    <t>MANGE DEBOUT LUNE 60CM DIAM. H105</t>
  </si>
  <si>
    <t>TABOURET CINA BLANC</t>
  </si>
  <si>
    <t>TABLE BASSE HOBBY BLANCHE 60CM DIAM H40</t>
  </si>
  <si>
    <t>TABLE BASSE SOLID BLANCHE H32</t>
  </si>
  <si>
    <t>TABLE BASSE JALIS BLANC 100*90*H19CM (YCI)</t>
  </si>
  <si>
    <t>TABLE BASSE TRAY NOIR L60*B60*H39CM (YCI)</t>
  </si>
  <si>
    <t>TABLE BASSE BRIO NOIR 60CM DIAM H40 CM (YCI)</t>
  </si>
  <si>
    <t>TABLE BASSE BRIO NOIR 60*60*H40CM (YCI)</t>
  </si>
  <si>
    <t>TABLE BASSE TRAY NOIR L40*B40*H44CM (YCI)</t>
  </si>
  <si>
    <t>TABLE HAUTE BRISTOL NOIR L160*P80*H110 CM</t>
  </si>
  <si>
    <t>TABLE HAUTE NOIRE PLATEAU NOIR 80X230 CM H110 CM</t>
  </si>
  <si>
    <t xml:space="preserve">BUFFET PLIANT TÔLE 100X200CM </t>
  </si>
  <si>
    <t>MANGE DÉBOUT CROISÉ ACIER PLATEAU BLANC 65X65CM H100 CM</t>
  </si>
  <si>
    <t>MANGE DÉBOUT CROISÉ ACIER PLATEAU BLANC 65X65CM H90 CM</t>
  </si>
  <si>
    <t>MANGE DÉBOUT CROISÉ ACIER PLATEAU BOIS 65X65CM H100 CM</t>
  </si>
  <si>
    <t>MANGE DÉBOUT CROISÉ ACIER PLATEAU BOIS 65X65CM H110 CM</t>
  </si>
  <si>
    <t>MANGE DÉBOUT CROISÉ ACIER PLATEAU BOIS 65X65CM H90 CM</t>
  </si>
  <si>
    <t>MANGE DÉBOUT CROISÉ ACIER PLATEAU NOIR 65X65CM H100 CM</t>
  </si>
  <si>
    <t>MANGE DÉBOUT CROISÉ ACIER PLATEAU NOIR 65X65CM H110 CM</t>
  </si>
  <si>
    <t>MANGE DÉBOUT CROISÉ ACIER PLATEAU NOIR 65X65CM H90 CM</t>
  </si>
  <si>
    <t>MANGE DÉBOUT CROISÉ BLANC PLATEAU BLANC 65X65CM H100 CM</t>
  </si>
  <si>
    <t>MANGE DÉBOUT CROISÉ BLANC PLATEAU BLANC 65X65CM H110 CM</t>
  </si>
  <si>
    <t>MANGE DÉBOUT CROISÉ BLANC PLATEAU BLANC 65X65CM H90 CM</t>
  </si>
  <si>
    <t>MANGE DÉBOUT CROISÉ BLANC PLATEAU BOIS 65X65CM H100 CM</t>
  </si>
  <si>
    <t>MANGE DÉBOUT CROISÉ BLANC PLATEAU BOIS 65X65CM H110 CM</t>
  </si>
  <si>
    <t>MANGE DÉBOUT CROISÉ BLANC PLATEAU BOIS 65X65CM H90 CM</t>
  </si>
  <si>
    <t>MANGE DÉBOUT CROISÉ BLANC PLATEAU NOIR 65X65CM H100 CM</t>
  </si>
  <si>
    <t>MANGE DÉBOUT CROISÉ BLANC PLATEAU NOIR 65X65CM H110 CM</t>
  </si>
  <si>
    <t>MANGE DÉBOUT CROISÉ BLANC PLATEAU NOIR 65X65CM H90 CM</t>
  </si>
  <si>
    <t>MANGE DÉBOUT CROISÉ OR PLATEAU NOIR 65X65CM H100 CM</t>
  </si>
  <si>
    <t>BUFFET PLIANT HOUSSE BLANCHE 3 FACADE 100X200 H91</t>
  </si>
  <si>
    <t>BUFFET PLIANT HOUSSE BLANCHE 3 FACADE 80X200 H91</t>
  </si>
  <si>
    <t>BUFFET PLIANT HOUSSE NOIR 3 FACADE 100X200 H91</t>
  </si>
  <si>
    <t>BUFFET PLIANT HOUSSE NOIR 3 FACADE 80X200 H91</t>
  </si>
  <si>
    <t>BAR IGLOO LUMINEUX MODULE D'ANGLE 90 X 89,5 CM H 108 CM</t>
  </si>
  <si>
    <t>BAR IGLOO LUMINEUX MODULE DROIT ÉQUIPÉ 140 X 75 CM H 108 CM</t>
  </si>
  <si>
    <t>RACCORD ENTRE 2 BUFFETS UNIVERSALIS</t>
  </si>
  <si>
    <t>BUFFET PLIANT À NAPPER PAR KIT PINCES 100X200CM (OPTIONS)</t>
  </si>
  <si>
    <t>MANGE DÉBOUT CÔNE BLANC PLATEAU ACRYLIQUE BLANC</t>
  </si>
  <si>
    <t>TABLE TIPTOE CHÊNE PIED NOIR 200X100 CM H75CM</t>
  </si>
  <si>
    <t>TABLE TIPTOE CHÊNE PIED NOIR 150X100 CM H75CM</t>
  </si>
  <si>
    <t>TABLE BRISTOL SAMOA 160*80*H76 CM</t>
  </si>
  <si>
    <t>TABLE HAUTE BRISTOL SAMOA L160*P80*H110 CM</t>
  </si>
  <si>
    <t>COUTEAUX OFFICE *M</t>
  </si>
  <si>
    <t>PELLE PELTEX INOX *M</t>
  </si>
  <si>
    <t>COUTEAUX PAIN INOX 24CM *M</t>
  </si>
  <si>
    <t>COUTEAUX FILET POISSON 18CM *M</t>
  </si>
  <si>
    <t>EMINCEUR GM *M</t>
  </si>
  <si>
    <t>ECONOME *M</t>
  </si>
  <si>
    <t>RÂPE MICROPLANE  *M</t>
  </si>
  <si>
    <t>SPATULE INOX GM *M</t>
  </si>
  <si>
    <t>SPATULE INOX MM *M</t>
  </si>
  <si>
    <t>CUILLÈRE OFFICE *M</t>
  </si>
  <si>
    <t>CUILLÈRE DE SERVICE *M</t>
  </si>
  <si>
    <t>ZESTEUR INOX *M</t>
  </si>
  <si>
    <t>CAISSE COUTEAUX CACHER SCELLEE *M</t>
  </si>
  <si>
    <t>CASSEROLE ICARE</t>
  </si>
  <si>
    <t>CHAFING DISH ROND "RONDO" VITRE ÉLECTRIQUE</t>
  </si>
  <si>
    <t>COCOTTE ICARE</t>
  </si>
  <si>
    <t>MARMITE ICARE</t>
  </si>
  <si>
    <t>PASSOIRE MARMITE INOX ICARE</t>
  </si>
  <si>
    <t>URNE CAFÉ ISOTHERME INOX 12L</t>
  </si>
  <si>
    <t>COUTEAU À ENTREMET NACRE</t>
  </si>
  <si>
    <t>COUTEAU À POISSON ZERMATT</t>
  </si>
  <si>
    <t>COUTEAU DE TABLE NACRE</t>
  </si>
  <si>
    <t>CUILLÈRE À ENTREMETS NACRE</t>
  </si>
  <si>
    <t>CUILLÈRE À MOKA NACRE</t>
  </si>
  <si>
    <t>CUILLÈRE DE TABLE NACRE</t>
  </si>
  <si>
    <t>CUILLÈRE DE TABLE ZERMATT</t>
  </si>
  <si>
    <t>FOURCHETTE À ENTREMETS NACRE</t>
  </si>
  <si>
    <t>FOURCHETTE À POISSON ZERMATT</t>
  </si>
  <si>
    <t>FOURCHETTE DE TABLE NACRE</t>
  </si>
  <si>
    <t>PLATEAU 41X23,5 SENSATION</t>
  </si>
  <si>
    <t>CUILLÈRE CHINOISE INOX</t>
  </si>
  <si>
    <t>ROULETTE À PIZZA</t>
  </si>
  <si>
    <t>CARRÉ INOX 5X5</t>
  </si>
  <si>
    <t>COUTEAU TABLE CUTIPOL BLANC ET OR</t>
  </si>
  <si>
    <t>FOURCHETTE TABLE CUTIPOL BLANC ET OR</t>
  </si>
  <si>
    <t>COUTEAU ENTREMET CUTIPOL BLANC ET OR</t>
  </si>
  <si>
    <t>FOURCHETTE ENTREMET CUTIPOL BLANC ET OR</t>
  </si>
  <si>
    <t>CUILLÈRE ENTREMET CUTIPOL BLANC ET OR</t>
  </si>
  <si>
    <t>CUILLÈRE TABLE CUTIPOL BLANC ET OR</t>
  </si>
  <si>
    <t>CUILLÈRE MOKA CUTIPOL BLANC ET OR</t>
  </si>
  <si>
    <t>CUILLÈRE CAFÉ CUTIPOL BLANC ET OR</t>
  </si>
  <si>
    <t>COUTEAU TABLE CUTIPOL BLEU ET OR</t>
  </si>
  <si>
    <t>FOURCHETTE TABLE CUTIPOL BLEU ET OR</t>
  </si>
  <si>
    <t>COUTEAU ENTREMET CUTIPOL BLEU ET OR</t>
  </si>
  <si>
    <t>FOURCHETTE ENTREMET CUTIPOL BLEU ET OR</t>
  </si>
  <si>
    <t>CUILLÈRE ENTREMET CUTIPOL BLEU ET OR</t>
  </si>
  <si>
    <t>CUILLÈRE TABLE CUTIPOL BLEU ET OR</t>
  </si>
  <si>
    <t>CUILLÈRE MOKA CUTIPOL BLEU ET OR</t>
  </si>
  <si>
    <t>CUILLÈRE CAFÉ CUTIPOL BLEU ET OR</t>
  </si>
  <si>
    <t>COUTEAU TABLE CUTIPOL NOIR ET OR</t>
  </si>
  <si>
    <t>FOURCHETTE TABLE CUTIPOL NOIR ET OR</t>
  </si>
  <si>
    <t>COUTEAU ENTREMET CUTIPOL NOIR ET OR</t>
  </si>
  <si>
    <t>FOURCHETTE ENTREMET CUTIPOL NOIR ET OR</t>
  </si>
  <si>
    <t>CUILLÈRE ENTREMET CUTIPOL NOIR ET OR</t>
  </si>
  <si>
    <t>COUTEAU TABLE CUTIPOL NOIR ET INOX</t>
  </si>
  <si>
    <t>FOURCHETTE TABLE CUTIPOL NOIR ET INOX</t>
  </si>
  <si>
    <t>COUTEAU ENTREMET CUTIPOL NOIR ET INOX</t>
  </si>
  <si>
    <t>FOURCHETTE ENTREMET CUTIPOL NOIR ET INOX</t>
  </si>
  <si>
    <t>CUILLÈRE ENTREMET CUTIPOL NOIR ET INOX</t>
  </si>
  <si>
    <t>FOURCHETTE DE TABLE INOX CURVA</t>
  </si>
  <si>
    <t>COUTEAU DE TABLE INOX CURVA</t>
  </si>
  <si>
    <t>FOURCHETTE ENTREMET INOX CURVA</t>
  </si>
  <si>
    <t>COUTEAU ENTREMET INOX CURVA</t>
  </si>
  <si>
    <t>CUILLIERE ENTREMET INOX CURVA</t>
  </si>
  <si>
    <t>RAFRAÎCHISSOIRE DORÉ</t>
  </si>
  <si>
    <t>FOURCHETTE DE TABLE PÉPITES OR</t>
  </si>
  <si>
    <t>COUTEAU DE TABLE PÉPITES OR</t>
  </si>
  <si>
    <t>FOURCHETTE ENTREMET PÉPITES OR</t>
  </si>
  <si>
    <t>COUTEAU ENTREMET PÉPITES OR</t>
  </si>
  <si>
    <t>CUILLÈRE DESSERT PEPITES OR</t>
  </si>
  <si>
    <t>CUILLÈRE CAFÉ PÉPITES OR</t>
  </si>
  <si>
    <t>FOURCHETTE DE TABLE INOX PREMIÈRE</t>
  </si>
  <si>
    <t>COUTEAU TABLE INOX PREMIÈRE</t>
  </si>
  <si>
    <t>FOURCHETTE ENTREMET INOX PREMIERE</t>
  </si>
  <si>
    <t>COUTEAU ENTREMET INOX PREMIÈRE</t>
  </si>
  <si>
    <t>CUILLIERE À ENTREMET INOX PREMIERE</t>
  </si>
  <si>
    <t>COUTEAU DE TABLE SOHO</t>
  </si>
  <si>
    <t>FOURCHETTE DE TABLE SOHO</t>
  </si>
  <si>
    <t>COUTEAU À ENTREMETS SOHO</t>
  </si>
  <si>
    <t>FOURCHETTE À ENTREMETS SOHO</t>
  </si>
  <si>
    <t>CUILLÈRE À ENTREMETS SOHO</t>
  </si>
  <si>
    <t>CUILLÈRE DE TABLE SOHO</t>
  </si>
  <si>
    <t>CUILLÈRE À CAFÉ SOHO</t>
  </si>
  <si>
    <t>CUILLÈRE À MOKA SOHO</t>
  </si>
  <si>
    <t>ASSIETTE À PAIN D15 CASCADE VERRE LISSE</t>
  </si>
  <si>
    <t>ASSIETTE PLATE OVALE 30X26 MONA LISA</t>
  </si>
  <si>
    <t>ASSIETTE PLATE TRIANGLE 28X22 MATISSE</t>
  </si>
  <si>
    <t>BOL CARRÉ TOKYO 12,5X12,5</t>
  </si>
  <si>
    <t xml:space="preserve">COCOTTE OVALE BLANCHE 36X26 3,5L </t>
  </si>
  <si>
    <t>MINI BOL LILLI 4,5CL D6,5</t>
  </si>
  <si>
    <t>MINI NANKIN D5</t>
  </si>
  <si>
    <t>MINI VASQUE D8</t>
  </si>
  <si>
    <t>PLATEAU ROTIN 40X56 SAFARI</t>
  </si>
  <si>
    <t>PLATEAU ROTIN D40 SAFARI</t>
  </si>
  <si>
    <t>TAJINE BLANC/NOIR 2,5L AVEC COUVERCLE</t>
  </si>
  <si>
    <t>ASSIETTE À PAIN D14 GRAPHIC</t>
  </si>
  <si>
    <t>ASSIETTE PLATE D28 GRAPHIC</t>
  </si>
  <si>
    <t>ASSIETTE ENTREMETS D24,5 GRAPHIC</t>
  </si>
  <si>
    <t>ASSIETTE CREUSE D27,5 BASSIN 12 GRAPHIC</t>
  </si>
  <si>
    <t>ASSIETTE PRÉSENTATION D32 GRAPHIC</t>
  </si>
  <si>
    <t>TASSE ET SOUS-TASSE THÉ GRAPHIC</t>
  </si>
  <si>
    <t>TASSE ET SOUS-TASSE CAFÉ GRAPHIC</t>
  </si>
  <si>
    <t>PLATEAU MAIN 16X26 NATURE BAMBOU</t>
  </si>
  <si>
    <t>PLATEAU 30X40 NATURE BAMBOU</t>
  </si>
  <si>
    <t>PLATEAU 25X25 BOIS ET VERRE WOOD</t>
  </si>
  <si>
    <t>ASSIETTE À PAIN NOIRE STRASS</t>
  </si>
  <si>
    <t>ASSIETTE À PAIN OR STRASS</t>
  </si>
  <si>
    <t>ASSIETTE À PAIN EN VERRE D12</t>
  </si>
  <si>
    <t>COCOTTE PORCELAINE BLANCHE 8CL</t>
  </si>
  <si>
    <t>ASSIETTE À ENTREMETS 20X24 FUJI</t>
  </si>
  <si>
    <t>FUJI ROND D5 H2,5 2CL</t>
  </si>
  <si>
    <t>MUG PORCELAINE BLANCHE 29CL</t>
  </si>
  <si>
    <t>NIKKO RECTANGLE 12X3 6CL</t>
  </si>
  <si>
    <t>PILON BLANC D6 H3,5 2CL</t>
  </si>
  <si>
    <t>PLAT ROND D22,5 PORCELAINE SUR PIED</t>
  </si>
  <si>
    <t>PLAT ROND D29,5 PORCELAINE SUR PIED</t>
  </si>
  <si>
    <t>PLAT ROND D35 PORCELAINE SUR PIED</t>
  </si>
  <si>
    <t>PLATEAU À ANSES 36X53 OVAL LOUISIANE</t>
  </si>
  <si>
    <t>TASSE À CAFÉ CARBONE 20CL</t>
  </si>
  <si>
    <t>PLAT SABOT MM 31X22</t>
  </si>
  <si>
    <t>PLATEAU 30X40 BOIS NOIR</t>
  </si>
  <si>
    <t>ASSIETTE PRÉSENTATION BAHIA ROSE DIAM 29CM</t>
  </si>
  <si>
    <t>ASSIETTE PRÉSENTATION BAHIA VERT ARGILE DIAM 29CM</t>
  </si>
  <si>
    <t>ASSIETTE PRÉSENTATION BAHIA DUNE DIAM 29CM</t>
  </si>
  <si>
    <t>ASSIETTE PRÉSENTATION BAHIA BLEU DE ROCHE DIAM 29CM</t>
  </si>
  <si>
    <t>ASSIETTE À PAIN D14 BLANCHE VERRE</t>
  </si>
  <si>
    <t>ASSIETTE À PAIN D14 BLEUE VERRE</t>
  </si>
  <si>
    <t>ASSIETTE CREUSE VINTAGE FLEURIE</t>
  </si>
  <si>
    <t>ASSIETTE PRÉSENTATION D32 TAUPE VERRE</t>
  </si>
  <si>
    <t>ASSIETTE PRÉSENTATION D32 VERTE VERRE</t>
  </si>
  <si>
    <t>ASSIETTE PRÉSENTATION VINTAGE BLANCHE ET DORÉE</t>
  </si>
  <si>
    <t>GRANDE ASSIETTE VINTAGE BLEUE</t>
  </si>
  <si>
    <t>GRANDE ASSIETTE VINTAGE FLEURIE</t>
  </si>
  <si>
    <t>PLAT OVAL VINTAGE BLANC ET DORÉ</t>
  </si>
  <si>
    <t>PLAT OVAL VINTAGE BLEU</t>
  </si>
  <si>
    <t>PLAT OVAL VINTAGE FLEURI</t>
  </si>
  <si>
    <t>TASSE ET SOUS-TASSE DÉJEUNER DUNE</t>
  </si>
  <si>
    <t>ASSIETTE À PAIN D14 ONYX</t>
  </si>
  <si>
    <t>ASSIETTE PRÉSENTATION D30 ONYX</t>
  </si>
  <si>
    <t>ASSIETTE À ENTREMETS D25 ONYX</t>
  </si>
  <si>
    <t>CASSOLETTE MINI DIAM 7CM U (Q 5000)</t>
  </si>
  <si>
    <t>PLANCHE BISTROT BOIS 30X25</t>
  </si>
  <si>
    <t>ASSIETTE PRÉSENTATION MODULO NOIRE 32CM DIAM.</t>
  </si>
  <si>
    <t>ASSIETTE PRÉSENTATION PLUMES 30CM DIAM.</t>
  </si>
  <si>
    <t>ASSIETTE À PAIN PLUMES 13CM DIAM.</t>
  </si>
  <si>
    <t xml:space="preserve">TASSE ET SOUS-TASSE À CAFÉ PLUMES </t>
  </si>
  <si>
    <t xml:space="preserve">TASSE ET SOUS-TASSE À THÉ PLUMES </t>
  </si>
  <si>
    <t>PLATEAU BAMBOU 30 X 40CM (OPTIONS)</t>
  </si>
  <si>
    <t>PLATEAU À MAIN BAMBOU 25 X 15CM (OPTIONS)</t>
  </si>
  <si>
    <t>ASSIETTE DE PRÉSENTATION MARBRE FILET OR 33CM DIAM.</t>
  </si>
  <si>
    <t>ASSIETTE PLATE MARBRE FILET OR 28CM DIAM.</t>
  </si>
  <si>
    <t>ASSIETTE LUNCH MARBRE FILET OR 22CM DIAM.</t>
  </si>
  <si>
    <t>ASSIETTE À PAIN MARBRE FILET OR 16CM DIAM.</t>
  </si>
  <si>
    <t>ASSIETTE DE PRÉSENTATION MARBRE 30CM DIAM</t>
  </si>
  <si>
    <t>ASSIETTE PLATE MARBRE 27CM DIAM.</t>
  </si>
  <si>
    <t>ASSIETTE LUNCH MARBRE 22CM DIAM.</t>
  </si>
  <si>
    <t>ASSIETTE CREUSE MARBRE 21,5CM DIAM.</t>
  </si>
  <si>
    <t>TASSE ET SOUS-TASSE À CAFÉ MARBRE 14CL</t>
  </si>
  <si>
    <t>TASSE ET SOUS-TASSE À THÉ MARBRE 25CL</t>
  </si>
  <si>
    <t>SALADIER RÉSINE BLANC 28CM DIAM.</t>
  </si>
  <si>
    <t>SALADIER RÉSINE BLANC 46CM DIAM.</t>
  </si>
  <si>
    <t>PLATEAU BLANC À FROMAGES 30X40</t>
  </si>
  <si>
    <t>ASSIETTE À PAIN PORTO ALEGRE 16CM DIAM.</t>
  </si>
  <si>
    <t>ASSIETTE PRÉSENTATION PORTO ALEGRE 33CM DIAM.</t>
  </si>
  <si>
    <t>ASSIETTE PLATE PORTO ALEGRE 28CM DIAM.</t>
  </si>
  <si>
    <t>COUPELLE REGLISSE NOIR 16CM DIAM. 40CL</t>
  </si>
  <si>
    <t>BOL EN GRÈS REGLISSE NOIR 10CM DIAM. 20CL</t>
  </si>
  <si>
    <t>MINI BOL REGLISSE NOIR 7,4 DIAM. 9CL</t>
  </si>
  <si>
    <t>ASSIETTE PLATE BOLÉRO 27CM DIAM PORCELAINE BLANCHE</t>
  </si>
  <si>
    <t>ASSIETTE À PAIN BOLÉRO PORCELAINE BLANCHE</t>
  </si>
  <si>
    <t>BOL TERRA BEIGE  9CM DIAM. 15CL</t>
  </si>
  <si>
    <t>PELLE PORCELAINE</t>
  </si>
  <si>
    <t>MINI ASSIETTE GOUTTE MULTI COULEUR</t>
  </si>
  <si>
    <t>RAMEQUIN MULTICOULEUR 10 CM DIAM</t>
  </si>
  <si>
    <t>BAC PORCELAINE POUR SHAFFING</t>
  </si>
  <si>
    <t>DEMI BAC PORCELAINE POUR SHAFFING</t>
  </si>
  <si>
    <t>PLAT OVAL CARACTÈRE 35X22 BLANC</t>
  </si>
  <si>
    <t>PLAT OVAL CARACTÈRE 35X22 CARDAMONE</t>
  </si>
  <si>
    <t>PLAT OVAL CARACTÈRE 35X22 CANNELLE</t>
  </si>
  <si>
    <t>PLAT OVAL CARACTÈRE 35X22 CURCUMA</t>
  </si>
  <si>
    <t>ASSIETTE CARACTÈRE 30CM BLANC</t>
  </si>
  <si>
    <t>ASSIETTE CARACTÈRE 30CM CARDAMONE</t>
  </si>
  <si>
    <t>ASSIETTE CARACTÈRE 30CM CANNELLE</t>
  </si>
  <si>
    <t>ASSIETTE CARACTÈRE 30CM CURCUMA</t>
  </si>
  <si>
    <t>POT CARACTÈRE</t>
  </si>
  <si>
    <t>NEW FILET OR ASSIETTE CREUSE</t>
  </si>
  <si>
    <t>ASSIETTE PRÉSENTATION PLANE FILET ARGENT 29CM DIAM</t>
  </si>
  <si>
    <t>ASSIETTE PLATE PLANE FILET ARGENT 27CM DIAM</t>
  </si>
  <si>
    <t>ASSIETTE LUNCH PLANE FILET ARGENT 23CM DIAM</t>
  </si>
  <si>
    <t>ASSIETTE CREUSE PLANE FILET ARGENT 27CM DIAM BASSIN 15CM</t>
  </si>
  <si>
    <t>ASSIETTE À PAIN PLANE FILET ARGENT 12CM DIAM</t>
  </si>
  <si>
    <t>TASSE ET SOUS TASSE À CAFÉ PLANE FILET ARGENT 12CL</t>
  </si>
  <si>
    <t xml:space="preserve">TASSE ET SOUS TASSE À THÉ PLANE FILET ARGENT 22CL </t>
  </si>
  <si>
    <t>ASSIETTE PRÉSENTATION PLANE FILET OR 29CM DIAM</t>
  </si>
  <si>
    <t>ASSIETTE PLATE PLANE FILET OR 27CM DIAM</t>
  </si>
  <si>
    <t>ASSIETTE LUNCH PLANE FILET OR 23CM DIAM</t>
  </si>
  <si>
    <t>ASSIETTE CREUSE PLANE FILET OR 27CM DIAM BASSIN 15CM</t>
  </si>
  <si>
    <t>ASSIETTE À PAIN PLANE FILET OR 12CM DIAM</t>
  </si>
  <si>
    <t>TASSE ET SOUS TASSE À CAFÉ PLANE FILET OR 12CL</t>
  </si>
  <si>
    <t xml:space="preserve">TASSE ET SOUS TASSE À THÉ PLANE FILET OR 22CL </t>
  </si>
  <si>
    <t>RÉHAUSSE EN FER FORGÉ RONDE CUIVRE 26CM DIAM 7,5CM HAUT</t>
  </si>
  <si>
    <t>RÉHAUSSE EN FER FORGÉ RONDE CUIVRE 25CM DIAM 15,5CM HAUT</t>
  </si>
  <si>
    <t>RÉHAUSSE EN FER FORGÉ CARRÉE CUIVRE 22X22 HAUT 8CM</t>
  </si>
  <si>
    <t>RÉHAUSSE EN FER FORGÉ CARRÉE CUIVRE 22X22 HAUT 15,5CM</t>
  </si>
  <si>
    <t>RÉHAUSSE EN FER FORGÉ RONDE OR 26CM DIAM 7,5CM HAUT</t>
  </si>
  <si>
    <t>RÉHAUSSE EN FER FORGÉ RONDE OR 25CM DIAM 15,5CM HAUT</t>
  </si>
  <si>
    <t>RÉHAUSSE EN FER FORGÉ CARRÉE OR 22X22 HAUT 8CM</t>
  </si>
  <si>
    <t>RÉHAUSSE EN FER FORGÉ CARRÉE OR 22X22 HAUT 15,5CM</t>
  </si>
  <si>
    <t>ASSIETTE PLATE SANS AILE RÉGLISSE NOIR 27CM DIAM</t>
  </si>
  <si>
    <t>ASSIETTE CREUSE SANS AILE RÉGLISSE NOIR 27,5CM DIAM</t>
  </si>
  <si>
    <t>COCOTTE REVOL BLANC OVALE 3,5L AVEC COUVERCLE</t>
  </si>
  <si>
    <t>MORTIER EN BOIS POUR FINGER</t>
  </si>
  <si>
    <t>PILON ET MORTIER EN GRANITE</t>
  </si>
  <si>
    <t>ASSIETTE DE PRÉSENTATION POP'S BANQUISE 31CM DIAM.</t>
  </si>
  <si>
    <t>ASSIETTE PLATE POP'S BANQUISE 26CM DIAM.</t>
  </si>
  <si>
    <t>ASSIETTE LUNCH POP'S BANQUISE 20CM DIAM.</t>
  </si>
  <si>
    <t>ASSIETTE DE PRÉSENTATION POP'S GUIMAUVE 31CM DIAM.</t>
  </si>
  <si>
    <t>ASSIETTE PLATE POP'S GUIMAUVE 26CM DIAM.</t>
  </si>
  <si>
    <t>ASSIETTE LUNCH POP'S GUIMAUVE 20CM DIAM.</t>
  </si>
  <si>
    <t>ASSIETTE DE PRÉSENTATION POP'S CÉLADON 31CM DIAM.</t>
  </si>
  <si>
    <t>ASSIETTE PLATE POP'S CÉLADON 26CM DIAM.</t>
  </si>
  <si>
    <t>ASSIETTE LUNCH POP'S CÉLADON 20CM DIAM.</t>
  </si>
  <si>
    <t>ASSIETTE PLATE POP'S PÊCHE 26CM DIAM.</t>
  </si>
  <si>
    <t>ASSIETTE LUNCH POP'S PÊCHE 20CM DIAM.</t>
  </si>
  <si>
    <t>ASSIETTE PLATE POP'S ARDOISE 26CM DIAM.</t>
  </si>
  <si>
    <t>ASSIETTE LUNCH POP'S ARDOISE 20CM DIAM.</t>
  </si>
  <si>
    <t>ASSIETTE PLATE D27,5 ONYX</t>
  </si>
  <si>
    <t>ASSIETTE CREUSE D23 BASSIN 10CM ONYX</t>
  </si>
  <si>
    <t>SERVITEUR MUET  2 ÉTAGES THÈME 2020</t>
  </si>
  <si>
    <t>PRÉSENTOIR SUR PIED PORCELAINE BLANC BELVÉDÈRE 25CM DIAM 8CM HAUT</t>
  </si>
  <si>
    <t>PRÉSENTOIR SUR PIED PORCELAINE BLANC BELVÉDÈRE 32CM DIAM 10CM HAUT</t>
  </si>
  <si>
    <t>ASSIETTE À PAIN CORFOU BEIGE 16,5CM DIAM.</t>
  </si>
  <si>
    <t>ASSIETTE À PAIN CORFOU BLEU 16,5CM DIAM.</t>
  </si>
  <si>
    <t>ASSIETTE À PAIN CORFOU ROUGE 16,5CM DIAM.</t>
  </si>
  <si>
    <t>ASSIETTE CORFOU BLEU 27CM DIAM.</t>
  </si>
  <si>
    <t>ASSIETTE CORFOU ROUGE 26CM DIAM.</t>
  </si>
  <si>
    <t>BOL CORFOU BEIGE 12,5CM DIAM. 45 CL</t>
  </si>
  <si>
    <t>BOL CORFOU BLEU 12,5CM DIAM. 45 CL</t>
  </si>
  <si>
    <t>BOL CORFOU ROUGE 12,5CM DIAM. 45 CL</t>
  </si>
  <si>
    <t>ASSIETTE CREUSE VINTAGE BLANCHE ET DORÉE</t>
  </si>
  <si>
    <t>ASSIETTE CREUSE VINTAGE BLEU VERT</t>
  </si>
  <si>
    <t>PETITE ASSIETTE VINTAGE BLANCHE ET DORÉE</t>
  </si>
  <si>
    <t>PETITE ASSIETTE VINTAGE BLEU VERT</t>
  </si>
  <si>
    <t>PETITE ASSIETTE VINTAGE FLEURIE</t>
  </si>
  <si>
    <t>PLAT À CAKE VINTAGE FLEURI</t>
  </si>
  <si>
    <t>PLAT CREUX VINTAGE BLANC ET DORÉ</t>
  </si>
  <si>
    <t>PLAT CREUX VINTAGE BLEU VERT</t>
  </si>
  <si>
    <t>PLAT CREUX VINTAGE FLEURI</t>
  </si>
  <si>
    <t>PLAT ROND VINTAGE BLANC ET DORÉ</t>
  </si>
  <si>
    <t>PLAT ROND VINTAGE BLEU VERT</t>
  </si>
  <si>
    <t>PLAT ROND VINTAGE FLEURI</t>
  </si>
  <si>
    <t>SERVITEUR VINTAGE 2 ÉTAGES BLANC ET DORÉ</t>
  </si>
  <si>
    <t>SERVITEUR VINTAGE 3 ÉTAGES BLANC ET DORÉ</t>
  </si>
  <si>
    <t>SUCRIER VINTAGE ET COUVERCLE FLEURI</t>
  </si>
  <si>
    <t>TASSE ET SOUS TASSE À CAFÉ VINTAGE</t>
  </si>
  <si>
    <t>THÉIÈRE VINTAGE FLEURIE</t>
  </si>
  <si>
    <t>ASSIETTE CREUSE BOLÉRO S/AILE PORCELAINE BLANCHE</t>
  </si>
  <si>
    <t>ASSIETTE PRÉSENTATION BOLÉRO PORCELAINE BLANCHE</t>
  </si>
  <si>
    <t>ASSIETTE PLATE TIVOLI BLEUE 26CM DIAM.</t>
  </si>
  <si>
    <t>RÉGLETTE GRIS CHINÉE 22*10</t>
  </si>
  <si>
    <t>ASSIETTE COUPE LAK DUNE 29CM DIAM</t>
  </si>
  <si>
    <t>ASSIETTE CREUSE  GRAND CHEF 30CM DIAM</t>
  </si>
  <si>
    <t>ASSIETTE PLATE SAHARA 26CM DIAM</t>
  </si>
  <si>
    <t>ASSIETTE LUNCH SAHARA 22CM DIAM</t>
  </si>
  <si>
    <t>BOL VÉSUVE NOIR 9CM DIAM 6CM H 25CL</t>
  </si>
  <si>
    <t>MINI BOL ROUGE FER 7CM DIAM 4,5CM H 8CL</t>
  </si>
  <si>
    <t>GALET BLANC 14 X 11 X 3CM 8CL</t>
  </si>
  <si>
    <t>GALET ANTHRACITE 14 X 11 X 3CM 8CL</t>
  </si>
  <si>
    <t xml:space="preserve">SALADIER SARRAZIN 20CM DIAM 8CM H </t>
  </si>
  <si>
    <t>SALADIER SARRAZIN 35CM DIAM 14CM H</t>
  </si>
  <si>
    <t>ASSIETTE PLATE ROCCO BORDEAUX 27CM DIAM</t>
  </si>
  <si>
    <t xml:space="preserve">ASSIETTE À PAIN NOIR TANGO 16CM DIAM </t>
  </si>
  <si>
    <t>PLAT OVAL CARACTÈRE 35X22 MUSCADE</t>
  </si>
  <si>
    <t>ASSIETTE CARACTÈRE 30CM MUSCADE</t>
  </si>
  <si>
    <t>GRAND NID VETIVER</t>
  </si>
  <si>
    <t>BOL À RIZ POUR NID VETIVER</t>
  </si>
  <si>
    <t>PETIT NID VETIVER</t>
  </si>
  <si>
    <t>ASSIETTE À PAIN CENA GRISE 14CM DIAM.</t>
  </si>
  <si>
    <t>ASSIETTE À PAIN CENA ÉCRU 14CM DIAM.</t>
  </si>
  <si>
    <t>MINI ASSIETTE CREUSE BLANCHE ET BLEU 11CM DIAM.</t>
  </si>
  <si>
    <t>MINI ASSIETTE CREUSE BLANCHE ET ROUGE 16CM DIAM.</t>
  </si>
  <si>
    <t>ASSIETTE COCKTAIL CARACTÈRE MULTI COULEUR 15CM DIAM.</t>
  </si>
  <si>
    <t>ASSIETTE PLATE VESSEL BEIGE 27CM DIAM.</t>
  </si>
  <si>
    <t>ASSIETTE À PAIN VESSEL BEIGE 15CM DIAM.</t>
  </si>
  <si>
    <t>COUVERCLE COCOTTE CÉRAMIQUE NOIR  10CM DIAM. 5CM H.</t>
  </si>
  <si>
    <t xml:space="preserve">PLATEAU PORCELAINE BLANC NM 26,5 X 16 CM </t>
  </si>
  <si>
    <t>ASSIETTE CREUSE MARCHESI S/AILE POR BLC</t>
  </si>
  <si>
    <t>ASSIETTE PLATE TUNGSTEN 27CM DIAM.</t>
  </si>
  <si>
    <t>ASSIETTE LUNCH TUNGSTEN 21CM DIAM.</t>
  </si>
  <si>
    <t>TASSE KYOTO CARBONE 7,5CM DIAM. 11CL</t>
  </si>
  <si>
    <t>BOL ATO NOIR 6,5CM DIAM. 18CL</t>
  </si>
  <si>
    <t xml:space="preserve">BOL TUNGSTEN 11CM DIAM. </t>
  </si>
  <si>
    <t xml:space="preserve">PLATEAU SOFT NOIR 30 X 40 CM </t>
  </si>
  <si>
    <t xml:space="preserve">PLATEAU SOFT NOIR 40 X 60 CM </t>
  </si>
  <si>
    <t>ASSIETTE À PAIN GIEN BLEUE 13CM DIAM.</t>
  </si>
  <si>
    <t>ASSIETTE LUNCH GIEN BLEUE 23CM DIAM.</t>
  </si>
  <si>
    <t>ASSIETTE PLATE GIEN BLEUE 27,5CM DIAM.</t>
  </si>
  <si>
    <t>TASSE ET SOUS TASSE À CAFÉ GIEN BLEUE</t>
  </si>
  <si>
    <t>TASSE ET SOUS TASSE À THÉ GIEN BLEUE</t>
  </si>
  <si>
    <t>ASSIETTE PLATE 16CM SERAX VERT</t>
  </si>
  <si>
    <t>ASSIETTE PLATE 16CM SERAX JAUNE</t>
  </si>
  <si>
    <t>ASSIETTE PLATE 16CM DIAM SERAX BLEU</t>
  </si>
  <si>
    <t>ASSIETTE PLATE 22,5CM SERAX BLEU</t>
  </si>
  <si>
    <t>ASSIETTE PLATE 22,5CM SERAX JAUNE</t>
  </si>
  <si>
    <t>ASSIETTE PLATE 22,5CM SERAX VERT</t>
  </si>
  <si>
    <t>BOL 16 CM SERAX VERT</t>
  </si>
  <si>
    <t>BOL 16 CM SERAX BLANC</t>
  </si>
  <si>
    <t>BOL 16 CM SERAX JAUNE</t>
  </si>
  <si>
    <t>BOL 18CM DIAM. SERAX BLANC</t>
  </si>
  <si>
    <t>BOL 18CM DIAM. SERAX BLEU</t>
  </si>
  <si>
    <t>TASSE À CAFÉ 25CL SERAX BLEU</t>
  </si>
  <si>
    <t>TASSE À CAFÉ 25CL SERAX VERT</t>
  </si>
  <si>
    <t>TASSE À CAFÉ 25CL SERAX JAUNE</t>
  </si>
  <si>
    <t>ASSIETTE FLEUR ROUGE 22CM</t>
  </si>
  <si>
    <t>ASSIETTE FLEUR MARGUERITE 23CM</t>
  </si>
  <si>
    <t>ASSIETTE FLEUR ROSE 28CM</t>
  </si>
  <si>
    <t>ASSIETTE FLEUR VERT 37CM</t>
  </si>
  <si>
    <t>COCOTTE EN FONTE NOIRE 16CM</t>
  </si>
  <si>
    <t>PLANCHE À VIANDE EN BOIS 340X220</t>
  </si>
  <si>
    <t>BOL PORCELAINE BLANC NM</t>
  </si>
  <si>
    <t>ASSIETTE À PAIN IMPÉRIALE 16CM DIAM.</t>
  </si>
  <si>
    <t>ASSIETTE DE PRÉSENTATION IMPÉRIALE 32CM DIAM.</t>
  </si>
  <si>
    <t>ASSIETTE À DESSERT IMPÉRIALE 23CM DIAM.</t>
  </si>
  <si>
    <t>ASSIETTE PLATE IMPÉRIALE 27CM DIAM.</t>
  </si>
  <si>
    <t>TASSE ET SOUS TASSE À CAFÉ IMPÉRIALE</t>
  </si>
  <si>
    <t>TASSE ET SOUS TASSE À THÉ IMPÉRIALE</t>
  </si>
  <si>
    <t>ASSIETTE À PAIN DENTELLE CRÈME 15CM DIAM.</t>
  </si>
  <si>
    <t>ASSIETTE DE PRÉSENTATION DENTELLE CRÈME 33CM DIAM.</t>
  </si>
  <si>
    <t>ASSIETTE PLATE DENTELLE CRÈME 28CM DIAM.</t>
  </si>
  <si>
    <t xml:space="preserve">ASSIETTE CREUSE OVNI CARBONE 12,5 DIAM EXT 7CM DIAM INT </t>
  </si>
  <si>
    <t xml:space="preserve">ASSIETTE CREUSE OVNI BLANCHE 12,5 DIAM EXT 7CM DIAM INT </t>
  </si>
  <si>
    <t>ASSIETTE PLATE TERRACE 28CM DIAM</t>
  </si>
  <si>
    <t>ASSIETTE À PAIN DENTELLE BLEU PASTEL 15CM DIAM.</t>
  </si>
  <si>
    <t>ASSIETTE PLATE DENTELLE BLEU PASTEL 28CM DIAM.</t>
  </si>
  <si>
    <t>ASSIETTE COUPE PLATE 31CM DIAM RAK VOLCANO NOIR</t>
  </si>
  <si>
    <t>ASSIETTE COUPE PLATE 15CM DIAM RAK VOLCANO NOIR</t>
  </si>
  <si>
    <t>ASSIETTE PLATE 27CM DIAM LUXE</t>
  </si>
  <si>
    <t>ASSSIETTE PLATE 27X27 PORCELAINE BEIGE VERSO</t>
  </si>
  <si>
    <t>BOL CHINÉE 20CL</t>
  </si>
  <si>
    <t xml:space="preserve">ASSIETTE PLATE PORCELAINE CHINÉE 27CM </t>
  </si>
  <si>
    <t>GOBELET THE NOIR</t>
  </si>
  <si>
    <t>GOBELET THE BLANC</t>
  </si>
  <si>
    <t>MINI BOL PURE DARK BLUE 9CM DIAM. (PSG)</t>
  </si>
  <si>
    <t>ASSIETTE TAPAS DARK BLUE (PSG)</t>
  </si>
  <si>
    <t>ASSIETTE PLATE 26CM TERRE DE ROUILLE (PSG)</t>
  </si>
  <si>
    <t>GRANDE CASSOLETTE ROUILLE 22CM DIAM. (PSG)</t>
  </si>
  <si>
    <t>POKE BOWL MAUI MARRON 21CM DIAM.</t>
  </si>
  <si>
    <t>POKE BOWL MAUI NACRE 21CM DIAM.</t>
  </si>
  <si>
    <t>POKE BOWL MAUI GRIS BLEU 21CM DIAM.</t>
  </si>
  <si>
    <t>ASSIETTE À PAIN BLOOM BLEU BERNARDAUD 16CM</t>
  </si>
  <si>
    <t>ASSIETTE DE PRÉSENTATION DENTELLE BLEU PASTEL 33CM DIAM.</t>
  </si>
  <si>
    <t>ASSIETTE LUNCH DENTELLE BLEU PASTEL 23CM DIAM.</t>
  </si>
  <si>
    <t>ASSIETTE CREUSE DENTELLE BLEU PASTEL 23CM DIAM.</t>
  </si>
  <si>
    <t>ASSIETTE À PAIN MÉTÉOR 13CM DIAM.</t>
  </si>
  <si>
    <t>ASSIETTE DE PRÉSENTATION MÉTÉOR 30,5 CM DIAM.</t>
  </si>
  <si>
    <t>ASSIETTE À PAIN BROADWAY 16CM DIAM.</t>
  </si>
  <si>
    <t>ASSIETTE DE PRÉSENTATION BROADWAY 32 CM DIAM.</t>
  </si>
  <si>
    <t>SOUCOUPE CARACTÈRE</t>
  </si>
  <si>
    <t>COUPELLE CARACTÈRE</t>
  </si>
  <si>
    <t>ASSIETTE OVALE BLANCHE SERAX 28*18</t>
  </si>
  <si>
    <t>MINI COUPELLE BLANCHE SERAX</t>
  </si>
  <si>
    <t>MINI BOL BLANC SERAX 10XL</t>
  </si>
  <si>
    <t>ASSIETTE RECTANGULAIRE SERAX BLANCHE 31X16</t>
  </si>
  <si>
    <t>TASSE ET SOUS TASSE A CAFE INKU</t>
  </si>
  <si>
    <t>TASSE ET SOUS TASSE À THÉ INKU</t>
  </si>
  <si>
    <t>ASSIETTE PLATE INKU 29CM DIAM</t>
  </si>
  <si>
    <t xml:space="preserve">ASSIETTE À PAIN INKU 16CM </t>
  </si>
  <si>
    <t>ASSIETTE PLATE GRISE 26CM PATE RECYLCEE</t>
  </si>
  <si>
    <t>ASSIETTE COUPE GRISE 24CM PATE RECYCLEE</t>
  </si>
  <si>
    <t>MINI VERSEUSE GRISE 10CL PATE RECYCLEE</t>
  </si>
  <si>
    <t>SERVICE 3 COUPELLES RG / PANIÈRE OSIER</t>
  </si>
  <si>
    <t>ASSIETTE PLATE 29CM FLORE BLANCHE</t>
  </si>
  <si>
    <t>ASSIETTE COUPE CREUSE 28CM FLORE BLANCHE</t>
  </si>
  <si>
    <t>ASSIETTE BOL 20CM FLORE BLANCHE</t>
  </si>
  <si>
    <t>COUPE BASSE WOOD</t>
  </si>
  <si>
    <t>SALADIER WOOD</t>
  </si>
  <si>
    <t>ASSIETTE PLATE 26CM NOIRE DINERA</t>
  </si>
  <si>
    <t>ASSIETTE CREUSE 28CM NOIRE DINERA</t>
  </si>
  <si>
    <t>PLATEAU ZEN BLANC 12.5CM X 8CM</t>
  </si>
  <si>
    <t>ASSIETTE PRÉSENTATION CONFETTI NOIRE 30CM DIAM.</t>
  </si>
  <si>
    <t>ASSIETTE PRÉSENTATION CONFETTI BLANCHE 30CM DIAM.</t>
  </si>
  <si>
    <t>ASSIETTE PRÉSENTATION CONFETTI ROUGE 30CM DIAM.</t>
  </si>
  <si>
    <t>ASSIETTE PRÉSENTATION CONFETTI BLEU 30CM DIAM.</t>
  </si>
  <si>
    <t>ASSIETTE PRÉSENTATION CONFETTI VERTE 30CM DIAM.</t>
  </si>
  <si>
    <t>ASSIETTE PRÉSENTATION CONFETTI TRANSPARENTE 30CM DIAM.</t>
  </si>
  <si>
    <t>ASSIETTE PRÉSENTATION CONFETTI ARGENT 32CM DIAM.</t>
  </si>
  <si>
    <t>ASSIETTE PRÉSENTATION CONFETTI CUIVRE 32CM DIAM.</t>
  </si>
  <si>
    <t>ASSIETTE PRÉSENTATION CONFETTI OR 32CM DIAM.</t>
  </si>
  <si>
    <t>ASSIETTE À PAIN CONFETTI NOIRE 12CM DIAM.</t>
  </si>
  <si>
    <t>ASSIETTE À PAIN CONFETTI BLANCHE 12CM DIAM.</t>
  </si>
  <si>
    <t>ASSIETTE À PAIN CONFETTI TRANSPARENTE 12CM DIAM.</t>
  </si>
  <si>
    <t>ASSIETTE À PAIN CONFETTI  ROUGE 12CM DIAM.</t>
  </si>
  <si>
    <t>ASSIETTE À PAIN CONFETTI PRUNE 12CM DIAM.</t>
  </si>
  <si>
    <t>ASSIETTE À PAIN CONFETTI  ORANGE 12CM DIAM.</t>
  </si>
  <si>
    <t>ASSIETTE À PAIN CONFETTI  BLEUE 12CM DIM.</t>
  </si>
  <si>
    <t>ASSIETTE À PAIN CONFETTI  VERTE 12CM DIAM.</t>
  </si>
  <si>
    <t>ASSIETTE COCKTAIL BAMBOU FUSHIA 28CM DIAM.</t>
  </si>
  <si>
    <t>ASSIETTE COCKTAIL BAMBOU ORANGE 28CM DIAM.</t>
  </si>
  <si>
    <t>ASSIETTE COCKTAIL BAMBOU ANIS 28CM DIAM.</t>
  </si>
  <si>
    <t>ASSIETTE COCKTAIL BAMBOU TURQUOISE 28CM DIAM.</t>
  </si>
  <si>
    <t>ASSIETTE COCKTAIL BAMBOU PRUNE 28CM DIAM.</t>
  </si>
  <si>
    <t>ASSIETTE PRÉSENTATION TANGO TAUPE 31CM DIAM.</t>
  </si>
  <si>
    <t>ASSIETTE PRÉSENTATION TANGO BLEU  31CM DIAM.</t>
  </si>
  <si>
    <t>ASSIETTE PRÉSENTATION TANGO NOIR 31CM DIAM.</t>
  </si>
  <si>
    <t xml:space="preserve">BOL GOURMET ONYX 15CM DIAM 60 CL </t>
  </si>
  <si>
    <t xml:space="preserve">BOL MINT 11CM DIAM  25 CL </t>
  </si>
  <si>
    <t>BOL "TERRA" BEIGE 9CM DIAM 5.4 HAUT 15 CL</t>
  </si>
  <si>
    <t>ASSIETTE À PAIN ARIZONA 15CM DIAM.</t>
  </si>
  <si>
    <t>ASSIETTE PLATE TOPAZE 28CM DIAM.</t>
  </si>
  <si>
    <t>BOL GOURMET RIO BLANC BRILLANT 12CM DIAM. 30 CL</t>
  </si>
  <si>
    <t>ASSIETTE ENTREMET VAGUE PORCELAINE BLANCHE SERAX PSG</t>
  </si>
  <si>
    <t>ASSIETTE ENTREMET MARTELE PORCELAINE BLANCHE SERAX PSG</t>
  </si>
  <si>
    <t>SALAD BOWL PORCELAINE BLANCHE SERAX 23CM DIAM. PSG</t>
  </si>
  <si>
    <t>ASSIETTE PRESENTATION PORCELAINE BLANCHE SERAX 29CM DIAM. PSG</t>
  </si>
  <si>
    <t>MAZAGRAN NOIR SERAX (PSG)</t>
  </si>
  <si>
    <t>SOUS-ASSIETTE BOIS SERAX 26CM DIAM (PSG)</t>
  </si>
  <si>
    <t>ASSIETTE À PAIN PORCELAINE BLANCHE SERAX 15CM DIAM. PSG</t>
  </si>
  <si>
    <t>COQUETIER OR</t>
  </si>
  <si>
    <t>ASSIETTE CREUSE LAGON 25,5CM DIAM.</t>
  </si>
  <si>
    <t>ASSIETTE À PAIN OSLO 14CM DIAM.</t>
  </si>
  <si>
    <t>ASSIETTE PLATE OSLO 27CM DIAM.</t>
  </si>
  <si>
    <t>ASSIETTE LUNCH VÉGÉTALE 22CM DIAM.</t>
  </si>
  <si>
    <t>ASSIETTE À PAIN VÉGÉTALE 17CM DIAM</t>
  </si>
  <si>
    <t>ASSIETTE À PAIN VOLCAN DORÉ 18CM DIAM.</t>
  </si>
  <si>
    <t>ASSIETTE PLATE CENA GRISE 27CM DIAM.</t>
  </si>
  <si>
    <t>ASSIETTE PLATE CENA ÉCRU 27CM DIAM.</t>
  </si>
  <si>
    <t>ASSIETTE PLATE NIDO 27CM DIAM.</t>
  </si>
  <si>
    <t xml:space="preserve"> ASSIETTE À PAIN NIDO 12CM DIAM.</t>
  </si>
  <si>
    <t xml:space="preserve">TASSE SANS ANSE NIDO </t>
  </si>
  <si>
    <t>ASSIETTE PLATE INKU BRONZE 29CM DIAM.</t>
  </si>
  <si>
    <t xml:space="preserve">ASSIETTE À PAIN INKU BRONZE 16CM </t>
  </si>
  <si>
    <t>ASSIETTE AMÉRICAINE NOIRE ET BLANCHE SERAX 27CM DIAM.</t>
  </si>
  <si>
    <t>ASSIETTE À PAIN NOIR ET BLANCHE SERAX</t>
  </si>
  <si>
    <t>RÉHAUSSE BÉTON 18CM DIAM. 13CM HAUT</t>
  </si>
  <si>
    <t>RÉHAUSSE BÉTON 23CM DIAM. 21CM HAUT</t>
  </si>
  <si>
    <t xml:space="preserve">RÉHAUSSE TERRACOTTA 18CM DIAM. 13CM HAUT </t>
  </si>
  <si>
    <t xml:space="preserve">RÉHAUSSE TERRACOTTA 22CM DIAM. 20CM HAUT </t>
  </si>
  <si>
    <t>RÉHAUSSE TERRAZZO BRUN 18CM DIAM. 18CM HAUT</t>
  </si>
  <si>
    <t>RÉHAUSSE TERRAZZO BLANC 18CM DIAM. 18CM HAUT</t>
  </si>
  <si>
    <t>SEAU À GLAÇONS BÉTON</t>
  </si>
  <si>
    <t>SEAU À CHAMPAGNE BÉTON</t>
  </si>
  <si>
    <t xml:space="preserve">ASSIETTE IMPERFECT BLANCHE SERAX 18CM X 8CM </t>
  </si>
  <si>
    <t>CANDELABRE 5 FEUX GM NOIR</t>
  </si>
  <si>
    <t>CHOPE BIÈRE 25CL</t>
  </si>
  <si>
    <t>MINI BOL CARRÉ CASCADE 10</t>
  </si>
  <si>
    <t>PLAQUE PLEXI 30X40 BLANCHE BOY</t>
  </si>
  <si>
    <t>PLAQUE PLEXI 30X40 NOIRE BOY</t>
  </si>
  <si>
    <t>PLAQUE PLEXI 30X40 TRANSPARENTE BOY</t>
  </si>
  <si>
    <t>PLAT CALYPSO 24X40</t>
  </si>
  <si>
    <t>PLAT CALYPSO 29,5X54,5</t>
  </si>
  <si>
    <t>PLATEAU MAIN 15,5X21,5 BALTIQUE</t>
  </si>
  <si>
    <t>VERRE À EAU OSLO</t>
  </si>
  <si>
    <t>VERRE MILLÉSIME 38CL</t>
  </si>
  <si>
    <t>VERRE À VIN OSLO 23CL</t>
  </si>
  <si>
    <t>BROC 150CL DESIGN</t>
  </si>
  <si>
    <t>COUPE D12 ZANZIBAR 33CL</t>
  </si>
  <si>
    <t>GOBELET MOON AMBRE 37CL</t>
  </si>
  <si>
    <t>GOBELET MOON FUMÉ 37CL</t>
  </si>
  <si>
    <t>GOBELET MOON PRUNE 37CL</t>
  </si>
  <si>
    <t>GOBELET MOON RUBIS 37CL</t>
  </si>
  <si>
    <t>PLATEAU DE SERVICE D37 NOIR ANTIDÉRAPANT</t>
  </si>
  <si>
    <t>VERRE PUR MALT 30CL</t>
  </si>
  <si>
    <t>VERRE À WHISKY ROSE FLUO 32CL</t>
  </si>
  <si>
    <t>ASSIETTE PLATE D24 VERRE SILO</t>
  </si>
  <si>
    <t>CLOCHE VERRE HAUTE GM</t>
  </si>
  <si>
    <t>COUPELLE DEMI GLACE</t>
  </si>
  <si>
    <t>GOBELET BARIL</t>
  </si>
  <si>
    <t>GOBELET DOUBLE FOND</t>
  </si>
  <si>
    <t>TASSE DOUBLE FOND</t>
  </si>
  <si>
    <t>VERRE STOCKHOLM BAS 27CL</t>
  </si>
  <si>
    <t>ASSIETTE PRÉSENTATION DIAM 32CM VERRE</t>
  </si>
  <si>
    <t>GOBELET AMBRE NEPTUNE</t>
  </si>
  <si>
    <t>GOBELET GRIS FUMÉ NEPTUNE</t>
  </si>
  <si>
    <t>GOBELET TRANSPARENT NEPTUNE</t>
  </si>
  <si>
    <t>GOBELET AMBRE LUCIA</t>
  </si>
  <si>
    <t>VERRE VINTAGE OSIER DAME JEANNE GM</t>
  </si>
  <si>
    <t>VERRE VINTAGE OSIER DAME JEANNE PM</t>
  </si>
  <si>
    <t>FLÛTE MARQUIS 19CL</t>
  </si>
  <si>
    <t>FLÛTE REVEAL UP 21CL</t>
  </si>
  <si>
    <t>GOBELET MOON BLEU 37CL</t>
  </si>
  <si>
    <t>GOBELET MOON VERT 37CL</t>
  </si>
  <si>
    <t>VERRE DURALEX 22CL</t>
  </si>
  <si>
    <t>VERRE À VIN MARQUIS 18,5CL</t>
  </si>
  <si>
    <t>VERRE À VIN MARQUIS 25CL</t>
  </si>
  <si>
    <t>VERRE À VIN MARQUIS 35CL</t>
  </si>
  <si>
    <t>VERRE À VIN REVEAL UP 30CL</t>
  </si>
  <si>
    <t>VERRE À VIN REVEAL UP 40CL</t>
  </si>
  <si>
    <t>VERRE EMOTION</t>
  </si>
  <si>
    <t>VERRE VODKA DUBLINO U</t>
  </si>
  <si>
    <t>GOBELET À EAU 39CL FOND CERISE</t>
  </si>
  <si>
    <t>GOBELET À EAU 39CL FOND BLEU MARINE</t>
  </si>
  <si>
    <t>GOBELET À EAU 39CL FOND VERT SAPIN</t>
  </si>
  <si>
    <t>GOBELET À EAU 39CL FOND PRUNE</t>
  </si>
  <si>
    <t>VERRE À VIN CAMPANIA GRIS 21CL H16CM</t>
  </si>
  <si>
    <t>VERRE À EAU CAMPANIA GRIS 31CL H15CM</t>
  </si>
  <si>
    <t>GOBELET MÉLODIE BLANC 24CL</t>
  </si>
  <si>
    <t>GOBELET MÉLODIE VERT 24CL</t>
  </si>
  <si>
    <t>GOBELET MÉLODIE ROUGE 24CL</t>
  </si>
  <si>
    <t>VERRE À VIN TOURMALINE ROSE 23CL</t>
  </si>
  <si>
    <t>GOBELET TOURMALINE ROSE 18CL</t>
  </si>
  <si>
    <t>FLÛTE À CHAMPAGNE DIAMANT 17CL</t>
  </si>
  <si>
    <t>VERRE À VIN DIAMANT 25CL</t>
  </si>
  <si>
    <t>VERRE À VIN DIAMANT 35CL</t>
  </si>
  <si>
    <t>GOBELET ŒNOLOGUE NOIR 29 CL (OPTIONS)</t>
  </si>
  <si>
    <t>GOBELET ŒNOLOGUE OPALE 29 CL (OPTIONS)</t>
  </si>
  <si>
    <t>ASSIETTE À PAIN MURANO 9,5 CM DIAM.</t>
  </si>
  <si>
    <t>MINI BOL MURANO HAUT, 3CM DIAM, 6CM</t>
  </si>
  <si>
    <t>ASSIETTE DE PRÉSENTATION DIAMANT EN VERRE 32 CM DIAM.</t>
  </si>
  <si>
    <t>COUPE SUR PIED "CUP" MM EN VERRE GALAXIE 0,5L  13CM HAUT  14CM DIAM.</t>
  </si>
  <si>
    <t>MINI BONBONNIÈRE VERRE AVEC COUVERCLE 7,5CM HAUT. 6CM DIAM.</t>
  </si>
  <si>
    <t>MINI BONBONNIÈRE VERRE AVEC COUVERCLE 10CM HAUT. 7CM DIAM.</t>
  </si>
  <si>
    <t>VERRE À VIN POLYPROPYLÈNE 20CL</t>
  </si>
  <si>
    <t>LONG DRINK POLYPROPYLÈNE 33CL</t>
  </si>
  <si>
    <t>VERRE À WHISKY POLYPROPYLÈNE 35CL</t>
  </si>
  <si>
    <t>FLÛTE À CHAMPAGNE POLYPROPYLÈNE 15CL</t>
  </si>
  <si>
    <t>HOUSSE POUR COMPTOIR SMART 3 CÔTÉS BLANCHE</t>
  </si>
  <si>
    <t>NAPPE POUR BUFFET 300X8 DELHI PRUNE M1</t>
  </si>
  <si>
    <t>COTON GRATTE X 25M (DC=2J)</t>
  </si>
  <si>
    <t>NAPPE GRANITO ÉCRU 400X255</t>
  </si>
  <si>
    <t>NAPPE GRANITO ÉCRU 600X255</t>
  </si>
  <si>
    <t>NAPPE GRANITO ÉCRU 800X255</t>
  </si>
  <si>
    <t>NAPPE GRANITO ÉCRU 1000X255</t>
  </si>
  <si>
    <t xml:space="preserve">SERVIETTE GRANITO ÉCRU </t>
  </si>
  <si>
    <t>NAPPE GRANITO ANIS 200X200</t>
  </si>
  <si>
    <t>NAPPE GRANITO ANIS 240X240</t>
  </si>
  <si>
    <t>NAPPE GRANITO ANIS 310X310</t>
  </si>
  <si>
    <t>NAPPE GRANITO ANIS 400X255</t>
  </si>
  <si>
    <t>NAPPE GRANITO ANIS 600X255</t>
  </si>
  <si>
    <t>NAPPE GRANITO ANIS 800X255</t>
  </si>
  <si>
    <t>NAPPE GRANITO ANIS 1000X255</t>
  </si>
  <si>
    <t>SERVIETTE GRANITO ANIS</t>
  </si>
  <si>
    <t>NAPPE GRANITO ROUGE CERISE 200X200</t>
  </si>
  <si>
    <t>NAPPE GRANITO ROUGE CERISE 240X240</t>
  </si>
  <si>
    <t>NAPPE GRANITO ROUGE CERISE 310X310</t>
  </si>
  <si>
    <t>NAPPE GRANITO ROUGE CERISE 400X255</t>
  </si>
  <si>
    <t>NAPPE GRANITO ROUGE CERISE 600X255</t>
  </si>
  <si>
    <t>NAPPE GRANITO ROUGE CERISE 800X255</t>
  </si>
  <si>
    <t>NAPPE GRANITO ROUGE CERISE 1000X255</t>
  </si>
  <si>
    <t>SERVIETTE GRANITO ROUGE CERISE</t>
  </si>
  <si>
    <t xml:space="preserve">NAPPE ABACANTO CHAUDRON 240X240 </t>
  </si>
  <si>
    <t>NAPPE ABACANTO CHAUDRON 310X310</t>
  </si>
  <si>
    <t>NAPPE ABACANTO CHAUDRON 400X255</t>
  </si>
  <si>
    <t>NAPPE ABACANTO CHAUDRON 600X255</t>
  </si>
  <si>
    <t>NAPPE ABACANTO CHAUDRON 800X255</t>
  </si>
  <si>
    <t>NAPPE ABACANTO CHAUDRON 1000X255</t>
  </si>
  <si>
    <t>SERVIETTE ABACANTO CHAUDRON</t>
  </si>
  <si>
    <t xml:space="preserve">NAPPE ABACANTO FILASSE 240X240 </t>
  </si>
  <si>
    <t>NAPPE ABACANTO FILASSE 310X310</t>
  </si>
  <si>
    <t>NAPPE ABACANTO FILASSE 400X255</t>
  </si>
  <si>
    <t>NAPPE ABACANTO FILASSE 600X255</t>
  </si>
  <si>
    <t>NAPPE ABACANTO FILASSE 800X255</t>
  </si>
  <si>
    <t>NAPPE ABACANTO FILASSE 1000X255</t>
  </si>
  <si>
    <t>SERVIETTE ABACANTO FILASSE</t>
  </si>
  <si>
    <t xml:space="preserve">NAPPE ABACANTO ACIER 240X240 </t>
  </si>
  <si>
    <t>NAPPE ABACANTO ACIER 310X310</t>
  </si>
  <si>
    <t>NAPPE ABACANTO ACIER 400X255</t>
  </si>
  <si>
    <t>NAPPE ABACANTO ACIER 600X255</t>
  </si>
  <si>
    <t>NAPPE ABACANTO ACIER 800X255</t>
  </si>
  <si>
    <t>NAPPE ABACANTO ACIER 1000X255</t>
  </si>
  <si>
    <t>SERVIETTE ABACANTO ACIER</t>
  </si>
  <si>
    <t>NAPPE TIGABO ARDOISE 240X240</t>
  </si>
  <si>
    <t>NAPPE TIGABO ARDOISE 310X310</t>
  </si>
  <si>
    <t>NAPPE TIGABO ARDOISE 255X400</t>
  </si>
  <si>
    <t>NAPPE TIGABO ARDOISE 255X600</t>
  </si>
  <si>
    <t>NAPPE TIGABO ARDOISE 255X800</t>
  </si>
  <si>
    <t>NAPPE JUNGLE 240X240</t>
  </si>
  <si>
    <t>NAPPE JUNGLE 310X310</t>
  </si>
  <si>
    <t>NAPPE JUNGLE 255X400</t>
  </si>
  <si>
    <t>NAPPE JUNGLE 255X600</t>
  </si>
  <si>
    <t>NAPPE JUNGLE 255X800</t>
  </si>
  <si>
    <t>NAPPE JUNGLE 255X1000</t>
  </si>
  <si>
    <t>NAPPE LOUXOR OR 240X240 M1</t>
  </si>
  <si>
    <t>NAPPE LOUXOR OR 310X310 M1</t>
  </si>
  <si>
    <t>NAPPE LOUXOR OR 400X255 M1</t>
  </si>
  <si>
    <t>NAPPE LOUXOR OR 600X255 M1</t>
  </si>
  <si>
    <t>NAPPE LOUXOR OR 800X255 M1</t>
  </si>
  <si>
    <t>NAPPE LOUXOR OR 1000X255 M1</t>
  </si>
  <si>
    <t>SERVIETTE LOUXOR OR 50X50 M1</t>
  </si>
  <si>
    <t>NAPPE AYLINE ROSE POUDRÉ 240X240</t>
  </si>
  <si>
    <t>NAPPE AYLINE ROSE POUDRÉ 310X310</t>
  </si>
  <si>
    <t>NAPPE AYLINE ROSE POUDRÉ 255X400</t>
  </si>
  <si>
    <t>NAPPE AYLINE ROSE POUDRÉ 255X600</t>
  </si>
  <si>
    <t>NAPPE AYLINE ROSE POUDRÉ 255X800</t>
  </si>
  <si>
    <t>NAPPE AYLINE ROSE POUDRÉ 255X1000</t>
  </si>
  <si>
    <t>SERVIETTE AYLINE ROSE POUDRÉ</t>
  </si>
  <si>
    <t>NAPPE APOLINE TAUPE 200X200</t>
  </si>
  <si>
    <t>NAPPE APOLINE TAUPE 240X240</t>
  </si>
  <si>
    <t>NAPPE APOLINE TAUPE 310X310</t>
  </si>
  <si>
    <t>NAPPE APOLINE TAUPE 255X400</t>
  </si>
  <si>
    <t>NAPPE APOLINE TAUPE 255X600</t>
  </si>
  <si>
    <t>NAPPE APOLINE TAUPE 255X800</t>
  </si>
  <si>
    <t>NAPPE APOLINE TAUPE 255X1000</t>
  </si>
  <si>
    <t xml:space="preserve">SERVIETTE APOLINE TAUPE </t>
  </si>
  <si>
    <t>NAPPE APOLINE GRIS 200X200</t>
  </si>
  <si>
    <t>NAPPE APOLINE GRIS 240X240</t>
  </si>
  <si>
    <t>NAPPE APOLINE GRIS 310X310</t>
  </si>
  <si>
    <t>NAPPE APOLINE GRIS 255X400</t>
  </si>
  <si>
    <t>NAPPE APOLINE GRIS 255X600</t>
  </si>
  <si>
    <t>NAPPE APOLINE GRIS 255X800</t>
  </si>
  <si>
    <t>NAPPE APOLINE GRIS 255X1000</t>
  </si>
  <si>
    <t xml:space="preserve">SERVIETTE APOLINE GRIS </t>
  </si>
  <si>
    <t>NAPPE APOLINE VIEUX ROSE 200X200</t>
  </si>
  <si>
    <t>NAPPE APOLINE VIEUX ROSE 240X240</t>
  </si>
  <si>
    <t>NAPPE APOLINE VIEUX ROSE 310X310</t>
  </si>
  <si>
    <t>NAPPE APOLINE VIEUX ROSE 255X400</t>
  </si>
  <si>
    <t>NAPPE APOLINE VIEUX ROSE 255X600</t>
  </si>
  <si>
    <t>NAPPE APOLINE VIEUX ROSE 255X800</t>
  </si>
  <si>
    <t>NAPPE APOLINE VIEUX ROSE 255X1000</t>
  </si>
  <si>
    <t>SERVIETTE APOLINE VIEUX ROSE</t>
  </si>
  <si>
    <t xml:space="preserve">SERVIETTE JUNGLE </t>
  </si>
  <si>
    <t xml:space="preserve">SET DE TABLE ROND BLOOM CHAMPAGNE </t>
  </si>
  <si>
    <t>SET DE TABLE ROND 39CM DAISY GILDED</t>
  </si>
  <si>
    <t xml:space="preserve">SET DE TABLE MINI BASKETWEAVE CHAMBRAY ROND </t>
  </si>
  <si>
    <t>SET DE TABLE MINI BASKETWEAVE CHAMBRAY OVAL</t>
  </si>
  <si>
    <t>NAPPE MARJORIE NOIR 310 X 310 CM IGNIFUGÉE M1</t>
  </si>
  <si>
    <t>SERVIETTE DE TABLE MARJORIE NOIR 50 X 50 CM IGNIFUGÉE M1</t>
  </si>
  <si>
    <t>NAPPE APOLINE ÉCRU 200X200</t>
  </si>
  <si>
    <t>NAPPE APOLINE ÉCRU 240X240</t>
  </si>
  <si>
    <t>NAPPE APOLINE ÉCRU 310X310</t>
  </si>
  <si>
    <t>NAPPE APOLINE ÉCRU 255X400</t>
  </si>
  <si>
    <t>NAPPE APOLINE ÉCRU 255X600</t>
  </si>
  <si>
    <t>NAPPE APOLINE ÉCRU 255X800</t>
  </si>
  <si>
    <t>NAPPE APOLINE ÉCRU 255X1000</t>
  </si>
  <si>
    <t>SERVIETTE APOLINE ÉCRU</t>
  </si>
  <si>
    <t>NAPPE APOLINE ORANGE 200X200</t>
  </si>
  <si>
    <t>NAPPE APOLINE ORANGE 240X240</t>
  </si>
  <si>
    <t>NAPPE APOLINE ORANGE 310X310</t>
  </si>
  <si>
    <t>NAPPE APOLINE ORANGE 255X400</t>
  </si>
  <si>
    <t>NAPPE APOLINE ORANGE 255X600</t>
  </si>
  <si>
    <t>NAPPE APOLINE ORANGE 255X800</t>
  </si>
  <si>
    <t>NAPPE APOLINE ORANGE 255X1000</t>
  </si>
  <si>
    <t>SERVIETTE APOLINE ORANGE</t>
  </si>
  <si>
    <t>NAPPE APOLINE BLEU LAGON  200X200</t>
  </si>
  <si>
    <t>NAPPE APOLINE BLEU LAGON 240X240</t>
  </si>
  <si>
    <t>NAPPE APOLINE BLEU LAGON 310X310</t>
  </si>
  <si>
    <t>NAPPE APOLINE LAGON 255X400</t>
  </si>
  <si>
    <t>NAPPE APOLINE LAGON 255X600</t>
  </si>
  <si>
    <t>NAPPE APOLINE LAGON 255X800</t>
  </si>
  <si>
    <t>NAPPE APOLINE LAGON 255X1000</t>
  </si>
  <si>
    <t>SERVIETTE APOLINE BLEU LAGON</t>
  </si>
  <si>
    <t>NAPPE BACCARAT ECRU 240X240</t>
  </si>
  <si>
    <t>NAPPE BACCARAT ECRU 310X310</t>
  </si>
  <si>
    <t>NAPPE BACCARAT ECRU 255X400</t>
  </si>
  <si>
    <t>NAPPE BACCARAT ECRU 255X600</t>
  </si>
  <si>
    <t>NAPPE BACCARAT ECRU 255X800</t>
  </si>
  <si>
    <t>NAPPE BACCARAT ECRU 255X1000</t>
  </si>
  <si>
    <t xml:space="preserve">SERVIETTE BACCARAT ÉCRU </t>
  </si>
  <si>
    <t>NAPPE BACCARAT MARINE 240X240</t>
  </si>
  <si>
    <t>NAPPE BACCARAT MARINE 310X310</t>
  </si>
  <si>
    <t>NAPPE BACCARAT MARINE 255X400</t>
  </si>
  <si>
    <t>NAPPE BACCARAT MARINE 255X600</t>
  </si>
  <si>
    <t>NAPPE BACCARAT MARINE 255X800</t>
  </si>
  <si>
    <t>NAPPE BACCARAT MARINE 255X1000</t>
  </si>
  <si>
    <t xml:space="preserve">SERVIETTE BACCARAT MARINE </t>
  </si>
  <si>
    <t>NAPPE BACCARAT BLEU PAON 240X240</t>
  </si>
  <si>
    <t>NAPPE BACCARAT BLEU PAON 310X310</t>
  </si>
  <si>
    <t>NAPPE BACCARAT BLEU PAON 255X400</t>
  </si>
  <si>
    <t>NAPPE BACCARAT BLEU PAON 255X600</t>
  </si>
  <si>
    <t>NAPPE BACCARAT BLEU PAON 255X800</t>
  </si>
  <si>
    <t>NAPPE BACCARAT BLEU PAON 255X1000</t>
  </si>
  <si>
    <t>SERVIETTE BACCARAT BLEU PAON</t>
  </si>
  <si>
    <t>NAPPE BACCARAT BEIGE 240X240</t>
  </si>
  <si>
    <t>NAPPE BACCARAT BEIGE 310X310</t>
  </si>
  <si>
    <t>NAPPE BACCARAT BEIGE 255X400</t>
  </si>
  <si>
    <t>NAPPE BACCARAT BEIGE 255X600</t>
  </si>
  <si>
    <t>NAPPE BACCARAT BEIGE 255X800</t>
  </si>
  <si>
    <t>NAPPE BACCARAT BEIGE 255X1000</t>
  </si>
  <si>
    <t>SERVIETTE BACCARAT BEIGE</t>
  </si>
  <si>
    <t>NAPPE BACCARAT NOIR 240X240</t>
  </si>
  <si>
    <t>NAPPE BACCARAT NOIR 310X310</t>
  </si>
  <si>
    <t>NAPPE BACCARAT NOIR 255X600</t>
  </si>
  <si>
    <t>NAPPE BACCARAT NOIR 255X800</t>
  </si>
  <si>
    <t>NAPPE BACCARAT NOIR 255X1000</t>
  </si>
  <si>
    <t>SERVIETTE BACCARAT NOIR</t>
  </si>
  <si>
    <t>NAPPE BACCARAT BORDEAUX 310X310</t>
  </si>
  <si>
    <t>NAPPE BACCARAT BORDEAUX 255X400</t>
  </si>
  <si>
    <t>NAPPE BACCARAT BORDEAUX 255X600</t>
  </si>
  <si>
    <t>NAPPE BACCARAT BORDEAUX 255X800</t>
  </si>
  <si>
    <t>NAPPE BACCARAT BORDEAUX 255X1000</t>
  </si>
  <si>
    <t>SERVIETTE BACCARAT BORDEAUX</t>
  </si>
  <si>
    <t>NAPPE BACCARAT CACAO 240X240</t>
  </si>
  <si>
    <t>NAPPE BACCARAT CACAO 310X310</t>
  </si>
  <si>
    <t>NAPPE BACCARAT CACAO 255X400</t>
  </si>
  <si>
    <t>NAPPE BACCARAT CACAO 255X600</t>
  </si>
  <si>
    <t>NAPPE BACCARAT CACAO 255X800</t>
  </si>
  <si>
    <t>NAPPE BACCARAT CACAO 255X1000</t>
  </si>
  <si>
    <t>SERVIETTE BACCARAT CACAO</t>
  </si>
  <si>
    <t>NAPPE BACCARAT MARRON 240X240</t>
  </si>
  <si>
    <t>NAPPE BACCARAT MARRON 310X310</t>
  </si>
  <si>
    <t>NAPPE BACCARAT MARRON 255X400</t>
  </si>
  <si>
    <t>NAPPE BACCARAT MARRON 255X600</t>
  </si>
  <si>
    <t>NAPPE BACCARAT MARRON 255X800</t>
  </si>
  <si>
    <t>NAPPE BACCARAT MARRON 255X1000</t>
  </si>
  <si>
    <t>SERVIETTE BACCARAT MARRON</t>
  </si>
  <si>
    <t xml:space="preserve">SET DE TABLE MINI BASKETWEAVE GRAVEL OVAL </t>
  </si>
  <si>
    <t>MASQUE TISSU BLANC OU NOIR (PRÉCISER COULEUR)</t>
  </si>
  <si>
    <t>HOUSSE VESTIAIRE JETABLE (HVR9)</t>
  </si>
  <si>
    <t>HOUSSE VESTIAIRE CLIENT (HV9)</t>
  </si>
  <si>
    <t>NAPPE ROLEX 135X135</t>
  </si>
  <si>
    <t>NAPPE ROLEX 180*180</t>
  </si>
  <si>
    <t>NAPPE ROLEX 325X225</t>
  </si>
  <si>
    <t>NAPPE ROLEX 495*230</t>
  </si>
  <si>
    <t>NAPPE ROLEX 225 DIAM</t>
  </si>
  <si>
    <t>SERVIETTE ROLEX 45X45</t>
  </si>
  <si>
    <t>SET DE TABLE MINI BASKETWEAVE ROND PARCHEMENT</t>
  </si>
  <si>
    <t>SET DE TABLE MINI BASKETWEAVE ROND CLAY</t>
  </si>
  <si>
    <t>SET DE TABLE MINI BASKETWEAVE ROND TURQUOISE</t>
  </si>
  <si>
    <t>SET DE TABLE BOUCLÉ VIEUX OR 36*48</t>
  </si>
  <si>
    <t>SET DE TABLE MINI BASKETWEAVE MIST ROND</t>
  </si>
  <si>
    <t xml:space="preserve">SET DE TABLE ALVÉOLE GRIS 36*48 </t>
  </si>
  <si>
    <t>SET DE TABLE ROND PEBBLES GRIS MAT</t>
  </si>
  <si>
    <t>MOLLETON ROLEX 130*130</t>
  </si>
  <si>
    <t>MOLLETON ROLEX 445*180</t>
  </si>
  <si>
    <t>NAPPE RITA POLYESTER 400X240 (COULEUR À DEFINIR)</t>
  </si>
  <si>
    <t>NAPPE RITA POLYESTER 500X240 (COULEUR À DÉFINIR)</t>
  </si>
  <si>
    <t>NAPPE RITA POLYESTER 600X240 (COULEUR À DÉFINIR)</t>
  </si>
  <si>
    <t>NAPPE RITA POLYESTER 800X240 (COULEUR À DÉFINIR)</t>
  </si>
  <si>
    <t>NAPPE RITA POLYESTER 1000X240 (COULEUR À DÉFINIR)</t>
  </si>
  <si>
    <t>NAPPE RITA POLYESTER 210X210 (COULEUR À DÉFINIR)</t>
  </si>
  <si>
    <t>NAPPE RITA POLYESTER 310X310 (COULEUR À DÉFINIR)</t>
  </si>
  <si>
    <t>NAPPE RITA POLYESTER 240X240 (COULEUR À DÉFINIR)</t>
  </si>
  <si>
    <t>NAPPE RITA POLYESTER 350X350 (COULEUR À DÉFINIR)</t>
  </si>
  <si>
    <t>SERVIETTE RITA (COULEUR À DÉFINIR)</t>
  </si>
  <si>
    <t>SET DE TABLE BAMBOO ECRU ROND</t>
  </si>
  <si>
    <t>SET DE TABLE MINI BASKETWEAVE INDIGO OVAL</t>
  </si>
  <si>
    <t>SET DE TABLE BASKETWEAVE BORDEAUX ROND</t>
  </si>
  <si>
    <t>SET DE TABLE MOSAÏQUE GREY 40X30</t>
  </si>
  <si>
    <t>SET DE TABLE MOSAÏQUE BLUE 40X30</t>
  </si>
  <si>
    <t>SET DE TABLE GRIS ROND</t>
  </si>
  <si>
    <t>SET DE TABLE LOSANGE BLEU 44X33</t>
  </si>
  <si>
    <t>SET DE TABLE BLOOM GILDED ROND</t>
  </si>
  <si>
    <t>SET DE TABLE GINGER 46X33</t>
  </si>
  <si>
    <t>SET DE TABLE CUIS BLEU GRIS SEMI OVAL</t>
  </si>
  <si>
    <t>PAQUET DE 90 SERVIETTES 20X20 NON TISSÉ SIGLÉE P&amp;C</t>
  </si>
  <si>
    <t>PAQUET DE 180 SERVIETTES 20X20 NON TISSÉ SIGLÉE P&amp;C</t>
  </si>
  <si>
    <t>PLANCHE À PAIN</t>
  </si>
  <si>
    <t>PLAQUE PLEXI CARNAC 38X12 15 ENCOCHES</t>
  </si>
  <si>
    <t>MARMITE INOX 45CM DIAM. H45CM 75L</t>
  </si>
  <si>
    <t>COUTEAU CUISINE LAME 20 CM</t>
  </si>
  <si>
    <t>FOURCHETTE À VIANDE 15CM</t>
  </si>
  <si>
    <t>FRITEUSE SIMPLE ÉLECTRIQUE 220V</t>
  </si>
  <si>
    <t>TRANCHEUSE DE BUFFET D'ANIMATION ÉLECTRIQUE BERKEL (AVEC GANT DE MAILLE)</t>
  </si>
  <si>
    <t>ARMOIRE RÉFRIGÉRÉE VENTILÉE VITRÉE 400L 230V (OPTIONS)</t>
  </si>
  <si>
    <t>VITRINE RÉFRIGÉRÉE 64,5X30CM H33,5CM (1BAC)</t>
  </si>
  <si>
    <t>TRANCHEUR À JAMBON PROFESSIONNEL DIAM COUPE 35CM</t>
  </si>
  <si>
    <t>ASSIETTE RESINE 11X11</t>
  </si>
  <si>
    <t>BARRETTE À SUCERRE 20 TROUS RESINE BLANCHE</t>
  </si>
  <si>
    <t>ROND GOURMET RESINE TRANSPARENT 10CM DIAM.</t>
  </si>
  <si>
    <t>FOUR VENTILÉ 5 NIVEAUX 600 X 400 220V (OPTIONS)</t>
  </si>
  <si>
    <t>ARMOIRE RÉFRIGÉRÉE VENTILÉE VITRÉE 400L 230V (CLS)</t>
  </si>
  <si>
    <t>COCOTTE EN FONTE STAUB RONDE 20CM DIAM. 10CM HAUT.</t>
  </si>
  <si>
    <t xml:space="preserve">PANIER VAPEUR COULEUR 13CM </t>
  </si>
  <si>
    <t>PANIER VAPEUR X3 29 CM ANIMATION COOKUT</t>
  </si>
  <si>
    <t>COCOTTE COOKUT 28CM TOUTES COULEURS</t>
  </si>
  <si>
    <t>COCOTTE BASSE STAUB GRIS ÉMAILLÉ 20M</t>
  </si>
  <si>
    <t>SPRAY NUAGE</t>
  </si>
  <si>
    <t>TABLE HÊTRE RÂPE À FROMAGE</t>
  </si>
  <si>
    <t>PINCE À JAMBON "CECINA"</t>
  </si>
  <si>
    <t>PETIT PLATEAU BAMBOU 25 TROUS "TOMATE"</t>
  </si>
  <si>
    <t xml:space="preserve">PLANCHE À DÉCOUPER  "NATURE" BOIS ACACIA, 32X40 </t>
  </si>
  <si>
    <t>SALOPETTE BLANCHE</t>
  </si>
  <si>
    <t>CASQUETTE DE PEINTRE BLANCHE</t>
  </si>
  <si>
    <t xml:space="preserve">TABLIER MARINE COURT </t>
  </si>
  <si>
    <t>CHEMISE BLANCHE POIGNÉES MOUSQUETAIRE P&amp;C</t>
  </si>
  <si>
    <t>COUTEAU À SAUMON</t>
  </si>
  <si>
    <t>PLAQUE MAINTIEN TEMPÉRATURE ANIMATION BUFFET 55X35</t>
  </si>
  <si>
    <t>APPAREIL RACLETTE</t>
  </si>
  <si>
    <t>PLAQUE VITRO MAINTIEN EN TEMPÉRATURE</t>
  </si>
  <si>
    <t xml:space="preserve">MACHINE MIKO + 1 POT ISOTHERME </t>
  </si>
  <si>
    <t>BANQUETTE 120X40 BLANCHE COSY</t>
  </si>
  <si>
    <t>POUF 42X42 BLANC COSY</t>
  </si>
  <si>
    <t>FAUTEUIL FOSTER 500 EN CUIR NOIR LA80*P80*HS43*H73CM</t>
  </si>
  <si>
    <t>CANAPÉ FOSTER 500 EN CUIR NOIR LA150*P80*HS43*H73CM</t>
  </si>
  <si>
    <t xml:space="preserve">CHAISE NAP.III BOIS NATUREL </t>
  </si>
  <si>
    <t>FAUTEUIL MOANA GRIS</t>
  </si>
  <si>
    <t>CANAPÉ ACE VELOURS BLEU FONCÉ</t>
  </si>
  <si>
    <t>FAUTEUIL ACE VELOURS BLEU FONCÉ</t>
  </si>
  <si>
    <t>CANAPÉ PALMA NOIR</t>
  </si>
  <si>
    <t>FAUTEUIL PALMA NOIR</t>
  </si>
  <si>
    <t>CANAPÉ ABOUT A LOUNGE AAL EN TISSU GRIS/NOIR</t>
  </si>
  <si>
    <t>CANAPÉ ABOUT A LOUNGE AAL EN TISSU PÉTROL/NOIR</t>
  </si>
  <si>
    <t>CANAPÉ ABOUT A LOUNGE EN TISSU PÉTROL/CHÊNE</t>
  </si>
  <si>
    <t>POUF FATBOY ORIGINAL 180*140 CM BLANC INDOOR</t>
  </si>
  <si>
    <t>POUF FATBOY ORIGINAL 180*140 CM NOIR INDOOR</t>
  </si>
  <si>
    <t>FAUTEUIL SHEELA</t>
  </si>
  <si>
    <t>FAUTEUIL HARMON GRIS FONCÉ</t>
  </si>
  <si>
    <t>FAUTEUIL OSLO</t>
  </si>
  <si>
    <t>FAUTEUIL SUN BLANC</t>
  </si>
  <si>
    <t>FAUTEUIL SUN BLEU</t>
  </si>
  <si>
    <t>FAUTEUIL SUN VERT</t>
  </si>
  <si>
    <t>CANAPÉ COOGEE BLEU CANARD</t>
  </si>
  <si>
    <t>CANAPÉ COOGEE GRIS CLAIR</t>
  </si>
  <si>
    <t>CHAISE CÉZANNE FIXE BOIS NATUREL</t>
  </si>
  <si>
    <t>BANQUETTE LOUNGE IBIZA 70 X 140CM H36CM</t>
  </si>
  <si>
    <t>MODULE D'ANGLE LOUNGE IBIZA 76X76CM H70CM</t>
  </si>
  <si>
    <t>FAUTEUIL D'ANGLE LOUNGE IBIZA 76X76CM H70CM</t>
  </si>
  <si>
    <t>CANAPÉ LOUNGE KATMANDOU 76X204CM H70CM</t>
  </si>
  <si>
    <t>BANQUETTE LOUNGE KATMANDOU 70 X 140CM H36CM</t>
  </si>
  <si>
    <t>MODULE D'ANGLE LOUNGE KATMANDOU 76X76CM H70CM</t>
  </si>
  <si>
    <t>FAUTEUIL D'ANGLE LOUNGE KATMANDOU 76X76CM H70CM</t>
  </si>
  <si>
    <t>CANAPÉ DEUX PLACES LOFT GRIS 196X80CM H73CM</t>
  </si>
  <si>
    <t>FAUTEUIL LOFT GRIS 98X80CM H73CM</t>
  </si>
  <si>
    <t>POUF LOFT GRIS 80X40CM H40CM</t>
  </si>
  <si>
    <t>POUF LOFT GRIS 80X80CM H40CM</t>
  </si>
  <si>
    <t>CHAISE SILA ROUGE</t>
  </si>
  <si>
    <t>CHAISE SILA BLEU</t>
  </si>
  <si>
    <t>CHAISE SILA ORANGE</t>
  </si>
  <si>
    <t>CHAISE SILA NOIRE</t>
  </si>
  <si>
    <t>CHAISE BEVERLY ASSISE NOIRE</t>
  </si>
  <si>
    <t>CANAPÉ LOUNGE POOL BLANC 90X160CM H68CM</t>
  </si>
  <si>
    <t>FAUTEUIL LOUNGE POOL BLANC 76X90CM H68CM</t>
  </si>
  <si>
    <t>BANQUETTE LOUNGE POOL BLANC 80X40CM H30CM</t>
  </si>
  <si>
    <t>FAUTEUIL JULIETTE BLEU VERT P78 X L84 CM H 85CM</t>
  </si>
  <si>
    <t>POUF JULIETTE VIEUX ROSE 35CM DIAM H 44CM</t>
  </si>
  <si>
    <t>POUF JULIETTE VERT 35CM DIAM H 44CM</t>
  </si>
  <si>
    <t>POUF JULIETTE BLEU VERT 35CM DIAM H 44CM</t>
  </si>
  <si>
    <t>POUF JULIETTE JAUNE 35CM DIAM H 44CM</t>
  </si>
  <si>
    <t>CHAISE NAP. III FIXE DORÉE GALETTE BRUTE</t>
  </si>
  <si>
    <t xml:space="preserve">POUF ROBY NATUREL </t>
  </si>
  <si>
    <t>FAUTEUIL OREGON SIMILI CUIR NOIR</t>
  </si>
  <si>
    <t xml:space="preserve">CANAPÉ 2 PLACES CLUB CUIR MARRON </t>
  </si>
  <si>
    <t>KIT 3 PLEXI CARRÉ NOIR DITA</t>
  </si>
  <si>
    <t>KIT 4 PLEXI RECTANGLE NOIR EVA</t>
  </si>
  <si>
    <t>BAC INOX PRÉSENTATION GLACE 100X40 (PRÉVOIR TUYAU)</t>
  </si>
  <si>
    <t>TONNEAU FERMÉ 80CM DIAM. H95CM</t>
  </si>
  <si>
    <t>ESCABEAU EN BOIS VINTAGE</t>
  </si>
  <si>
    <t>ARROSOIR EN ZINC VINTAGE</t>
  </si>
  <si>
    <t>POT À LAIT EN ZINC VINATGE</t>
  </si>
  <si>
    <t>PLANCHE DE PRÉSENTATION 60 X 20CM</t>
  </si>
  <si>
    <t xml:space="preserve">TRIPORTEUR ANIMATION </t>
  </si>
  <si>
    <t>RÉHAUSSE BAMBOU 15 X 15 CM H 10 CM</t>
  </si>
  <si>
    <t>RÉHAUSSE BAMBOU 17 X 17 CM H 20 CM</t>
  </si>
  <si>
    <t>RÉHAUSSE CAMBRIDGE DORÉE 15CM DIAM. 10,5CM HAUT.</t>
  </si>
  <si>
    <t>RÉHAUSSE CAMBRIDGE DORÉE 21CM DIAM. 20CM HAUT.</t>
  </si>
  <si>
    <t>FLAMBEAU BLANC H30CM</t>
  </si>
  <si>
    <t>LANTERNE H 70CM 27X27 CM AVEC  BOUGIES 3 MÈCHES</t>
  </si>
  <si>
    <t>CORBEILLE VIGO RONDE 31CM DIAM 8CM H</t>
  </si>
  <si>
    <t>RÉHAUSSE EN BOIS NOIR 20 CM HAUT.</t>
  </si>
  <si>
    <t>BOITE À CIGARES</t>
  </si>
  <si>
    <t>RÉHAUSSE CAMBRIDGE CHROMÉE 15CM DIAM. 10,5CM HAUT.</t>
  </si>
  <si>
    <t>RÉHAUSSE CAMBRIDGE CHROMÉE 21CM DIAM. 20CM HAUT.</t>
  </si>
  <si>
    <t>POUF BALI GALETTE LIN FICELLE 40CM DIAM. H40CM</t>
  </si>
  <si>
    <t>LANTERNE MAROCAINE GM 30X30 H80</t>
  </si>
  <si>
    <t>POUF MAROCAIN</t>
  </si>
  <si>
    <t>TAPIS VINTAGE</t>
  </si>
  <si>
    <t xml:space="preserve">CISEAU HERON </t>
  </si>
  <si>
    <t>TABLETTE POUR ARCHE</t>
  </si>
  <si>
    <t>ARCHE SANS ABAT JOUR POUR BUFFET PLIANT</t>
  </si>
  <si>
    <t>TABLE ROULANTE COCKTAIL BLANCHE 90X60 (OPTIONS)</t>
  </si>
  <si>
    <t>ROND DE SERVIETTE PASSEMENTERIE</t>
  </si>
  <si>
    <t>PETIT PRÉSENTOIR POP'S ARDOISE 15CM DIAM. H 10,5CM</t>
  </si>
  <si>
    <t>GRAND PRÉSENTOIR POP'S ARDOISE 21CM DIAM. H 20CM</t>
  </si>
  <si>
    <t xml:space="preserve">ROND BOIS BRUT PM 22 À 24 CM </t>
  </si>
  <si>
    <t>ROND BOIS BRUT MM  28 À 30 CM</t>
  </si>
  <si>
    <t>ROND BOIS BRUT GM 35 À 36 CM</t>
  </si>
  <si>
    <t>MINI SERRE TOIT OUVRANT SUR PLATEAU POUR PRÉSENTATION PRODUITS 45X22 HAUT. 30 À 35CM</t>
  </si>
  <si>
    <t>CAGETTE EN BOIS NATUREL FONCÉ PM 29X19 H 10,5</t>
  </si>
  <si>
    <t>CAGETTE EN BOIS NATUREL FONCÉ GM 35X29 H 10,5</t>
  </si>
  <si>
    <t>REHAUSSSE BOIS BUFFET RG 60*20 15 CM HAUT</t>
  </si>
  <si>
    <t>LAMPE DE TABLE DÔME H21,2CM 8,8CM DIAM.</t>
  </si>
  <si>
    <t>RAFRAÎCHISSEUR CAVIAR 250G D14</t>
  </si>
  <si>
    <t>COUTEAU À ENTREMETS TRIANON</t>
  </si>
  <si>
    <t>COUTEAU DE TABLE TRIANON</t>
  </si>
  <si>
    <t>CUILLÈRE À CAFÉ TRIANON</t>
  </si>
  <si>
    <t>CUILLÈRE À ENTREMETS TRIANON</t>
  </si>
  <si>
    <t>CUILLÈRE À MOKA TRIANON</t>
  </si>
  <si>
    <t>FOURCHETTE À ENTREMETS TRIANON</t>
  </si>
  <si>
    <t>FOURCHETTE DE TABLE TRIANON</t>
  </si>
  <si>
    <t>FOURCHETTE À POISSON TRIANON</t>
  </si>
  <si>
    <t>COUTEAU À POISSON TRIANON</t>
  </si>
  <si>
    <t>MODIFICATION J-4/J-3 LOUEUR OPTIONS</t>
  </si>
  <si>
    <t>MODIFICATION J-2 LOUEUR OPTIONS</t>
  </si>
  <si>
    <t>MODIFICATION J-1/JOURJ LOUEUR OPTIONS</t>
  </si>
  <si>
    <t>CLUB DES LOGES</t>
  </si>
  <si>
    <t>BESOIN GLOBAL</t>
  </si>
  <si>
    <t>A INCLURE DANS L'ARMEMENT ECONOMAT</t>
  </si>
  <si>
    <t>JOURNEE</t>
  </si>
  <si>
    <t>SOIREE</t>
  </si>
  <si>
    <t>LE RESTAURANT 1928</t>
  </si>
  <si>
    <t>BASE 400x1,25 (CAPACITE MAXIMALE &amp; SPARE)</t>
  </si>
  <si>
    <t>Capacités max couverts</t>
  </si>
  <si>
    <t>DESIGNATION DE L'OFFRE</t>
  </si>
  <si>
    <t>QTE/PAX</t>
  </si>
  <si>
    <t>DESIGNATION PLATERIE / MOBLIER / ADT</t>
  </si>
  <si>
    <t>CODE/REF</t>
  </si>
  <si>
    <t>LOCALISATION</t>
  </si>
  <si>
    <t>QTE TOTALE</t>
  </si>
  <si>
    <t>RATIO</t>
  </si>
  <si>
    <t>BESOIN REEL</t>
  </si>
  <si>
    <t xml:space="preserve">ACCUEIL MATIN </t>
  </si>
  <si>
    <t>PATISSERIE XXL A PARTAGER 
(avec confiture)</t>
  </si>
  <si>
    <t>COCKTAIL APERITIF MIDI / SOIR</t>
  </si>
  <si>
    <t>AMANDES, NOISETTE, OLIVES</t>
  </si>
  <si>
    <t>PIECE COCKTAIL FROIDE</t>
  </si>
  <si>
    <t>PIECE FEUILLETE</t>
  </si>
  <si>
    <t>PIÈCE À TRANCHER</t>
  </si>
  <si>
    <t>DEJEUNER ASSIS / FINE DINING - 1928</t>
  </si>
  <si>
    <t>ENTRÉE VÉGÉTARIENNE 
PLAT DU JOUR / PLAT DU JOUR VEGETARIEN 
DESSERT</t>
  </si>
  <si>
    <t>FROMAGE</t>
  </si>
  <si>
    <t>DEJEUNER ASSIS LE SALON</t>
  </si>
  <si>
    <t>PIECES COCKTAIL SALEES FROIDES</t>
  </si>
  <si>
    <t>1/2 ENTRÉE DU JOUR</t>
  </si>
  <si>
    <t>1/2 ENTRÉE VEGETARIENNE DU JOUR
PLAT EN ANIMATION DU JOUR
DESSERT ANIMÉ DU JOUR</t>
  </si>
  <si>
    <t>DEJEUNER ASSIS LA TERASSE</t>
  </si>
  <si>
    <t>ASSIETTE DE MARQUAGE</t>
  </si>
  <si>
    <t>PLANCHE APERITIVE - LA FOCACCIA</t>
  </si>
  <si>
    <t>PLANCHE APERITIVE - LES VÉGÉTAUX</t>
  </si>
  <si>
    <t>PLANCHE APERITIVE - LA CLOCHE LAITIERE</t>
  </si>
  <si>
    <t xml:space="preserve">PLANCHE APERITIVE - LA TARTINABLE </t>
  </si>
  <si>
    <t>A LA BRAISE</t>
  </si>
  <si>
    <t>BRASERO</t>
  </si>
  <si>
    <t>MAKI-PLAT</t>
  </si>
  <si>
    <t>BOL EN BOIS RIZ</t>
  </si>
  <si>
    <t xml:space="preserve">PLANCHE DE LA ROCA </t>
  </si>
  <si>
    <t>CEVICHE</t>
  </si>
  <si>
    <t xml:space="preserve">FOUR
</t>
  </si>
  <si>
    <t>FOUR A PIZZA</t>
  </si>
  <si>
    <r>
      <t xml:space="preserve">ANIMATIONS TERRASSE (DÉJEUNER)
</t>
    </r>
    <r>
      <rPr>
        <sz val="11"/>
        <color rgb="FFFF0000"/>
        <rFont val="Calibri"/>
        <family val="2"/>
        <scheme val="minor"/>
      </rPr>
      <t>Cocotte verre à anses peut-être arrêtée</t>
    </r>
    <r>
      <rPr>
        <sz val="11"/>
        <color theme="1"/>
        <rFont val="Calibri"/>
        <family val="2"/>
        <scheme val="minor"/>
      </rPr>
      <t xml:space="preserve">
Qtté présentoir inox</t>
    </r>
  </si>
  <si>
    <t>DESSERT A PARTAGER
Trop grand pour 2 cts</t>
  </si>
  <si>
    <t>ASSIETTE DEGUSTATION DESSERT</t>
  </si>
  <si>
    <t>TEA TIME</t>
  </si>
  <si>
    <t>ENTREMET XXL</t>
  </si>
  <si>
    <t>GLACE A L'ITALIENNE</t>
  </si>
  <si>
    <t>CORNET / POT A GLACE</t>
  </si>
  <si>
    <t>PATISSERIE XXL + PETITS MODELES</t>
  </si>
  <si>
    <t>RAFIA  (DECO)</t>
  </si>
  <si>
    <t>SUCETTE</t>
  </si>
  <si>
    <t xml:space="preserve">FINGER FOOD EN COLONNE </t>
  </si>
  <si>
    <t>STRUCTURE POUR MADELEINE</t>
  </si>
  <si>
    <t>COUPE DE FRUITS FRAIS</t>
  </si>
  <si>
    <t>PIECE SALEE</t>
  </si>
  <si>
    <t>LA SPHERE</t>
  </si>
  <si>
    <t>AMUSE BOUCHE
REASSORT A PREVOIR SUR RG
COUPE 370
PROCESS CUILLERES CUTIPOL</t>
  </si>
  <si>
    <t>ENTRÉE + PLAT
STOCK ASSIETTES BOIS</t>
  </si>
  <si>
    <t>DESSERT
Assiette entremet donner le besoin</t>
  </si>
  <si>
    <t>DINER ASSIS LA TERRASSE</t>
  </si>
  <si>
    <r>
      <t xml:space="preserve">COLLECTION APERITIVO - LA COQUILLE / LE CEVICHE / LE TARTINABLE
</t>
    </r>
    <r>
      <rPr>
        <sz val="11"/>
        <color rgb="FFFF0000"/>
        <rFont val="Calibri"/>
        <family val="2"/>
        <scheme val="minor"/>
      </rPr>
      <t xml:space="preserve">
Réapprovisionnement service 3 coupelles</t>
    </r>
  </si>
  <si>
    <t>COLLECTION APERITIVO - SALADE
1 POUR 2</t>
  </si>
  <si>
    <t>COLLECTION APERITIVO - PÂTÉ EN CROUTE</t>
  </si>
  <si>
    <t>COLLECTION APERITIVO - LÉGUMES MARINÉS</t>
  </si>
  <si>
    <t>SERVICE</t>
  </si>
  <si>
    <r>
      <t xml:space="preserve">PLAT À PARTAGER
</t>
    </r>
    <r>
      <rPr>
        <sz val="11"/>
        <color rgb="FFFF0000"/>
        <rFont val="Calibri"/>
        <family val="2"/>
        <scheme val="minor"/>
      </rPr>
      <t>INVENTAIRE 85</t>
    </r>
  </si>
  <si>
    <r>
      <t xml:space="preserve">DESSERT À PARTAGER
DISPO 378 / </t>
    </r>
    <r>
      <rPr>
        <sz val="11"/>
        <color rgb="FFFF0000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CHANGEMENT DE CONTENANT</t>
    </r>
    <r>
      <rPr>
        <sz val="11"/>
        <color theme="1"/>
        <rFont val="Calibri"/>
        <family val="2"/>
        <scheme val="minor"/>
      </rPr>
      <t xml:space="preserve">
Cocotte noire?</t>
    </r>
  </si>
  <si>
    <t xml:space="preserve">DESSERT EN CONTENANT 
</t>
  </si>
  <si>
    <t>CARRÉ ITALIEN</t>
  </si>
  <si>
    <t>BANETTE DE CROUSTILLES</t>
  </si>
  <si>
    <t>MICHE</t>
  </si>
  <si>
    <t>RETOUR DE MATCH</t>
  </si>
  <si>
    <t>PIECE COCKTAIL SUCRÉE</t>
  </si>
  <si>
    <t>AUTRES</t>
  </si>
  <si>
    <t>POSTE BOISSON</t>
  </si>
  <si>
    <t>MATERIEL POSTE BOISSON</t>
  </si>
  <si>
    <t>CUISINE CENTRALE</t>
  </si>
  <si>
    <t>ESPACE RECEPTIF - SALLE</t>
  </si>
  <si>
    <t>ESPACE RECEPTIF - OFFICE</t>
  </si>
  <si>
    <r>
      <t xml:space="preserve">LABO
</t>
    </r>
    <r>
      <rPr>
        <i/>
        <sz val="12"/>
        <color theme="1"/>
        <rFont val="Calibri"/>
        <family val="2"/>
        <scheme val="minor"/>
      </rPr>
      <t>Ne pas commander, commandé par la pâtisserie</t>
    </r>
  </si>
  <si>
    <t>COCKTAIL TRIBUNE PRESIDENTIELLE</t>
  </si>
  <si>
    <t>LABO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</si>
</sst>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Faktum Con Medium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4"/>
      <color rgb="FFC85A19"/>
      <name val="Calibri"/>
      <family val="2"/>
      <scheme val="minor"/>
    </font>
    <font>
      <sz val="10"/>
      <color rgb="FFC85A19"/>
      <name val="Calibri"/>
      <family val="2"/>
      <scheme val="minor"/>
    </font>
    <font>
      <sz val="11"/>
      <color rgb="FFC85A19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85A1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Down">
        <fgColor theme="5"/>
        <bgColor theme="5" tint="0.79995117038483843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theme="5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8CBAD"/>
      </top>
      <bottom style="thin">
        <color rgb="FFF8CBAD"/>
      </bottom>
      <diagonal/>
    </border>
    <border>
      <left/>
      <right/>
      <top style="thin">
        <color rgb="FFC85A19"/>
      </top>
      <bottom style="thin">
        <color rgb="FFF8CBAD"/>
      </bottom>
      <diagonal/>
    </border>
    <border>
      <left/>
      <right/>
      <top style="thin">
        <color rgb="FFF8CBAD"/>
      </top>
      <bottom style="thick">
        <color theme="0"/>
      </bottom>
      <diagonal/>
    </border>
    <border>
      <left/>
      <right style="thick">
        <color theme="0"/>
      </right>
      <top style="thin">
        <color rgb="FFC85A19"/>
      </top>
      <bottom style="thin">
        <color rgb="FFF8CBAD"/>
      </bottom>
      <diagonal/>
    </border>
    <border>
      <left/>
      <right style="thick">
        <color theme="0"/>
      </right>
      <top style="thin">
        <color rgb="FFF8CBAD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n">
        <color rgb="FFF8CBAD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n">
        <color indexed="64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ashDot">
        <color rgb="FFFF0000"/>
      </top>
      <bottom/>
      <diagonal/>
    </border>
    <border>
      <left/>
      <right style="thick">
        <color theme="0"/>
      </right>
      <top style="dashDot">
        <color rgb="FFFF0000"/>
      </top>
      <bottom/>
      <diagonal/>
    </border>
    <border>
      <left/>
      <right/>
      <top style="dashDot">
        <color rgb="FFFF0000"/>
      </top>
      <bottom style="thick">
        <color theme="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2" xfId="0" applyFont="1" applyBorder="1" applyAlignment="1">
      <alignment horizontal="right" vertical="center"/>
    </xf>
    <xf numFmtId="0" fontId="5" fillId="0" borderId="0" xfId="0" applyFont="1"/>
    <xf numFmtId="0" fontId="5" fillId="0" borderId="7" xfId="0" applyFont="1" applyBorder="1"/>
    <xf numFmtId="0" fontId="5" fillId="9" borderId="0" xfId="0" applyFont="1" applyFill="1"/>
    <xf numFmtId="0" fontId="6" fillId="7" borderId="0" xfId="0" applyFont="1" applyFill="1" applyAlignment="1">
      <alignment horizontal="center"/>
    </xf>
    <xf numFmtId="1" fontId="6" fillId="15" borderId="30" xfId="0" applyNumberFormat="1" applyFont="1" applyFill="1" applyBorder="1" applyAlignment="1">
      <alignment horizontal="center"/>
    </xf>
    <xf numFmtId="1" fontId="7" fillId="16" borderId="30" xfId="0" applyNumberFormat="1" applyFont="1" applyFill="1" applyBorder="1" applyAlignment="1">
      <alignment horizontal="center"/>
    </xf>
    <xf numFmtId="0" fontId="0" fillId="7" borderId="0" xfId="0" applyFill="1"/>
    <xf numFmtId="0" fontId="0" fillId="3" borderId="15" xfId="0" applyFill="1" applyBorder="1" applyAlignment="1">
      <alignment vertical="center"/>
    </xf>
    <xf numFmtId="0" fontId="0" fillId="3" borderId="15" xfId="0" applyFill="1" applyBorder="1" applyAlignment="1">
      <alignment horizontal="center" vertical="center"/>
    </xf>
    <xf numFmtId="1" fontId="12" fillId="10" borderId="15" xfId="0" applyNumberFormat="1" applyFont="1" applyFill="1" applyBorder="1" applyAlignment="1">
      <alignment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12" borderId="27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" fontId="0" fillId="13" borderId="17" xfId="0" applyNumberFormat="1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 wrapText="1"/>
    </xf>
    <xf numFmtId="2" fontId="0" fillId="12" borderId="27" xfId="0" applyNumberForma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0" fillId="12" borderId="2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12" borderId="16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2" borderId="28" xfId="0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1" fontId="0" fillId="12" borderId="27" xfId="0" applyNumberFormat="1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4" borderId="27" xfId="0" applyFill="1" applyBorder="1" applyAlignment="1">
      <alignment vertical="center" wrapText="1"/>
    </xf>
    <xf numFmtId="1" fontId="0" fillId="12" borderId="17" xfId="0" applyNumberFormat="1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13" fillId="12" borderId="2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1" fontId="0" fillId="4" borderId="17" xfId="0" applyNumberFormat="1" applyFill="1" applyBorder="1" applyAlignment="1">
      <alignment horizontal="center" vertical="center" wrapText="1"/>
    </xf>
    <xf numFmtId="1" fontId="0" fillId="12" borderId="28" xfId="0" applyNumberFormat="1" applyFill="1" applyBorder="1" applyAlignment="1">
      <alignment horizontal="center" vertical="center" wrapText="1"/>
    </xf>
    <xf numFmtId="2" fontId="0" fillId="12" borderId="28" xfId="0" applyNumberFormat="1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2" fontId="0" fillId="12" borderId="17" xfId="0" applyNumberForma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vertical="center" wrapText="1"/>
    </xf>
    <xf numFmtId="0" fontId="0" fillId="8" borderId="17" xfId="0" applyFill="1" applyBorder="1" applyAlignment="1">
      <alignment horizontal="center" vertical="center" wrapText="1"/>
    </xf>
    <xf numFmtId="0" fontId="0" fillId="8" borderId="27" xfId="0" applyFill="1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1" fontId="12" fillId="7" borderId="0" xfId="0" applyNumberFormat="1" applyFont="1" applyFill="1" applyAlignment="1">
      <alignment vertical="center" wrapText="1"/>
    </xf>
    <xf numFmtId="0" fontId="12" fillId="7" borderId="0" xfId="0" applyFont="1" applyFill="1" applyAlignment="1">
      <alignment vertical="center" wrapText="1"/>
    </xf>
    <xf numFmtId="0" fontId="0" fillId="8" borderId="0" xfId="0" applyFill="1"/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1" fontId="12" fillId="8" borderId="0" xfId="0" applyNumberFormat="1" applyFont="1" applyFill="1" applyAlignment="1">
      <alignment vertical="center" wrapText="1"/>
    </xf>
    <xf numFmtId="0" fontId="12" fillId="8" borderId="0" xfId="0" applyFont="1" applyFill="1" applyAlignment="1">
      <alignment vertical="center" wrapText="1"/>
    </xf>
    <xf numFmtId="0" fontId="0" fillId="12" borderId="22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1" fontId="0" fillId="4" borderId="18" xfId="0" applyNumberFormat="1" applyFill="1" applyBorder="1" applyAlignment="1">
      <alignment horizontal="center" vertical="center" wrapText="1"/>
    </xf>
    <xf numFmtId="1" fontId="0" fillId="13" borderId="18" xfId="0" applyNumberFormat="1" applyFill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1" fontId="0" fillId="7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  <xf numFmtId="0" fontId="14" fillId="9" borderId="0" xfId="0" applyFont="1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0" fillId="9" borderId="0" xfId="0" applyFill="1"/>
    <xf numFmtId="0" fontId="0" fillId="0" borderId="2" xfId="0" applyBorder="1" applyAlignment="1">
      <alignment vertical="center"/>
    </xf>
    <xf numFmtId="0" fontId="15" fillId="16" borderId="0" xfId="0" applyFont="1" applyFill="1" applyAlignment="1">
      <alignment horizontal="center"/>
    </xf>
    <xf numFmtId="0" fontId="8" fillId="16" borderId="0" xfId="0" applyFont="1" applyFill="1"/>
    <xf numFmtId="1" fontId="0" fillId="7" borderId="30" xfId="0" applyNumberFormat="1" applyFill="1" applyBorder="1" applyAlignment="1">
      <alignment horizontal="center"/>
    </xf>
    <xf numFmtId="0" fontId="0" fillId="7" borderId="2" xfId="0" applyFill="1" applyBorder="1" applyAlignment="1">
      <alignment vertical="center"/>
    </xf>
    <xf numFmtId="0" fontId="16" fillId="15" borderId="0" xfId="0" applyFont="1" applyFill="1" applyAlignment="1">
      <alignment horizontal="center"/>
    </xf>
    <xf numFmtId="0" fontId="6" fillId="15" borderId="0" xfId="0" applyFont="1" applyFill="1" applyAlignment="1">
      <alignment horizontal="center"/>
    </xf>
    <xf numFmtId="0" fontId="0" fillId="7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9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7" borderId="0" xfId="0" applyFont="1" applyFill="1"/>
    <xf numFmtId="0" fontId="6" fillId="7" borderId="22" xfId="0" applyFont="1" applyFill="1" applyBorder="1"/>
    <xf numFmtId="0" fontId="6" fillId="4" borderId="17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1" fontId="7" fillId="10" borderId="5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27" xfId="0" applyFont="1" applyFill="1" applyBorder="1" applyAlignment="1">
      <alignment horizontal="center" vertical="center"/>
    </xf>
    <xf numFmtId="1" fontId="12" fillId="10" borderId="0" xfId="0" applyNumberFormat="1" applyFont="1" applyFill="1" applyAlignment="1">
      <alignment vertical="center" wrapText="1"/>
    </xf>
    <xf numFmtId="0" fontId="12" fillId="10" borderId="0" xfId="0" applyFont="1" applyFill="1" applyAlignment="1">
      <alignment vertical="center" wrapText="1"/>
    </xf>
    <xf numFmtId="0" fontId="6" fillId="7" borderId="13" xfId="0" applyFont="1" applyFill="1" applyBorder="1"/>
    <xf numFmtId="0" fontId="6" fillId="0" borderId="23" xfId="0" applyFont="1" applyBorder="1"/>
    <xf numFmtId="0" fontId="6" fillId="3" borderId="13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8" borderId="0" xfId="0" applyFont="1" applyFill="1"/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wrapText="1"/>
    </xf>
    <xf numFmtId="0" fontId="17" fillId="7" borderId="31" xfId="0" applyFont="1" applyFill="1" applyBorder="1" applyAlignment="1">
      <alignment horizontal="center" vertical="center" textRotation="255"/>
    </xf>
    <xf numFmtId="0" fontId="6" fillId="7" borderId="32" xfId="0" applyFont="1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1" fontId="0" fillId="17" borderId="31" xfId="0" applyNumberFormat="1" applyFill="1" applyBorder="1" applyAlignment="1">
      <alignment horizontal="center" vertical="center"/>
    </xf>
    <xf numFmtId="1" fontId="18" fillId="7" borderId="0" xfId="0" applyNumberFormat="1" applyFont="1" applyFill="1" applyAlignment="1">
      <alignment horizontal="center"/>
    </xf>
    <xf numFmtId="0" fontId="18" fillId="7" borderId="0" xfId="0" applyFont="1" applyFill="1" applyAlignment="1">
      <alignment horizontal="center"/>
    </xf>
    <xf numFmtId="1" fontId="19" fillId="9" borderId="30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0" fillId="9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8" fillId="16" borderId="0" xfId="0" applyFont="1" applyFill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17" fillId="16" borderId="27" xfId="0" applyFont="1" applyFill="1" applyBorder="1" applyAlignment="1">
      <alignment horizontal="center" vertical="center" textRotation="255"/>
    </xf>
    <xf numFmtId="0" fontId="17" fillId="16" borderId="28" xfId="0" applyFont="1" applyFill="1" applyBorder="1" applyAlignment="1">
      <alignment horizontal="center" vertical="center" textRotation="255"/>
    </xf>
    <xf numFmtId="0" fontId="17" fillId="16" borderId="18" xfId="0" applyFont="1" applyFill="1" applyBorder="1" applyAlignment="1">
      <alignment horizontal="center" vertical="center" textRotation="255"/>
    </xf>
    <xf numFmtId="0" fontId="17" fillId="14" borderId="27" xfId="0" applyFont="1" applyFill="1" applyBorder="1" applyAlignment="1">
      <alignment horizontal="center" vertical="center" textRotation="255"/>
    </xf>
    <xf numFmtId="0" fontId="17" fillId="14" borderId="28" xfId="0" applyFont="1" applyFill="1" applyBorder="1" applyAlignment="1">
      <alignment horizontal="center" vertical="center" textRotation="255"/>
    </xf>
    <xf numFmtId="0" fontId="17" fillId="14" borderId="18" xfId="0" applyFont="1" applyFill="1" applyBorder="1" applyAlignment="1">
      <alignment horizontal="center" vertical="center" textRotation="255"/>
    </xf>
    <xf numFmtId="0" fontId="0" fillId="12" borderId="17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12" borderId="27" xfId="0" applyFill="1" applyBorder="1" applyAlignment="1">
      <alignment horizontal="center" vertical="center" wrapText="1"/>
    </xf>
    <xf numFmtId="0" fontId="0" fillId="12" borderId="28" xfId="0" applyFill="1" applyBorder="1" applyAlignment="1">
      <alignment horizontal="center" vertical="center" wrapText="1"/>
    </xf>
    <xf numFmtId="0" fontId="0" fillId="12" borderId="29" xfId="0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 applyProtection="1">
      <alignment horizontal="center" vertical="center" wrapText="1"/>
      <protection locked="0"/>
    </xf>
    <xf numFmtId="0" fontId="10" fillId="11" borderId="11" xfId="0" applyFont="1" applyFill="1" applyBorder="1" applyAlignment="1" applyProtection="1">
      <alignment horizontal="center" vertical="center" wrapText="1"/>
      <protection locked="0"/>
    </xf>
    <xf numFmtId="0" fontId="11" fillId="11" borderId="8" xfId="0" applyFont="1" applyFill="1" applyBorder="1" applyAlignment="1" applyProtection="1">
      <alignment horizontal="center" vertical="center" wrapText="1"/>
      <protection locked="0"/>
    </xf>
    <xf numFmtId="0" fontId="9" fillId="10" borderId="19" xfId="0" applyFont="1" applyFill="1" applyBorder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9" fillId="10" borderId="20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0" xfId="0" applyFont="1" applyFill="1" applyBorder="1" applyAlignment="1">
      <alignment horizontal="center" vertical="center"/>
    </xf>
    <xf numFmtId="0" fontId="10" fillId="11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17" fillId="15" borderId="0" xfId="0" applyFont="1" applyFill="1" applyAlignment="1">
      <alignment horizontal="center" vertical="center" textRotation="255"/>
    </xf>
    <xf numFmtId="0" fontId="17" fillId="15" borderId="21" xfId="0" applyFont="1" applyFill="1" applyBorder="1" applyAlignment="1">
      <alignment horizontal="center" vertical="center" textRotation="255"/>
    </xf>
    <xf numFmtId="0" fontId="6" fillId="3" borderId="22" xfId="0" applyFont="1" applyFill="1" applyBorder="1" applyAlignment="1">
      <alignment horizontal="center" vertical="center" wrapText="1"/>
    </xf>
    <xf numFmtId="1" fontId="18" fillId="0" borderId="30" xfId="0" applyNumberFormat="1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8CBAD"/>
      <color rgb="FFFFCCFF"/>
      <color rgb="FFC85A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B629-D234-4BC5-9BED-61A204B033F0}">
  <sheetPr codeName="Feuil2">
    <tabColor rgb="FF92D050"/>
  </sheetPr>
  <dimension ref="B2:C7049"/>
  <sheetViews>
    <sheetView zoomScale="90" zoomScaleNormal="90" workbookViewId="0">
      <selection activeCell="C24" sqref="C24"/>
    </sheetView>
  </sheetViews>
  <sheetFormatPr defaultColWidth="11.42578125" defaultRowHeight="15"/>
  <cols>
    <col min="2" max="2" width="11.5703125" style="4" customWidth="1"/>
    <col min="3" max="3" width="108.42578125" style="4" bestFit="1" customWidth="1"/>
  </cols>
  <sheetData>
    <row r="2" spans="2:3">
      <c r="B2" s="6" t="s">
        <v>0</v>
      </c>
      <c r="C2" s="6" t="s">
        <v>1</v>
      </c>
    </row>
    <row r="3" spans="2:3">
      <c r="B3" s="2">
        <v>110031</v>
      </c>
      <c r="C3" s="1" t="s">
        <v>2</v>
      </c>
    </row>
    <row r="4" spans="2:3">
      <c r="B4" s="2">
        <v>110058</v>
      </c>
      <c r="C4" s="1" t="s">
        <v>3</v>
      </c>
    </row>
    <row r="5" spans="2:3">
      <c r="B5" s="2">
        <v>110291</v>
      </c>
      <c r="C5" s="1" t="s">
        <v>4</v>
      </c>
    </row>
    <row r="6" spans="2:3">
      <c r="B6" s="2">
        <v>119522</v>
      </c>
      <c r="C6" s="1" t="s">
        <v>5</v>
      </c>
    </row>
    <row r="7" spans="2:3">
      <c r="B7" s="2">
        <v>119526</v>
      </c>
      <c r="C7" s="1" t="s">
        <v>6</v>
      </c>
    </row>
    <row r="8" spans="2:3">
      <c r="B8" s="2">
        <v>1</v>
      </c>
      <c r="C8" s="1" t="s">
        <v>7</v>
      </c>
    </row>
    <row r="9" spans="2:3">
      <c r="B9" s="2">
        <v>2</v>
      </c>
      <c r="C9" s="1" t="s">
        <v>8</v>
      </c>
    </row>
    <row r="10" spans="2:3">
      <c r="B10" s="2">
        <v>3</v>
      </c>
      <c r="C10" s="1" t="s">
        <v>9</v>
      </c>
    </row>
    <row r="11" spans="2:3">
      <c r="B11" s="2">
        <v>4</v>
      </c>
      <c r="C11" s="1" t="s">
        <v>10</v>
      </c>
    </row>
    <row r="12" spans="2:3">
      <c r="B12" s="2">
        <v>5</v>
      </c>
      <c r="C12" s="1" t="s">
        <v>11</v>
      </c>
    </row>
    <row r="13" spans="2:3">
      <c r="B13" s="2">
        <v>6</v>
      </c>
      <c r="C13" s="1" t="s">
        <v>12</v>
      </c>
    </row>
    <row r="14" spans="2:3">
      <c r="B14" s="2">
        <v>7</v>
      </c>
      <c r="C14" s="1" t="s">
        <v>13</v>
      </c>
    </row>
    <row r="15" spans="2:3">
      <c r="B15" s="2">
        <v>820000</v>
      </c>
      <c r="C15" s="1" t="s">
        <v>14</v>
      </c>
    </row>
    <row r="16" spans="2:3">
      <c r="B16" s="2">
        <v>820001</v>
      </c>
      <c r="C16" s="1" t="s">
        <v>15</v>
      </c>
    </row>
    <row r="17" spans="2:3">
      <c r="B17" s="2">
        <v>820002</v>
      </c>
      <c r="C17" s="1" t="s">
        <v>16</v>
      </c>
    </row>
    <row r="18" spans="2:3">
      <c r="B18" s="2">
        <v>820004</v>
      </c>
      <c r="C18" s="1" t="s">
        <v>17</v>
      </c>
    </row>
    <row r="19" spans="2:3">
      <c r="B19" s="2">
        <v>820005</v>
      </c>
      <c r="C19" s="1" t="s">
        <v>18</v>
      </c>
    </row>
    <row r="20" spans="2:3">
      <c r="B20" s="2">
        <v>820006</v>
      </c>
      <c r="C20" s="1" t="s">
        <v>19</v>
      </c>
    </row>
    <row r="21" spans="2:3">
      <c r="B21" s="2">
        <v>820007</v>
      </c>
      <c r="C21" s="1" t="s">
        <v>20</v>
      </c>
    </row>
    <row r="22" spans="2:3">
      <c r="B22" s="2">
        <v>820008</v>
      </c>
      <c r="C22" s="1" t="s">
        <v>21</v>
      </c>
    </row>
    <row r="23" spans="2:3">
      <c r="B23" s="2">
        <v>820009</v>
      </c>
      <c r="C23" s="1" t="s">
        <v>22</v>
      </c>
    </row>
    <row r="24" spans="2:3">
      <c r="B24" s="2">
        <v>820010</v>
      </c>
      <c r="C24" s="1" t="s">
        <v>23</v>
      </c>
    </row>
    <row r="25" spans="2:3">
      <c r="B25" s="2">
        <v>820011</v>
      </c>
      <c r="C25" s="1" t="s">
        <v>24</v>
      </c>
    </row>
    <row r="26" spans="2:3">
      <c r="B26" s="2">
        <v>820012</v>
      </c>
      <c r="C26" s="1" t="s">
        <v>25</v>
      </c>
    </row>
    <row r="27" spans="2:3">
      <c r="B27" s="2">
        <v>820013</v>
      </c>
      <c r="C27" s="1" t="s">
        <v>26</v>
      </c>
    </row>
    <row r="28" spans="2:3">
      <c r="B28" s="2">
        <v>820014</v>
      </c>
      <c r="C28" s="1" t="s">
        <v>27</v>
      </c>
    </row>
    <row r="29" spans="2:3">
      <c r="B29" s="2">
        <v>820015</v>
      </c>
      <c r="C29" s="1" t="s">
        <v>28</v>
      </c>
    </row>
    <row r="30" spans="2:3">
      <c r="B30" s="2">
        <v>820016</v>
      </c>
      <c r="C30" s="1" t="s">
        <v>29</v>
      </c>
    </row>
    <row r="31" spans="2:3">
      <c r="B31" s="2">
        <v>820018</v>
      </c>
      <c r="C31" s="1" t="s">
        <v>30</v>
      </c>
    </row>
    <row r="32" spans="2:3">
      <c r="B32" s="2">
        <v>820019</v>
      </c>
      <c r="C32" s="1" t="s">
        <v>31</v>
      </c>
    </row>
    <row r="33" spans="2:3">
      <c r="B33" s="2">
        <v>820020</v>
      </c>
      <c r="C33" s="1" t="s">
        <v>32</v>
      </c>
    </row>
    <row r="34" spans="2:3">
      <c r="B34" s="2">
        <v>820021</v>
      </c>
      <c r="C34" s="1" t="s">
        <v>33</v>
      </c>
    </row>
    <row r="35" spans="2:3">
      <c r="B35" s="2">
        <v>820022</v>
      </c>
      <c r="C35" s="1" t="s">
        <v>34</v>
      </c>
    </row>
    <row r="36" spans="2:3">
      <c r="B36" s="2">
        <v>820023</v>
      </c>
      <c r="C36" s="1" t="s">
        <v>35</v>
      </c>
    </row>
    <row r="37" spans="2:3">
      <c r="B37" s="2">
        <v>820024</v>
      </c>
      <c r="C37" s="1" t="s">
        <v>36</v>
      </c>
    </row>
    <row r="38" spans="2:3">
      <c r="B38" s="2">
        <v>820025</v>
      </c>
      <c r="C38" s="1" t="s">
        <v>37</v>
      </c>
    </row>
    <row r="39" spans="2:3">
      <c r="B39" s="2">
        <v>820026</v>
      </c>
      <c r="C39" s="1" t="s">
        <v>38</v>
      </c>
    </row>
    <row r="40" spans="2:3">
      <c r="B40" s="2">
        <v>820027</v>
      </c>
      <c r="C40" s="1" t="s">
        <v>39</v>
      </c>
    </row>
    <row r="41" spans="2:3">
      <c r="B41" s="2">
        <v>820028</v>
      </c>
      <c r="C41" s="1" t="s">
        <v>40</v>
      </c>
    </row>
    <row r="42" spans="2:3">
      <c r="B42" s="2">
        <v>820029</v>
      </c>
      <c r="C42" s="1" t="s">
        <v>41</v>
      </c>
    </row>
    <row r="43" spans="2:3">
      <c r="B43" s="2">
        <v>820030</v>
      </c>
      <c r="C43" s="1" t="s">
        <v>42</v>
      </c>
    </row>
    <row r="44" spans="2:3">
      <c r="B44" s="2">
        <v>820031</v>
      </c>
      <c r="C44" s="1" t="s">
        <v>43</v>
      </c>
    </row>
    <row r="45" spans="2:3">
      <c r="B45" s="2">
        <v>820032</v>
      </c>
      <c r="C45" s="1" t="s">
        <v>44</v>
      </c>
    </row>
    <row r="46" spans="2:3">
      <c r="B46" s="2">
        <v>820033</v>
      </c>
      <c r="C46" s="1" t="s">
        <v>45</v>
      </c>
    </row>
    <row r="47" spans="2:3">
      <c r="B47" s="2">
        <v>820034</v>
      </c>
      <c r="C47" s="1" t="s">
        <v>46</v>
      </c>
    </row>
    <row r="48" spans="2:3">
      <c r="B48" s="2">
        <v>820035</v>
      </c>
      <c r="C48" s="1" t="s">
        <v>47</v>
      </c>
    </row>
    <row r="49" spans="2:3">
      <c r="B49" s="2">
        <v>820036</v>
      </c>
      <c r="C49" s="1" t="s">
        <v>48</v>
      </c>
    </row>
    <row r="50" spans="2:3">
      <c r="B50" s="2">
        <v>820037</v>
      </c>
      <c r="C50" s="1" t="s">
        <v>49</v>
      </c>
    </row>
    <row r="51" spans="2:3">
      <c r="B51" s="2">
        <v>820038</v>
      </c>
      <c r="C51" s="1" t="s">
        <v>50</v>
      </c>
    </row>
    <row r="52" spans="2:3">
      <c r="B52" s="2">
        <v>820039</v>
      </c>
      <c r="C52" s="1" t="s">
        <v>51</v>
      </c>
    </row>
    <row r="53" spans="2:3">
      <c r="B53" s="2">
        <v>820040</v>
      </c>
      <c r="C53" s="1" t="s">
        <v>52</v>
      </c>
    </row>
    <row r="54" spans="2:3">
      <c r="B54" s="2">
        <v>820041</v>
      </c>
      <c r="C54" s="1" t="s">
        <v>53</v>
      </c>
    </row>
    <row r="55" spans="2:3">
      <c r="B55" s="2">
        <v>820043</v>
      </c>
      <c r="C55" s="1" t="s">
        <v>54</v>
      </c>
    </row>
    <row r="56" spans="2:3">
      <c r="B56" s="2">
        <v>820044</v>
      </c>
      <c r="C56" s="1" t="s">
        <v>55</v>
      </c>
    </row>
    <row r="57" spans="2:3">
      <c r="B57" s="2">
        <v>820045</v>
      </c>
      <c r="C57" s="1" t="s">
        <v>56</v>
      </c>
    </row>
    <row r="58" spans="2:3">
      <c r="B58" s="2">
        <v>820046</v>
      </c>
      <c r="C58" s="1" t="s">
        <v>57</v>
      </c>
    </row>
    <row r="59" spans="2:3">
      <c r="B59" s="2">
        <v>820048</v>
      </c>
      <c r="C59" s="1" t="s">
        <v>58</v>
      </c>
    </row>
    <row r="60" spans="2:3">
      <c r="B60" s="2">
        <v>820049</v>
      </c>
      <c r="C60" s="1" t="s">
        <v>59</v>
      </c>
    </row>
    <row r="61" spans="2:3">
      <c r="B61" s="2">
        <v>820050</v>
      </c>
      <c r="C61" s="1" t="s">
        <v>60</v>
      </c>
    </row>
    <row r="62" spans="2:3">
      <c r="B62" s="2">
        <v>820052</v>
      </c>
      <c r="C62" s="1" t="s">
        <v>61</v>
      </c>
    </row>
    <row r="63" spans="2:3">
      <c r="B63" s="2">
        <v>820053</v>
      </c>
      <c r="C63" s="1" t="s">
        <v>62</v>
      </c>
    </row>
    <row r="64" spans="2:3">
      <c r="B64" s="2">
        <v>820056</v>
      </c>
      <c r="C64" s="1" t="s">
        <v>63</v>
      </c>
    </row>
    <row r="65" spans="2:3">
      <c r="B65" s="2">
        <v>820057</v>
      </c>
      <c r="C65" s="1" t="s">
        <v>64</v>
      </c>
    </row>
    <row r="66" spans="2:3">
      <c r="B66" s="2">
        <v>820058</v>
      </c>
      <c r="C66" s="1" t="s">
        <v>65</v>
      </c>
    </row>
    <row r="67" spans="2:3">
      <c r="B67" s="2">
        <v>820059</v>
      </c>
      <c r="C67" s="1" t="s">
        <v>66</v>
      </c>
    </row>
    <row r="68" spans="2:3">
      <c r="B68" s="2">
        <v>820060</v>
      </c>
      <c r="C68" s="1" t="s">
        <v>67</v>
      </c>
    </row>
    <row r="69" spans="2:3">
      <c r="B69" s="2">
        <v>820061</v>
      </c>
      <c r="C69" s="1" t="s">
        <v>68</v>
      </c>
    </row>
    <row r="70" spans="2:3">
      <c r="B70" s="2">
        <v>820062</v>
      </c>
      <c r="C70" s="1" t="s">
        <v>69</v>
      </c>
    </row>
    <row r="71" spans="2:3">
      <c r="B71" s="5">
        <v>820063</v>
      </c>
      <c r="C71" s="1" t="s">
        <v>70</v>
      </c>
    </row>
    <row r="72" spans="2:3">
      <c r="B72" s="2">
        <v>820064</v>
      </c>
      <c r="C72" s="1" t="s">
        <v>71</v>
      </c>
    </row>
    <row r="73" spans="2:3">
      <c r="B73" s="2">
        <v>820065</v>
      </c>
      <c r="C73" s="1" t="s">
        <v>72</v>
      </c>
    </row>
    <row r="74" spans="2:3">
      <c r="B74" s="2">
        <v>820066</v>
      </c>
      <c r="C74" s="1" t="s">
        <v>73</v>
      </c>
    </row>
    <row r="75" spans="2:3">
      <c r="B75" s="2">
        <v>820067</v>
      </c>
      <c r="C75" s="1" t="s">
        <v>74</v>
      </c>
    </row>
    <row r="76" spans="2:3">
      <c r="B76" s="2">
        <v>820068</v>
      </c>
      <c r="C76" s="1" t="s">
        <v>75</v>
      </c>
    </row>
    <row r="77" spans="2:3">
      <c r="B77" s="2">
        <v>820069</v>
      </c>
      <c r="C77" s="1" t="s">
        <v>76</v>
      </c>
    </row>
    <row r="78" spans="2:3">
      <c r="B78" s="2">
        <v>820070</v>
      </c>
      <c r="C78" s="1" t="s">
        <v>77</v>
      </c>
    </row>
    <row r="79" spans="2:3">
      <c r="B79" s="2">
        <v>820071</v>
      </c>
      <c r="C79" s="1" t="s">
        <v>78</v>
      </c>
    </row>
    <row r="80" spans="2:3">
      <c r="B80" s="2">
        <v>820072</v>
      </c>
      <c r="C80" s="1" t="s">
        <v>79</v>
      </c>
    </row>
    <row r="81" spans="2:3">
      <c r="B81" s="2">
        <v>820073</v>
      </c>
      <c r="C81" s="1" t="s">
        <v>80</v>
      </c>
    </row>
    <row r="82" spans="2:3">
      <c r="B82" s="2">
        <v>820074</v>
      </c>
      <c r="C82" s="1" t="s">
        <v>81</v>
      </c>
    </row>
    <row r="83" spans="2:3">
      <c r="B83" s="2">
        <v>820075</v>
      </c>
      <c r="C83" s="1" t="s">
        <v>82</v>
      </c>
    </row>
    <row r="84" spans="2:3">
      <c r="B84" s="2">
        <v>820076</v>
      </c>
      <c r="C84" s="1" t="s">
        <v>83</v>
      </c>
    </row>
    <row r="85" spans="2:3">
      <c r="B85" s="2">
        <v>820077</v>
      </c>
      <c r="C85" s="1" t="s">
        <v>84</v>
      </c>
    </row>
    <row r="86" spans="2:3">
      <c r="B86" s="2">
        <v>820078</v>
      </c>
      <c r="C86" s="1" t="s">
        <v>85</v>
      </c>
    </row>
    <row r="87" spans="2:3">
      <c r="B87" s="2">
        <v>820079</v>
      </c>
      <c r="C87" s="1" t="s">
        <v>86</v>
      </c>
    </row>
    <row r="88" spans="2:3">
      <c r="B88" s="2">
        <v>820080</v>
      </c>
      <c r="C88" s="1" t="s">
        <v>87</v>
      </c>
    </row>
    <row r="89" spans="2:3">
      <c r="B89" s="2">
        <v>820081</v>
      </c>
      <c r="C89" s="1" t="s">
        <v>88</v>
      </c>
    </row>
    <row r="90" spans="2:3">
      <c r="B90" s="2">
        <v>820082</v>
      </c>
      <c r="C90" s="1" t="s">
        <v>89</v>
      </c>
    </row>
    <row r="91" spans="2:3">
      <c r="B91" s="2">
        <v>820083</v>
      </c>
      <c r="C91" s="1" t="s">
        <v>90</v>
      </c>
    </row>
    <row r="92" spans="2:3">
      <c r="B92" s="2">
        <v>820084</v>
      </c>
      <c r="C92" s="1" t="s">
        <v>91</v>
      </c>
    </row>
    <row r="93" spans="2:3">
      <c r="B93" s="2">
        <v>820085</v>
      </c>
      <c r="C93" s="1" t="s">
        <v>92</v>
      </c>
    </row>
    <row r="94" spans="2:3">
      <c r="B94" s="2">
        <v>820086</v>
      </c>
      <c r="C94" s="1" t="s">
        <v>93</v>
      </c>
    </row>
    <row r="95" spans="2:3">
      <c r="B95" s="2">
        <v>820087</v>
      </c>
      <c r="C95" s="1" t="s">
        <v>94</v>
      </c>
    </row>
    <row r="96" spans="2:3">
      <c r="B96" s="2">
        <v>820088</v>
      </c>
      <c r="C96" s="1" t="s">
        <v>95</v>
      </c>
    </row>
    <row r="97" spans="2:3">
      <c r="B97" s="2">
        <v>820089</v>
      </c>
      <c r="C97" s="1" t="s">
        <v>96</v>
      </c>
    </row>
    <row r="98" spans="2:3">
      <c r="B98" s="2">
        <v>820090</v>
      </c>
      <c r="C98" s="1" t="s">
        <v>97</v>
      </c>
    </row>
    <row r="99" spans="2:3">
      <c r="B99" s="2">
        <v>820096</v>
      </c>
      <c r="C99" s="1" t="s">
        <v>98</v>
      </c>
    </row>
    <row r="100" spans="2:3">
      <c r="B100" s="2">
        <v>820097</v>
      </c>
      <c r="C100" s="1" t="s">
        <v>99</v>
      </c>
    </row>
    <row r="101" spans="2:3">
      <c r="B101" s="2">
        <v>820098</v>
      </c>
      <c r="C101" s="1" t="s">
        <v>100</v>
      </c>
    </row>
    <row r="102" spans="2:3">
      <c r="B102" s="2">
        <v>820099</v>
      </c>
      <c r="C102" s="1" t="s">
        <v>101</v>
      </c>
    </row>
    <row r="103" spans="2:3">
      <c r="B103" s="2">
        <v>820108</v>
      </c>
      <c r="C103" s="1" t="s">
        <v>102</v>
      </c>
    </row>
    <row r="104" spans="2:3">
      <c r="B104" s="2">
        <v>820122</v>
      </c>
      <c r="C104" s="1" t="s">
        <v>103</v>
      </c>
    </row>
    <row r="105" spans="2:3">
      <c r="B105" s="2">
        <v>820123</v>
      </c>
      <c r="C105" s="1" t="s">
        <v>104</v>
      </c>
    </row>
    <row r="106" spans="2:3">
      <c r="B106" s="2">
        <v>820124</v>
      </c>
      <c r="C106" s="1" t="s">
        <v>105</v>
      </c>
    </row>
    <row r="107" spans="2:3">
      <c r="B107" s="2">
        <v>820125</v>
      </c>
      <c r="C107" s="1" t="s">
        <v>106</v>
      </c>
    </row>
    <row r="108" spans="2:3">
      <c r="B108" s="2">
        <v>820126</v>
      </c>
      <c r="C108" s="1" t="s">
        <v>107</v>
      </c>
    </row>
    <row r="109" spans="2:3">
      <c r="B109" s="2">
        <v>820127</v>
      </c>
      <c r="C109" s="1" t="s">
        <v>108</v>
      </c>
    </row>
    <row r="110" spans="2:3">
      <c r="B110" s="2">
        <v>820129</v>
      </c>
      <c r="C110" s="1" t="s">
        <v>109</v>
      </c>
    </row>
    <row r="111" spans="2:3">
      <c r="B111" s="2">
        <v>820131</v>
      </c>
      <c r="C111" s="1" t="s">
        <v>110</v>
      </c>
    </row>
    <row r="112" spans="2:3">
      <c r="B112" s="2">
        <v>820132</v>
      </c>
      <c r="C112" s="1" t="s">
        <v>111</v>
      </c>
    </row>
    <row r="113" spans="2:3">
      <c r="B113" s="2">
        <v>820133</v>
      </c>
      <c r="C113" s="1" t="s">
        <v>112</v>
      </c>
    </row>
    <row r="114" spans="2:3">
      <c r="B114" s="2">
        <v>820134</v>
      </c>
      <c r="C114" s="1" t="s">
        <v>113</v>
      </c>
    </row>
    <row r="115" spans="2:3">
      <c r="B115" s="2">
        <v>820135</v>
      </c>
      <c r="C115" s="1" t="s">
        <v>114</v>
      </c>
    </row>
    <row r="116" spans="2:3">
      <c r="B116" s="2">
        <v>820136</v>
      </c>
      <c r="C116" s="1" t="s">
        <v>115</v>
      </c>
    </row>
    <row r="117" spans="2:3">
      <c r="B117" s="2">
        <v>820137</v>
      </c>
      <c r="C117" s="1" t="s">
        <v>116</v>
      </c>
    </row>
    <row r="118" spans="2:3">
      <c r="B118" s="2">
        <v>820138</v>
      </c>
      <c r="C118" s="1" t="s">
        <v>117</v>
      </c>
    </row>
    <row r="119" spans="2:3">
      <c r="B119" s="2">
        <v>820139</v>
      </c>
      <c r="C119" s="1" t="s">
        <v>118</v>
      </c>
    </row>
    <row r="120" spans="2:3">
      <c r="B120" s="2">
        <v>820140</v>
      </c>
      <c r="C120" s="1" t="s">
        <v>119</v>
      </c>
    </row>
    <row r="121" spans="2:3">
      <c r="B121" s="2">
        <v>820141</v>
      </c>
      <c r="C121" s="1" t="s">
        <v>120</v>
      </c>
    </row>
    <row r="122" spans="2:3">
      <c r="B122" s="2">
        <v>820142</v>
      </c>
      <c r="C122" s="1" t="s">
        <v>121</v>
      </c>
    </row>
    <row r="123" spans="2:3">
      <c r="B123" s="2">
        <v>820143</v>
      </c>
      <c r="C123" s="1" t="s">
        <v>122</v>
      </c>
    </row>
    <row r="124" spans="2:3">
      <c r="B124" s="2">
        <v>820144</v>
      </c>
      <c r="C124" s="1" t="s">
        <v>123</v>
      </c>
    </row>
    <row r="125" spans="2:3">
      <c r="B125" s="2">
        <v>820145</v>
      </c>
      <c r="C125" s="1" t="s">
        <v>124</v>
      </c>
    </row>
    <row r="126" spans="2:3">
      <c r="B126" s="2">
        <v>820146</v>
      </c>
      <c r="C126" s="1" t="s">
        <v>125</v>
      </c>
    </row>
    <row r="127" spans="2:3">
      <c r="B127" s="2">
        <v>820147</v>
      </c>
      <c r="C127" s="1" t="s">
        <v>126</v>
      </c>
    </row>
    <row r="128" spans="2:3">
      <c r="B128" s="2">
        <v>820152</v>
      </c>
      <c r="C128" s="1" t="s">
        <v>127</v>
      </c>
    </row>
    <row r="129" spans="2:3">
      <c r="B129" s="2">
        <v>820153</v>
      </c>
      <c r="C129" s="1" t="s">
        <v>128</v>
      </c>
    </row>
    <row r="130" spans="2:3">
      <c r="B130" s="2">
        <v>820154</v>
      </c>
      <c r="C130" s="1" t="s">
        <v>129</v>
      </c>
    </row>
    <row r="131" spans="2:3">
      <c r="B131" s="2">
        <v>820155</v>
      </c>
      <c r="C131" s="1" t="s">
        <v>130</v>
      </c>
    </row>
    <row r="132" spans="2:3">
      <c r="B132" s="2">
        <v>820156</v>
      </c>
      <c r="C132" s="1" t="s">
        <v>131</v>
      </c>
    </row>
    <row r="133" spans="2:3">
      <c r="B133" s="2">
        <v>820161</v>
      </c>
      <c r="C133" s="1" t="s">
        <v>132</v>
      </c>
    </row>
    <row r="134" spans="2:3">
      <c r="B134" s="2">
        <v>820162</v>
      </c>
      <c r="C134" s="1" t="s">
        <v>133</v>
      </c>
    </row>
    <row r="135" spans="2:3">
      <c r="B135" s="2">
        <v>820163</v>
      </c>
      <c r="C135" s="1" t="s">
        <v>134</v>
      </c>
    </row>
    <row r="136" spans="2:3">
      <c r="B136" s="2">
        <v>820164</v>
      </c>
      <c r="C136" s="1" t="s">
        <v>135</v>
      </c>
    </row>
    <row r="137" spans="2:3">
      <c r="B137" s="2">
        <v>820165</v>
      </c>
      <c r="C137" s="1" t="s">
        <v>136</v>
      </c>
    </row>
    <row r="138" spans="2:3">
      <c r="B138" s="2">
        <v>820166</v>
      </c>
      <c r="C138" s="1" t="s">
        <v>137</v>
      </c>
    </row>
    <row r="139" spans="2:3">
      <c r="B139" s="2">
        <v>820167</v>
      </c>
      <c r="C139" s="1" t="s">
        <v>138</v>
      </c>
    </row>
    <row r="140" spans="2:3">
      <c r="B140" s="2">
        <v>820168</v>
      </c>
      <c r="C140" s="1" t="s">
        <v>139</v>
      </c>
    </row>
    <row r="141" spans="2:3">
      <c r="B141" s="2">
        <v>820169</v>
      </c>
      <c r="C141" s="1" t="s">
        <v>140</v>
      </c>
    </row>
    <row r="142" spans="2:3">
      <c r="B142" s="2">
        <v>820170</v>
      </c>
      <c r="C142" s="1" t="s">
        <v>141</v>
      </c>
    </row>
    <row r="143" spans="2:3">
      <c r="B143" s="2">
        <v>820171</v>
      </c>
      <c r="C143" s="1" t="s">
        <v>142</v>
      </c>
    </row>
    <row r="144" spans="2:3">
      <c r="B144" s="2">
        <v>820172</v>
      </c>
      <c r="C144" s="1" t="s">
        <v>143</v>
      </c>
    </row>
    <row r="145" spans="2:3">
      <c r="B145" s="2">
        <v>820176</v>
      </c>
      <c r="C145" s="1" t="s">
        <v>144</v>
      </c>
    </row>
    <row r="146" spans="2:3">
      <c r="B146" s="2">
        <v>820177</v>
      </c>
      <c r="C146" s="1" t="s">
        <v>145</v>
      </c>
    </row>
    <row r="147" spans="2:3">
      <c r="B147" s="2">
        <v>820178</v>
      </c>
      <c r="C147" s="1" t="s">
        <v>146</v>
      </c>
    </row>
    <row r="148" spans="2:3">
      <c r="B148" s="2">
        <v>820180</v>
      </c>
      <c r="C148" s="1" t="s">
        <v>147</v>
      </c>
    </row>
    <row r="149" spans="2:3">
      <c r="B149" s="2">
        <v>820181</v>
      </c>
      <c r="C149" s="1" t="s">
        <v>148</v>
      </c>
    </row>
    <row r="150" spans="2:3">
      <c r="B150" s="2">
        <v>820182</v>
      </c>
      <c r="C150" s="1" t="s">
        <v>149</v>
      </c>
    </row>
    <row r="151" spans="2:3">
      <c r="B151" s="2">
        <v>820183</v>
      </c>
      <c r="C151" s="1" t="s">
        <v>150</v>
      </c>
    </row>
    <row r="152" spans="2:3">
      <c r="B152" s="2">
        <v>820184</v>
      </c>
      <c r="C152" s="1" t="s">
        <v>151</v>
      </c>
    </row>
    <row r="153" spans="2:3">
      <c r="B153" s="2">
        <v>820185</v>
      </c>
      <c r="C153" s="1" t="s">
        <v>152</v>
      </c>
    </row>
    <row r="154" spans="2:3">
      <c r="B154" s="2">
        <v>820186</v>
      </c>
      <c r="C154" s="1" t="s">
        <v>153</v>
      </c>
    </row>
    <row r="155" spans="2:3">
      <c r="B155" s="2">
        <v>820187</v>
      </c>
      <c r="C155" s="1" t="s">
        <v>154</v>
      </c>
    </row>
    <row r="156" spans="2:3">
      <c r="B156" s="2">
        <v>820188</v>
      </c>
      <c r="C156" s="1" t="s">
        <v>155</v>
      </c>
    </row>
    <row r="157" spans="2:3">
      <c r="B157" s="2">
        <v>820189</v>
      </c>
      <c r="C157" s="1" t="s">
        <v>156</v>
      </c>
    </row>
    <row r="158" spans="2:3">
      <c r="B158" s="2">
        <v>820190</v>
      </c>
      <c r="C158" s="1" t="s">
        <v>157</v>
      </c>
    </row>
    <row r="159" spans="2:3">
      <c r="B159" s="2">
        <v>820191</v>
      </c>
      <c r="C159" s="1" t="s">
        <v>158</v>
      </c>
    </row>
    <row r="160" spans="2:3">
      <c r="B160" s="2">
        <v>820197</v>
      </c>
      <c r="C160" s="1" t="s">
        <v>159</v>
      </c>
    </row>
    <row r="161" spans="2:3">
      <c r="B161" s="2">
        <v>820198</v>
      </c>
      <c r="C161" s="1" t="s">
        <v>160</v>
      </c>
    </row>
    <row r="162" spans="2:3">
      <c r="B162" s="2">
        <v>820200</v>
      </c>
      <c r="C162" s="1" t="s">
        <v>161</v>
      </c>
    </row>
    <row r="163" spans="2:3">
      <c r="B163" s="2">
        <v>820201</v>
      </c>
      <c r="C163" s="1" t="s">
        <v>162</v>
      </c>
    </row>
    <row r="164" spans="2:3">
      <c r="B164" s="2">
        <v>820204</v>
      </c>
      <c r="C164" s="1" t="s">
        <v>163</v>
      </c>
    </row>
    <row r="165" spans="2:3">
      <c r="B165" s="2">
        <v>820205</v>
      </c>
      <c r="C165" s="1" t="s">
        <v>164</v>
      </c>
    </row>
    <row r="166" spans="2:3">
      <c r="B166" s="2">
        <v>820208</v>
      </c>
      <c r="C166" s="1" t="s">
        <v>165</v>
      </c>
    </row>
    <row r="167" spans="2:3">
      <c r="B167" s="2">
        <v>820209</v>
      </c>
      <c r="C167" s="1" t="s">
        <v>166</v>
      </c>
    </row>
    <row r="168" spans="2:3">
      <c r="B168" s="2">
        <v>820210</v>
      </c>
      <c r="C168" s="1" t="s">
        <v>167</v>
      </c>
    </row>
    <row r="169" spans="2:3">
      <c r="B169" s="2">
        <v>820211</v>
      </c>
      <c r="C169" s="1" t="s">
        <v>168</v>
      </c>
    </row>
    <row r="170" spans="2:3">
      <c r="B170" s="2">
        <v>820212</v>
      </c>
      <c r="C170" s="1" t="s">
        <v>169</v>
      </c>
    </row>
    <row r="171" spans="2:3">
      <c r="B171" s="2">
        <v>820213</v>
      </c>
      <c r="C171" s="1" t="s">
        <v>170</v>
      </c>
    </row>
    <row r="172" spans="2:3">
      <c r="B172" s="2">
        <v>820214</v>
      </c>
      <c r="C172" s="1" t="s">
        <v>171</v>
      </c>
    </row>
    <row r="173" spans="2:3">
      <c r="B173" s="2">
        <v>820215</v>
      </c>
      <c r="C173" s="1" t="s">
        <v>172</v>
      </c>
    </row>
    <row r="174" spans="2:3">
      <c r="B174" s="2">
        <v>820216</v>
      </c>
      <c r="C174" s="1" t="s">
        <v>173</v>
      </c>
    </row>
    <row r="175" spans="2:3">
      <c r="B175" s="2">
        <v>820217</v>
      </c>
      <c r="C175" s="1" t="s">
        <v>174</v>
      </c>
    </row>
    <row r="176" spans="2:3">
      <c r="B176" s="2">
        <v>820218</v>
      </c>
      <c r="C176" s="1" t="s">
        <v>175</v>
      </c>
    </row>
    <row r="177" spans="2:3">
      <c r="B177" s="2">
        <v>820219</v>
      </c>
      <c r="C177" s="1" t="s">
        <v>176</v>
      </c>
    </row>
    <row r="178" spans="2:3">
      <c r="B178" s="2">
        <v>820220</v>
      </c>
      <c r="C178" s="1" t="s">
        <v>177</v>
      </c>
    </row>
    <row r="179" spans="2:3">
      <c r="B179" s="2">
        <v>820221</v>
      </c>
      <c r="C179" s="1" t="s">
        <v>178</v>
      </c>
    </row>
    <row r="180" spans="2:3">
      <c r="B180" s="2">
        <v>820223</v>
      </c>
      <c r="C180" s="1" t="s">
        <v>179</v>
      </c>
    </row>
    <row r="181" spans="2:3">
      <c r="B181" s="2">
        <v>820225</v>
      </c>
      <c r="C181" s="1" t="s">
        <v>180</v>
      </c>
    </row>
    <row r="182" spans="2:3">
      <c r="B182" s="2">
        <v>820227</v>
      </c>
      <c r="C182" s="1" t="s">
        <v>181</v>
      </c>
    </row>
    <row r="183" spans="2:3">
      <c r="B183" s="2">
        <v>820233</v>
      </c>
      <c r="C183" s="1" t="s">
        <v>182</v>
      </c>
    </row>
    <row r="184" spans="2:3">
      <c r="B184" s="2">
        <v>820237</v>
      </c>
      <c r="C184" s="1" t="s">
        <v>183</v>
      </c>
    </row>
    <row r="185" spans="2:3">
      <c r="B185" s="2">
        <v>820238</v>
      </c>
      <c r="C185" s="1" t="s">
        <v>184</v>
      </c>
    </row>
    <row r="186" spans="2:3">
      <c r="B186" s="2">
        <v>820239</v>
      </c>
      <c r="C186" s="1" t="s">
        <v>185</v>
      </c>
    </row>
    <row r="187" spans="2:3">
      <c r="B187" s="2">
        <v>820240</v>
      </c>
      <c r="C187" s="1" t="s">
        <v>186</v>
      </c>
    </row>
    <row r="188" spans="2:3">
      <c r="B188" s="2">
        <v>820241</v>
      </c>
      <c r="C188" s="1" t="s">
        <v>187</v>
      </c>
    </row>
    <row r="189" spans="2:3">
      <c r="B189" s="2">
        <v>820242</v>
      </c>
      <c r="C189" s="1" t="s">
        <v>188</v>
      </c>
    </row>
    <row r="190" spans="2:3">
      <c r="B190" s="2">
        <v>820243</v>
      </c>
      <c r="C190" s="1" t="s">
        <v>189</v>
      </c>
    </row>
    <row r="191" spans="2:3">
      <c r="B191" s="2">
        <v>820244</v>
      </c>
      <c r="C191" s="1" t="s">
        <v>190</v>
      </c>
    </row>
    <row r="192" spans="2:3">
      <c r="B192" s="2">
        <v>820245</v>
      </c>
      <c r="C192" s="1" t="s">
        <v>191</v>
      </c>
    </row>
    <row r="193" spans="2:3">
      <c r="B193" s="2">
        <v>820246</v>
      </c>
      <c r="C193" s="1" t="s">
        <v>192</v>
      </c>
    </row>
    <row r="194" spans="2:3">
      <c r="B194" s="2">
        <v>820247</v>
      </c>
      <c r="C194" s="1" t="s">
        <v>193</v>
      </c>
    </row>
    <row r="195" spans="2:3">
      <c r="B195" s="2">
        <v>820248</v>
      </c>
      <c r="C195" s="1" t="s">
        <v>194</v>
      </c>
    </row>
    <row r="196" spans="2:3">
      <c r="B196" s="2">
        <v>820249</v>
      </c>
      <c r="C196" s="1" t="s">
        <v>195</v>
      </c>
    </row>
    <row r="197" spans="2:3">
      <c r="B197" s="2">
        <v>820250</v>
      </c>
      <c r="C197" s="1" t="s">
        <v>196</v>
      </c>
    </row>
    <row r="198" spans="2:3">
      <c r="B198" s="5">
        <v>820251</v>
      </c>
      <c r="C198" s="1" t="s">
        <v>197</v>
      </c>
    </row>
    <row r="199" spans="2:3">
      <c r="B199" s="5">
        <v>820252</v>
      </c>
      <c r="C199" s="1" t="s">
        <v>198</v>
      </c>
    </row>
    <row r="200" spans="2:3">
      <c r="B200" s="5">
        <v>820253</v>
      </c>
      <c r="C200" s="1" t="s">
        <v>199</v>
      </c>
    </row>
    <row r="201" spans="2:3">
      <c r="B201" s="5">
        <v>820254</v>
      </c>
      <c r="C201" s="1" t="s">
        <v>200</v>
      </c>
    </row>
    <row r="202" spans="2:3">
      <c r="B202" s="5">
        <v>820255</v>
      </c>
      <c r="C202" s="1" t="s">
        <v>201</v>
      </c>
    </row>
    <row r="203" spans="2:3">
      <c r="B203" s="5">
        <v>820256</v>
      </c>
      <c r="C203" s="1" t="s">
        <v>202</v>
      </c>
    </row>
    <row r="204" spans="2:3">
      <c r="B204" s="5">
        <v>820257</v>
      </c>
      <c r="C204" s="1" t="s">
        <v>203</v>
      </c>
    </row>
    <row r="205" spans="2:3">
      <c r="B205" s="5">
        <v>820258</v>
      </c>
      <c r="C205" s="1" t="s">
        <v>204</v>
      </c>
    </row>
    <row r="206" spans="2:3">
      <c r="B206" s="5">
        <v>820259</v>
      </c>
      <c r="C206" s="1" t="s">
        <v>205</v>
      </c>
    </row>
    <row r="207" spans="2:3">
      <c r="B207" s="2">
        <v>820331</v>
      </c>
      <c r="C207" s="1" t="s">
        <v>206</v>
      </c>
    </row>
    <row r="208" spans="2:3">
      <c r="B208" s="2">
        <v>820332</v>
      </c>
      <c r="C208" s="1" t="s">
        <v>207</v>
      </c>
    </row>
    <row r="209" spans="2:3">
      <c r="B209" s="2">
        <v>820333</v>
      </c>
      <c r="C209" s="1" t="s">
        <v>208</v>
      </c>
    </row>
    <row r="210" spans="2:3">
      <c r="B210" s="2">
        <v>820335</v>
      </c>
      <c r="C210" s="1" t="s">
        <v>209</v>
      </c>
    </row>
    <row r="211" spans="2:3">
      <c r="B211" s="2">
        <v>820336</v>
      </c>
      <c r="C211" s="1" t="s">
        <v>210</v>
      </c>
    </row>
    <row r="212" spans="2:3">
      <c r="B212" s="2">
        <v>820337</v>
      </c>
      <c r="C212" s="1" t="s">
        <v>211</v>
      </c>
    </row>
    <row r="213" spans="2:3">
      <c r="B213" s="2">
        <v>820339</v>
      </c>
      <c r="C213" s="1" t="s">
        <v>212</v>
      </c>
    </row>
    <row r="214" spans="2:3">
      <c r="B214" s="2">
        <v>820340</v>
      </c>
      <c r="C214" s="1" t="s">
        <v>213</v>
      </c>
    </row>
    <row r="215" spans="2:3">
      <c r="B215" s="2">
        <v>820342</v>
      </c>
      <c r="C215" s="1" t="s">
        <v>214</v>
      </c>
    </row>
    <row r="216" spans="2:3">
      <c r="B216" s="2">
        <v>820343</v>
      </c>
      <c r="C216" s="1" t="s">
        <v>215</v>
      </c>
    </row>
    <row r="217" spans="2:3">
      <c r="B217" s="2">
        <v>820345</v>
      </c>
      <c r="C217" s="1" t="s">
        <v>216</v>
      </c>
    </row>
    <row r="218" spans="2:3">
      <c r="B218" s="2">
        <v>820346</v>
      </c>
      <c r="C218" s="1" t="s">
        <v>217</v>
      </c>
    </row>
    <row r="219" spans="2:3">
      <c r="B219" s="2">
        <v>820347</v>
      </c>
      <c r="C219" s="1" t="s">
        <v>218</v>
      </c>
    </row>
    <row r="220" spans="2:3">
      <c r="B220" s="2">
        <v>820348</v>
      </c>
      <c r="C220" s="1" t="s">
        <v>219</v>
      </c>
    </row>
    <row r="221" spans="2:3">
      <c r="B221" s="2">
        <v>820349</v>
      </c>
      <c r="C221" s="1" t="s">
        <v>220</v>
      </c>
    </row>
    <row r="222" spans="2:3">
      <c r="B222" s="2">
        <v>820351</v>
      </c>
      <c r="C222" s="1" t="s">
        <v>221</v>
      </c>
    </row>
    <row r="223" spans="2:3">
      <c r="B223" s="2">
        <v>820352</v>
      </c>
      <c r="C223" s="1" t="s">
        <v>222</v>
      </c>
    </row>
    <row r="224" spans="2:3">
      <c r="B224" s="2">
        <v>820353</v>
      </c>
      <c r="C224" s="1" t="s">
        <v>223</v>
      </c>
    </row>
    <row r="225" spans="2:3">
      <c r="B225" s="2">
        <v>820354</v>
      </c>
      <c r="C225" s="1" t="s">
        <v>224</v>
      </c>
    </row>
    <row r="226" spans="2:3">
      <c r="B226" s="2">
        <v>820355</v>
      </c>
      <c r="C226" s="1" t="s">
        <v>225</v>
      </c>
    </row>
    <row r="227" spans="2:3">
      <c r="B227" s="2">
        <v>820357</v>
      </c>
      <c r="C227" s="1" t="s">
        <v>226</v>
      </c>
    </row>
    <row r="228" spans="2:3">
      <c r="B228" s="2">
        <v>820359</v>
      </c>
      <c r="C228" s="1" t="s">
        <v>227</v>
      </c>
    </row>
    <row r="229" spans="2:3">
      <c r="B229" s="2">
        <v>820360</v>
      </c>
      <c r="C229" s="1" t="s">
        <v>228</v>
      </c>
    </row>
    <row r="230" spans="2:3">
      <c r="B230" s="2">
        <v>820361</v>
      </c>
      <c r="C230" s="1" t="s">
        <v>229</v>
      </c>
    </row>
    <row r="231" spans="2:3">
      <c r="B231" s="2">
        <v>820362</v>
      </c>
      <c r="C231" s="1" t="s">
        <v>230</v>
      </c>
    </row>
    <row r="232" spans="2:3">
      <c r="B232" s="2">
        <v>820363</v>
      </c>
      <c r="C232" s="1" t="s">
        <v>231</v>
      </c>
    </row>
    <row r="233" spans="2:3">
      <c r="B233" s="2">
        <v>820364</v>
      </c>
      <c r="C233" s="1" t="s">
        <v>232</v>
      </c>
    </row>
    <row r="234" spans="2:3">
      <c r="B234" s="2">
        <v>820366</v>
      </c>
      <c r="C234" s="1" t="s">
        <v>233</v>
      </c>
    </row>
    <row r="235" spans="2:3">
      <c r="B235" s="2">
        <v>820367</v>
      </c>
      <c r="C235" s="1" t="s">
        <v>234</v>
      </c>
    </row>
    <row r="236" spans="2:3">
      <c r="B236" s="2">
        <v>820371</v>
      </c>
      <c r="C236" s="1" t="s">
        <v>235</v>
      </c>
    </row>
    <row r="237" spans="2:3">
      <c r="B237" s="2">
        <v>820372</v>
      </c>
      <c r="C237" s="1" t="s">
        <v>236</v>
      </c>
    </row>
    <row r="238" spans="2:3">
      <c r="B238" s="2">
        <v>820373</v>
      </c>
      <c r="C238" s="1" t="s">
        <v>237</v>
      </c>
    </row>
    <row r="239" spans="2:3">
      <c r="B239" s="2">
        <v>820374</v>
      </c>
      <c r="C239" s="1" t="s">
        <v>238</v>
      </c>
    </row>
    <row r="240" spans="2:3">
      <c r="B240" s="2">
        <v>820376</v>
      </c>
      <c r="C240" s="1" t="s">
        <v>239</v>
      </c>
    </row>
    <row r="241" spans="2:3">
      <c r="B241" s="2">
        <v>820377</v>
      </c>
      <c r="C241" s="1" t="s">
        <v>240</v>
      </c>
    </row>
    <row r="242" spans="2:3">
      <c r="B242" s="2">
        <v>820378</v>
      </c>
      <c r="C242" s="1" t="s">
        <v>241</v>
      </c>
    </row>
    <row r="243" spans="2:3">
      <c r="B243" s="2">
        <v>820379</v>
      </c>
      <c r="C243" s="1" t="s">
        <v>242</v>
      </c>
    </row>
    <row r="244" spans="2:3">
      <c r="B244" s="2">
        <v>820380</v>
      </c>
      <c r="C244" s="1" t="s">
        <v>243</v>
      </c>
    </row>
    <row r="245" spans="2:3">
      <c r="B245" s="2">
        <v>820383</v>
      </c>
      <c r="C245" s="1" t="s">
        <v>244</v>
      </c>
    </row>
    <row r="246" spans="2:3">
      <c r="B246" s="2">
        <v>820384</v>
      </c>
      <c r="C246" s="1" t="s">
        <v>245</v>
      </c>
    </row>
    <row r="247" spans="2:3">
      <c r="B247" s="2">
        <v>820388</v>
      </c>
      <c r="C247" s="1" t="s">
        <v>246</v>
      </c>
    </row>
    <row r="248" spans="2:3">
      <c r="B248" s="2">
        <v>820389</v>
      </c>
      <c r="C248" s="1" t="s">
        <v>247</v>
      </c>
    </row>
    <row r="249" spans="2:3">
      <c r="B249" s="2">
        <v>820390</v>
      </c>
      <c r="C249" s="1" t="s">
        <v>248</v>
      </c>
    </row>
    <row r="250" spans="2:3">
      <c r="B250" s="2">
        <v>820391</v>
      </c>
      <c r="C250" s="1" t="s">
        <v>249</v>
      </c>
    </row>
    <row r="251" spans="2:3">
      <c r="B251" s="2">
        <v>820392</v>
      </c>
      <c r="C251" s="1" t="s">
        <v>250</v>
      </c>
    </row>
    <row r="252" spans="2:3">
      <c r="B252" s="2">
        <v>820393</v>
      </c>
      <c r="C252" s="1" t="s">
        <v>251</v>
      </c>
    </row>
    <row r="253" spans="2:3">
      <c r="B253" s="2">
        <v>820395</v>
      </c>
      <c r="C253" s="1" t="s">
        <v>252</v>
      </c>
    </row>
    <row r="254" spans="2:3">
      <c r="B254" s="2">
        <v>820396</v>
      </c>
      <c r="C254" s="1" t="s">
        <v>253</v>
      </c>
    </row>
    <row r="255" spans="2:3">
      <c r="B255" s="2">
        <v>820407</v>
      </c>
      <c r="C255" s="1" t="s">
        <v>254</v>
      </c>
    </row>
    <row r="256" spans="2:3">
      <c r="B256" s="2">
        <v>820408</v>
      </c>
      <c r="C256" s="1" t="s">
        <v>255</v>
      </c>
    </row>
    <row r="257" spans="2:3">
      <c r="B257" s="2">
        <v>820409</v>
      </c>
      <c r="C257" s="1" t="s">
        <v>256</v>
      </c>
    </row>
    <row r="258" spans="2:3">
      <c r="B258" s="2">
        <v>820412</v>
      </c>
      <c r="C258" s="1" t="s">
        <v>257</v>
      </c>
    </row>
    <row r="259" spans="2:3">
      <c r="B259" s="2">
        <v>820413</v>
      </c>
      <c r="C259" s="1" t="s">
        <v>258</v>
      </c>
    </row>
    <row r="260" spans="2:3">
      <c r="B260" s="2">
        <v>820414</v>
      </c>
      <c r="C260" s="1" t="s">
        <v>259</v>
      </c>
    </row>
    <row r="261" spans="2:3">
      <c r="B261" s="2">
        <v>820415</v>
      </c>
      <c r="C261" s="1" t="s">
        <v>260</v>
      </c>
    </row>
    <row r="262" spans="2:3">
      <c r="B262" s="2">
        <v>820416</v>
      </c>
      <c r="C262" s="1" t="s">
        <v>261</v>
      </c>
    </row>
    <row r="263" spans="2:3">
      <c r="B263" s="2">
        <v>820418</v>
      </c>
      <c r="C263" s="1" t="s">
        <v>262</v>
      </c>
    </row>
    <row r="264" spans="2:3">
      <c r="B264" s="2">
        <v>820419</v>
      </c>
      <c r="C264" s="1" t="s">
        <v>263</v>
      </c>
    </row>
    <row r="265" spans="2:3">
      <c r="B265" s="2">
        <v>820420</v>
      </c>
      <c r="C265" s="1" t="s">
        <v>264</v>
      </c>
    </row>
    <row r="266" spans="2:3">
      <c r="B266" s="2">
        <v>820421</v>
      </c>
      <c r="C266" s="1" t="s">
        <v>265</v>
      </c>
    </row>
    <row r="267" spans="2:3">
      <c r="B267" s="2">
        <v>820423</v>
      </c>
      <c r="C267" s="1" t="s">
        <v>266</v>
      </c>
    </row>
    <row r="268" spans="2:3">
      <c r="B268" s="2">
        <v>820424</v>
      </c>
      <c r="C268" s="1" t="s">
        <v>267</v>
      </c>
    </row>
    <row r="269" spans="2:3">
      <c r="B269" s="2">
        <v>820425</v>
      </c>
      <c r="C269" s="1" t="s">
        <v>268</v>
      </c>
    </row>
    <row r="270" spans="2:3">
      <c r="B270" s="2">
        <v>820426</v>
      </c>
      <c r="C270" s="1" t="s">
        <v>269</v>
      </c>
    </row>
    <row r="271" spans="2:3">
      <c r="B271" s="2">
        <v>820428</v>
      </c>
      <c r="C271" s="1" t="s">
        <v>270</v>
      </c>
    </row>
    <row r="272" spans="2:3">
      <c r="B272" s="2">
        <v>820429</v>
      </c>
      <c r="C272" s="1" t="s">
        <v>271</v>
      </c>
    </row>
    <row r="273" spans="2:3">
      <c r="B273" s="2">
        <v>820431</v>
      </c>
      <c r="C273" s="1" t="s">
        <v>272</v>
      </c>
    </row>
    <row r="274" spans="2:3">
      <c r="B274" s="2">
        <v>820432</v>
      </c>
      <c r="C274" s="1" t="s">
        <v>273</v>
      </c>
    </row>
    <row r="275" spans="2:3">
      <c r="B275" s="2">
        <v>820433</v>
      </c>
      <c r="C275" s="1" t="s">
        <v>274</v>
      </c>
    </row>
    <row r="276" spans="2:3">
      <c r="B276" s="2">
        <v>820434</v>
      </c>
      <c r="C276" s="1" t="s">
        <v>275</v>
      </c>
    </row>
    <row r="277" spans="2:3">
      <c r="B277" s="2">
        <v>820435</v>
      </c>
      <c r="C277" s="1" t="s">
        <v>276</v>
      </c>
    </row>
    <row r="278" spans="2:3">
      <c r="B278" s="2">
        <v>820436</v>
      </c>
      <c r="C278" s="1" t="s">
        <v>277</v>
      </c>
    </row>
    <row r="279" spans="2:3">
      <c r="B279" s="2">
        <v>820443</v>
      </c>
      <c r="C279" s="1" t="s">
        <v>278</v>
      </c>
    </row>
    <row r="280" spans="2:3">
      <c r="B280" s="2">
        <v>820445</v>
      </c>
      <c r="C280" s="1" t="s">
        <v>279</v>
      </c>
    </row>
    <row r="281" spans="2:3">
      <c r="B281" s="2">
        <v>820446</v>
      </c>
      <c r="C281" s="1" t="s">
        <v>280</v>
      </c>
    </row>
    <row r="282" spans="2:3">
      <c r="B282" s="2">
        <v>820447</v>
      </c>
      <c r="C282" s="1" t="s">
        <v>281</v>
      </c>
    </row>
    <row r="283" spans="2:3">
      <c r="B283" s="2">
        <v>820448</v>
      </c>
      <c r="C283" s="1" t="s">
        <v>282</v>
      </c>
    </row>
    <row r="284" spans="2:3">
      <c r="B284" s="2">
        <v>820449</v>
      </c>
      <c r="C284" s="1" t="s">
        <v>283</v>
      </c>
    </row>
    <row r="285" spans="2:3">
      <c r="B285" s="2">
        <v>820450</v>
      </c>
      <c r="C285" s="1" t="s">
        <v>284</v>
      </c>
    </row>
    <row r="286" spans="2:3">
      <c r="B286" s="2">
        <v>820453</v>
      </c>
      <c r="C286" s="1" t="s">
        <v>285</v>
      </c>
    </row>
    <row r="287" spans="2:3">
      <c r="B287" s="2">
        <v>820454</v>
      </c>
      <c r="C287" s="1" t="s">
        <v>286</v>
      </c>
    </row>
    <row r="288" spans="2:3">
      <c r="B288" s="2">
        <v>820455</v>
      </c>
      <c r="C288" s="1" t="s">
        <v>287</v>
      </c>
    </row>
    <row r="289" spans="2:3">
      <c r="B289" s="2">
        <v>820457</v>
      </c>
      <c r="C289" s="1" t="s">
        <v>288</v>
      </c>
    </row>
    <row r="290" spans="2:3">
      <c r="B290" s="2">
        <v>820513</v>
      </c>
      <c r="C290" s="1" t="s">
        <v>289</v>
      </c>
    </row>
    <row r="291" spans="2:3">
      <c r="B291" s="2">
        <v>820514</v>
      </c>
      <c r="C291" s="1" t="s">
        <v>290</v>
      </c>
    </row>
    <row r="292" spans="2:3">
      <c r="B292" s="2">
        <v>820515</v>
      </c>
      <c r="C292" s="1" t="s">
        <v>291</v>
      </c>
    </row>
    <row r="293" spans="2:3">
      <c r="B293" s="2">
        <v>820516</v>
      </c>
      <c r="C293" s="1" t="s">
        <v>292</v>
      </c>
    </row>
    <row r="294" spans="2:3">
      <c r="B294" s="2">
        <v>820517</v>
      </c>
      <c r="C294" s="1" t="s">
        <v>293</v>
      </c>
    </row>
    <row r="295" spans="2:3">
      <c r="B295" s="2">
        <v>820518</v>
      </c>
      <c r="C295" s="1" t="s">
        <v>294</v>
      </c>
    </row>
    <row r="296" spans="2:3">
      <c r="B296" s="2">
        <v>820519</v>
      </c>
      <c r="C296" s="1" t="s">
        <v>295</v>
      </c>
    </row>
    <row r="297" spans="2:3">
      <c r="B297" s="2">
        <v>820520</v>
      </c>
      <c r="C297" s="1" t="s">
        <v>296</v>
      </c>
    </row>
    <row r="298" spans="2:3">
      <c r="B298" s="2">
        <v>820521</v>
      </c>
      <c r="C298" s="1" t="s">
        <v>297</v>
      </c>
    </row>
    <row r="299" spans="2:3">
      <c r="B299" s="2">
        <v>820522</v>
      </c>
      <c r="C299" s="1" t="s">
        <v>298</v>
      </c>
    </row>
    <row r="300" spans="2:3">
      <c r="B300" s="2">
        <v>820523</v>
      </c>
      <c r="C300" s="1" t="s">
        <v>299</v>
      </c>
    </row>
    <row r="301" spans="2:3">
      <c r="B301" s="2">
        <v>820524</v>
      </c>
      <c r="C301" s="1" t="s">
        <v>300</v>
      </c>
    </row>
    <row r="302" spans="2:3">
      <c r="B302" s="2">
        <v>820525</v>
      </c>
      <c r="C302" s="1" t="s">
        <v>301</v>
      </c>
    </row>
    <row r="303" spans="2:3">
      <c r="B303" s="2">
        <v>820526</v>
      </c>
      <c r="C303" s="1" t="s">
        <v>302</v>
      </c>
    </row>
    <row r="304" spans="2:3">
      <c r="B304" s="2">
        <v>820527</v>
      </c>
      <c r="C304" s="1" t="s">
        <v>303</v>
      </c>
    </row>
    <row r="305" spans="2:3">
      <c r="B305" s="2">
        <v>820528</v>
      </c>
      <c r="C305" s="1" t="s">
        <v>304</v>
      </c>
    </row>
    <row r="306" spans="2:3">
      <c r="B306" s="2">
        <v>820529</v>
      </c>
      <c r="C306" s="1" t="s">
        <v>305</v>
      </c>
    </row>
    <row r="307" spans="2:3">
      <c r="B307" s="2">
        <v>820530</v>
      </c>
      <c r="C307" s="1" t="s">
        <v>306</v>
      </c>
    </row>
    <row r="308" spans="2:3">
      <c r="B308" s="2">
        <v>820531</v>
      </c>
      <c r="C308" s="1" t="s">
        <v>307</v>
      </c>
    </row>
    <row r="309" spans="2:3">
      <c r="B309" s="2">
        <v>820532</v>
      </c>
      <c r="C309" s="1" t="s">
        <v>308</v>
      </c>
    </row>
    <row r="310" spans="2:3">
      <c r="B310" s="2">
        <v>820533</v>
      </c>
      <c r="C310" s="1" t="s">
        <v>309</v>
      </c>
    </row>
    <row r="311" spans="2:3">
      <c r="B311" s="2">
        <v>820534</v>
      </c>
      <c r="C311" s="1" t="s">
        <v>310</v>
      </c>
    </row>
    <row r="312" spans="2:3">
      <c r="B312" s="2">
        <v>820535</v>
      </c>
      <c r="C312" s="1" t="s">
        <v>311</v>
      </c>
    </row>
    <row r="313" spans="2:3">
      <c r="B313" s="2">
        <v>820536</v>
      </c>
      <c r="C313" s="1" t="s">
        <v>312</v>
      </c>
    </row>
    <row r="314" spans="2:3">
      <c r="B314" s="2">
        <v>820537</v>
      </c>
      <c r="C314" s="1" t="s">
        <v>313</v>
      </c>
    </row>
    <row r="315" spans="2:3">
      <c r="B315" s="2">
        <v>820538</v>
      </c>
      <c r="C315" s="1" t="s">
        <v>314</v>
      </c>
    </row>
    <row r="316" spans="2:3">
      <c r="B316" s="2">
        <v>820539</v>
      </c>
      <c r="C316" s="1" t="s">
        <v>315</v>
      </c>
    </row>
    <row r="317" spans="2:3">
      <c r="B317" s="2">
        <v>820540</v>
      </c>
      <c r="C317" s="1" t="s">
        <v>316</v>
      </c>
    </row>
    <row r="318" spans="2:3">
      <c r="B318" s="2">
        <v>820541</v>
      </c>
      <c r="C318" s="1" t="s">
        <v>317</v>
      </c>
    </row>
    <row r="319" spans="2:3">
      <c r="B319" s="2">
        <v>820543</v>
      </c>
      <c r="C319" s="1" t="s">
        <v>318</v>
      </c>
    </row>
    <row r="320" spans="2:3">
      <c r="B320" s="2">
        <v>820544</v>
      </c>
      <c r="C320" s="1" t="s">
        <v>319</v>
      </c>
    </row>
    <row r="321" spans="2:3">
      <c r="B321" s="2">
        <v>820546</v>
      </c>
      <c r="C321" s="1" t="s">
        <v>320</v>
      </c>
    </row>
    <row r="322" spans="2:3">
      <c r="B322" s="2">
        <v>820547</v>
      </c>
      <c r="C322" s="1" t="s">
        <v>321</v>
      </c>
    </row>
    <row r="323" spans="2:3">
      <c r="B323" s="2">
        <v>820548</v>
      </c>
      <c r="C323" s="1" t="s">
        <v>322</v>
      </c>
    </row>
    <row r="324" spans="2:3">
      <c r="B324" s="2">
        <v>820549</v>
      </c>
      <c r="C324" s="1" t="s">
        <v>323</v>
      </c>
    </row>
    <row r="325" spans="2:3">
      <c r="B325" s="2">
        <v>820550</v>
      </c>
      <c r="C325" s="1" t="s">
        <v>324</v>
      </c>
    </row>
    <row r="326" spans="2:3">
      <c r="B326" s="2">
        <v>820551</v>
      </c>
      <c r="C326" s="1" t="s">
        <v>325</v>
      </c>
    </row>
    <row r="327" spans="2:3">
      <c r="B327" s="2">
        <v>820552</v>
      </c>
      <c r="C327" s="1" t="s">
        <v>326</v>
      </c>
    </row>
    <row r="328" spans="2:3">
      <c r="B328" s="2">
        <v>820553</v>
      </c>
      <c r="C328" s="1" t="s">
        <v>327</v>
      </c>
    </row>
    <row r="329" spans="2:3">
      <c r="B329" s="2">
        <v>820554</v>
      </c>
      <c r="C329" s="1" t="s">
        <v>328</v>
      </c>
    </row>
    <row r="330" spans="2:3">
      <c r="B330" s="2">
        <v>820555</v>
      </c>
      <c r="C330" s="1" t="s">
        <v>329</v>
      </c>
    </row>
    <row r="331" spans="2:3">
      <c r="B331" s="2">
        <v>820556</v>
      </c>
      <c r="C331" s="1" t="s">
        <v>330</v>
      </c>
    </row>
    <row r="332" spans="2:3">
      <c r="B332" s="2">
        <v>820557</v>
      </c>
      <c r="C332" s="1" t="s">
        <v>331</v>
      </c>
    </row>
    <row r="333" spans="2:3">
      <c r="B333" s="2">
        <v>820558</v>
      </c>
      <c r="C333" s="1" t="s">
        <v>332</v>
      </c>
    </row>
    <row r="334" spans="2:3">
      <c r="B334" s="2">
        <v>820559</v>
      </c>
      <c r="C334" s="1" t="s">
        <v>333</v>
      </c>
    </row>
    <row r="335" spans="2:3">
      <c r="B335" s="2">
        <v>820560</v>
      </c>
      <c r="C335" s="1" t="s">
        <v>334</v>
      </c>
    </row>
    <row r="336" spans="2:3">
      <c r="B336" s="2">
        <v>820561</v>
      </c>
      <c r="C336" s="1" t="s">
        <v>335</v>
      </c>
    </row>
    <row r="337" spans="2:3">
      <c r="B337" s="2">
        <v>820562</v>
      </c>
      <c r="C337" s="1" t="s">
        <v>336</v>
      </c>
    </row>
    <row r="338" spans="2:3">
      <c r="B338" s="2">
        <v>820563</v>
      </c>
      <c r="C338" s="1" t="s">
        <v>337</v>
      </c>
    </row>
    <row r="339" spans="2:3">
      <c r="B339" s="2">
        <v>820564</v>
      </c>
      <c r="C339" s="1" t="s">
        <v>338</v>
      </c>
    </row>
    <row r="340" spans="2:3">
      <c r="B340" s="2">
        <v>820565</v>
      </c>
      <c r="C340" s="1" t="s">
        <v>339</v>
      </c>
    </row>
    <row r="341" spans="2:3">
      <c r="B341" s="2">
        <v>820566</v>
      </c>
      <c r="C341" s="1" t="s">
        <v>340</v>
      </c>
    </row>
    <row r="342" spans="2:3">
      <c r="B342" s="2">
        <v>820567</v>
      </c>
      <c r="C342" s="1" t="s">
        <v>341</v>
      </c>
    </row>
    <row r="343" spans="2:3">
      <c r="B343" s="2">
        <v>820568</v>
      </c>
      <c r="C343" s="1" t="s">
        <v>342</v>
      </c>
    </row>
    <row r="344" spans="2:3">
      <c r="B344" s="2">
        <v>820569</v>
      </c>
      <c r="C344" s="1" t="s">
        <v>343</v>
      </c>
    </row>
    <row r="345" spans="2:3">
      <c r="B345" s="2">
        <v>820570</v>
      </c>
      <c r="C345" s="1" t="s">
        <v>344</v>
      </c>
    </row>
    <row r="346" spans="2:3">
      <c r="B346" s="2">
        <v>820571</v>
      </c>
      <c r="C346" s="1" t="s">
        <v>345</v>
      </c>
    </row>
    <row r="347" spans="2:3">
      <c r="B347" s="2">
        <v>820572</v>
      </c>
      <c r="C347" s="1" t="s">
        <v>346</v>
      </c>
    </row>
    <row r="348" spans="2:3">
      <c r="B348" s="2">
        <v>820574</v>
      </c>
      <c r="C348" s="1" t="s">
        <v>347</v>
      </c>
    </row>
    <row r="349" spans="2:3">
      <c r="B349" s="2">
        <v>820575</v>
      </c>
      <c r="C349" s="1" t="s">
        <v>348</v>
      </c>
    </row>
    <row r="350" spans="2:3">
      <c r="B350" s="2">
        <v>820576</v>
      </c>
      <c r="C350" s="1" t="s">
        <v>349</v>
      </c>
    </row>
    <row r="351" spans="2:3">
      <c r="B351" s="2">
        <v>820577</v>
      </c>
      <c r="C351" s="1" t="s">
        <v>350</v>
      </c>
    </row>
    <row r="352" spans="2:3">
      <c r="B352" s="2">
        <v>820578</v>
      </c>
      <c r="C352" s="1" t="s">
        <v>351</v>
      </c>
    </row>
    <row r="353" spans="2:3">
      <c r="B353" s="2">
        <v>820579</v>
      </c>
      <c r="C353" s="1" t="s">
        <v>352</v>
      </c>
    </row>
    <row r="354" spans="2:3">
      <c r="B354" s="2">
        <v>820580</v>
      </c>
      <c r="C354" s="1" t="s">
        <v>353</v>
      </c>
    </row>
    <row r="355" spans="2:3">
      <c r="B355" s="2">
        <v>820590</v>
      </c>
      <c r="C355" s="1" t="s">
        <v>354</v>
      </c>
    </row>
    <row r="356" spans="2:3">
      <c r="B356" s="2">
        <v>820591</v>
      </c>
      <c r="C356" s="1" t="s">
        <v>355</v>
      </c>
    </row>
    <row r="357" spans="2:3">
      <c r="B357" s="2">
        <v>820592</v>
      </c>
      <c r="C357" s="1" t="s">
        <v>356</v>
      </c>
    </row>
    <row r="358" spans="2:3">
      <c r="B358" s="2">
        <v>820593</v>
      </c>
      <c r="C358" s="1" t="s">
        <v>357</v>
      </c>
    </row>
    <row r="359" spans="2:3">
      <c r="B359" s="2">
        <v>820594</v>
      </c>
      <c r="C359" s="1" t="s">
        <v>358</v>
      </c>
    </row>
    <row r="360" spans="2:3">
      <c r="B360" s="2">
        <v>820595</v>
      </c>
      <c r="C360" s="1" t="s">
        <v>359</v>
      </c>
    </row>
    <row r="361" spans="2:3">
      <c r="B361" s="2">
        <v>820596</v>
      </c>
      <c r="C361" s="1" t="s">
        <v>360</v>
      </c>
    </row>
    <row r="362" spans="2:3">
      <c r="B362" s="2">
        <v>820597</v>
      </c>
      <c r="C362" s="1" t="s">
        <v>361</v>
      </c>
    </row>
    <row r="363" spans="2:3">
      <c r="B363" s="2">
        <v>820598</v>
      </c>
      <c r="C363" s="1" t="s">
        <v>362</v>
      </c>
    </row>
    <row r="364" spans="2:3">
      <c r="B364" s="2">
        <v>820603</v>
      </c>
      <c r="C364" s="1" t="s">
        <v>363</v>
      </c>
    </row>
    <row r="365" spans="2:3">
      <c r="B365" s="2">
        <v>820604</v>
      </c>
      <c r="C365" s="1" t="s">
        <v>364</v>
      </c>
    </row>
    <row r="366" spans="2:3">
      <c r="B366" s="2">
        <v>820606</v>
      </c>
      <c r="C366" s="1" t="s">
        <v>365</v>
      </c>
    </row>
    <row r="367" spans="2:3">
      <c r="B367" s="2">
        <v>820608</v>
      </c>
      <c r="C367" s="1" t="s">
        <v>366</v>
      </c>
    </row>
    <row r="368" spans="2:3">
      <c r="B368" s="2">
        <v>820609</v>
      </c>
      <c r="C368" s="1" t="s">
        <v>367</v>
      </c>
    </row>
    <row r="369" spans="2:3">
      <c r="B369" s="2">
        <v>820611</v>
      </c>
      <c r="C369" s="1" t="s">
        <v>368</v>
      </c>
    </row>
    <row r="370" spans="2:3">
      <c r="B370" s="2">
        <v>820612</v>
      </c>
      <c r="C370" s="1" t="s">
        <v>369</v>
      </c>
    </row>
    <row r="371" spans="2:3">
      <c r="B371" s="2">
        <v>820613</v>
      </c>
      <c r="C371" s="1" t="s">
        <v>370</v>
      </c>
    </row>
    <row r="372" spans="2:3">
      <c r="B372" s="2">
        <v>820614</v>
      </c>
      <c r="C372" s="1" t="s">
        <v>371</v>
      </c>
    </row>
    <row r="373" spans="2:3">
      <c r="B373" s="2">
        <v>820615</v>
      </c>
      <c r="C373" s="1" t="s">
        <v>372</v>
      </c>
    </row>
    <row r="374" spans="2:3">
      <c r="B374" s="2">
        <v>820617</v>
      </c>
      <c r="C374" s="1" t="s">
        <v>373</v>
      </c>
    </row>
    <row r="375" spans="2:3">
      <c r="B375" s="2">
        <v>820618</v>
      </c>
      <c r="C375" s="1" t="s">
        <v>374</v>
      </c>
    </row>
    <row r="376" spans="2:3">
      <c r="B376" s="2">
        <v>820619</v>
      </c>
      <c r="C376" s="1" t="s">
        <v>375</v>
      </c>
    </row>
    <row r="377" spans="2:3">
      <c r="B377" s="2">
        <v>820620</v>
      </c>
      <c r="C377" s="1" t="s">
        <v>376</v>
      </c>
    </row>
    <row r="378" spans="2:3">
      <c r="B378" s="2">
        <v>820621</v>
      </c>
      <c r="C378" s="1" t="s">
        <v>377</v>
      </c>
    </row>
    <row r="379" spans="2:3">
      <c r="B379" s="2">
        <v>820622</v>
      </c>
      <c r="C379" s="1" t="s">
        <v>378</v>
      </c>
    </row>
    <row r="380" spans="2:3">
      <c r="B380" s="2">
        <v>820623</v>
      </c>
      <c r="C380" s="1" t="s">
        <v>379</v>
      </c>
    </row>
    <row r="381" spans="2:3">
      <c r="B381" s="2">
        <v>820624</v>
      </c>
      <c r="C381" s="1" t="s">
        <v>380</v>
      </c>
    </row>
    <row r="382" spans="2:3">
      <c r="B382" s="2">
        <v>820625</v>
      </c>
      <c r="C382" s="1" t="s">
        <v>381</v>
      </c>
    </row>
    <row r="383" spans="2:3">
      <c r="B383" s="2">
        <v>820626</v>
      </c>
      <c r="C383" s="1" t="s">
        <v>382</v>
      </c>
    </row>
    <row r="384" spans="2:3">
      <c r="B384" s="2">
        <v>820627</v>
      </c>
      <c r="C384" s="1" t="s">
        <v>383</v>
      </c>
    </row>
    <row r="385" spans="2:3">
      <c r="B385" s="2">
        <v>820628</v>
      </c>
      <c r="C385" s="1" t="s">
        <v>384</v>
      </c>
    </row>
    <row r="386" spans="2:3">
      <c r="B386" s="2">
        <v>820629</v>
      </c>
      <c r="C386" s="1" t="s">
        <v>385</v>
      </c>
    </row>
    <row r="387" spans="2:3">
      <c r="B387" s="2">
        <v>820630</v>
      </c>
      <c r="C387" s="1" t="s">
        <v>386</v>
      </c>
    </row>
    <row r="388" spans="2:3">
      <c r="B388" s="2">
        <v>820631</v>
      </c>
      <c r="C388" s="1" t="s">
        <v>387</v>
      </c>
    </row>
    <row r="389" spans="2:3">
      <c r="B389" s="2">
        <v>820632</v>
      </c>
      <c r="C389" s="1" t="s">
        <v>388</v>
      </c>
    </row>
    <row r="390" spans="2:3">
      <c r="B390" s="2">
        <v>820633</v>
      </c>
      <c r="C390" s="1" t="s">
        <v>389</v>
      </c>
    </row>
    <row r="391" spans="2:3">
      <c r="B391" s="2">
        <v>820634</v>
      </c>
      <c r="C391" s="1" t="s">
        <v>390</v>
      </c>
    </row>
    <row r="392" spans="2:3">
      <c r="B392" s="2">
        <v>820635</v>
      </c>
      <c r="C392" s="1" t="s">
        <v>391</v>
      </c>
    </row>
    <row r="393" spans="2:3">
      <c r="B393" s="2">
        <v>820636</v>
      </c>
      <c r="C393" s="1" t="s">
        <v>392</v>
      </c>
    </row>
    <row r="394" spans="2:3">
      <c r="B394" s="2">
        <v>820637</v>
      </c>
      <c r="C394" s="1" t="s">
        <v>393</v>
      </c>
    </row>
    <row r="395" spans="2:3">
      <c r="B395" s="2">
        <v>820638</v>
      </c>
      <c r="C395" s="1" t="s">
        <v>394</v>
      </c>
    </row>
    <row r="396" spans="2:3">
      <c r="B396" s="2">
        <v>820639</v>
      </c>
      <c r="C396" s="1" t="s">
        <v>395</v>
      </c>
    </row>
    <row r="397" spans="2:3">
      <c r="B397" s="2">
        <v>820640</v>
      </c>
      <c r="C397" s="1" t="s">
        <v>396</v>
      </c>
    </row>
    <row r="398" spans="2:3">
      <c r="B398" s="2">
        <v>820641</v>
      </c>
      <c r="C398" s="1" t="s">
        <v>397</v>
      </c>
    </row>
    <row r="399" spans="2:3">
      <c r="B399" s="2">
        <v>820642</v>
      </c>
      <c r="C399" s="1" t="s">
        <v>398</v>
      </c>
    </row>
    <row r="400" spans="2:3">
      <c r="B400" s="2">
        <v>820643</v>
      </c>
      <c r="C400" s="1" t="s">
        <v>399</v>
      </c>
    </row>
    <row r="401" spans="2:3">
      <c r="B401" s="2">
        <v>820644</v>
      </c>
      <c r="C401" s="1" t="s">
        <v>400</v>
      </c>
    </row>
    <row r="402" spans="2:3">
      <c r="B402" s="2">
        <v>820645</v>
      </c>
      <c r="C402" s="1" t="s">
        <v>401</v>
      </c>
    </row>
    <row r="403" spans="2:3">
      <c r="B403" s="2">
        <v>820646</v>
      </c>
      <c r="C403" s="1" t="s">
        <v>402</v>
      </c>
    </row>
    <row r="404" spans="2:3">
      <c r="B404" s="2">
        <v>820647</v>
      </c>
      <c r="C404" s="1" t="s">
        <v>403</v>
      </c>
    </row>
    <row r="405" spans="2:3">
      <c r="B405" s="2">
        <v>820648</v>
      </c>
      <c r="C405" s="1" t="s">
        <v>404</v>
      </c>
    </row>
    <row r="406" spans="2:3">
      <c r="B406" s="2">
        <v>820649</v>
      </c>
      <c r="C406" s="1" t="s">
        <v>405</v>
      </c>
    </row>
    <row r="407" spans="2:3">
      <c r="B407" s="2">
        <v>820650</v>
      </c>
      <c r="C407" s="1" t="s">
        <v>406</v>
      </c>
    </row>
    <row r="408" spans="2:3">
      <c r="B408" s="2">
        <v>820651</v>
      </c>
      <c r="C408" s="1" t="s">
        <v>407</v>
      </c>
    </row>
    <row r="409" spans="2:3">
      <c r="B409" s="2">
        <v>820653</v>
      </c>
      <c r="C409" s="1" t="s">
        <v>408</v>
      </c>
    </row>
    <row r="410" spans="2:3">
      <c r="B410" s="2">
        <v>820655</v>
      </c>
      <c r="C410" s="1" t="s">
        <v>409</v>
      </c>
    </row>
    <row r="411" spans="2:3">
      <c r="B411" s="2">
        <v>820656</v>
      </c>
      <c r="C411" s="1" t="s">
        <v>410</v>
      </c>
    </row>
    <row r="412" spans="2:3">
      <c r="B412" s="2">
        <v>820657</v>
      </c>
      <c r="C412" s="1" t="s">
        <v>411</v>
      </c>
    </row>
    <row r="413" spans="2:3">
      <c r="B413" s="2">
        <v>820658</v>
      </c>
      <c r="C413" s="1" t="s">
        <v>412</v>
      </c>
    </row>
    <row r="414" spans="2:3">
      <c r="B414" s="2">
        <v>820661</v>
      </c>
      <c r="C414" s="1" t="s">
        <v>413</v>
      </c>
    </row>
    <row r="415" spans="2:3">
      <c r="B415" s="2">
        <v>820662</v>
      </c>
      <c r="C415" s="1" t="s">
        <v>414</v>
      </c>
    </row>
    <row r="416" spans="2:3">
      <c r="B416" s="2">
        <v>820663</v>
      </c>
      <c r="C416" s="1" t="s">
        <v>415</v>
      </c>
    </row>
    <row r="417" spans="2:3">
      <c r="B417" s="2">
        <v>820665</v>
      </c>
      <c r="C417" s="1" t="s">
        <v>416</v>
      </c>
    </row>
    <row r="418" spans="2:3">
      <c r="B418" s="2">
        <v>820666</v>
      </c>
      <c r="C418" s="1" t="s">
        <v>417</v>
      </c>
    </row>
    <row r="419" spans="2:3">
      <c r="B419" s="5">
        <v>820667</v>
      </c>
      <c r="C419" s="1" t="s">
        <v>418</v>
      </c>
    </row>
    <row r="420" spans="2:3">
      <c r="B420" s="4">
        <v>820668</v>
      </c>
      <c r="C420" s="1" t="s">
        <v>419</v>
      </c>
    </row>
    <row r="421" spans="2:3">
      <c r="B421" s="2">
        <v>820670</v>
      </c>
      <c r="C421" s="1" t="s">
        <v>420</v>
      </c>
    </row>
    <row r="422" spans="2:3">
      <c r="B422" s="2">
        <v>820675</v>
      </c>
      <c r="C422" s="1" t="s">
        <v>421</v>
      </c>
    </row>
    <row r="423" spans="2:3">
      <c r="B423" s="2">
        <v>820676</v>
      </c>
      <c r="C423" s="1" t="s">
        <v>422</v>
      </c>
    </row>
    <row r="424" spans="2:3">
      <c r="B424" s="2">
        <v>820681</v>
      </c>
      <c r="C424" s="1" t="s">
        <v>423</v>
      </c>
    </row>
    <row r="425" spans="2:3">
      <c r="B425" s="2">
        <v>820682</v>
      </c>
      <c r="C425" s="1" t="s">
        <v>424</v>
      </c>
    </row>
    <row r="426" spans="2:3">
      <c r="B426" s="2">
        <v>820683</v>
      </c>
      <c r="C426" s="1" t="s">
        <v>425</v>
      </c>
    </row>
    <row r="427" spans="2:3">
      <c r="B427" s="2">
        <v>820684</v>
      </c>
      <c r="C427" s="1" t="s">
        <v>426</v>
      </c>
    </row>
    <row r="428" spans="2:3">
      <c r="B428" s="2">
        <v>820685</v>
      </c>
      <c r="C428" s="1" t="s">
        <v>427</v>
      </c>
    </row>
    <row r="429" spans="2:3">
      <c r="B429" s="2">
        <v>820686</v>
      </c>
      <c r="C429" s="1" t="s">
        <v>428</v>
      </c>
    </row>
    <row r="430" spans="2:3">
      <c r="B430" s="2">
        <v>820687</v>
      </c>
      <c r="C430" s="1" t="s">
        <v>429</v>
      </c>
    </row>
    <row r="431" spans="2:3">
      <c r="B431" s="2">
        <v>820688</v>
      </c>
      <c r="C431" s="1" t="s">
        <v>430</v>
      </c>
    </row>
    <row r="432" spans="2:3">
      <c r="B432" s="2">
        <v>820689</v>
      </c>
      <c r="C432" s="1" t="s">
        <v>431</v>
      </c>
    </row>
    <row r="433" spans="2:3">
      <c r="B433" s="2">
        <v>820690</v>
      </c>
      <c r="C433" s="1" t="s">
        <v>432</v>
      </c>
    </row>
    <row r="434" spans="2:3">
      <c r="B434" s="2">
        <v>820691</v>
      </c>
      <c r="C434" s="1" t="s">
        <v>433</v>
      </c>
    </row>
    <row r="435" spans="2:3">
      <c r="B435" s="2">
        <v>820692</v>
      </c>
      <c r="C435" s="1" t="s">
        <v>434</v>
      </c>
    </row>
    <row r="436" spans="2:3">
      <c r="B436" s="2">
        <v>820693</v>
      </c>
      <c r="C436" s="1" t="s">
        <v>435</v>
      </c>
    </row>
    <row r="437" spans="2:3">
      <c r="B437" s="2">
        <v>820694</v>
      </c>
      <c r="C437" s="1" t="s">
        <v>436</v>
      </c>
    </row>
    <row r="438" spans="2:3">
      <c r="B438" s="2">
        <v>820695</v>
      </c>
      <c r="C438" s="1" t="s">
        <v>437</v>
      </c>
    </row>
    <row r="439" spans="2:3">
      <c r="B439" s="2">
        <v>820696</v>
      </c>
      <c r="C439" s="1" t="s">
        <v>438</v>
      </c>
    </row>
    <row r="440" spans="2:3">
      <c r="B440" s="2">
        <v>820697</v>
      </c>
      <c r="C440" s="1" t="s">
        <v>439</v>
      </c>
    </row>
    <row r="441" spans="2:3">
      <c r="B441" s="2">
        <v>820698</v>
      </c>
      <c r="C441" s="1" t="s">
        <v>440</v>
      </c>
    </row>
    <row r="442" spans="2:3">
      <c r="B442" s="2">
        <v>820699</v>
      </c>
      <c r="C442" s="1" t="s">
        <v>441</v>
      </c>
    </row>
    <row r="443" spans="2:3">
      <c r="B443" s="2">
        <v>820700</v>
      </c>
      <c r="C443" s="1" t="s">
        <v>442</v>
      </c>
    </row>
    <row r="444" spans="2:3">
      <c r="B444" s="2">
        <v>820701</v>
      </c>
      <c r="C444" s="1" t="s">
        <v>443</v>
      </c>
    </row>
    <row r="445" spans="2:3">
      <c r="B445" s="2">
        <v>820703</v>
      </c>
      <c r="C445" s="1" t="s">
        <v>444</v>
      </c>
    </row>
    <row r="446" spans="2:3">
      <c r="B446" s="2">
        <v>820704</v>
      </c>
      <c r="C446" s="1" t="s">
        <v>445</v>
      </c>
    </row>
    <row r="447" spans="2:3">
      <c r="B447" s="2">
        <v>820705</v>
      </c>
      <c r="C447" s="1" t="s">
        <v>446</v>
      </c>
    </row>
    <row r="448" spans="2:3">
      <c r="B448" s="2">
        <v>820706</v>
      </c>
      <c r="C448" s="1" t="s">
        <v>447</v>
      </c>
    </row>
    <row r="449" spans="2:3">
      <c r="B449" s="2">
        <v>820707</v>
      </c>
      <c r="C449" s="1" t="s">
        <v>448</v>
      </c>
    </row>
    <row r="450" spans="2:3">
      <c r="B450" s="2">
        <v>820708</v>
      </c>
      <c r="C450" s="1" t="s">
        <v>449</v>
      </c>
    </row>
    <row r="451" spans="2:3">
      <c r="B451" s="2">
        <v>820709</v>
      </c>
      <c r="C451" s="1" t="s">
        <v>450</v>
      </c>
    </row>
    <row r="452" spans="2:3">
      <c r="B452" s="2">
        <v>820710</v>
      </c>
      <c r="C452" s="1" t="s">
        <v>451</v>
      </c>
    </row>
    <row r="453" spans="2:3">
      <c r="B453" s="2">
        <v>820711</v>
      </c>
      <c r="C453" s="1" t="s">
        <v>452</v>
      </c>
    </row>
    <row r="454" spans="2:3">
      <c r="B454" s="2">
        <v>820712</v>
      </c>
      <c r="C454" s="1" t="s">
        <v>453</v>
      </c>
    </row>
    <row r="455" spans="2:3">
      <c r="B455" s="2">
        <v>820713</v>
      </c>
      <c r="C455" s="1" t="s">
        <v>454</v>
      </c>
    </row>
    <row r="456" spans="2:3">
      <c r="B456" s="2">
        <v>820714</v>
      </c>
      <c r="C456" s="1" t="s">
        <v>455</v>
      </c>
    </row>
    <row r="457" spans="2:3">
      <c r="B457" s="2">
        <v>820715</v>
      </c>
      <c r="C457" s="1" t="s">
        <v>456</v>
      </c>
    </row>
    <row r="458" spans="2:3">
      <c r="B458" s="2">
        <v>820716</v>
      </c>
      <c r="C458" s="1" t="s">
        <v>457</v>
      </c>
    </row>
    <row r="459" spans="2:3">
      <c r="B459" s="2">
        <v>820717</v>
      </c>
      <c r="C459" s="1" t="s">
        <v>458</v>
      </c>
    </row>
    <row r="460" spans="2:3">
      <c r="B460" s="2">
        <v>820718</v>
      </c>
      <c r="C460" s="1" t="s">
        <v>459</v>
      </c>
    </row>
    <row r="461" spans="2:3">
      <c r="B461" s="2">
        <v>820719</v>
      </c>
      <c r="C461" s="1" t="s">
        <v>460</v>
      </c>
    </row>
    <row r="462" spans="2:3">
      <c r="B462" s="2">
        <v>820720</v>
      </c>
      <c r="C462" s="1" t="s">
        <v>461</v>
      </c>
    </row>
    <row r="463" spans="2:3">
      <c r="B463" s="2">
        <v>820721</v>
      </c>
      <c r="C463" s="1" t="s">
        <v>462</v>
      </c>
    </row>
    <row r="464" spans="2:3">
      <c r="B464" s="2">
        <v>820723</v>
      </c>
      <c r="C464" s="1" t="s">
        <v>463</v>
      </c>
    </row>
    <row r="465" spans="2:3">
      <c r="B465" s="2">
        <v>820724</v>
      </c>
      <c r="C465" s="1" t="s">
        <v>464</v>
      </c>
    </row>
    <row r="466" spans="2:3">
      <c r="B466" s="2">
        <v>820725</v>
      </c>
      <c r="C466" s="1" t="s">
        <v>465</v>
      </c>
    </row>
    <row r="467" spans="2:3">
      <c r="B467" s="2">
        <v>820726</v>
      </c>
      <c r="C467" s="1" t="s">
        <v>466</v>
      </c>
    </row>
    <row r="468" spans="2:3">
      <c r="B468" s="2">
        <v>820727</v>
      </c>
      <c r="C468" s="1" t="s">
        <v>467</v>
      </c>
    </row>
    <row r="469" spans="2:3">
      <c r="B469" s="2">
        <v>820728</v>
      </c>
      <c r="C469" s="1" t="s">
        <v>468</v>
      </c>
    </row>
    <row r="470" spans="2:3">
      <c r="B470" s="2">
        <v>820729</v>
      </c>
      <c r="C470" s="1" t="s">
        <v>469</v>
      </c>
    </row>
    <row r="471" spans="2:3">
      <c r="B471" s="3">
        <v>820730</v>
      </c>
      <c r="C471" s="1" t="s">
        <v>470</v>
      </c>
    </row>
    <row r="472" spans="2:3">
      <c r="B472" s="2">
        <v>820731</v>
      </c>
      <c r="C472" s="1" t="s">
        <v>471</v>
      </c>
    </row>
    <row r="473" spans="2:3">
      <c r="B473" s="2">
        <v>820732</v>
      </c>
      <c r="C473" s="1" t="s">
        <v>472</v>
      </c>
    </row>
    <row r="474" spans="2:3">
      <c r="B474" s="2">
        <v>820733</v>
      </c>
      <c r="C474" s="1" t="s">
        <v>473</v>
      </c>
    </row>
    <row r="475" spans="2:3">
      <c r="B475" s="2">
        <v>820734</v>
      </c>
      <c r="C475" s="1" t="s">
        <v>474</v>
      </c>
    </row>
    <row r="476" spans="2:3">
      <c r="B476" s="2">
        <v>820735</v>
      </c>
      <c r="C476" s="1" t="s">
        <v>475</v>
      </c>
    </row>
    <row r="477" spans="2:3">
      <c r="B477" s="2">
        <v>820736</v>
      </c>
      <c r="C477" s="1" t="s">
        <v>476</v>
      </c>
    </row>
    <row r="478" spans="2:3">
      <c r="B478" s="2">
        <v>820737</v>
      </c>
      <c r="C478" s="1" t="s">
        <v>477</v>
      </c>
    </row>
    <row r="479" spans="2:3">
      <c r="B479" s="2">
        <v>820738</v>
      </c>
      <c r="C479" s="1" t="s">
        <v>478</v>
      </c>
    </row>
    <row r="480" spans="2:3">
      <c r="B480" s="2">
        <v>820739</v>
      </c>
      <c r="C480" s="1" t="s">
        <v>479</v>
      </c>
    </row>
    <row r="481" spans="2:3">
      <c r="B481" s="2">
        <v>820741</v>
      </c>
      <c r="C481" s="1" t="s">
        <v>480</v>
      </c>
    </row>
    <row r="482" spans="2:3">
      <c r="B482" s="3">
        <v>820742</v>
      </c>
      <c r="C482" s="1" t="s">
        <v>481</v>
      </c>
    </row>
    <row r="483" spans="2:3">
      <c r="B483" s="3">
        <v>820743</v>
      </c>
      <c r="C483" s="1" t="s">
        <v>482</v>
      </c>
    </row>
    <row r="484" spans="2:3">
      <c r="B484" s="3">
        <v>820745</v>
      </c>
      <c r="C484" s="1" t="s">
        <v>483</v>
      </c>
    </row>
    <row r="485" spans="2:3">
      <c r="B485" s="3">
        <v>820746</v>
      </c>
      <c r="C485" s="1" t="s">
        <v>484</v>
      </c>
    </row>
    <row r="486" spans="2:3">
      <c r="B486" s="3">
        <v>820749</v>
      </c>
      <c r="C486" s="1" t="s">
        <v>485</v>
      </c>
    </row>
    <row r="487" spans="2:3">
      <c r="B487" s="3">
        <v>820750</v>
      </c>
      <c r="C487" s="1" t="s">
        <v>486</v>
      </c>
    </row>
    <row r="488" spans="2:3">
      <c r="B488" s="3">
        <v>820752</v>
      </c>
      <c r="C488" s="1" t="s">
        <v>487</v>
      </c>
    </row>
    <row r="489" spans="2:3">
      <c r="B489" s="3">
        <v>820754</v>
      </c>
      <c r="C489" s="1" t="s">
        <v>488</v>
      </c>
    </row>
    <row r="490" spans="2:3">
      <c r="B490" s="3">
        <v>820755</v>
      </c>
      <c r="C490" s="1" t="s">
        <v>489</v>
      </c>
    </row>
    <row r="491" spans="2:3">
      <c r="B491" s="3">
        <v>820756</v>
      </c>
      <c r="C491" s="1" t="s">
        <v>490</v>
      </c>
    </row>
    <row r="492" spans="2:3">
      <c r="B492" s="3">
        <v>820757</v>
      </c>
      <c r="C492" s="1" t="s">
        <v>491</v>
      </c>
    </row>
    <row r="493" spans="2:3">
      <c r="B493" s="3">
        <v>820758</v>
      </c>
      <c r="C493" s="1" t="s">
        <v>492</v>
      </c>
    </row>
    <row r="494" spans="2:3">
      <c r="B494" s="3">
        <v>820759</v>
      </c>
      <c r="C494" s="1" t="s">
        <v>493</v>
      </c>
    </row>
    <row r="495" spans="2:3">
      <c r="B495" s="3">
        <v>820760</v>
      </c>
      <c r="C495" s="1" t="s">
        <v>494</v>
      </c>
    </row>
    <row r="496" spans="2:3">
      <c r="B496" s="3">
        <v>820761</v>
      </c>
      <c r="C496" s="1" t="s">
        <v>495</v>
      </c>
    </row>
    <row r="497" spans="2:3">
      <c r="B497" s="3">
        <v>820762</v>
      </c>
      <c r="C497" s="1" t="s">
        <v>496</v>
      </c>
    </row>
    <row r="498" spans="2:3">
      <c r="B498" s="3">
        <v>820763</v>
      </c>
      <c r="C498" s="1" t="s">
        <v>497</v>
      </c>
    </row>
    <row r="499" spans="2:3">
      <c r="B499" s="3">
        <v>820764</v>
      </c>
      <c r="C499" s="1" t="s">
        <v>498</v>
      </c>
    </row>
    <row r="500" spans="2:3">
      <c r="B500" s="3">
        <v>820765</v>
      </c>
      <c r="C500" s="1" t="s">
        <v>499</v>
      </c>
    </row>
    <row r="501" spans="2:3">
      <c r="B501" s="3">
        <v>820766</v>
      </c>
      <c r="C501" s="1" t="s">
        <v>500</v>
      </c>
    </row>
    <row r="502" spans="2:3">
      <c r="B502" s="3">
        <v>820767</v>
      </c>
      <c r="C502" s="1" t="s">
        <v>501</v>
      </c>
    </row>
    <row r="503" spans="2:3">
      <c r="B503" s="3">
        <v>820768</v>
      </c>
      <c r="C503" s="1" t="s">
        <v>502</v>
      </c>
    </row>
    <row r="504" spans="2:3">
      <c r="B504" s="3">
        <v>820769</v>
      </c>
      <c r="C504" s="1" t="s">
        <v>503</v>
      </c>
    </row>
    <row r="505" spans="2:3">
      <c r="B505" s="3">
        <v>820770</v>
      </c>
      <c r="C505" s="1" t="s">
        <v>504</v>
      </c>
    </row>
    <row r="506" spans="2:3">
      <c r="B506" s="3">
        <v>820771</v>
      </c>
      <c r="C506" s="1" t="s">
        <v>505</v>
      </c>
    </row>
    <row r="507" spans="2:3">
      <c r="B507" s="3">
        <v>820772</v>
      </c>
      <c r="C507" s="1" t="s">
        <v>506</v>
      </c>
    </row>
    <row r="508" spans="2:3">
      <c r="B508" s="3">
        <v>820773</v>
      </c>
      <c r="C508" s="1" t="s">
        <v>507</v>
      </c>
    </row>
    <row r="509" spans="2:3">
      <c r="B509" s="3">
        <v>820774</v>
      </c>
      <c r="C509" s="1" t="s">
        <v>508</v>
      </c>
    </row>
    <row r="510" spans="2:3">
      <c r="B510" s="3">
        <v>820775</v>
      </c>
      <c r="C510" s="1" t="s">
        <v>509</v>
      </c>
    </row>
    <row r="511" spans="2:3">
      <c r="B511" s="3">
        <v>820776</v>
      </c>
      <c r="C511" s="1" t="s">
        <v>510</v>
      </c>
    </row>
    <row r="512" spans="2:3">
      <c r="B512" s="3">
        <v>820777</v>
      </c>
      <c r="C512" s="1" t="s">
        <v>511</v>
      </c>
    </row>
    <row r="513" spans="2:3">
      <c r="B513" s="3">
        <v>820778</v>
      </c>
      <c r="C513" s="1" t="s">
        <v>512</v>
      </c>
    </row>
    <row r="514" spans="2:3">
      <c r="B514" s="3">
        <v>820779</v>
      </c>
      <c r="C514" s="1" t="s">
        <v>513</v>
      </c>
    </row>
    <row r="515" spans="2:3">
      <c r="B515" s="3">
        <v>820780</v>
      </c>
      <c r="C515" s="1" t="s">
        <v>514</v>
      </c>
    </row>
    <row r="516" spans="2:3">
      <c r="B516" s="2">
        <v>820782</v>
      </c>
      <c r="C516" s="1" t="s">
        <v>515</v>
      </c>
    </row>
    <row r="517" spans="2:3">
      <c r="B517" s="2">
        <v>820783</v>
      </c>
      <c r="C517" s="1" t="s">
        <v>516</v>
      </c>
    </row>
    <row r="518" spans="2:3">
      <c r="B518" s="2">
        <v>820784</v>
      </c>
      <c r="C518" s="1" t="s">
        <v>517</v>
      </c>
    </row>
    <row r="519" spans="2:3">
      <c r="B519" s="2">
        <v>820785</v>
      </c>
      <c r="C519" s="1" t="s">
        <v>518</v>
      </c>
    </row>
    <row r="520" spans="2:3">
      <c r="B520" s="2">
        <v>820786</v>
      </c>
      <c r="C520" s="1" t="s">
        <v>519</v>
      </c>
    </row>
    <row r="521" spans="2:3">
      <c r="B521" s="2">
        <v>820787</v>
      </c>
      <c r="C521" s="1" t="s">
        <v>520</v>
      </c>
    </row>
    <row r="522" spans="2:3">
      <c r="B522" s="2">
        <v>820788</v>
      </c>
      <c r="C522" s="1" t="s">
        <v>521</v>
      </c>
    </row>
    <row r="523" spans="2:3">
      <c r="B523" s="2">
        <v>820789</v>
      </c>
      <c r="C523" s="1" t="s">
        <v>522</v>
      </c>
    </row>
    <row r="524" spans="2:3">
      <c r="B524" s="2">
        <v>820790</v>
      </c>
      <c r="C524" s="1" t="s">
        <v>523</v>
      </c>
    </row>
    <row r="525" spans="2:3">
      <c r="B525" s="2">
        <v>820791</v>
      </c>
      <c r="C525" s="1" t="s">
        <v>524</v>
      </c>
    </row>
    <row r="526" spans="2:3">
      <c r="B526" s="2">
        <v>820792</v>
      </c>
      <c r="C526" s="1" t="s">
        <v>525</v>
      </c>
    </row>
    <row r="527" spans="2:3">
      <c r="B527" s="2">
        <v>820793</v>
      </c>
      <c r="C527" s="1" t="s">
        <v>526</v>
      </c>
    </row>
    <row r="528" spans="2:3">
      <c r="B528" s="2">
        <v>820794</v>
      </c>
      <c r="C528" s="1" t="s">
        <v>527</v>
      </c>
    </row>
    <row r="529" spans="2:3">
      <c r="B529" s="2">
        <v>820796</v>
      </c>
      <c r="C529" s="1" t="s">
        <v>528</v>
      </c>
    </row>
    <row r="530" spans="2:3">
      <c r="B530" s="2">
        <v>820797</v>
      </c>
      <c r="C530" s="1" t="s">
        <v>529</v>
      </c>
    </row>
    <row r="531" spans="2:3">
      <c r="B531" s="2">
        <v>820798</v>
      </c>
      <c r="C531" s="1" t="s">
        <v>530</v>
      </c>
    </row>
    <row r="532" spans="2:3">
      <c r="B532" s="2">
        <v>820800</v>
      </c>
      <c r="C532" s="1" t="s">
        <v>531</v>
      </c>
    </row>
    <row r="533" spans="2:3">
      <c r="B533" s="2">
        <v>820801</v>
      </c>
      <c r="C533" s="1" t="s">
        <v>532</v>
      </c>
    </row>
    <row r="534" spans="2:3">
      <c r="B534" s="2">
        <v>820802</v>
      </c>
      <c r="C534" s="1" t="s">
        <v>533</v>
      </c>
    </row>
    <row r="535" spans="2:3">
      <c r="B535" s="2">
        <v>820803</v>
      </c>
      <c r="C535" s="1" t="s">
        <v>534</v>
      </c>
    </row>
    <row r="536" spans="2:3">
      <c r="B536" s="2">
        <v>820804</v>
      </c>
      <c r="C536" s="1" t="s">
        <v>535</v>
      </c>
    </row>
    <row r="537" spans="2:3">
      <c r="B537" s="2">
        <v>820805</v>
      </c>
      <c r="C537" s="1" t="s">
        <v>536</v>
      </c>
    </row>
    <row r="538" spans="2:3">
      <c r="B538" s="2">
        <v>820806</v>
      </c>
      <c r="C538" s="1" t="s">
        <v>537</v>
      </c>
    </row>
    <row r="539" spans="2:3">
      <c r="B539" s="2">
        <v>820807</v>
      </c>
      <c r="C539" s="1" t="s">
        <v>538</v>
      </c>
    </row>
    <row r="540" spans="2:3">
      <c r="B540" s="2">
        <v>820808</v>
      </c>
      <c r="C540" s="1" t="s">
        <v>539</v>
      </c>
    </row>
    <row r="541" spans="2:3">
      <c r="B541" s="2">
        <v>820809</v>
      </c>
      <c r="C541" s="1" t="s">
        <v>540</v>
      </c>
    </row>
    <row r="542" spans="2:3">
      <c r="B542" s="2">
        <v>820811</v>
      </c>
      <c r="C542" s="1" t="s">
        <v>541</v>
      </c>
    </row>
    <row r="543" spans="2:3">
      <c r="B543" s="2">
        <v>820812</v>
      </c>
      <c r="C543" s="1" t="s">
        <v>542</v>
      </c>
    </row>
    <row r="544" spans="2:3">
      <c r="B544" s="2">
        <v>820813</v>
      </c>
      <c r="C544" s="1" t="s">
        <v>543</v>
      </c>
    </row>
    <row r="545" spans="2:3">
      <c r="B545" s="2">
        <v>820814</v>
      </c>
      <c r="C545" s="1" t="s">
        <v>544</v>
      </c>
    </row>
    <row r="546" spans="2:3">
      <c r="B546" s="2">
        <v>820815</v>
      </c>
      <c r="C546" s="1" t="s">
        <v>545</v>
      </c>
    </row>
    <row r="547" spans="2:3">
      <c r="B547" s="2">
        <v>820816</v>
      </c>
      <c r="C547" s="1" t="s">
        <v>546</v>
      </c>
    </row>
    <row r="548" spans="2:3">
      <c r="B548" s="2">
        <v>820817</v>
      </c>
      <c r="C548" s="1" t="s">
        <v>547</v>
      </c>
    </row>
    <row r="549" spans="2:3">
      <c r="B549" s="2">
        <v>820818</v>
      </c>
      <c r="C549" s="1" t="s">
        <v>548</v>
      </c>
    </row>
    <row r="550" spans="2:3">
      <c r="B550" s="2">
        <v>820819</v>
      </c>
      <c r="C550" s="1" t="s">
        <v>549</v>
      </c>
    </row>
    <row r="551" spans="2:3">
      <c r="B551" s="2">
        <v>820820</v>
      </c>
      <c r="C551" s="1" t="s">
        <v>550</v>
      </c>
    </row>
    <row r="552" spans="2:3">
      <c r="B552" s="2">
        <v>820821</v>
      </c>
      <c r="C552" s="1" t="s">
        <v>551</v>
      </c>
    </row>
    <row r="553" spans="2:3">
      <c r="B553" s="2">
        <v>820823</v>
      </c>
      <c r="C553" s="1" t="s">
        <v>552</v>
      </c>
    </row>
    <row r="554" spans="2:3">
      <c r="B554" s="2">
        <v>820824</v>
      </c>
      <c r="C554" s="1" t="s">
        <v>553</v>
      </c>
    </row>
    <row r="555" spans="2:3">
      <c r="B555" s="2">
        <v>820825</v>
      </c>
      <c r="C555" s="1" t="s">
        <v>554</v>
      </c>
    </row>
    <row r="556" spans="2:3">
      <c r="B556" s="2">
        <v>820830</v>
      </c>
      <c r="C556" s="1" t="s">
        <v>555</v>
      </c>
    </row>
    <row r="557" spans="2:3">
      <c r="B557" s="2">
        <v>820831</v>
      </c>
      <c r="C557" s="1" t="s">
        <v>556</v>
      </c>
    </row>
    <row r="558" spans="2:3">
      <c r="B558" s="2">
        <v>820832</v>
      </c>
      <c r="C558" s="1" t="s">
        <v>557</v>
      </c>
    </row>
    <row r="559" spans="2:3">
      <c r="B559" s="2">
        <v>820833</v>
      </c>
      <c r="C559" s="1" t="s">
        <v>558</v>
      </c>
    </row>
    <row r="560" spans="2:3">
      <c r="B560" s="2">
        <v>820834</v>
      </c>
      <c r="C560" s="1" t="s">
        <v>559</v>
      </c>
    </row>
    <row r="561" spans="2:3">
      <c r="B561" s="2">
        <v>820835</v>
      </c>
      <c r="C561" s="1" t="s">
        <v>560</v>
      </c>
    </row>
    <row r="562" spans="2:3">
      <c r="B562" s="2">
        <v>820836</v>
      </c>
      <c r="C562" s="1" t="s">
        <v>561</v>
      </c>
    </row>
    <row r="563" spans="2:3">
      <c r="B563" s="2">
        <v>820837</v>
      </c>
      <c r="C563" s="1" t="s">
        <v>562</v>
      </c>
    </row>
    <row r="564" spans="2:3">
      <c r="B564" s="2">
        <v>820838</v>
      </c>
      <c r="C564" s="1" t="s">
        <v>563</v>
      </c>
    </row>
    <row r="565" spans="2:3">
      <c r="B565" s="2">
        <v>820839</v>
      </c>
      <c r="C565" s="1" t="s">
        <v>564</v>
      </c>
    </row>
    <row r="566" spans="2:3">
      <c r="B566" s="2">
        <v>820840</v>
      </c>
      <c r="C566" s="1" t="s">
        <v>565</v>
      </c>
    </row>
    <row r="567" spans="2:3">
      <c r="B567" s="2">
        <v>820841</v>
      </c>
      <c r="C567" s="1" t="s">
        <v>566</v>
      </c>
    </row>
    <row r="568" spans="2:3">
      <c r="B568" s="2">
        <v>820842</v>
      </c>
      <c r="C568" s="1" t="s">
        <v>567</v>
      </c>
    </row>
    <row r="569" spans="2:3">
      <c r="B569" s="2">
        <v>820843</v>
      </c>
      <c r="C569" s="1" t="s">
        <v>568</v>
      </c>
    </row>
    <row r="570" spans="2:3">
      <c r="B570" s="2">
        <v>820844</v>
      </c>
      <c r="C570" s="1" t="s">
        <v>569</v>
      </c>
    </row>
    <row r="571" spans="2:3">
      <c r="B571" s="2">
        <v>820850</v>
      </c>
      <c r="C571" s="1" t="s">
        <v>570</v>
      </c>
    </row>
    <row r="572" spans="2:3">
      <c r="B572" s="2">
        <v>820851</v>
      </c>
      <c r="C572" s="1" t="s">
        <v>571</v>
      </c>
    </row>
    <row r="573" spans="2:3">
      <c r="B573" s="2">
        <v>820852</v>
      </c>
      <c r="C573" s="1" t="s">
        <v>572</v>
      </c>
    </row>
    <row r="574" spans="2:3">
      <c r="B574" s="2">
        <v>820853</v>
      </c>
      <c r="C574" s="1" t="s">
        <v>573</v>
      </c>
    </row>
    <row r="575" spans="2:3">
      <c r="B575" s="2">
        <v>820854</v>
      </c>
      <c r="C575" s="1" t="s">
        <v>574</v>
      </c>
    </row>
    <row r="576" spans="2:3">
      <c r="B576" s="2">
        <v>820856</v>
      </c>
      <c r="C576" s="1" t="s">
        <v>575</v>
      </c>
    </row>
    <row r="577" spans="2:3">
      <c r="B577" s="2">
        <v>820857</v>
      </c>
      <c r="C577" s="1" t="s">
        <v>576</v>
      </c>
    </row>
    <row r="578" spans="2:3">
      <c r="B578" s="2">
        <v>820858</v>
      </c>
      <c r="C578" s="1" t="s">
        <v>577</v>
      </c>
    </row>
    <row r="579" spans="2:3">
      <c r="B579" s="2">
        <v>820859</v>
      </c>
      <c r="C579" s="1" t="s">
        <v>578</v>
      </c>
    </row>
    <row r="580" spans="2:3">
      <c r="B580" s="2">
        <v>820860</v>
      </c>
      <c r="C580" s="1" t="s">
        <v>579</v>
      </c>
    </row>
    <row r="581" spans="2:3">
      <c r="B581" s="2">
        <v>820861</v>
      </c>
      <c r="C581" s="1" t="s">
        <v>580</v>
      </c>
    </row>
    <row r="582" spans="2:3">
      <c r="B582" s="2">
        <v>820862</v>
      </c>
      <c r="C582" s="1" t="s">
        <v>581</v>
      </c>
    </row>
    <row r="583" spans="2:3">
      <c r="B583" s="2">
        <v>820865</v>
      </c>
      <c r="C583" s="1" t="s">
        <v>582</v>
      </c>
    </row>
    <row r="584" spans="2:3">
      <c r="B584" s="2">
        <v>820866</v>
      </c>
      <c r="C584" s="1" t="s">
        <v>583</v>
      </c>
    </row>
    <row r="585" spans="2:3">
      <c r="B585" s="2">
        <v>820867</v>
      </c>
      <c r="C585" s="1" t="s">
        <v>584</v>
      </c>
    </row>
    <row r="586" spans="2:3">
      <c r="B586" s="2">
        <v>820868</v>
      </c>
      <c r="C586" s="1" t="s">
        <v>585</v>
      </c>
    </row>
    <row r="587" spans="2:3">
      <c r="B587" s="2">
        <v>820869</v>
      </c>
      <c r="C587" s="1" t="s">
        <v>586</v>
      </c>
    </row>
    <row r="588" spans="2:3">
      <c r="B588" s="2">
        <v>820870</v>
      </c>
      <c r="C588" s="1" t="s">
        <v>587</v>
      </c>
    </row>
    <row r="589" spans="2:3">
      <c r="B589" s="2">
        <v>820871</v>
      </c>
      <c r="C589" s="1" t="s">
        <v>588</v>
      </c>
    </row>
    <row r="590" spans="2:3">
      <c r="B590" s="2">
        <v>820872</v>
      </c>
      <c r="C590" s="1" t="s">
        <v>589</v>
      </c>
    </row>
    <row r="591" spans="2:3">
      <c r="B591" s="2">
        <v>820873</v>
      </c>
      <c r="C591" s="1" t="s">
        <v>590</v>
      </c>
    </row>
    <row r="592" spans="2:3">
      <c r="B592" s="2">
        <v>820874</v>
      </c>
      <c r="C592" s="1" t="s">
        <v>591</v>
      </c>
    </row>
    <row r="593" spans="2:3">
      <c r="B593" s="2">
        <v>820875</v>
      </c>
      <c r="C593" s="1" t="s">
        <v>592</v>
      </c>
    </row>
    <row r="594" spans="2:3">
      <c r="B594" s="2">
        <v>820876</v>
      </c>
      <c r="C594" s="1" t="s">
        <v>593</v>
      </c>
    </row>
    <row r="595" spans="2:3">
      <c r="B595" s="2">
        <v>820877</v>
      </c>
      <c r="C595" s="1" t="s">
        <v>594</v>
      </c>
    </row>
    <row r="596" spans="2:3">
      <c r="B596" s="2">
        <v>820878</v>
      </c>
      <c r="C596" s="1" t="s">
        <v>595</v>
      </c>
    </row>
    <row r="597" spans="2:3">
      <c r="B597" s="2">
        <v>820883</v>
      </c>
      <c r="C597" s="1" t="s">
        <v>596</v>
      </c>
    </row>
    <row r="598" spans="2:3">
      <c r="B598" s="2">
        <v>820884</v>
      </c>
      <c r="C598" s="1" t="s">
        <v>597</v>
      </c>
    </row>
    <row r="599" spans="2:3">
      <c r="B599" s="2">
        <v>820885</v>
      </c>
      <c r="C599" s="1" t="s">
        <v>598</v>
      </c>
    </row>
    <row r="600" spans="2:3">
      <c r="B600" s="2">
        <v>820886</v>
      </c>
      <c r="C600" s="1" t="s">
        <v>599</v>
      </c>
    </row>
    <row r="601" spans="2:3">
      <c r="B601" s="2">
        <v>820887</v>
      </c>
      <c r="C601" s="1" t="s">
        <v>600</v>
      </c>
    </row>
    <row r="602" spans="2:3">
      <c r="B602" s="2">
        <v>820889</v>
      </c>
      <c r="C602" s="1" t="s">
        <v>601</v>
      </c>
    </row>
    <row r="603" spans="2:3">
      <c r="B603" s="2">
        <v>820890</v>
      </c>
      <c r="C603" s="1" t="s">
        <v>602</v>
      </c>
    </row>
    <row r="604" spans="2:3">
      <c r="B604" s="2">
        <v>820891</v>
      </c>
      <c r="C604" s="1" t="s">
        <v>603</v>
      </c>
    </row>
    <row r="605" spans="2:3">
      <c r="B605" s="2">
        <v>820896</v>
      </c>
      <c r="C605" s="1" t="s">
        <v>604</v>
      </c>
    </row>
    <row r="606" spans="2:3">
      <c r="B606" s="2">
        <v>820900</v>
      </c>
      <c r="C606" s="1" t="s">
        <v>605</v>
      </c>
    </row>
    <row r="607" spans="2:3">
      <c r="B607" s="2">
        <v>820901</v>
      </c>
      <c r="C607" s="1" t="s">
        <v>606</v>
      </c>
    </row>
    <row r="608" spans="2:3">
      <c r="B608" s="2">
        <v>820904</v>
      </c>
      <c r="C608" s="1" t="s">
        <v>607</v>
      </c>
    </row>
    <row r="609" spans="2:3">
      <c r="B609" s="2">
        <v>820905</v>
      </c>
      <c r="C609" s="1" t="s">
        <v>608</v>
      </c>
    </row>
    <row r="610" spans="2:3">
      <c r="B610" s="2">
        <v>821383</v>
      </c>
      <c r="C610" s="1" t="s">
        <v>609</v>
      </c>
    </row>
    <row r="611" spans="2:3">
      <c r="B611" s="2">
        <v>821384</v>
      </c>
      <c r="C611" s="1" t="s">
        <v>610</v>
      </c>
    </row>
    <row r="612" spans="2:3">
      <c r="B612" s="2">
        <v>821385</v>
      </c>
      <c r="C612" s="1" t="s">
        <v>611</v>
      </c>
    </row>
    <row r="613" spans="2:3">
      <c r="B613" s="2">
        <v>821386</v>
      </c>
      <c r="C613" s="1" t="s">
        <v>612</v>
      </c>
    </row>
    <row r="614" spans="2:3">
      <c r="B614" s="2">
        <v>821387</v>
      </c>
      <c r="C614" s="1" t="s">
        <v>613</v>
      </c>
    </row>
    <row r="615" spans="2:3">
      <c r="B615" s="2">
        <v>821391</v>
      </c>
      <c r="C615" s="1" t="s">
        <v>614</v>
      </c>
    </row>
    <row r="616" spans="2:3">
      <c r="B616" s="2">
        <v>821392</v>
      </c>
      <c r="C616" s="1" t="s">
        <v>615</v>
      </c>
    </row>
    <row r="617" spans="2:3">
      <c r="B617" s="2">
        <v>821393</v>
      </c>
      <c r="C617" s="1" t="s">
        <v>616</v>
      </c>
    </row>
    <row r="618" spans="2:3">
      <c r="B618" s="2">
        <v>821394</v>
      </c>
      <c r="C618" s="1" t="s">
        <v>617</v>
      </c>
    </row>
    <row r="619" spans="2:3">
      <c r="B619" s="2">
        <v>821395</v>
      </c>
      <c r="C619" s="1" t="s">
        <v>618</v>
      </c>
    </row>
    <row r="620" spans="2:3">
      <c r="B620" s="2">
        <v>821396</v>
      </c>
      <c r="C620" s="1" t="s">
        <v>619</v>
      </c>
    </row>
    <row r="621" spans="2:3">
      <c r="B621" s="2">
        <v>821398</v>
      </c>
      <c r="C621" s="1" t="s">
        <v>620</v>
      </c>
    </row>
    <row r="622" spans="2:3">
      <c r="B622" s="2">
        <v>821403</v>
      </c>
      <c r="C622" s="1" t="s">
        <v>621</v>
      </c>
    </row>
    <row r="623" spans="2:3">
      <c r="B623" s="2">
        <v>821404</v>
      </c>
      <c r="C623" s="1" t="s">
        <v>622</v>
      </c>
    </row>
    <row r="624" spans="2:3">
      <c r="B624" s="2">
        <v>821405</v>
      </c>
      <c r="C624" s="1" t="s">
        <v>623</v>
      </c>
    </row>
    <row r="625" spans="2:3">
      <c r="B625" s="2">
        <v>821406</v>
      </c>
      <c r="C625" s="1" t="s">
        <v>624</v>
      </c>
    </row>
    <row r="626" spans="2:3">
      <c r="B626" s="2">
        <v>821407</v>
      </c>
      <c r="C626" s="1" t="s">
        <v>625</v>
      </c>
    </row>
    <row r="627" spans="2:3">
      <c r="B627" s="2">
        <v>821408</v>
      </c>
      <c r="C627" s="1" t="s">
        <v>626</v>
      </c>
    </row>
    <row r="628" spans="2:3">
      <c r="B628" s="2">
        <v>821411</v>
      </c>
      <c r="C628" s="1" t="s">
        <v>627</v>
      </c>
    </row>
    <row r="629" spans="2:3">
      <c r="B629" s="2">
        <v>821413</v>
      </c>
      <c r="C629" s="1" t="s">
        <v>628</v>
      </c>
    </row>
    <row r="630" spans="2:3">
      <c r="B630" s="2">
        <v>821414</v>
      </c>
      <c r="C630" s="1" t="s">
        <v>629</v>
      </c>
    </row>
    <row r="631" spans="2:3">
      <c r="B631" s="2">
        <v>821415</v>
      </c>
      <c r="C631" s="1" t="s">
        <v>630</v>
      </c>
    </row>
    <row r="632" spans="2:3">
      <c r="B632" s="2">
        <v>821416</v>
      </c>
      <c r="C632" s="1" t="s">
        <v>631</v>
      </c>
    </row>
    <row r="633" spans="2:3">
      <c r="B633" s="2">
        <v>821417</v>
      </c>
      <c r="C633" s="1" t="s">
        <v>632</v>
      </c>
    </row>
    <row r="634" spans="2:3">
      <c r="B634" s="2">
        <v>821418</v>
      </c>
      <c r="C634" s="1" t="s">
        <v>633</v>
      </c>
    </row>
    <row r="635" spans="2:3">
      <c r="B635" s="2">
        <v>821419</v>
      </c>
      <c r="C635" s="1" t="s">
        <v>634</v>
      </c>
    </row>
    <row r="636" spans="2:3">
      <c r="B636" s="2">
        <v>821420</v>
      </c>
      <c r="C636" s="1" t="s">
        <v>635</v>
      </c>
    </row>
    <row r="637" spans="2:3">
      <c r="B637" s="2">
        <v>821421</v>
      </c>
      <c r="C637" s="1" t="s">
        <v>636</v>
      </c>
    </row>
    <row r="638" spans="2:3">
      <c r="B638" s="2">
        <v>821430</v>
      </c>
      <c r="C638" s="1" t="s">
        <v>637</v>
      </c>
    </row>
    <row r="639" spans="2:3">
      <c r="B639" s="2">
        <v>821437</v>
      </c>
      <c r="C639" s="1" t="s">
        <v>638</v>
      </c>
    </row>
    <row r="640" spans="2:3">
      <c r="B640" s="2">
        <v>821438</v>
      </c>
      <c r="C640" s="1" t="s">
        <v>639</v>
      </c>
    </row>
    <row r="641" spans="2:3">
      <c r="B641" s="2">
        <v>821439</v>
      </c>
      <c r="C641" s="1" t="s">
        <v>640</v>
      </c>
    </row>
    <row r="642" spans="2:3">
      <c r="B642" s="2">
        <v>821440</v>
      </c>
      <c r="C642" s="1" t="s">
        <v>641</v>
      </c>
    </row>
    <row r="643" spans="2:3">
      <c r="B643" s="2">
        <v>821441</v>
      </c>
      <c r="C643" s="1" t="s">
        <v>642</v>
      </c>
    </row>
    <row r="644" spans="2:3">
      <c r="B644" s="2">
        <v>821442</v>
      </c>
      <c r="C644" s="1" t="s">
        <v>643</v>
      </c>
    </row>
    <row r="645" spans="2:3">
      <c r="B645" s="2">
        <v>821443</v>
      </c>
      <c r="C645" s="1" t="s">
        <v>644</v>
      </c>
    </row>
    <row r="646" spans="2:3">
      <c r="B646" s="2">
        <v>821444</v>
      </c>
      <c r="C646" s="1" t="s">
        <v>645</v>
      </c>
    </row>
    <row r="647" spans="2:3">
      <c r="B647" s="2">
        <v>821445</v>
      </c>
      <c r="C647" s="1" t="s">
        <v>646</v>
      </c>
    </row>
    <row r="648" spans="2:3">
      <c r="B648" s="2">
        <v>821446</v>
      </c>
      <c r="C648" s="1" t="s">
        <v>647</v>
      </c>
    </row>
    <row r="649" spans="2:3">
      <c r="B649" s="2">
        <v>821447</v>
      </c>
      <c r="C649" s="1" t="s">
        <v>648</v>
      </c>
    </row>
    <row r="650" spans="2:3">
      <c r="B650" s="2">
        <v>821448</v>
      </c>
      <c r="C650" s="1" t="s">
        <v>649</v>
      </c>
    </row>
    <row r="651" spans="2:3">
      <c r="B651" s="2">
        <v>821504</v>
      </c>
      <c r="C651" s="1" t="s">
        <v>650</v>
      </c>
    </row>
    <row r="652" spans="2:3">
      <c r="B652" s="2">
        <v>821526</v>
      </c>
      <c r="C652" s="1" t="s">
        <v>651</v>
      </c>
    </row>
    <row r="653" spans="2:3">
      <c r="B653" s="2">
        <v>821551</v>
      </c>
      <c r="C653" s="1" t="s">
        <v>652</v>
      </c>
    </row>
    <row r="654" spans="2:3">
      <c r="B654" s="2">
        <v>821552</v>
      </c>
      <c r="C654" s="1" t="s">
        <v>653</v>
      </c>
    </row>
    <row r="655" spans="2:3">
      <c r="B655" s="2">
        <v>821553</v>
      </c>
      <c r="C655" s="1" t="s">
        <v>654</v>
      </c>
    </row>
    <row r="656" spans="2:3">
      <c r="B656" s="2">
        <v>821557</v>
      </c>
      <c r="C656" s="1" t="s">
        <v>655</v>
      </c>
    </row>
    <row r="657" spans="2:3">
      <c r="B657" s="2">
        <v>821558</v>
      </c>
      <c r="C657" s="1" t="s">
        <v>656</v>
      </c>
    </row>
    <row r="658" spans="2:3">
      <c r="B658" s="2">
        <v>821559</v>
      </c>
      <c r="C658" s="1" t="s">
        <v>657</v>
      </c>
    </row>
    <row r="659" spans="2:3">
      <c r="B659" s="2">
        <v>821560</v>
      </c>
      <c r="C659" s="1" t="s">
        <v>658</v>
      </c>
    </row>
    <row r="660" spans="2:3">
      <c r="B660" s="2">
        <v>821561</v>
      </c>
      <c r="C660" s="1" t="s">
        <v>659</v>
      </c>
    </row>
    <row r="661" spans="2:3">
      <c r="B661" s="2">
        <v>821562</v>
      </c>
      <c r="C661" s="1" t="s">
        <v>660</v>
      </c>
    </row>
    <row r="662" spans="2:3">
      <c r="B662" s="2">
        <v>821565</v>
      </c>
      <c r="C662" s="1" t="s">
        <v>661</v>
      </c>
    </row>
    <row r="663" spans="2:3">
      <c r="B663" s="2">
        <v>821571</v>
      </c>
      <c r="C663" s="1" t="s">
        <v>662</v>
      </c>
    </row>
    <row r="664" spans="2:3">
      <c r="B664" s="2">
        <v>821575</v>
      </c>
      <c r="C664" s="1" t="s">
        <v>663</v>
      </c>
    </row>
    <row r="665" spans="2:3">
      <c r="B665" s="2">
        <v>821576</v>
      </c>
      <c r="C665" s="1" t="s">
        <v>664</v>
      </c>
    </row>
    <row r="666" spans="2:3">
      <c r="B666" s="2">
        <v>821577</v>
      </c>
      <c r="C666" s="1" t="s">
        <v>665</v>
      </c>
    </row>
    <row r="667" spans="2:3">
      <c r="B667" s="2">
        <v>821582</v>
      </c>
      <c r="C667" s="1" t="s">
        <v>666</v>
      </c>
    </row>
    <row r="668" spans="2:3">
      <c r="B668" s="2">
        <v>821593</v>
      </c>
      <c r="C668" s="1" t="s">
        <v>667</v>
      </c>
    </row>
    <row r="669" spans="2:3">
      <c r="B669" s="2">
        <v>821594</v>
      </c>
      <c r="C669" s="1" t="s">
        <v>668</v>
      </c>
    </row>
    <row r="670" spans="2:3">
      <c r="B670" s="2">
        <v>821596</v>
      </c>
      <c r="C670" s="1" t="s">
        <v>669</v>
      </c>
    </row>
    <row r="671" spans="2:3">
      <c r="B671" s="2">
        <v>821597</v>
      </c>
      <c r="C671" s="1" t="s">
        <v>670</v>
      </c>
    </row>
    <row r="672" spans="2:3">
      <c r="B672" s="2">
        <v>821609</v>
      </c>
      <c r="C672" s="1" t="s">
        <v>671</v>
      </c>
    </row>
    <row r="673" spans="2:3">
      <c r="B673" s="2">
        <v>821611</v>
      </c>
      <c r="C673" s="1" t="s">
        <v>672</v>
      </c>
    </row>
    <row r="674" spans="2:3">
      <c r="B674" s="2">
        <v>821612</v>
      </c>
      <c r="C674" s="1" t="s">
        <v>673</v>
      </c>
    </row>
    <row r="675" spans="2:3">
      <c r="B675" s="2">
        <v>821614</v>
      </c>
      <c r="C675" s="1" t="s">
        <v>674</v>
      </c>
    </row>
    <row r="676" spans="2:3">
      <c r="B676" s="2">
        <v>821615</v>
      </c>
      <c r="C676" s="1" t="s">
        <v>675</v>
      </c>
    </row>
    <row r="677" spans="2:3">
      <c r="B677" s="2">
        <v>821616</v>
      </c>
      <c r="C677" s="1" t="s">
        <v>676</v>
      </c>
    </row>
    <row r="678" spans="2:3">
      <c r="B678" s="2">
        <v>821617</v>
      </c>
      <c r="C678" s="1" t="s">
        <v>677</v>
      </c>
    </row>
    <row r="679" spans="2:3">
      <c r="B679" s="2">
        <v>821618</v>
      </c>
      <c r="C679" s="1" t="s">
        <v>678</v>
      </c>
    </row>
    <row r="680" spans="2:3">
      <c r="B680" s="2">
        <v>821619</v>
      </c>
      <c r="C680" s="1" t="s">
        <v>679</v>
      </c>
    </row>
    <row r="681" spans="2:3">
      <c r="B681" s="2">
        <v>821623</v>
      </c>
      <c r="C681" s="1" t="s">
        <v>680</v>
      </c>
    </row>
    <row r="682" spans="2:3">
      <c r="B682" s="2">
        <v>821624</v>
      </c>
      <c r="C682" s="1" t="s">
        <v>681</v>
      </c>
    </row>
    <row r="683" spans="2:3">
      <c r="B683" s="2">
        <v>821625</v>
      </c>
      <c r="C683" s="1" t="s">
        <v>682</v>
      </c>
    </row>
    <row r="684" spans="2:3">
      <c r="B684" s="2">
        <v>821626</v>
      </c>
      <c r="C684" s="1" t="s">
        <v>683</v>
      </c>
    </row>
    <row r="685" spans="2:3">
      <c r="B685" s="2">
        <v>821629</v>
      </c>
      <c r="C685" s="1" t="s">
        <v>684</v>
      </c>
    </row>
    <row r="686" spans="2:3">
      <c r="B686" s="2">
        <v>821632</v>
      </c>
      <c r="C686" s="1" t="s">
        <v>685</v>
      </c>
    </row>
    <row r="687" spans="2:3">
      <c r="B687" s="2">
        <v>821640</v>
      </c>
      <c r="C687" s="1" t="s">
        <v>686</v>
      </c>
    </row>
    <row r="688" spans="2:3">
      <c r="B688" s="2">
        <v>821648</v>
      </c>
      <c r="C688" s="1" t="s">
        <v>687</v>
      </c>
    </row>
    <row r="689" spans="2:3">
      <c r="B689" s="2">
        <v>821649</v>
      </c>
      <c r="C689" s="1" t="s">
        <v>688</v>
      </c>
    </row>
    <row r="690" spans="2:3">
      <c r="B690" s="2">
        <v>821650</v>
      </c>
      <c r="C690" s="1" t="s">
        <v>689</v>
      </c>
    </row>
    <row r="691" spans="2:3">
      <c r="B691" s="2">
        <v>821651</v>
      </c>
      <c r="C691" s="1" t="s">
        <v>690</v>
      </c>
    </row>
    <row r="692" spans="2:3">
      <c r="B692" s="2">
        <v>821652</v>
      </c>
      <c r="C692" s="1" t="s">
        <v>691</v>
      </c>
    </row>
    <row r="693" spans="2:3">
      <c r="B693" s="2">
        <v>821653</v>
      </c>
      <c r="C693" s="1" t="s">
        <v>692</v>
      </c>
    </row>
    <row r="694" spans="2:3">
      <c r="B694" s="2">
        <v>821654</v>
      </c>
      <c r="C694" s="1" t="s">
        <v>693</v>
      </c>
    </row>
    <row r="695" spans="2:3">
      <c r="B695" s="2">
        <v>821656</v>
      </c>
      <c r="C695" s="1" t="s">
        <v>694</v>
      </c>
    </row>
    <row r="696" spans="2:3">
      <c r="B696" s="2">
        <v>821662</v>
      </c>
      <c r="C696" s="1" t="s">
        <v>695</v>
      </c>
    </row>
    <row r="697" spans="2:3">
      <c r="B697" s="2">
        <v>821663</v>
      </c>
      <c r="C697" s="1" t="s">
        <v>696</v>
      </c>
    </row>
    <row r="698" spans="2:3">
      <c r="B698" s="2">
        <v>821664</v>
      </c>
      <c r="C698" s="1" t="s">
        <v>697</v>
      </c>
    </row>
    <row r="699" spans="2:3">
      <c r="B699" s="2">
        <v>821665</v>
      </c>
      <c r="C699" s="1" t="s">
        <v>698</v>
      </c>
    </row>
    <row r="700" spans="2:3">
      <c r="B700" s="2">
        <v>821666</v>
      </c>
      <c r="C700" s="1" t="s">
        <v>699</v>
      </c>
    </row>
    <row r="701" spans="2:3">
      <c r="B701" s="2">
        <v>821667</v>
      </c>
      <c r="C701" s="1" t="s">
        <v>700</v>
      </c>
    </row>
    <row r="702" spans="2:3">
      <c r="B702" s="2">
        <v>821669</v>
      </c>
      <c r="C702" s="1" t="s">
        <v>701</v>
      </c>
    </row>
    <row r="703" spans="2:3">
      <c r="B703" s="2">
        <v>821670</v>
      </c>
      <c r="C703" s="1" t="s">
        <v>702</v>
      </c>
    </row>
    <row r="704" spans="2:3">
      <c r="B704" s="2">
        <v>821671</v>
      </c>
      <c r="C704" s="1" t="s">
        <v>703</v>
      </c>
    </row>
    <row r="705" spans="2:3">
      <c r="B705" s="2">
        <v>821672</v>
      </c>
      <c r="C705" s="1" t="s">
        <v>704</v>
      </c>
    </row>
    <row r="706" spans="2:3">
      <c r="B706" s="3">
        <v>821673</v>
      </c>
      <c r="C706" s="1" t="s">
        <v>705</v>
      </c>
    </row>
    <row r="707" spans="2:3">
      <c r="B707" s="2">
        <v>821674</v>
      </c>
      <c r="C707" s="1" t="s">
        <v>706</v>
      </c>
    </row>
    <row r="708" spans="2:3">
      <c r="B708" s="2">
        <v>821675</v>
      </c>
      <c r="C708" s="1" t="s">
        <v>707</v>
      </c>
    </row>
    <row r="709" spans="2:3">
      <c r="B709" s="3">
        <v>821676</v>
      </c>
      <c r="C709" s="1" t="s">
        <v>708</v>
      </c>
    </row>
    <row r="710" spans="2:3">
      <c r="B710" s="3">
        <v>821677</v>
      </c>
      <c r="C710" s="1" t="s">
        <v>709</v>
      </c>
    </row>
    <row r="711" spans="2:3">
      <c r="B711" s="3">
        <v>821678</v>
      </c>
      <c r="C711" s="1" t="s">
        <v>710</v>
      </c>
    </row>
    <row r="712" spans="2:3">
      <c r="B712" s="3">
        <v>821679</v>
      </c>
      <c r="C712" s="1" t="s">
        <v>711</v>
      </c>
    </row>
    <row r="713" spans="2:3">
      <c r="B713" s="3">
        <v>821680</v>
      </c>
      <c r="C713" s="1" t="s">
        <v>712</v>
      </c>
    </row>
    <row r="714" spans="2:3">
      <c r="B714" s="3">
        <v>821681</v>
      </c>
      <c r="C714" s="1" t="s">
        <v>713</v>
      </c>
    </row>
    <row r="715" spans="2:3">
      <c r="B715" s="3">
        <v>821682</v>
      </c>
      <c r="C715" s="1" t="s">
        <v>714</v>
      </c>
    </row>
    <row r="716" spans="2:3">
      <c r="B716" s="3">
        <v>821683</v>
      </c>
      <c r="C716" s="1" t="s">
        <v>715</v>
      </c>
    </row>
    <row r="717" spans="2:3">
      <c r="B717" s="3">
        <v>821684</v>
      </c>
      <c r="C717" s="1" t="s">
        <v>716</v>
      </c>
    </row>
    <row r="718" spans="2:3">
      <c r="B718" s="2">
        <v>821685</v>
      </c>
      <c r="C718" s="1" t="s">
        <v>717</v>
      </c>
    </row>
    <row r="719" spans="2:3">
      <c r="B719" s="2">
        <v>821686</v>
      </c>
      <c r="C719" s="1" t="s">
        <v>718</v>
      </c>
    </row>
    <row r="720" spans="2:3">
      <c r="B720" s="2">
        <v>821687</v>
      </c>
      <c r="C720" s="1" t="s">
        <v>719</v>
      </c>
    </row>
    <row r="721" spans="2:3">
      <c r="B721" s="2">
        <v>821688</v>
      </c>
      <c r="C721" s="1" t="s">
        <v>720</v>
      </c>
    </row>
    <row r="722" spans="2:3">
      <c r="B722" s="3">
        <v>821689</v>
      </c>
      <c r="C722" s="1" t="s">
        <v>721</v>
      </c>
    </row>
    <row r="723" spans="2:3">
      <c r="B723" s="3">
        <v>821690</v>
      </c>
      <c r="C723" s="1" t="s">
        <v>722</v>
      </c>
    </row>
    <row r="724" spans="2:3">
      <c r="B724" s="3">
        <v>821691</v>
      </c>
      <c r="C724" s="1" t="s">
        <v>723</v>
      </c>
    </row>
    <row r="725" spans="2:3">
      <c r="B725" s="3">
        <v>821692</v>
      </c>
      <c r="C725" s="1" t="s">
        <v>724</v>
      </c>
    </row>
    <row r="726" spans="2:3">
      <c r="B726" s="3">
        <v>821695</v>
      </c>
      <c r="C726" s="1" t="s">
        <v>725</v>
      </c>
    </row>
    <row r="727" spans="2:3">
      <c r="B727" s="3">
        <v>821696</v>
      </c>
      <c r="C727" s="1" t="s">
        <v>726</v>
      </c>
    </row>
    <row r="728" spans="2:3">
      <c r="B728" s="3">
        <v>821697</v>
      </c>
      <c r="C728" s="1" t="s">
        <v>727</v>
      </c>
    </row>
    <row r="729" spans="2:3">
      <c r="B729" s="3">
        <v>821698</v>
      </c>
      <c r="C729" s="1" t="s">
        <v>728</v>
      </c>
    </row>
    <row r="730" spans="2:3">
      <c r="B730" s="3">
        <v>821699</v>
      </c>
      <c r="C730" s="1" t="s">
        <v>729</v>
      </c>
    </row>
    <row r="731" spans="2:3">
      <c r="B731" s="3">
        <v>821700</v>
      </c>
      <c r="C731" s="1" t="s">
        <v>730</v>
      </c>
    </row>
    <row r="732" spans="2:3">
      <c r="B732" s="3">
        <v>821703</v>
      </c>
      <c r="C732" s="1" t="s">
        <v>731</v>
      </c>
    </row>
    <row r="733" spans="2:3">
      <c r="B733" s="3">
        <v>821704</v>
      </c>
      <c r="C733" s="1" t="s">
        <v>732</v>
      </c>
    </row>
    <row r="734" spans="2:3">
      <c r="B734" s="3">
        <v>821705</v>
      </c>
      <c r="C734" s="1" t="s">
        <v>733</v>
      </c>
    </row>
    <row r="735" spans="2:3">
      <c r="B735" s="3">
        <v>821706</v>
      </c>
      <c r="C735" s="1" t="s">
        <v>734</v>
      </c>
    </row>
    <row r="736" spans="2:3">
      <c r="B736" s="3">
        <v>821707</v>
      </c>
      <c r="C736" s="1" t="s">
        <v>735</v>
      </c>
    </row>
    <row r="737" spans="2:3">
      <c r="B737" s="3">
        <v>821708</v>
      </c>
      <c r="C737" s="1" t="s">
        <v>736</v>
      </c>
    </row>
    <row r="738" spans="2:3">
      <c r="B738" s="3">
        <v>821709</v>
      </c>
      <c r="C738" s="1" t="s">
        <v>737</v>
      </c>
    </row>
    <row r="739" spans="2:3">
      <c r="B739" s="3">
        <v>821710</v>
      </c>
      <c r="C739" s="1" t="s">
        <v>738</v>
      </c>
    </row>
    <row r="740" spans="2:3">
      <c r="B740" s="3">
        <v>821715</v>
      </c>
      <c r="C740" s="1" t="s">
        <v>739</v>
      </c>
    </row>
    <row r="741" spans="2:3">
      <c r="B741" s="3">
        <v>821716</v>
      </c>
      <c r="C741" s="1" t="s">
        <v>740</v>
      </c>
    </row>
    <row r="742" spans="2:3">
      <c r="B742" s="2">
        <v>821717</v>
      </c>
      <c r="C742" s="1" t="s">
        <v>741</v>
      </c>
    </row>
    <row r="743" spans="2:3">
      <c r="B743" s="2">
        <v>821718</v>
      </c>
      <c r="C743" s="1" t="s">
        <v>742</v>
      </c>
    </row>
    <row r="744" spans="2:3">
      <c r="B744" s="2">
        <v>821719</v>
      </c>
      <c r="C744" s="1" t="s">
        <v>743</v>
      </c>
    </row>
    <row r="745" spans="2:3">
      <c r="B745" s="2">
        <v>821720</v>
      </c>
      <c r="C745" s="1" t="s">
        <v>744</v>
      </c>
    </row>
    <row r="746" spans="2:3">
      <c r="B746" s="2">
        <v>821721</v>
      </c>
      <c r="C746" s="1" t="s">
        <v>745</v>
      </c>
    </row>
    <row r="747" spans="2:3">
      <c r="B747" s="2">
        <v>821722</v>
      </c>
      <c r="C747" s="1" t="s">
        <v>746</v>
      </c>
    </row>
    <row r="748" spans="2:3">
      <c r="B748" s="2">
        <v>821723</v>
      </c>
      <c r="C748" s="1" t="s">
        <v>747</v>
      </c>
    </row>
    <row r="749" spans="2:3">
      <c r="B749" s="2">
        <v>821724</v>
      </c>
      <c r="C749" s="1" t="s">
        <v>748</v>
      </c>
    </row>
    <row r="750" spans="2:3">
      <c r="B750" s="2">
        <v>821725</v>
      </c>
      <c r="C750" s="1" t="s">
        <v>749</v>
      </c>
    </row>
    <row r="751" spans="2:3">
      <c r="B751" s="2">
        <v>821726</v>
      </c>
      <c r="C751" s="1" t="s">
        <v>750</v>
      </c>
    </row>
    <row r="752" spans="2:3">
      <c r="B752" s="2">
        <v>821727</v>
      </c>
      <c r="C752" s="1" t="s">
        <v>751</v>
      </c>
    </row>
    <row r="753" spans="2:3">
      <c r="B753" s="2">
        <v>821728</v>
      </c>
      <c r="C753" s="1" t="s">
        <v>752</v>
      </c>
    </row>
    <row r="754" spans="2:3">
      <c r="B754" s="2">
        <v>821729</v>
      </c>
      <c r="C754" s="1" t="s">
        <v>753</v>
      </c>
    </row>
    <row r="755" spans="2:3">
      <c r="B755" s="2">
        <v>821730</v>
      </c>
      <c r="C755" s="1" t="s">
        <v>754</v>
      </c>
    </row>
    <row r="756" spans="2:3">
      <c r="B756" s="2">
        <v>821731</v>
      </c>
      <c r="C756" s="1" t="s">
        <v>755</v>
      </c>
    </row>
    <row r="757" spans="2:3">
      <c r="B757" s="2">
        <v>821732</v>
      </c>
      <c r="C757" s="1" t="s">
        <v>756</v>
      </c>
    </row>
    <row r="758" spans="2:3">
      <c r="B758" s="2">
        <v>821733</v>
      </c>
      <c r="C758" s="1" t="s">
        <v>757</v>
      </c>
    </row>
    <row r="759" spans="2:3">
      <c r="B759" s="2">
        <v>821734</v>
      </c>
      <c r="C759" s="1" t="s">
        <v>758</v>
      </c>
    </row>
    <row r="760" spans="2:3">
      <c r="B760" s="2">
        <v>821735</v>
      </c>
      <c r="C760" s="1" t="s">
        <v>759</v>
      </c>
    </row>
    <row r="761" spans="2:3">
      <c r="B761" s="2">
        <v>821736</v>
      </c>
      <c r="C761" s="1" t="s">
        <v>760</v>
      </c>
    </row>
    <row r="762" spans="2:3">
      <c r="B762" s="2">
        <v>821738</v>
      </c>
      <c r="C762" s="1" t="s">
        <v>761</v>
      </c>
    </row>
    <row r="763" spans="2:3">
      <c r="B763" s="2">
        <v>821740</v>
      </c>
      <c r="C763" s="1" t="s">
        <v>762</v>
      </c>
    </row>
    <row r="764" spans="2:3">
      <c r="B764" s="2">
        <v>821741</v>
      </c>
      <c r="C764" s="1" t="s">
        <v>763</v>
      </c>
    </row>
    <row r="765" spans="2:3">
      <c r="B765" s="2">
        <v>821742</v>
      </c>
      <c r="C765" s="1" t="s">
        <v>764</v>
      </c>
    </row>
    <row r="766" spans="2:3">
      <c r="B766" s="2">
        <v>821743</v>
      </c>
      <c r="C766" s="1" t="s">
        <v>765</v>
      </c>
    </row>
    <row r="767" spans="2:3">
      <c r="B767" s="2">
        <v>821744</v>
      </c>
      <c r="C767" s="1" t="s">
        <v>766</v>
      </c>
    </row>
    <row r="768" spans="2:3">
      <c r="B768" s="2">
        <v>821745</v>
      </c>
      <c r="C768" s="1" t="s">
        <v>767</v>
      </c>
    </row>
    <row r="769" spans="2:3">
      <c r="B769" s="2">
        <v>821746</v>
      </c>
      <c r="C769" s="1" t="s">
        <v>768</v>
      </c>
    </row>
    <row r="770" spans="2:3">
      <c r="B770" s="2">
        <v>821747</v>
      </c>
      <c r="C770" s="1" t="s">
        <v>769</v>
      </c>
    </row>
    <row r="771" spans="2:3">
      <c r="B771" s="2">
        <v>821748</v>
      </c>
      <c r="C771" s="1" t="s">
        <v>770</v>
      </c>
    </row>
    <row r="772" spans="2:3">
      <c r="B772" s="2">
        <v>821757</v>
      </c>
      <c r="C772" s="1" t="s">
        <v>771</v>
      </c>
    </row>
    <row r="773" spans="2:3">
      <c r="B773" s="2">
        <v>821758</v>
      </c>
      <c r="C773" s="1" t="s">
        <v>772</v>
      </c>
    </row>
    <row r="774" spans="2:3">
      <c r="B774" s="2">
        <v>821759</v>
      </c>
      <c r="C774" s="1" t="s">
        <v>773</v>
      </c>
    </row>
    <row r="775" spans="2:3">
      <c r="B775" s="2">
        <v>821760</v>
      </c>
      <c r="C775" s="1" t="s">
        <v>774</v>
      </c>
    </row>
    <row r="776" spans="2:3">
      <c r="B776" s="2">
        <v>821761</v>
      </c>
      <c r="C776" s="1" t="s">
        <v>775</v>
      </c>
    </row>
    <row r="777" spans="2:3">
      <c r="B777" s="2">
        <v>821762</v>
      </c>
      <c r="C777" s="1" t="s">
        <v>776</v>
      </c>
    </row>
    <row r="778" spans="2:3">
      <c r="B778" s="2">
        <v>821763</v>
      </c>
      <c r="C778" s="1" t="s">
        <v>777</v>
      </c>
    </row>
    <row r="779" spans="2:3">
      <c r="B779" s="2">
        <v>821764</v>
      </c>
      <c r="C779" s="1" t="s">
        <v>778</v>
      </c>
    </row>
    <row r="780" spans="2:3">
      <c r="B780" s="2">
        <v>821765</v>
      </c>
      <c r="C780" s="1" t="s">
        <v>779</v>
      </c>
    </row>
    <row r="781" spans="2:3">
      <c r="B781" s="2">
        <v>821766</v>
      </c>
      <c r="C781" s="1" t="s">
        <v>780</v>
      </c>
    </row>
    <row r="782" spans="2:3">
      <c r="B782" s="2">
        <v>821767</v>
      </c>
      <c r="C782" s="1" t="s">
        <v>781</v>
      </c>
    </row>
    <row r="783" spans="2:3">
      <c r="B783" s="2">
        <v>821768</v>
      </c>
      <c r="C783" s="1" t="s">
        <v>782</v>
      </c>
    </row>
    <row r="784" spans="2:3">
      <c r="B784" s="2">
        <v>821769</v>
      </c>
      <c r="C784" s="1" t="s">
        <v>783</v>
      </c>
    </row>
    <row r="785" spans="2:3">
      <c r="B785" s="2">
        <v>821770</v>
      </c>
      <c r="C785" s="1" t="s">
        <v>784</v>
      </c>
    </row>
    <row r="786" spans="2:3">
      <c r="B786" s="2">
        <v>821771</v>
      </c>
      <c r="C786" s="1" t="s">
        <v>785</v>
      </c>
    </row>
    <row r="787" spans="2:3">
      <c r="B787" s="2">
        <v>821772</v>
      </c>
      <c r="C787" s="1" t="s">
        <v>786</v>
      </c>
    </row>
    <row r="788" spans="2:3">
      <c r="B788" s="2">
        <v>821773</v>
      </c>
      <c r="C788" s="1" t="s">
        <v>787</v>
      </c>
    </row>
    <row r="789" spans="2:3">
      <c r="B789" s="2">
        <v>821774</v>
      </c>
      <c r="C789" s="1" t="s">
        <v>788</v>
      </c>
    </row>
    <row r="790" spans="2:3">
      <c r="B790" s="2">
        <v>821775</v>
      </c>
      <c r="C790" s="1" t="s">
        <v>789</v>
      </c>
    </row>
    <row r="791" spans="2:3">
      <c r="B791" s="2">
        <v>821776</v>
      </c>
      <c r="C791" s="1" t="s">
        <v>790</v>
      </c>
    </row>
    <row r="792" spans="2:3">
      <c r="B792" s="2">
        <v>821777</v>
      </c>
      <c r="C792" s="1" t="s">
        <v>791</v>
      </c>
    </row>
    <row r="793" spans="2:3">
      <c r="B793" s="2">
        <v>821778</v>
      </c>
      <c r="C793" s="1" t="s">
        <v>792</v>
      </c>
    </row>
    <row r="794" spans="2:3">
      <c r="B794" s="2">
        <v>821779</v>
      </c>
      <c r="C794" s="1" t="s">
        <v>793</v>
      </c>
    </row>
    <row r="795" spans="2:3">
      <c r="B795" s="2">
        <v>821780</v>
      </c>
      <c r="C795" s="1" t="s">
        <v>794</v>
      </c>
    </row>
    <row r="796" spans="2:3">
      <c r="B796" s="2">
        <v>821781</v>
      </c>
      <c r="C796" s="1" t="s">
        <v>795</v>
      </c>
    </row>
    <row r="797" spans="2:3">
      <c r="B797" s="2">
        <v>821782</v>
      </c>
      <c r="C797" s="1" t="s">
        <v>796</v>
      </c>
    </row>
    <row r="798" spans="2:3">
      <c r="B798" s="2">
        <v>821783</v>
      </c>
      <c r="C798" s="1" t="s">
        <v>797</v>
      </c>
    </row>
    <row r="799" spans="2:3">
      <c r="B799" s="2">
        <v>821784</v>
      </c>
      <c r="C799" s="1" t="s">
        <v>798</v>
      </c>
    </row>
    <row r="800" spans="2:3">
      <c r="B800" s="2">
        <v>821785</v>
      </c>
      <c r="C800" s="1" t="s">
        <v>799</v>
      </c>
    </row>
    <row r="801" spans="2:3">
      <c r="B801" s="2">
        <v>821786</v>
      </c>
      <c r="C801" s="1" t="s">
        <v>800</v>
      </c>
    </row>
    <row r="802" spans="2:3">
      <c r="B802" s="2">
        <v>821787</v>
      </c>
      <c r="C802" s="1" t="s">
        <v>801</v>
      </c>
    </row>
    <row r="803" spans="2:3">
      <c r="B803" s="2">
        <v>821788</v>
      </c>
      <c r="C803" s="1" t="s">
        <v>802</v>
      </c>
    </row>
    <row r="804" spans="2:3">
      <c r="B804" s="2">
        <v>821789</v>
      </c>
      <c r="C804" s="1" t="s">
        <v>803</v>
      </c>
    </row>
    <row r="805" spans="2:3">
      <c r="B805" s="2">
        <v>821790</v>
      </c>
      <c r="C805" s="1" t="s">
        <v>804</v>
      </c>
    </row>
    <row r="806" spans="2:3">
      <c r="B806" s="2">
        <v>821791</v>
      </c>
      <c r="C806" s="1" t="s">
        <v>805</v>
      </c>
    </row>
    <row r="807" spans="2:3">
      <c r="B807" s="2">
        <v>821792</v>
      </c>
      <c r="C807" s="1" t="s">
        <v>806</v>
      </c>
    </row>
    <row r="808" spans="2:3">
      <c r="B808" s="2">
        <v>821793</v>
      </c>
      <c r="C808" s="1" t="s">
        <v>807</v>
      </c>
    </row>
    <row r="809" spans="2:3">
      <c r="B809" s="2">
        <v>821794</v>
      </c>
      <c r="C809" s="1" t="s">
        <v>808</v>
      </c>
    </row>
    <row r="810" spans="2:3">
      <c r="B810" s="2">
        <v>821795</v>
      </c>
      <c r="C810" s="1" t="s">
        <v>809</v>
      </c>
    </row>
    <row r="811" spans="2:3">
      <c r="B811" s="2">
        <v>821805</v>
      </c>
      <c r="C811" s="1" t="s">
        <v>810</v>
      </c>
    </row>
    <row r="812" spans="2:3">
      <c r="B812" s="2">
        <v>821806</v>
      </c>
      <c r="C812" s="1" t="s">
        <v>811</v>
      </c>
    </row>
    <row r="813" spans="2:3">
      <c r="B813" s="2">
        <v>821807</v>
      </c>
      <c r="C813" s="1" t="s">
        <v>812</v>
      </c>
    </row>
    <row r="814" spans="2:3">
      <c r="B814" s="2">
        <v>821808</v>
      </c>
      <c r="C814" s="1" t="s">
        <v>813</v>
      </c>
    </row>
    <row r="815" spans="2:3">
      <c r="B815" s="2">
        <v>821809</v>
      </c>
      <c r="C815" s="1" t="s">
        <v>814</v>
      </c>
    </row>
    <row r="816" spans="2:3">
      <c r="B816" s="2">
        <v>821810</v>
      </c>
      <c r="C816" s="1" t="s">
        <v>815</v>
      </c>
    </row>
    <row r="817" spans="2:3">
      <c r="B817" s="2">
        <v>821811</v>
      </c>
      <c r="C817" s="1" t="s">
        <v>816</v>
      </c>
    </row>
    <row r="818" spans="2:3">
      <c r="B818" s="2">
        <v>821812</v>
      </c>
      <c r="C818" s="1" t="s">
        <v>817</v>
      </c>
    </row>
    <row r="819" spans="2:3">
      <c r="B819" s="2">
        <v>821814</v>
      </c>
      <c r="C819" s="1" t="s">
        <v>818</v>
      </c>
    </row>
    <row r="820" spans="2:3">
      <c r="B820" s="2">
        <v>821815</v>
      </c>
      <c r="C820" s="1" t="s">
        <v>819</v>
      </c>
    </row>
    <row r="821" spans="2:3">
      <c r="B821" s="2">
        <v>821817</v>
      </c>
      <c r="C821" s="1" t="s">
        <v>820</v>
      </c>
    </row>
    <row r="822" spans="2:3">
      <c r="B822" s="2">
        <v>821818</v>
      </c>
      <c r="C822" s="1" t="s">
        <v>821</v>
      </c>
    </row>
    <row r="823" spans="2:3">
      <c r="B823" s="2">
        <v>821819</v>
      </c>
      <c r="C823" s="1" t="s">
        <v>822</v>
      </c>
    </row>
    <row r="824" spans="2:3">
      <c r="B824" s="2">
        <v>821820</v>
      </c>
      <c r="C824" s="1" t="s">
        <v>823</v>
      </c>
    </row>
    <row r="825" spans="2:3">
      <c r="B825" s="2">
        <v>821821</v>
      </c>
      <c r="C825" s="1" t="s">
        <v>824</v>
      </c>
    </row>
    <row r="826" spans="2:3">
      <c r="B826" s="2">
        <v>821822</v>
      </c>
      <c r="C826" s="1" t="s">
        <v>825</v>
      </c>
    </row>
    <row r="827" spans="2:3">
      <c r="B827" s="2">
        <v>821823</v>
      </c>
      <c r="C827" s="1" t="s">
        <v>826</v>
      </c>
    </row>
    <row r="828" spans="2:3">
      <c r="B828" s="2">
        <v>821824</v>
      </c>
      <c r="C828" s="1" t="s">
        <v>827</v>
      </c>
    </row>
    <row r="829" spans="2:3">
      <c r="B829" s="2">
        <v>821825</v>
      </c>
      <c r="C829" s="1" t="s">
        <v>828</v>
      </c>
    </row>
    <row r="830" spans="2:3">
      <c r="B830" s="2">
        <v>821826</v>
      </c>
      <c r="C830" s="1" t="s">
        <v>829</v>
      </c>
    </row>
    <row r="831" spans="2:3">
      <c r="B831" s="2">
        <v>821827</v>
      </c>
      <c r="C831" s="1" t="s">
        <v>830</v>
      </c>
    </row>
    <row r="832" spans="2:3">
      <c r="B832" s="2">
        <v>821828</v>
      </c>
      <c r="C832" s="1" t="s">
        <v>831</v>
      </c>
    </row>
    <row r="833" spans="2:3">
      <c r="B833" s="2">
        <v>821829</v>
      </c>
      <c r="C833" s="1" t="s">
        <v>832</v>
      </c>
    </row>
    <row r="834" spans="2:3">
      <c r="B834" s="2">
        <v>821830</v>
      </c>
      <c r="C834" s="1" t="s">
        <v>833</v>
      </c>
    </row>
    <row r="835" spans="2:3">
      <c r="B835" s="2">
        <v>821831</v>
      </c>
      <c r="C835" s="1" t="s">
        <v>834</v>
      </c>
    </row>
    <row r="836" spans="2:3">
      <c r="B836" s="2">
        <v>821832</v>
      </c>
      <c r="C836" s="1" t="s">
        <v>835</v>
      </c>
    </row>
    <row r="837" spans="2:3">
      <c r="B837" s="2">
        <v>821833</v>
      </c>
      <c r="C837" s="1" t="s">
        <v>836</v>
      </c>
    </row>
    <row r="838" spans="2:3">
      <c r="B838" s="2">
        <v>821834</v>
      </c>
      <c r="C838" s="1" t="s">
        <v>837</v>
      </c>
    </row>
    <row r="839" spans="2:3">
      <c r="B839" s="2">
        <v>821835</v>
      </c>
      <c r="C839" s="1" t="s">
        <v>838</v>
      </c>
    </row>
    <row r="840" spans="2:3">
      <c r="B840" s="2">
        <v>821836</v>
      </c>
      <c r="C840" s="1" t="s">
        <v>839</v>
      </c>
    </row>
    <row r="841" spans="2:3">
      <c r="B841" s="2">
        <v>821837</v>
      </c>
      <c r="C841" s="1" t="s">
        <v>840</v>
      </c>
    </row>
    <row r="842" spans="2:3">
      <c r="B842" s="2">
        <v>821838</v>
      </c>
      <c r="C842" s="1" t="s">
        <v>841</v>
      </c>
    </row>
    <row r="843" spans="2:3">
      <c r="B843" s="2">
        <v>821839</v>
      </c>
      <c r="C843" s="1" t="s">
        <v>842</v>
      </c>
    </row>
    <row r="844" spans="2:3">
      <c r="B844" s="2">
        <v>821840</v>
      </c>
      <c r="C844" s="1" t="s">
        <v>843</v>
      </c>
    </row>
    <row r="845" spans="2:3">
      <c r="B845" s="2">
        <v>821841</v>
      </c>
      <c r="C845" s="1" t="s">
        <v>844</v>
      </c>
    </row>
    <row r="846" spans="2:3">
      <c r="B846" s="2">
        <v>821842</v>
      </c>
      <c r="C846" s="1" t="s">
        <v>845</v>
      </c>
    </row>
    <row r="847" spans="2:3">
      <c r="B847" s="2">
        <v>821843</v>
      </c>
      <c r="C847" s="1" t="s">
        <v>846</v>
      </c>
    </row>
    <row r="848" spans="2:3">
      <c r="B848" s="2">
        <v>821844</v>
      </c>
      <c r="C848" s="1" t="s">
        <v>847</v>
      </c>
    </row>
    <row r="849" spans="2:3">
      <c r="B849" s="2">
        <v>821845</v>
      </c>
      <c r="C849" s="1" t="s">
        <v>848</v>
      </c>
    </row>
    <row r="850" spans="2:3">
      <c r="B850" s="2">
        <v>821846</v>
      </c>
      <c r="C850" s="1" t="s">
        <v>849</v>
      </c>
    </row>
    <row r="851" spans="2:3">
      <c r="B851" s="2">
        <v>821847</v>
      </c>
      <c r="C851" s="1" t="s">
        <v>850</v>
      </c>
    </row>
    <row r="852" spans="2:3">
      <c r="B852" s="2">
        <v>821848</v>
      </c>
      <c r="C852" s="1" t="s">
        <v>851</v>
      </c>
    </row>
    <row r="853" spans="2:3">
      <c r="B853" s="2">
        <v>821849</v>
      </c>
      <c r="C853" s="1" t="s">
        <v>852</v>
      </c>
    </row>
    <row r="854" spans="2:3">
      <c r="B854" s="2">
        <v>821850</v>
      </c>
      <c r="C854" s="1" t="s">
        <v>853</v>
      </c>
    </row>
    <row r="855" spans="2:3">
      <c r="B855" s="2">
        <v>821851</v>
      </c>
      <c r="C855" s="1" t="s">
        <v>854</v>
      </c>
    </row>
    <row r="856" spans="2:3">
      <c r="B856" s="2">
        <v>821852</v>
      </c>
      <c r="C856" s="1" t="s">
        <v>855</v>
      </c>
    </row>
    <row r="857" spans="2:3">
      <c r="B857" s="2">
        <v>821853</v>
      </c>
      <c r="C857" s="1" t="s">
        <v>856</v>
      </c>
    </row>
    <row r="858" spans="2:3">
      <c r="B858" s="2">
        <v>821854</v>
      </c>
      <c r="C858" s="1" t="s">
        <v>857</v>
      </c>
    </row>
    <row r="859" spans="2:3">
      <c r="B859" s="2">
        <v>821855</v>
      </c>
      <c r="C859" s="1" t="s">
        <v>858</v>
      </c>
    </row>
    <row r="860" spans="2:3">
      <c r="B860" s="2">
        <v>821856</v>
      </c>
      <c r="C860" s="1" t="s">
        <v>859</v>
      </c>
    </row>
    <row r="861" spans="2:3">
      <c r="B861" s="2">
        <v>821857</v>
      </c>
      <c r="C861" s="1" t="s">
        <v>860</v>
      </c>
    </row>
    <row r="862" spans="2:3">
      <c r="B862" s="2">
        <v>821858</v>
      </c>
      <c r="C862" s="1" t="s">
        <v>861</v>
      </c>
    </row>
    <row r="863" spans="2:3">
      <c r="B863" s="2">
        <v>821859</v>
      </c>
      <c r="C863" s="1" t="s">
        <v>862</v>
      </c>
    </row>
    <row r="864" spans="2:3">
      <c r="B864" s="2">
        <v>821860</v>
      </c>
      <c r="C864" s="1" t="s">
        <v>863</v>
      </c>
    </row>
    <row r="865" spans="2:3">
      <c r="B865" s="2">
        <v>821861</v>
      </c>
      <c r="C865" s="1" t="s">
        <v>864</v>
      </c>
    </row>
    <row r="866" spans="2:3">
      <c r="B866" s="2">
        <v>821862</v>
      </c>
      <c r="C866" s="1" t="s">
        <v>865</v>
      </c>
    </row>
    <row r="867" spans="2:3">
      <c r="B867" s="2">
        <v>821863</v>
      </c>
      <c r="C867" s="1" t="s">
        <v>866</v>
      </c>
    </row>
    <row r="868" spans="2:3">
      <c r="B868" s="2">
        <v>821864</v>
      </c>
      <c r="C868" s="1" t="s">
        <v>867</v>
      </c>
    </row>
    <row r="869" spans="2:3">
      <c r="B869" s="2">
        <v>821865</v>
      </c>
      <c r="C869" s="1" t="s">
        <v>868</v>
      </c>
    </row>
    <row r="870" spans="2:3">
      <c r="B870" s="2">
        <v>821866</v>
      </c>
      <c r="C870" s="1" t="s">
        <v>869</v>
      </c>
    </row>
    <row r="871" spans="2:3">
      <c r="B871" s="2">
        <v>821868</v>
      </c>
      <c r="C871" s="1" t="s">
        <v>870</v>
      </c>
    </row>
    <row r="872" spans="2:3">
      <c r="B872" s="2">
        <v>821869</v>
      </c>
      <c r="C872" s="1" t="s">
        <v>871</v>
      </c>
    </row>
    <row r="873" spans="2:3">
      <c r="B873" s="2">
        <v>821870</v>
      </c>
      <c r="C873" s="1" t="s">
        <v>872</v>
      </c>
    </row>
    <row r="874" spans="2:3">
      <c r="B874" s="2">
        <v>821871</v>
      </c>
      <c r="C874" s="1" t="s">
        <v>873</v>
      </c>
    </row>
    <row r="875" spans="2:3">
      <c r="B875" s="2">
        <v>821872</v>
      </c>
      <c r="C875" s="1" t="s">
        <v>874</v>
      </c>
    </row>
    <row r="876" spans="2:3">
      <c r="B876" s="2">
        <v>821873</v>
      </c>
      <c r="C876" s="1" t="s">
        <v>875</v>
      </c>
    </row>
    <row r="877" spans="2:3">
      <c r="B877" s="2">
        <v>821874</v>
      </c>
      <c r="C877" s="1" t="s">
        <v>876</v>
      </c>
    </row>
    <row r="878" spans="2:3">
      <c r="B878" s="2">
        <v>821875</v>
      </c>
      <c r="C878" s="1" t="s">
        <v>877</v>
      </c>
    </row>
    <row r="879" spans="2:3">
      <c r="B879" s="2">
        <v>821876</v>
      </c>
      <c r="C879" s="1" t="s">
        <v>878</v>
      </c>
    </row>
    <row r="880" spans="2:3">
      <c r="B880" s="2">
        <v>821877</v>
      </c>
      <c r="C880" s="1" t="s">
        <v>879</v>
      </c>
    </row>
    <row r="881" spans="2:3">
      <c r="B881" s="2">
        <v>821878</v>
      </c>
      <c r="C881" s="1" t="s">
        <v>880</v>
      </c>
    </row>
    <row r="882" spans="2:3">
      <c r="B882" s="2">
        <v>821879</v>
      </c>
      <c r="C882" s="1" t="s">
        <v>881</v>
      </c>
    </row>
    <row r="883" spans="2:3">
      <c r="B883" s="2">
        <v>821880</v>
      </c>
      <c r="C883" s="1" t="s">
        <v>882</v>
      </c>
    </row>
    <row r="884" spans="2:3">
      <c r="B884" s="2">
        <v>821882</v>
      </c>
      <c r="C884" s="1" t="s">
        <v>883</v>
      </c>
    </row>
    <row r="885" spans="2:3">
      <c r="B885" s="2">
        <v>821883</v>
      </c>
      <c r="C885" s="1" t="s">
        <v>884</v>
      </c>
    </row>
    <row r="886" spans="2:3">
      <c r="B886" s="2">
        <v>821885</v>
      </c>
      <c r="C886" s="1" t="s">
        <v>885</v>
      </c>
    </row>
    <row r="887" spans="2:3">
      <c r="B887" s="2">
        <v>821886</v>
      </c>
      <c r="C887" s="1" t="s">
        <v>886</v>
      </c>
    </row>
    <row r="888" spans="2:3">
      <c r="B888" s="2">
        <v>821887</v>
      </c>
      <c r="C888" s="1" t="s">
        <v>887</v>
      </c>
    </row>
    <row r="889" spans="2:3">
      <c r="B889" s="2">
        <v>821888</v>
      </c>
      <c r="C889" s="1" t="s">
        <v>888</v>
      </c>
    </row>
    <row r="890" spans="2:3">
      <c r="B890" s="2">
        <v>821889</v>
      </c>
      <c r="C890" s="1" t="s">
        <v>889</v>
      </c>
    </row>
    <row r="891" spans="2:3">
      <c r="B891" s="2">
        <v>821890</v>
      </c>
      <c r="C891" s="1" t="s">
        <v>890</v>
      </c>
    </row>
    <row r="892" spans="2:3">
      <c r="B892" s="2">
        <v>821891</v>
      </c>
      <c r="C892" s="1" t="s">
        <v>891</v>
      </c>
    </row>
    <row r="893" spans="2:3">
      <c r="B893" s="2">
        <v>821893</v>
      </c>
      <c r="C893" s="1" t="s">
        <v>892</v>
      </c>
    </row>
    <row r="894" spans="2:3">
      <c r="B894" s="2">
        <v>821894</v>
      </c>
      <c r="C894" s="1" t="s">
        <v>893</v>
      </c>
    </row>
    <row r="895" spans="2:3">
      <c r="B895" s="2">
        <v>821895</v>
      </c>
      <c r="C895" s="1" t="s">
        <v>894</v>
      </c>
    </row>
    <row r="896" spans="2:3">
      <c r="B896" s="2">
        <v>821896</v>
      </c>
      <c r="C896" s="1" t="s">
        <v>895</v>
      </c>
    </row>
    <row r="897" spans="2:3">
      <c r="B897" s="2">
        <v>821897</v>
      </c>
      <c r="C897" s="1" t="s">
        <v>896</v>
      </c>
    </row>
    <row r="898" spans="2:3">
      <c r="B898" s="2">
        <v>821898</v>
      </c>
      <c r="C898" s="1" t="s">
        <v>897</v>
      </c>
    </row>
    <row r="899" spans="2:3">
      <c r="B899" s="2">
        <v>821899</v>
      </c>
      <c r="C899" s="1" t="s">
        <v>898</v>
      </c>
    </row>
    <row r="900" spans="2:3">
      <c r="B900" s="2">
        <v>821900</v>
      </c>
      <c r="C900" s="1" t="s">
        <v>899</v>
      </c>
    </row>
    <row r="901" spans="2:3">
      <c r="B901" s="2">
        <v>821901</v>
      </c>
      <c r="C901" s="1" t="s">
        <v>900</v>
      </c>
    </row>
    <row r="902" spans="2:3">
      <c r="B902" s="2">
        <v>821902</v>
      </c>
      <c r="C902" s="1" t="s">
        <v>901</v>
      </c>
    </row>
    <row r="903" spans="2:3">
      <c r="B903" s="2">
        <v>821903</v>
      </c>
      <c r="C903" s="1" t="s">
        <v>902</v>
      </c>
    </row>
    <row r="904" spans="2:3">
      <c r="B904" s="2">
        <v>821904</v>
      </c>
      <c r="C904" s="1" t="s">
        <v>903</v>
      </c>
    </row>
    <row r="905" spans="2:3">
      <c r="B905" s="2">
        <v>821905</v>
      </c>
      <c r="C905" s="1" t="s">
        <v>904</v>
      </c>
    </row>
    <row r="906" spans="2:3">
      <c r="B906" s="2">
        <v>821906</v>
      </c>
      <c r="C906" s="1" t="s">
        <v>905</v>
      </c>
    </row>
    <row r="907" spans="2:3">
      <c r="B907" s="2">
        <v>821907</v>
      </c>
      <c r="C907" s="1" t="s">
        <v>906</v>
      </c>
    </row>
    <row r="908" spans="2:3">
      <c r="B908" s="2">
        <v>821908</v>
      </c>
      <c r="C908" s="1" t="s">
        <v>907</v>
      </c>
    </row>
    <row r="909" spans="2:3">
      <c r="B909" s="2">
        <v>821909</v>
      </c>
      <c r="C909" s="1" t="s">
        <v>908</v>
      </c>
    </row>
    <row r="910" spans="2:3">
      <c r="B910" s="2">
        <v>821910</v>
      </c>
      <c r="C910" s="1" t="s">
        <v>909</v>
      </c>
    </row>
    <row r="911" spans="2:3">
      <c r="B911" s="2">
        <v>821911</v>
      </c>
      <c r="C911" s="1" t="s">
        <v>910</v>
      </c>
    </row>
    <row r="912" spans="2:3">
      <c r="B912" s="2">
        <v>821922</v>
      </c>
      <c r="C912" s="1" t="s">
        <v>911</v>
      </c>
    </row>
    <row r="913" spans="2:3">
      <c r="B913" s="2">
        <v>821923</v>
      </c>
      <c r="C913" s="1" t="s">
        <v>912</v>
      </c>
    </row>
    <row r="914" spans="2:3">
      <c r="B914" s="2">
        <v>821924</v>
      </c>
      <c r="C914" s="1" t="s">
        <v>913</v>
      </c>
    </row>
    <row r="915" spans="2:3">
      <c r="B915" s="2">
        <v>821925</v>
      </c>
      <c r="C915" s="1" t="s">
        <v>914</v>
      </c>
    </row>
    <row r="916" spans="2:3">
      <c r="B916" s="2">
        <v>821926</v>
      </c>
      <c r="C916" s="1" t="s">
        <v>915</v>
      </c>
    </row>
    <row r="917" spans="2:3">
      <c r="B917" s="2">
        <v>821927</v>
      </c>
      <c r="C917" s="1" t="s">
        <v>916</v>
      </c>
    </row>
    <row r="918" spans="2:3">
      <c r="B918" s="2">
        <v>821928</v>
      </c>
      <c r="C918" s="1" t="s">
        <v>917</v>
      </c>
    </row>
    <row r="919" spans="2:3">
      <c r="B919" s="2">
        <v>821929</v>
      </c>
      <c r="C919" s="1" t="s">
        <v>918</v>
      </c>
    </row>
    <row r="920" spans="2:3">
      <c r="B920" s="2">
        <v>821930</v>
      </c>
      <c r="C920" s="1" t="s">
        <v>919</v>
      </c>
    </row>
    <row r="921" spans="2:3">
      <c r="B921" s="2">
        <v>821931</v>
      </c>
      <c r="C921" s="1" t="s">
        <v>920</v>
      </c>
    </row>
    <row r="922" spans="2:3">
      <c r="B922" s="2">
        <v>821932</v>
      </c>
      <c r="C922" s="1" t="s">
        <v>921</v>
      </c>
    </row>
    <row r="923" spans="2:3">
      <c r="B923" s="2">
        <v>821933</v>
      </c>
      <c r="C923" s="1" t="s">
        <v>922</v>
      </c>
    </row>
    <row r="924" spans="2:3">
      <c r="B924" s="2">
        <v>821934</v>
      </c>
      <c r="C924" s="1" t="s">
        <v>923</v>
      </c>
    </row>
    <row r="925" spans="2:3">
      <c r="B925" s="2">
        <v>821935</v>
      </c>
      <c r="C925" s="1" t="s">
        <v>924</v>
      </c>
    </row>
    <row r="926" spans="2:3">
      <c r="B926" s="2">
        <v>821937</v>
      </c>
      <c r="C926" s="1" t="s">
        <v>925</v>
      </c>
    </row>
    <row r="927" spans="2:3">
      <c r="B927" s="2">
        <v>821938</v>
      </c>
      <c r="C927" s="1" t="s">
        <v>926</v>
      </c>
    </row>
    <row r="928" spans="2:3">
      <c r="B928" s="2">
        <v>821939</v>
      </c>
      <c r="C928" s="1" t="s">
        <v>927</v>
      </c>
    </row>
    <row r="929" spans="2:3">
      <c r="B929" s="2">
        <v>821940</v>
      </c>
      <c r="C929" s="1" t="s">
        <v>928</v>
      </c>
    </row>
    <row r="930" spans="2:3">
      <c r="B930" s="2">
        <v>821941</v>
      </c>
      <c r="C930" s="1" t="s">
        <v>929</v>
      </c>
    </row>
    <row r="931" spans="2:3">
      <c r="B931" s="2">
        <v>821942</v>
      </c>
      <c r="C931" s="1" t="s">
        <v>930</v>
      </c>
    </row>
    <row r="932" spans="2:3">
      <c r="B932" s="2">
        <v>821943</v>
      </c>
      <c r="C932" s="1" t="s">
        <v>931</v>
      </c>
    </row>
    <row r="933" spans="2:3">
      <c r="B933" s="2">
        <v>821944</v>
      </c>
      <c r="C933" s="1" t="s">
        <v>932</v>
      </c>
    </row>
    <row r="934" spans="2:3">
      <c r="B934" s="2">
        <v>821945</v>
      </c>
      <c r="C934" s="1" t="s">
        <v>933</v>
      </c>
    </row>
    <row r="935" spans="2:3">
      <c r="B935" s="2">
        <v>821946</v>
      </c>
      <c r="C935" s="1" t="s">
        <v>934</v>
      </c>
    </row>
    <row r="936" spans="2:3">
      <c r="B936" s="2">
        <v>821947</v>
      </c>
      <c r="C936" s="1" t="s">
        <v>935</v>
      </c>
    </row>
    <row r="937" spans="2:3">
      <c r="B937" s="2">
        <v>821948</v>
      </c>
      <c r="C937" s="1" t="s">
        <v>936</v>
      </c>
    </row>
    <row r="938" spans="2:3">
      <c r="B938" s="2">
        <v>821949</v>
      </c>
      <c r="C938" s="1" t="s">
        <v>937</v>
      </c>
    </row>
    <row r="939" spans="2:3">
      <c r="B939" s="2">
        <v>821950</v>
      </c>
      <c r="C939" s="1" t="s">
        <v>938</v>
      </c>
    </row>
    <row r="940" spans="2:3">
      <c r="B940" s="2">
        <v>821951</v>
      </c>
      <c r="C940" s="1" t="s">
        <v>939</v>
      </c>
    </row>
    <row r="941" spans="2:3">
      <c r="B941" s="2">
        <v>821952</v>
      </c>
      <c r="C941" s="1" t="s">
        <v>940</v>
      </c>
    </row>
    <row r="942" spans="2:3">
      <c r="B942" s="2">
        <v>821953</v>
      </c>
      <c r="C942" s="1" t="s">
        <v>941</v>
      </c>
    </row>
    <row r="943" spans="2:3">
      <c r="B943" s="2">
        <v>821954</v>
      </c>
      <c r="C943" s="1" t="s">
        <v>942</v>
      </c>
    </row>
    <row r="944" spans="2:3">
      <c r="B944" s="2">
        <v>821955</v>
      </c>
      <c r="C944" s="1" t="s">
        <v>943</v>
      </c>
    </row>
    <row r="945" spans="2:3">
      <c r="B945" s="2">
        <v>821956</v>
      </c>
      <c r="C945" s="1" t="s">
        <v>944</v>
      </c>
    </row>
    <row r="946" spans="2:3">
      <c r="B946" s="2">
        <v>821957</v>
      </c>
      <c r="C946" s="1" t="s">
        <v>945</v>
      </c>
    </row>
    <row r="947" spans="2:3">
      <c r="B947" s="2">
        <v>821958</v>
      </c>
      <c r="C947" s="1" t="s">
        <v>946</v>
      </c>
    </row>
    <row r="948" spans="2:3">
      <c r="B948" s="2">
        <v>821959</v>
      </c>
      <c r="C948" s="1" t="s">
        <v>947</v>
      </c>
    </row>
    <row r="949" spans="2:3">
      <c r="B949" s="2">
        <v>821960</v>
      </c>
      <c r="C949" s="1" t="s">
        <v>948</v>
      </c>
    </row>
    <row r="950" spans="2:3">
      <c r="B950" s="2">
        <v>821961</v>
      </c>
      <c r="C950" s="1" t="s">
        <v>949</v>
      </c>
    </row>
    <row r="951" spans="2:3">
      <c r="B951" s="2">
        <v>821962</v>
      </c>
      <c r="C951" s="1" t="s">
        <v>950</v>
      </c>
    </row>
    <row r="952" spans="2:3">
      <c r="B952" s="2">
        <v>821963</v>
      </c>
      <c r="C952" s="1" t="s">
        <v>951</v>
      </c>
    </row>
    <row r="953" spans="2:3">
      <c r="B953" s="2">
        <v>821964</v>
      </c>
      <c r="C953" s="1" t="s">
        <v>952</v>
      </c>
    </row>
    <row r="954" spans="2:3">
      <c r="B954" s="2">
        <v>821966</v>
      </c>
      <c r="C954" s="1" t="s">
        <v>953</v>
      </c>
    </row>
    <row r="955" spans="2:3">
      <c r="B955" s="2">
        <v>821967</v>
      </c>
      <c r="C955" s="1" t="s">
        <v>954</v>
      </c>
    </row>
    <row r="956" spans="2:3">
      <c r="B956" s="2">
        <v>821968</v>
      </c>
      <c r="C956" s="1" t="s">
        <v>955</v>
      </c>
    </row>
    <row r="957" spans="2:3">
      <c r="B957" s="2">
        <v>821969</v>
      </c>
      <c r="C957" s="1" t="s">
        <v>956</v>
      </c>
    </row>
    <row r="958" spans="2:3">
      <c r="B958" s="2">
        <v>821970</v>
      </c>
      <c r="C958" s="1" t="s">
        <v>957</v>
      </c>
    </row>
    <row r="959" spans="2:3">
      <c r="B959" s="2">
        <v>821971</v>
      </c>
      <c r="C959" s="1" t="s">
        <v>958</v>
      </c>
    </row>
    <row r="960" spans="2:3">
      <c r="B960" s="2">
        <v>821972</v>
      </c>
      <c r="C960" s="1" t="s">
        <v>959</v>
      </c>
    </row>
    <row r="961" spans="2:3">
      <c r="B961" s="2">
        <v>821973</v>
      </c>
      <c r="C961" s="1" t="s">
        <v>960</v>
      </c>
    </row>
    <row r="962" spans="2:3">
      <c r="B962" s="2">
        <v>821974</v>
      </c>
      <c r="C962" s="1" t="s">
        <v>961</v>
      </c>
    </row>
    <row r="963" spans="2:3">
      <c r="B963" s="2">
        <v>821975</v>
      </c>
      <c r="C963" s="1" t="s">
        <v>962</v>
      </c>
    </row>
    <row r="964" spans="2:3">
      <c r="B964" s="2">
        <v>821976</v>
      </c>
      <c r="C964" s="1" t="s">
        <v>963</v>
      </c>
    </row>
    <row r="965" spans="2:3">
      <c r="B965" s="2">
        <v>821977</v>
      </c>
      <c r="C965" s="1" t="s">
        <v>964</v>
      </c>
    </row>
    <row r="966" spans="2:3">
      <c r="B966" s="2">
        <v>821978</v>
      </c>
      <c r="C966" s="1" t="s">
        <v>965</v>
      </c>
    </row>
    <row r="967" spans="2:3">
      <c r="B967" s="2">
        <v>821979</v>
      </c>
      <c r="C967" s="1" t="s">
        <v>966</v>
      </c>
    </row>
    <row r="968" spans="2:3">
      <c r="B968" s="2">
        <v>821980</v>
      </c>
      <c r="C968" s="1" t="s">
        <v>967</v>
      </c>
    </row>
    <row r="969" spans="2:3">
      <c r="B969" s="2">
        <v>821981</v>
      </c>
      <c r="C969" s="1" t="s">
        <v>968</v>
      </c>
    </row>
    <row r="970" spans="2:3">
      <c r="B970" s="2">
        <v>821982</v>
      </c>
      <c r="C970" s="1" t="s">
        <v>969</v>
      </c>
    </row>
    <row r="971" spans="2:3">
      <c r="B971" s="2">
        <v>821983</v>
      </c>
      <c r="C971" s="1" t="s">
        <v>970</v>
      </c>
    </row>
    <row r="972" spans="2:3">
      <c r="B972" s="2">
        <v>821984</v>
      </c>
      <c r="C972" s="1" t="s">
        <v>971</v>
      </c>
    </row>
    <row r="973" spans="2:3">
      <c r="B973" s="2">
        <v>821985</v>
      </c>
      <c r="C973" s="1" t="s">
        <v>972</v>
      </c>
    </row>
    <row r="974" spans="2:3">
      <c r="B974" s="2">
        <v>821988</v>
      </c>
      <c r="C974" s="1" t="s">
        <v>973</v>
      </c>
    </row>
    <row r="975" spans="2:3">
      <c r="B975" s="2">
        <v>821989</v>
      </c>
      <c r="C975" s="1" t="s">
        <v>974</v>
      </c>
    </row>
    <row r="976" spans="2:3">
      <c r="B976" s="2">
        <v>821990</v>
      </c>
      <c r="C976" s="1" t="s">
        <v>975</v>
      </c>
    </row>
    <row r="977" spans="2:3">
      <c r="B977" s="2">
        <v>821991</v>
      </c>
      <c r="C977" s="1" t="s">
        <v>976</v>
      </c>
    </row>
    <row r="978" spans="2:3">
      <c r="B978" s="2">
        <v>821992</v>
      </c>
      <c r="C978" s="1" t="s">
        <v>977</v>
      </c>
    </row>
    <row r="979" spans="2:3">
      <c r="B979" s="2">
        <v>821993</v>
      </c>
      <c r="C979" s="1" t="s">
        <v>978</v>
      </c>
    </row>
    <row r="980" spans="2:3">
      <c r="B980" s="2">
        <v>821994</v>
      </c>
      <c r="C980" s="1" t="s">
        <v>979</v>
      </c>
    </row>
    <row r="981" spans="2:3">
      <c r="B981" s="2">
        <v>821995</v>
      </c>
      <c r="C981" s="1" t="s">
        <v>980</v>
      </c>
    </row>
    <row r="982" spans="2:3">
      <c r="B982" s="2">
        <v>821996</v>
      </c>
      <c r="C982" s="1" t="s">
        <v>981</v>
      </c>
    </row>
    <row r="983" spans="2:3">
      <c r="B983" s="2">
        <v>821997</v>
      </c>
      <c r="C983" s="1" t="s">
        <v>982</v>
      </c>
    </row>
    <row r="984" spans="2:3">
      <c r="B984" s="2">
        <v>821998</v>
      </c>
      <c r="C984" s="1" t="s">
        <v>983</v>
      </c>
    </row>
    <row r="985" spans="2:3">
      <c r="B985" s="2">
        <v>821999</v>
      </c>
      <c r="C985" s="1" t="s">
        <v>984</v>
      </c>
    </row>
    <row r="986" spans="2:3">
      <c r="B986" s="2">
        <v>822000</v>
      </c>
      <c r="C986" s="1" t="s">
        <v>985</v>
      </c>
    </row>
    <row r="987" spans="2:3">
      <c r="B987" s="2">
        <v>822001</v>
      </c>
      <c r="C987" s="1" t="s">
        <v>986</v>
      </c>
    </row>
    <row r="988" spans="2:3">
      <c r="B988" s="2">
        <v>822002</v>
      </c>
      <c r="C988" s="1" t="s">
        <v>987</v>
      </c>
    </row>
    <row r="989" spans="2:3">
      <c r="B989" s="2">
        <v>822003</v>
      </c>
      <c r="C989" s="1" t="s">
        <v>988</v>
      </c>
    </row>
    <row r="990" spans="2:3">
      <c r="B990" s="2">
        <v>822004</v>
      </c>
      <c r="C990" s="1" t="s">
        <v>989</v>
      </c>
    </row>
    <row r="991" spans="2:3">
      <c r="B991" s="2">
        <v>822005</v>
      </c>
      <c r="C991" s="1" t="s">
        <v>990</v>
      </c>
    </row>
    <row r="992" spans="2:3">
      <c r="B992" s="2">
        <v>822006</v>
      </c>
      <c r="C992" s="1" t="s">
        <v>991</v>
      </c>
    </row>
    <row r="993" spans="2:3">
      <c r="B993" s="2">
        <v>822007</v>
      </c>
      <c r="C993" s="1" t="s">
        <v>992</v>
      </c>
    </row>
    <row r="994" spans="2:3">
      <c r="B994" s="2">
        <v>822008</v>
      </c>
      <c r="C994" s="1" t="s">
        <v>993</v>
      </c>
    </row>
    <row r="995" spans="2:3">
      <c r="B995" s="2">
        <v>822009</v>
      </c>
      <c r="C995" s="1" t="s">
        <v>994</v>
      </c>
    </row>
    <row r="996" spans="2:3">
      <c r="B996" s="2">
        <v>822010</v>
      </c>
      <c r="C996" s="1" t="s">
        <v>995</v>
      </c>
    </row>
    <row r="997" spans="2:3">
      <c r="B997" s="2">
        <v>822011</v>
      </c>
      <c r="C997" s="1" t="s">
        <v>996</v>
      </c>
    </row>
    <row r="998" spans="2:3">
      <c r="B998" s="2">
        <v>822012</v>
      </c>
      <c r="C998" s="1" t="s">
        <v>997</v>
      </c>
    </row>
    <row r="999" spans="2:3">
      <c r="B999" s="2">
        <v>822013</v>
      </c>
      <c r="C999" s="1" t="s">
        <v>998</v>
      </c>
    </row>
    <row r="1000" spans="2:3">
      <c r="B1000" s="2">
        <v>822015</v>
      </c>
      <c r="C1000" s="1" t="s">
        <v>999</v>
      </c>
    </row>
    <row r="1001" spans="2:3">
      <c r="B1001" s="2">
        <v>822016</v>
      </c>
      <c r="C1001" s="1" t="s">
        <v>1000</v>
      </c>
    </row>
    <row r="1002" spans="2:3">
      <c r="B1002" s="2">
        <v>822018</v>
      </c>
      <c r="C1002" s="1" t="s">
        <v>1001</v>
      </c>
    </row>
    <row r="1003" spans="2:3">
      <c r="B1003" s="2">
        <v>822019</v>
      </c>
      <c r="C1003" s="1" t="s">
        <v>1002</v>
      </c>
    </row>
    <row r="1004" spans="2:3">
      <c r="B1004" s="2">
        <v>822021</v>
      </c>
      <c r="C1004" s="1" t="s">
        <v>1003</v>
      </c>
    </row>
    <row r="1005" spans="2:3">
      <c r="B1005" s="2">
        <v>822022</v>
      </c>
      <c r="C1005" s="1" t="s">
        <v>1004</v>
      </c>
    </row>
    <row r="1006" spans="2:3">
      <c r="B1006" s="2">
        <v>822023</v>
      </c>
      <c r="C1006" s="1" t="s">
        <v>1005</v>
      </c>
    </row>
    <row r="1007" spans="2:3">
      <c r="B1007" s="2">
        <v>822024</v>
      </c>
      <c r="C1007" s="1" t="s">
        <v>1006</v>
      </c>
    </row>
    <row r="1008" spans="2:3">
      <c r="B1008" s="2">
        <v>822025</v>
      </c>
      <c r="C1008" s="1" t="s">
        <v>1007</v>
      </c>
    </row>
    <row r="1009" spans="2:3">
      <c r="B1009" s="2">
        <v>822026</v>
      </c>
      <c r="C1009" s="1" t="s">
        <v>1008</v>
      </c>
    </row>
    <row r="1010" spans="2:3">
      <c r="B1010" s="2">
        <v>822027</v>
      </c>
      <c r="C1010" s="1" t="s">
        <v>1009</v>
      </c>
    </row>
    <row r="1011" spans="2:3">
      <c r="B1011" s="2">
        <v>822028</v>
      </c>
      <c r="C1011" s="1" t="s">
        <v>1010</v>
      </c>
    </row>
    <row r="1012" spans="2:3">
      <c r="B1012" s="2">
        <v>822029</v>
      </c>
      <c r="C1012" s="1" t="s">
        <v>1011</v>
      </c>
    </row>
    <row r="1013" spans="2:3">
      <c r="B1013" s="2">
        <v>822030</v>
      </c>
      <c r="C1013" s="1" t="s">
        <v>1012</v>
      </c>
    </row>
    <row r="1014" spans="2:3">
      <c r="B1014" s="2">
        <v>822031</v>
      </c>
      <c r="C1014" s="1" t="s">
        <v>1013</v>
      </c>
    </row>
    <row r="1015" spans="2:3">
      <c r="B1015" s="2">
        <v>822032</v>
      </c>
      <c r="C1015" s="1" t="s">
        <v>1014</v>
      </c>
    </row>
    <row r="1016" spans="2:3">
      <c r="B1016" s="2">
        <v>822033</v>
      </c>
      <c r="C1016" s="1" t="s">
        <v>1015</v>
      </c>
    </row>
    <row r="1017" spans="2:3">
      <c r="B1017" s="2">
        <v>822034</v>
      </c>
      <c r="C1017" s="1" t="s">
        <v>1016</v>
      </c>
    </row>
    <row r="1018" spans="2:3">
      <c r="B1018" s="2">
        <v>822035</v>
      </c>
      <c r="C1018" s="1" t="s">
        <v>1017</v>
      </c>
    </row>
    <row r="1019" spans="2:3">
      <c r="B1019" s="2">
        <v>822038</v>
      </c>
      <c r="C1019" s="1" t="s">
        <v>1018</v>
      </c>
    </row>
    <row r="1020" spans="2:3">
      <c r="B1020" s="2">
        <v>822041</v>
      </c>
      <c r="C1020" s="1" t="s">
        <v>1019</v>
      </c>
    </row>
    <row r="1021" spans="2:3">
      <c r="B1021" s="2">
        <v>822042</v>
      </c>
      <c r="C1021" s="1" t="s">
        <v>1020</v>
      </c>
    </row>
    <row r="1022" spans="2:3">
      <c r="B1022" s="2">
        <v>822043</v>
      </c>
      <c r="C1022" s="1" t="s">
        <v>1021</v>
      </c>
    </row>
    <row r="1023" spans="2:3">
      <c r="B1023" s="2">
        <v>822044</v>
      </c>
      <c r="C1023" s="1" t="s">
        <v>1022</v>
      </c>
    </row>
    <row r="1024" spans="2:3">
      <c r="B1024" s="2">
        <v>822045</v>
      </c>
      <c r="C1024" s="1" t="s">
        <v>1023</v>
      </c>
    </row>
    <row r="1025" spans="2:3">
      <c r="B1025" s="2">
        <v>822046</v>
      </c>
      <c r="C1025" s="1" t="s">
        <v>1024</v>
      </c>
    </row>
    <row r="1026" spans="2:3">
      <c r="B1026" s="2">
        <v>822047</v>
      </c>
      <c r="C1026" s="1" t="s">
        <v>1025</v>
      </c>
    </row>
    <row r="1027" spans="2:3">
      <c r="B1027" s="2">
        <v>822048</v>
      </c>
      <c r="C1027" s="1" t="s">
        <v>1026</v>
      </c>
    </row>
    <row r="1028" spans="2:3">
      <c r="B1028" s="2">
        <v>822049</v>
      </c>
      <c r="C1028" s="1" t="s">
        <v>1027</v>
      </c>
    </row>
    <row r="1029" spans="2:3">
      <c r="B1029" s="2">
        <v>822050</v>
      </c>
      <c r="C1029" s="1" t="s">
        <v>1028</v>
      </c>
    </row>
    <row r="1030" spans="2:3">
      <c r="B1030" s="2">
        <v>822051</v>
      </c>
      <c r="C1030" s="1" t="s">
        <v>1029</v>
      </c>
    </row>
    <row r="1031" spans="2:3">
      <c r="B1031" s="2">
        <v>822052</v>
      </c>
      <c r="C1031" s="1" t="s">
        <v>1030</v>
      </c>
    </row>
    <row r="1032" spans="2:3">
      <c r="B1032" s="2">
        <v>822053</v>
      </c>
      <c r="C1032" s="1" t="s">
        <v>1031</v>
      </c>
    </row>
    <row r="1033" spans="2:3">
      <c r="B1033" s="2">
        <v>822054</v>
      </c>
      <c r="C1033" s="1" t="s">
        <v>1032</v>
      </c>
    </row>
    <row r="1034" spans="2:3">
      <c r="B1034" s="2">
        <v>822057</v>
      </c>
      <c r="C1034" s="1" t="s">
        <v>1033</v>
      </c>
    </row>
    <row r="1035" spans="2:3">
      <c r="B1035" s="2">
        <v>822058</v>
      </c>
      <c r="C1035" s="1" t="s">
        <v>1034</v>
      </c>
    </row>
    <row r="1036" spans="2:3">
      <c r="B1036" s="2">
        <v>822059</v>
      </c>
      <c r="C1036" s="1" t="s">
        <v>1035</v>
      </c>
    </row>
    <row r="1037" spans="2:3">
      <c r="B1037" s="2">
        <v>822060</v>
      </c>
      <c r="C1037" s="1" t="s">
        <v>1036</v>
      </c>
    </row>
    <row r="1038" spans="2:3">
      <c r="B1038" s="2">
        <v>822061</v>
      </c>
      <c r="C1038" s="1" t="s">
        <v>1037</v>
      </c>
    </row>
    <row r="1039" spans="2:3">
      <c r="B1039" s="2">
        <v>822062</v>
      </c>
      <c r="C1039" s="1" t="s">
        <v>1038</v>
      </c>
    </row>
    <row r="1040" spans="2:3">
      <c r="B1040" s="2">
        <v>822063</v>
      </c>
      <c r="C1040" s="1" t="s">
        <v>1039</v>
      </c>
    </row>
    <row r="1041" spans="2:3">
      <c r="B1041" s="2">
        <v>822064</v>
      </c>
      <c r="C1041" s="1" t="s">
        <v>1040</v>
      </c>
    </row>
    <row r="1042" spans="2:3">
      <c r="B1042" s="2">
        <v>822065</v>
      </c>
      <c r="C1042" s="1" t="s">
        <v>1041</v>
      </c>
    </row>
    <row r="1043" spans="2:3">
      <c r="B1043" s="2">
        <v>822066</v>
      </c>
      <c r="C1043" s="1" t="s">
        <v>1042</v>
      </c>
    </row>
    <row r="1044" spans="2:3">
      <c r="B1044" s="2">
        <v>822070</v>
      </c>
      <c r="C1044" s="1" t="s">
        <v>1043</v>
      </c>
    </row>
    <row r="1045" spans="2:3">
      <c r="B1045" s="2">
        <v>822071</v>
      </c>
      <c r="C1045" s="1" t="s">
        <v>1044</v>
      </c>
    </row>
    <row r="1046" spans="2:3">
      <c r="B1046" s="2">
        <v>822072</v>
      </c>
      <c r="C1046" s="1" t="s">
        <v>1045</v>
      </c>
    </row>
    <row r="1047" spans="2:3">
      <c r="B1047" s="2">
        <v>822073</v>
      </c>
      <c r="C1047" s="1" t="s">
        <v>1046</v>
      </c>
    </row>
    <row r="1048" spans="2:3">
      <c r="B1048" s="2">
        <v>822074</v>
      </c>
      <c r="C1048" s="1" t="s">
        <v>1047</v>
      </c>
    </row>
    <row r="1049" spans="2:3">
      <c r="B1049" s="2">
        <v>822075</v>
      </c>
      <c r="C1049" s="1" t="s">
        <v>1048</v>
      </c>
    </row>
    <row r="1050" spans="2:3">
      <c r="B1050" s="2">
        <v>822076</v>
      </c>
      <c r="C1050" s="1" t="s">
        <v>1049</v>
      </c>
    </row>
    <row r="1051" spans="2:3">
      <c r="B1051" s="2">
        <v>822077</v>
      </c>
      <c r="C1051" s="1" t="s">
        <v>1050</v>
      </c>
    </row>
    <row r="1052" spans="2:3">
      <c r="B1052" s="2">
        <v>822078</v>
      </c>
      <c r="C1052" s="1" t="s">
        <v>1051</v>
      </c>
    </row>
    <row r="1053" spans="2:3">
      <c r="B1053" s="2">
        <v>822079</v>
      </c>
      <c r="C1053" s="1" t="s">
        <v>1052</v>
      </c>
    </row>
    <row r="1054" spans="2:3">
      <c r="B1054" s="2">
        <v>822080</v>
      </c>
      <c r="C1054" s="1" t="s">
        <v>1053</v>
      </c>
    </row>
    <row r="1055" spans="2:3">
      <c r="B1055" s="2">
        <v>822081</v>
      </c>
      <c r="C1055" s="1" t="s">
        <v>1054</v>
      </c>
    </row>
    <row r="1056" spans="2:3">
      <c r="B1056" s="2">
        <v>822082</v>
      </c>
      <c r="C1056" s="1" t="s">
        <v>1055</v>
      </c>
    </row>
    <row r="1057" spans="2:3">
      <c r="B1057" s="2">
        <v>822083</v>
      </c>
      <c r="C1057" s="1" t="s">
        <v>1056</v>
      </c>
    </row>
    <row r="1058" spans="2:3">
      <c r="B1058" s="2">
        <v>822084</v>
      </c>
      <c r="C1058" s="1" t="s">
        <v>1057</v>
      </c>
    </row>
    <row r="1059" spans="2:3">
      <c r="B1059" s="2">
        <v>822085</v>
      </c>
      <c r="C1059" s="1" t="s">
        <v>1058</v>
      </c>
    </row>
    <row r="1060" spans="2:3">
      <c r="B1060" s="2">
        <v>822086</v>
      </c>
      <c r="C1060" s="1" t="s">
        <v>1059</v>
      </c>
    </row>
    <row r="1061" spans="2:3">
      <c r="B1061" s="2">
        <v>822087</v>
      </c>
      <c r="C1061" s="1" t="s">
        <v>1060</v>
      </c>
    </row>
    <row r="1062" spans="2:3">
      <c r="B1062" s="2">
        <v>822088</v>
      </c>
      <c r="C1062" s="1" t="s">
        <v>1061</v>
      </c>
    </row>
    <row r="1063" spans="2:3">
      <c r="B1063" s="2">
        <v>822089</v>
      </c>
      <c r="C1063" s="1" t="s">
        <v>1062</v>
      </c>
    </row>
    <row r="1064" spans="2:3">
      <c r="B1064" s="2">
        <v>822090</v>
      </c>
      <c r="C1064" s="1" t="s">
        <v>1063</v>
      </c>
    </row>
    <row r="1065" spans="2:3">
      <c r="B1065" s="2">
        <v>822091</v>
      </c>
      <c r="C1065" s="1" t="s">
        <v>1064</v>
      </c>
    </row>
    <row r="1066" spans="2:3">
      <c r="B1066" s="2">
        <v>822092</v>
      </c>
      <c r="C1066" s="1" t="s">
        <v>1065</v>
      </c>
    </row>
    <row r="1067" spans="2:3">
      <c r="B1067" s="2">
        <v>822093</v>
      </c>
      <c r="C1067" s="1" t="s">
        <v>1066</v>
      </c>
    </row>
    <row r="1068" spans="2:3">
      <c r="B1068" s="2">
        <v>822094</v>
      </c>
      <c r="C1068" s="1" t="s">
        <v>1067</v>
      </c>
    </row>
    <row r="1069" spans="2:3">
      <c r="B1069" s="2">
        <v>822095</v>
      </c>
      <c r="C1069" s="1" t="s">
        <v>1068</v>
      </c>
    </row>
    <row r="1070" spans="2:3">
      <c r="B1070" s="2">
        <v>822096</v>
      </c>
      <c r="C1070" s="1" t="s">
        <v>1069</v>
      </c>
    </row>
    <row r="1071" spans="2:3">
      <c r="B1071" s="2">
        <v>822097</v>
      </c>
      <c r="C1071" s="1" t="s">
        <v>1070</v>
      </c>
    </row>
    <row r="1072" spans="2:3">
      <c r="B1072" s="2">
        <v>822098</v>
      </c>
      <c r="C1072" s="1" t="s">
        <v>1071</v>
      </c>
    </row>
    <row r="1073" spans="2:3">
      <c r="B1073" s="2">
        <v>822099</v>
      </c>
      <c r="C1073" s="1" t="s">
        <v>1072</v>
      </c>
    </row>
    <row r="1074" spans="2:3">
      <c r="B1074" s="2">
        <v>822100</v>
      </c>
      <c r="C1074" s="1" t="s">
        <v>1073</v>
      </c>
    </row>
    <row r="1075" spans="2:3">
      <c r="B1075" s="2">
        <v>822101</v>
      </c>
      <c r="C1075" s="1" t="s">
        <v>1074</v>
      </c>
    </row>
    <row r="1076" spans="2:3">
      <c r="B1076" s="2">
        <v>822102</v>
      </c>
      <c r="C1076" s="1" t="s">
        <v>1075</v>
      </c>
    </row>
    <row r="1077" spans="2:3">
      <c r="B1077" s="2">
        <v>822103</v>
      </c>
      <c r="C1077" s="1" t="s">
        <v>1076</v>
      </c>
    </row>
    <row r="1078" spans="2:3">
      <c r="B1078" s="2">
        <v>822104</v>
      </c>
      <c r="C1078" s="1" t="s">
        <v>1077</v>
      </c>
    </row>
    <row r="1079" spans="2:3">
      <c r="B1079" s="2">
        <v>822105</v>
      </c>
      <c r="C1079" s="1" t="s">
        <v>1078</v>
      </c>
    </row>
    <row r="1080" spans="2:3">
      <c r="B1080" s="2">
        <v>822106</v>
      </c>
      <c r="C1080" s="1" t="s">
        <v>1079</v>
      </c>
    </row>
    <row r="1081" spans="2:3">
      <c r="B1081" s="2">
        <v>822107</v>
      </c>
      <c r="C1081" s="1" t="s">
        <v>1080</v>
      </c>
    </row>
    <row r="1082" spans="2:3">
      <c r="B1082" s="2">
        <v>822108</v>
      </c>
      <c r="C1082" s="1" t="s">
        <v>1081</v>
      </c>
    </row>
    <row r="1083" spans="2:3">
      <c r="B1083" s="2">
        <v>822109</v>
      </c>
      <c r="C1083" s="1" t="s">
        <v>1082</v>
      </c>
    </row>
    <row r="1084" spans="2:3">
      <c r="B1084" s="2">
        <v>822111</v>
      </c>
      <c r="C1084" s="1" t="s">
        <v>1083</v>
      </c>
    </row>
    <row r="1085" spans="2:3">
      <c r="B1085" s="2">
        <v>822112</v>
      </c>
      <c r="C1085" s="1" t="s">
        <v>1084</v>
      </c>
    </row>
    <row r="1086" spans="2:3">
      <c r="B1086" s="2">
        <v>822113</v>
      </c>
      <c r="C1086" s="1" t="s">
        <v>1085</v>
      </c>
    </row>
    <row r="1087" spans="2:3">
      <c r="B1087" s="2">
        <v>822114</v>
      </c>
      <c r="C1087" s="1" t="s">
        <v>1086</v>
      </c>
    </row>
    <row r="1088" spans="2:3">
      <c r="B1088" s="2">
        <v>822115</v>
      </c>
      <c r="C1088" s="1" t="s">
        <v>1087</v>
      </c>
    </row>
    <row r="1089" spans="2:3">
      <c r="B1089" s="2">
        <v>822116</v>
      </c>
      <c r="C1089" s="1" t="s">
        <v>1088</v>
      </c>
    </row>
    <row r="1090" spans="2:3">
      <c r="B1090" s="2">
        <v>822117</v>
      </c>
      <c r="C1090" s="1" t="s">
        <v>1089</v>
      </c>
    </row>
    <row r="1091" spans="2:3">
      <c r="B1091" s="2">
        <v>822119</v>
      </c>
      <c r="C1091" s="1" t="s">
        <v>1090</v>
      </c>
    </row>
    <row r="1092" spans="2:3">
      <c r="B1092" s="2">
        <v>822120</v>
      </c>
      <c r="C1092" s="1" t="s">
        <v>1091</v>
      </c>
    </row>
    <row r="1093" spans="2:3">
      <c r="B1093" s="2">
        <v>822121</v>
      </c>
      <c r="C1093" s="1" t="s">
        <v>1092</v>
      </c>
    </row>
    <row r="1094" spans="2:3">
      <c r="B1094" s="2">
        <v>822122</v>
      </c>
      <c r="C1094" s="1" t="s">
        <v>1093</v>
      </c>
    </row>
    <row r="1095" spans="2:3">
      <c r="B1095" s="2">
        <v>822123</v>
      </c>
      <c r="C1095" s="1" t="s">
        <v>1094</v>
      </c>
    </row>
    <row r="1096" spans="2:3">
      <c r="B1096" s="2">
        <v>822124</v>
      </c>
      <c r="C1096" s="1" t="s">
        <v>1095</v>
      </c>
    </row>
    <row r="1097" spans="2:3">
      <c r="B1097" s="2">
        <v>822125</v>
      </c>
      <c r="C1097" s="1" t="s">
        <v>1096</v>
      </c>
    </row>
    <row r="1098" spans="2:3">
      <c r="B1098" s="2">
        <v>822127</v>
      </c>
      <c r="C1098" s="1" t="s">
        <v>1097</v>
      </c>
    </row>
    <row r="1099" spans="2:3">
      <c r="B1099" s="2">
        <v>822128</v>
      </c>
      <c r="C1099" s="1" t="s">
        <v>1098</v>
      </c>
    </row>
    <row r="1100" spans="2:3">
      <c r="B1100" s="2">
        <v>822129</v>
      </c>
      <c r="C1100" s="1" t="s">
        <v>1099</v>
      </c>
    </row>
    <row r="1101" spans="2:3">
      <c r="B1101" s="2">
        <v>822130</v>
      </c>
      <c r="C1101" s="1" t="s">
        <v>1100</v>
      </c>
    </row>
    <row r="1102" spans="2:3">
      <c r="B1102" s="2">
        <v>822131</v>
      </c>
      <c r="C1102" s="1" t="s">
        <v>1101</v>
      </c>
    </row>
    <row r="1103" spans="2:3">
      <c r="B1103" s="2">
        <v>822132</v>
      </c>
      <c r="C1103" s="1" t="s">
        <v>1102</v>
      </c>
    </row>
    <row r="1104" spans="2:3">
      <c r="B1104" s="2">
        <v>822133</v>
      </c>
      <c r="C1104" s="1" t="s">
        <v>1103</v>
      </c>
    </row>
    <row r="1105" spans="2:3">
      <c r="B1105" s="2">
        <v>822134</v>
      </c>
      <c r="C1105" s="1" t="s">
        <v>1104</v>
      </c>
    </row>
    <row r="1106" spans="2:3">
      <c r="B1106" s="2">
        <v>822135</v>
      </c>
      <c r="C1106" s="1" t="s">
        <v>1105</v>
      </c>
    </row>
    <row r="1107" spans="2:3">
      <c r="B1107" s="2">
        <v>822136</v>
      </c>
      <c r="C1107" s="1" t="s">
        <v>1106</v>
      </c>
    </row>
    <row r="1108" spans="2:3">
      <c r="B1108" s="2">
        <v>822137</v>
      </c>
      <c r="C1108" s="1" t="s">
        <v>1107</v>
      </c>
    </row>
    <row r="1109" spans="2:3">
      <c r="B1109" s="2">
        <v>822138</v>
      </c>
      <c r="C1109" s="1" t="s">
        <v>1108</v>
      </c>
    </row>
    <row r="1110" spans="2:3">
      <c r="B1110" s="2">
        <v>822139</v>
      </c>
      <c r="C1110" s="1" t="s">
        <v>1109</v>
      </c>
    </row>
    <row r="1111" spans="2:3">
      <c r="B1111" s="2">
        <v>822140</v>
      </c>
      <c r="C1111" s="1" t="s">
        <v>1110</v>
      </c>
    </row>
    <row r="1112" spans="2:3">
      <c r="B1112" s="2">
        <v>822141</v>
      </c>
      <c r="C1112" s="1" t="s">
        <v>1111</v>
      </c>
    </row>
    <row r="1113" spans="2:3">
      <c r="B1113" s="2">
        <v>822142</v>
      </c>
      <c r="C1113" s="1" t="s">
        <v>1112</v>
      </c>
    </row>
    <row r="1114" spans="2:3">
      <c r="B1114" s="2">
        <v>822143</v>
      </c>
      <c r="C1114" s="1" t="s">
        <v>1113</v>
      </c>
    </row>
    <row r="1115" spans="2:3">
      <c r="B1115" s="2">
        <v>822144</v>
      </c>
      <c r="C1115" s="1" t="s">
        <v>1114</v>
      </c>
    </row>
    <row r="1116" spans="2:3">
      <c r="B1116" s="2">
        <v>822145</v>
      </c>
      <c r="C1116" s="1" t="s">
        <v>1115</v>
      </c>
    </row>
    <row r="1117" spans="2:3">
      <c r="B1117" s="2">
        <v>822146</v>
      </c>
      <c r="C1117" s="1" t="s">
        <v>1116</v>
      </c>
    </row>
    <row r="1118" spans="2:3">
      <c r="B1118" s="2">
        <v>822147</v>
      </c>
      <c r="C1118" s="1" t="s">
        <v>1117</v>
      </c>
    </row>
    <row r="1119" spans="2:3">
      <c r="B1119" s="2">
        <v>822148</v>
      </c>
      <c r="C1119" s="1" t="s">
        <v>1118</v>
      </c>
    </row>
    <row r="1120" spans="2:3">
      <c r="B1120" s="2">
        <v>822149</v>
      </c>
      <c r="C1120" s="1" t="s">
        <v>1119</v>
      </c>
    </row>
    <row r="1121" spans="2:3">
      <c r="B1121" s="2">
        <v>822150</v>
      </c>
      <c r="C1121" s="1" t="s">
        <v>1120</v>
      </c>
    </row>
    <row r="1122" spans="2:3">
      <c r="B1122" s="2">
        <v>822151</v>
      </c>
      <c r="C1122" s="1" t="s">
        <v>1121</v>
      </c>
    </row>
    <row r="1123" spans="2:3">
      <c r="B1123" s="2">
        <v>822152</v>
      </c>
      <c r="C1123" s="1" t="s">
        <v>1122</v>
      </c>
    </row>
    <row r="1124" spans="2:3">
      <c r="B1124" s="2">
        <v>822153</v>
      </c>
      <c r="C1124" s="1" t="s">
        <v>1123</v>
      </c>
    </row>
    <row r="1125" spans="2:3">
      <c r="B1125" s="2">
        <v>822154</v>
      </c>
      <c r="C1125" s="1" t="s">
        <v>1124</v>
      </c>
    </row>
    <row r="1126" spans="2:3">
      <c r="B1126" s="2">
        <v>822155</v>
      </c>
      <c r="C1126" s="1" t="s">
        <v>1125</v>
      </c>
    </row>
    <row r="1127" spans="2:3">
      <c r="B1127" s="2">
        <v>822156</v>
      </c>
      <c r="C1127" s="1" t="s">
        <v>1126</v>
      </c>
    </row>
    <row r="1128" spans="2:3">
      <c r="B1128" s="2">
        <v>822157</v>
      </c>
      <c r="C1128" s="1" t="s">
        <v>1127</v>
      </c>
    </row>
    <row r="1129" spans="2:3">
      <c r="B1129" s="2">
        <v>822158</v>
      </c>
      <c r="C1129" s="1" t="s">
        <v>1128</v>
      </c>
    </row>
    <row r="1130" spans="2:3">
      <c r="B1130" s="2">
        <v>822159</v>
      </c>
      <c r="C1130" s="1" t="s">
        <v>1129</v>
      </c>
    </row>
    <row r="1131" spans="2:3">
      <c r="B1131" s="2">
        <v>822160</v>
      </c>
      <c r="C1131" s="1" t="s">
        <v>1130</v>
      </c>
    </row>
    <row r="1132" spans="2:3">
      <c r="B1132" s="2">
        <v>822161</v>
      </c>
      <c r="C1132" s="1" t="s">
        <v>1131</v>
      </c>
    </row>
    <row r="1133" spans="2:3">
      <c r="B1133" s="2">
        <v>822361</v>
      </c>
      <c r="C1133" s="1" t="s">
        <v>1132</v>
      </c>
    </row>
    <row r="1134" spans="2:3">
      <c r="B1134" s="2">
        <v>822362</v>
      </c>
      <c r="C1134" s="1" t="s">
        <v>1133</v>
      </c>
    </row>
    <row r="1135" spans="2:3">
      <c r="B1135" s="2">
        <v>822363</v>
      </c>
      <c r="C1135" s="1" t="s">
        <v>1134</v>
      </c>
    </row>
    <row r="1136" spans="2:3">
      <c r="B1136" s="2">
        <v>822364</v>
      </c>
      <c r="C1136" s="1" t="s">
        <v>1135</v>
      </c>
    </row>
    <row r="1137" spans="2:3">
      <c r="B1137" s="2">
        <v>822365</v>
      </c>
      <c r="C1137" s="1" t="s">
        <v>1136</v>
      </c>
    </row>
    <row r="1138" spans="2:3">
      <c r="B1138" s="2">
        <v>822366</v>
      </c>
      <c r="C1138" s="1" t="s">
        <v>1137</v>
      </c>
    </row>
    <row r="1139" spans="2:3">
      <c r="B1139" s="2">
        <v>822367</v>
      </c>
      <c r="C1139" s="1" t="s">
        <v>1138</v>
      </c>
    </row>
    <row r="1140" spans="2:3">
      <c r="B1140" s="2">
        <v>822368</v>
      </c>
      <c r="C1140" s="1" t="s">
        <v>1139</v>
      </c>
    </row>
    <row r="1141" spans="2:3">
      <c r="B1141" s="2">
        <v>822369</v>
      </c>
      <c r="C1141" s="1" t="s">
        <v>1140</v>
      </c>
    </row>
    <row r="1142" spans="2:3">
      <c r="B1142" s="2">
        <v>822370</v>
      </c>
      <c r="C1142" s="1" t="s">
        <v>1141</v>
      </c>
    </row>
    <row r="1143" spans="2:3">
      <c r="B1143" s="2">
        <v>822371</v>
      </c>
      <c r="C1143" s="1" t="s">
        <v>1142</v>
      </c>
    </row>
    <row r="1144" spans="2:3">
      <c r="B1144" s="2">
        <v>822372</v>
      </c>
      <c r="C1144" s="1" t="s">
        <v>1143</v>
      </c>
    </row>
    <row r="1145" spans="2:3">
      <c r="B1145" s="2">
        <v>822373</v>
      </c>
      <c r="C1145" s="1" t="s">
        <v>1144</v>
      </c>
    </row>
    <row r="1146" spans="2:3">
      <c r="B1146" s="2">
        <v>822374</v>
      </c>
      <c r="C1146" s="1" t="s">
        <v>1145</v>
      </c>
    </row>
    <row r="1147" spans="2:3">
      <c r="B1147" s="2">
        <v>822375</v>
      </c>
      <c r="C1147" s="1" t="s">
        <v>1146</v>
      </c>
    </row>
    <row r="1148" spans="2:3">
      <c r="B1148" s="2">
        <v>822376</v>
      </c>
      <c r="C1148" s="1" t="s">
        <v>1147</v>
      </c>
    </row>
    <row r="1149" spans="2:3">
      <c r="B1149" s="2">
        <v>822377</v>
      </c>
      <c r="C1149" s="1" t="s">
        <v>1148</v>
      </c>
    </row>
    <row r="1150" spans="2:3">
      <c r="B1150" s="2">
        <v>822378</v>
      </c>
      <c r="C1150" s="1" t="s">
        <v>1149</v>
      </c>
    </row>
    <row r="1151" spans="2:3">
      <c r="B1151" s="2">
        <v>822379</v>
      </c>
      <c r="C1151" s="1" t="s">
        <v>1150</v>
      </c>
    </row>
    <row r="1152" spans="2:3">
      <c r="B1152" s="2">
        <v>822380</v>
      </c>
      <c r="C1152" s="1" t="s">
        <v>1151</v>
      </c>
    </row>
    <row r="1153" spans="2:3">
      <c r="B1153" s="2">
        <v>822381</v>
      </c>
      <c r="C1153" s="1" t="s">
        <v>1152</v>
      </c>
    </row>
    <row r="1154" spans="2:3">
      <c r="B1154" s="2">
        <v>822382</v>
      </c>
      <c r="C1154" s="1" t="s">
        <v>1153</v>
      </c>
    </row>
    <row r="1155" spans="2:3">
      <c r="B1155" s="2">
        <v>822383</v>
      </c>
      <c r="C1155" s="1" t="s">
        <v>1154</v>
      </c>
    </row>
    <row r="1156" spans="2:3">
      <c r="B1156" s="2">
        <v>822384</v>
      </c>
      <c r="C1156" s="1" t="s">
        <v>1155</v>
      </c>
    </row>
    <row r="1157" spans="2:3">
      <c r="B1157" s="2">
        <v>822385</v>
      </c>
      <c r="C1157" s="1" t="s">
        <v>1156</v>
      </c>
    </row>
    <row r="1158" spans="2:3">
      <c r="B1158" s="2">
        <v>822386</v>
      </c>
      <c r="C1158" s="1" t="s">
        <v>1157</v>
      </c>
    </row>
    <row r="1159" spans="2:3">
      <c r="B1159" s="2">
        <v>822387</v>
      </c>
      <c r="C1159" s="1" t="s">
        <v>1158</v>
      </c>
    </row>
    <row r="1160" spans="2:3">
      <c r="B1160" s="2">
        <v>822390</v>
      </c>
      <c r="C1160" s="1" t="s">
        <v>1159</v>
      </c>
    </row>
    <row r="1161" spans="2:3">
      <c r="B1161" s="2">
        <v>822391</v>
      </c>
      <c r="C1161" s="1" t="s">
        <v>1160</v>
      </c>
    </row>
    <row r="1162" spans="2:3">
      <c r="B1162" s="2">
        <v>822392</v>
      </c>
      <c r="C1162" s="1" t="s">
        <v>1161</v>
      </c>
    </row>
    <row r="1163" spans="2:3">
      <c r="B1163" s="2">
        <v>822393</v>
      </c>
      <c r="C1163" s="1" t="s">
        <v>1162</v>
      </c>
    </row>
    <row r="1164" spans="2:3">
      <c r="B1164" s="2">
        <v>822395</v>
      </c>
      <c r="C1164" s="1" t="s">
        <v>1163</v>
      </c>
    </row>
    <row r="1165" spans="2:3">
      <c r="B1165" s="2">
        <v>822398</v>
      </c>
      <c r="C1165" s="1" t="s">
        <v>1164</v>
      </c>
    </row>
    <row r="1166" spans="2:3">
      <c r="B1166" s="2">
        <v>822399</v>
      </c>
      <c r="C1166" s="1" t="s">
        <v>1165</v>
      </c>
    </row>
    <row r="1167" spans="2:3">
      <c r="B1167" s="2">
        <v>822400</v>
      </c>
      <c r="C1167" s="1" t="s">
        <v>1166</v>
      </c>
    </row>
    <row r="1168" spans="2:3">
      <c r="B1168" s="2">
        <v>822401</v>
      </c>
      <c r="C1168" s="1" t="s">
        <v>1167</v>
      </c>
    </row>
    <row r="1169" spans="2:3">
      <c r="B1169" s="2">
        <v>822402</v>
      </c>
      <c r="C1169" s="1" t="s">
        <v>1168</v>
      </c>
    </row>
    <row r="1170" spans="2:3">
      <c r="B1170" s="2">
        <v>822403</v>
      </c>
      <c r="C1170" s="1" t="s">
        <v>1169</v>
      </c>
    </row>
    <row r="1171" spans="2:3">
      <c r="B1171" s="2">
        <v>822404</v>
      </c>
      <c r="C1171" s="1" t="s">
        <v>1170</v>
      </c>
    </row>
    <row r="1172" spans="2:3">
      <c r="B1172" s="2">
        <v>822405</v>
      </c>
      <c r="C1172" s="1" t="s">
        <v>1171</v>
      </c>
    </row>
    <row r="1173" spans="2:3">
      <c r="B1173" s="2">
        <v>822407</v>
      </c>
      <c r="C1173" s="1" t="s">
        <v>1172</v>
      </c>
    </row>
    <row r="1174" spans="2:3">
      <c r="B1174" s="2">
        <v>822409</v>
      </c>
      <c r="C1174" s="1" t="s">
        <v>1173</v>
      </c>
    </row>
    <row r="1175" spans="2:3">
      <c r="B1175" s="2">
        <v>822410</v>
      </c>
      <c r="C1175" s="1" t="s">
        <v>1174</v>
      </c>
    </row>
    <row r="1176" spans="2:3">
      <c r="B1176" s="2">
        <v>822411</v>
      </c>
      <c r="C1176" s="1" t="s">
        <v>1175</v>
      </c>
    </row>
    <row r="1177" spans="2:3">
      <c r="B1177" s="2">
        <v>822424</v>
      </c>
      <c r="C1177" s="1" t="s">
        <v>1176</v>
      </c>
    </row>
    <row r="1178" spans="2:3">
      <c r="B1178" s="2">
        <v>822430</v>
      </c>
      <c r="C1178" s="1" t="s">
        <v>1177</v>
      </c>
    </row>
    <row r="1179" spans="2:3">
      <c r="B1179" s="2">
        <v>822431</v>
      </c>
      <c r="C1179" s="1" t="s">
        <v>1178</v>
      </c>
    </row>
    <row r="1180" spans="2:3">
      <c r="B1180" s="2">
        <v>822432</v>
      </c>
      <c r="C1180" s="1" t="s">
        <v>1179</v>
      </c>
    </row>
    <row r="1181" spans="2:3">
      <c r="B1181" s="2">
        <v>822433</v>
      </c>
      <c r="C1181" s="1" t="s">
        <v>1180</v>
      </c>
    </row>
    <row r="1182" spans="2:3">
      <c r="B1182" s="2">
        <v>822434</v>
      </c>
      <c r="C1182" s="1" t="s">
        <v>1181</v>
      </c>
    </row>
    <row r="1183" spans="2:3">
      <c r="B1183" s="2">
        <v>822435</v>
      </c>
      <c r="C1183" s="1" t="s">
        <v>1182</v>
      </c>
    </row>
    <row r="1184" spans="2:3">
      <c r="B1184" s="2">
        <v>822436</v>
      </c>
      <c r="C1184" s="1" t="s">
        <v>1183</v>
      </c>
    </row>
    <row r="1185" spans="2:3">
      <c r="B1185" s="2">
        <v>822437</v>
      </c>
      <c r="C1185" s="1" t="s">
        <v>1184</v>
      </c>
    </row>
    <row r="1186" spans="2:3">
      <c r="B1186" s="2">
        <v>822438</v>
      </c>
      <c r="C1186" s="1" t="s">
        <v>1185</v>
      </c>
    </row>
    <row r="1187" spans="2:3">
      <c r="B1187" s="2">
        <v>822439</v>
      </c>
      <c r="C1187" s="1" t="s">
        <v>1186</v>
      </c>
    </row>
    <row r="1188" spans="2:3">
      <c r="B1188" s="2">
        <v>822440</v>
      </c>
      <c r="C1188" s="1" t="s">
        <v>1187</v>
      </c>
    </row>
    <row r="1189" spans="2:3">
      <c r="B1189" s="2">
        <v>822441</v>
      </c>
      <c r="C1189" s="1" t="s">
        <v>1188</v>
      </c>
    </row>
    <row r="1190" spans="2:3">
      <c r="B1190" s="2">
        <v>822442</v>
      </c>
      <c r="C1190" s="1" t="s">
        <v>1189</v>
      </c>
    </row>
    <row r="1191" spans="2:3">
      <c r="B1191" s="2">
        <v>822443</v>
      </c>
      <c r="C1191" s="1" t="s">
        <v>1190</v>
      </c>
    </row>
    <row r="1192" spans="2:3">
      <c r="B1192" s="2">
        <v>822444</v>
      </c>
      <c r="C1192" s="1" t="s">
        <v>1191</v>
      </c>
    </row>
    <row r="1193" spans="2:3">
      <c r="B1193" s="2">
        <v>822445</v>
      </c>
      <c r="C1193" s="1" t="s">
        <v>1192</v>
      </c>
    </row>
    <row r="1194" spans="2:3">
      <c r="B1194" s="2">
        <v>822446</v>
      </c>
      <c r="C1194" s="1" t="s">
        <v>1193</v>
      </c>
    </row>
    <row r="1195" spans="2:3">
      <c r="B1195" s="2">
        <v>822447</v>
      </c>
      <c r="C1195" s="1" t="s">
        <v>1194</v>
      </c>
    </row>
    <row r="1196" spans="2:3">
      <c r="B1196" s="2">
        <v>822448</v>
      </c>
      <c r="C1196" s="1" t="s">
        <v>1195</v>
      </c>
    </row>
    <row r="1197" spans="2:3">
      <c r="B1197" s="2">
        <v>822449</v>
      </c>
      <c r="C1197" s="1" t="s">
        <v>1196</v>
      </c>
    </row>
    <row r="1198" spans="2:3">
      <c r="B1198" s="2">
        <v>822450</v>
      </c>
      <c r="C1198" s="1" t="s">
        <v>1197</v>
      </c>
    </row>
    <row r="1199" spans="2:3">
      <c r="B1199" s="2">
        <v>822451</v>
      </c>
      <c r="C1199" s="1" t="s">
        <v>1198</v>
      </c>
    </row>
    <row r="1200" spans="2:3">
      <c r="B1200" s="2">
        <v>822452</v>
      </c>
      <c r="C1200" s="1" t="s">
        <v>1199</v>
      </c>
    </row>
    <row r="1201" spans="2:3">
      <c r="B1201" s="2">
        <v>822453</v>
      </c>
      <c r="C1201" s="1" t="s">
        <v>1200</v>
      </c>
    </row>
    <row r="1202" spans="2:3">
      <c r="B1202" s="2">
        <v>822454</v>
      </c>
      <c r="C1202" s="1" t="s">
        <v>1201</v>
      </c>
    </row>
    <row r="1203" spans="2:3">
      <c r="B1203" s="2">
        <v>822455</v>
      </c>
      <c r="C1203" s="1" t="s">
        <v>1202</v>
      </c>
    </row>
    <row r="1204" spans="2:3">
      <c r="B1204" s="2">
        <v>822456</v>
      </c>
      <c r="C1204" s="1" t="s">
        <v>1203</v>
      </c>
    </row>
    <row r="1205" spans="2:3">
      <c r="B1205" s="2">
        <v>822457</v>
      </c>
      <c r="C1205" s="1" t="s">
        <v>1204</v>
      </c>
    </row>
    <row r="1206" spans="2:3">
      <c r="B1206" s="2">
        <v>822461</v>
      </c>
      <c r="C1206" s="1" t="s">
        <v>1205</v>
      </c>
    </row>
    <row r="1207" spans="2:3">
      <c r="B1207" s="2">
        <v>822462</v>
      </c>
      <c r="C1207" s="1" t="s">
        <v>1206</v>
      </c>
    </row>
    <row r="1208" spans="2:3">
      <c r="B1208" s="2">
        <v>822463</v>
      </c>
      <c r="C1208" s="1" t="s">
        <v>1207</v>
      </c>
    </row>
    <row r="1209" spans="2:3">
      <c r="B1209" s="2">
        <v>822464</v>
      </c>
      <c r="C1209" s="1" t="s">
        <v>1208</v>
      </c>
    </row>
    <row r="1210" spans="2:3">
      <c r="B1210" s="2">
        <v>822465</v>
      </c>
      <c r="C1210" s="1" t="s">
        <v>1209</v>
      </c>
    </row>
    <row r="1211" spans="2:3">
      <c r="B1211" s="2">
        <v>822466</v>
      </c>
      <c r="C1211" s="1" t="s">
        <v>1210</v>
      </c>
    </row>
    <row r="1212" spans="2:3">
      <c r="B1212" s="2">
        <v>822468</v>
      </c>
      <c r="C1212" s="1" t="s">
        <v>1211</v>
      </c>
    </row>
    <row r="1213" spans="2:3">
      <c r="B1213" s="2">
        <v>822477</v>
      </c>
      <c r="C1213" s="1" t="s">
        <v>1212</v>
      </c>
    </row>
    <row r="1214" spans="2:3">
      <c r="B1214" s="2">
        <v>822478</v>
      </c>
      <c r="C1214" s="1" t="s">
        <v>1213</v>
      </c>
    </row>
    <row r="1215" spans="2:3">
      <c r="B1215" s="2">
        <v>822484</v>
      </c>
      <c r="C1215" s="1" t="s">
        <v>1214</v>
      </c>
    </row>
    <row r="1216" spans="2:3">
      <c r="B1216" s="2">
        <v>822485</v>
      </c>
      <c r="C1216" s="1" t="s">
        <v>1215</v>
      </c>
    </row>
    <row r="1217" spans="2:3">
      <c r="B1217" s="2">
        <v>822486</v>
      </c>
      <c r="C1217" s="1" t="s">
        <v>1216</v>
      </c>
    </row>
    <row r="1218" spans="2:3">
      <c r="B1218" s="2">
        <v>822487</v>
      </c>
      <c r="C1218" s="1" t="s">
        <v>1217</v>
      </c>
    </row>
    <row r="1219" spans="2:3">
      <c r="B1219" s="2">
        <v>822488</v>
      </c>
      <c r="C1219" s="1" t="s">
        <v>1218</v>
      </c>
    </row>
    <row r="1220" spans="2:3">
      <c r="B1220" s="2">
        <v>822489</v>
      </c>
      <c r="C1220" s="1" t="s">
        <v>1219</v>
      </c>
    </row>
    <row r="1221" spans="2:3">
      <c r="B1221" s="2">
        <v>822490</v>
      </c>
      <c r="C1221" s="1" t="s">
        <v>1220</v>
      </c>
    </row>
    <row r="1222" spans="2:3">
      <c r="B1222" s="2">
        <v>822491</v>
      </c>
      <c r="C1222" s="1" t="s">
        <v>1221</v>
      </c>
    </row>
    <row r="1223" spans="2:3">
      <c r="B1223" s="2">
        <v>822492</v>
      </c>
      <c r="C1223" s="1" t="s">
        <v>1222</v>
      </c>
    </row>
    <row r="1224" spans="2:3">
      <c r="B1224" s="2">
        <v>822493</v>
      </c>
      <c r="C1224" s="1" t="s">
        <v>1223</v>
      </c>
    </row>
    <row r="1225" spans="2:3">
      <c r="B1225" s="2">
        <v>822494</v>
      </c>
      <c r="C1225" s="1" t="s">
        <v>1224</v>
      </c>
    </row>
    <row r="1226" spans="2:3">
      <c r="B1226" s="2">
        <v>822495</v>
      </c>
      <c r="C1226" s="1" t="s">
        <v>1225</v>
      </c>
    </row>
    <row r="1227" spans="2:3">
      <c r="B1227" s="2">
        <v>822496</v>
      </c>
      <c r="C1227" s="1" t="s">
        <v>1226</v>
      </c>
    </row>
    <row r="1228" spans="2:3">
      <c r="B1228" s="2">
        <v>822506</v>
      </c>
      <c r="C1228" s="1" t="s">
        <v>1227</v>
      </c>
    </row>
    <row r="1229" spans="2:3">
      <c r="B1229" s="2">
        <v>822507</v>
      </c>
      <c r="C1229" s="1" t="s">
        <v>1228</v>
      </c>
    </row>
    <row r="1230" spans="2:3">
      <c r="B1230" s="2">
        <v>822511</v>
      </c>
      <c r="C1230" s="1" t="s">
        <v>1229</v>
      </c>
    </row>
    <row r="1231" spans="2:3">
      <c r="B1231" s="2">
        <v>822512</v>
      </c>
      <c r="C1231" s="1" t="s">
        <v>1230</v>
      </c>
    </row>
    <row r="1232" spans="2:3">
      <c r="B1232" s="2">
        <v>822513</v>
      </c>
      <c r="C1232" s="1" t="s">
        <v>1231</v>
      </c>
    </row>
    <row r="1233" spans="2:3">
      <c r="B1233" s="2">
        <v>822514</v>
      </c>
      <c r="C1233" s="1" t="s">
        <v>1232</v>
      </c>
    </row>
    <row r="1234" spans="2:3">
      <c r="B1234" s="2">
        <v>822515</v>
      </c>
      <c r="C1234" s="1" t="s">
        <v>1233</v>
      </c>
    </row>
    <row r="1235" spans="2:3">
      <c r="B1235" s="2">
        <v>822516</v>
      </c>
      <c r="C1235" s="1" t="s">
        <v>1234</v>
      </c>
    </row>
    <row r="1236" spans="2:3">
      <c r="B1236" s="2">
        <v>822518</v>
      </c>
      <c r="C1236" s="1" t="s">
        <v>1235</v>
      </c>
    </row>
    <row r="1237" spans="2:3">
      <c r="B1237" s="2">
        <v>822519</v>
      </c>
      <c r="C1237" s="1" t="s">
        <v>1236</v>
      </c>
    </row>
    <row r="1238" spans="2:3">
      <c r="B1238" s="2">
        <v>822521</v>
      </c>
      <c r="C1238" s="1" t="s">
        <v>1237</v>
      </c>
    </row>
    <row r="1239" spans="2:3">
      <c r="B1239" s="2">
        <v>822523</v>
      </c>
      <c r="C1239" s="1" t="s">
        <v>1238</v>
      </c>
    </row>
    <row r="1240" spans="2:3">
      <c r="B1240" s="2">
        <v>822524</v>
      </c>
      <c r="C1240" s="1" t="s">
        <v>1239</v>
      </c>
    </row>
    <row r="1241" spans="2:3">
      <c r="B1241" s="2">
        <v>822525</v>
      </c>
      <c r="C1241" s="1" t="s">
        <v>1240</v>
      </c>
    </row>
    <row r="1242" spans="2:3">
      <c r="B1242" s="2">
        <v>822526</v>
      </c>
      <c r="C1242" s="1" t="s">
        <v>1241</v>
      </c>
    </row>
    <row r="1243" spans="2:3">
      <c r="B1243" s="2">
        <v>822527</v>
      </c>
      <c r="C1243" s="1" t="s">
        <v>1242</v>
      </c>
    </row>
    <row r="1244" spans="2:3">
      <c r="B1244" s="2">
        <v>822528</v>
      </c>
      <c r="C1244" s="1" t="s">
        <v>1243</v>
      </c>
    </row>
    <row r="1245" spans="2:3">
      <c r="B1245" s="2">
        <v>822529</v>
      </c>
      <c r="C1245" s="1" t="s">
        <v>1244</v>
      </c>
    </row>
    <row r="1246" spans="2:3">
      <c r="B1246" s="2">
        <v>822530</v>
      </c>
      <c r="C1246" s="1" t="s">
        <v>1245</v>
      </c>
    </row>
    <row r="1247" spans="2:3">
      <c r="B1247" s="2">
        <v>822531</v>
      </c>
      <c r="C1247" s="1" t="s">
        <v>1246</v>
      </c>
    </row>
    <row r="1248" spans="2:3">
      <c r="B1248" s="2">
        <v>822532</v>
      </c>
      <c r="C1248" s="1" t="s">
        <v>1247</v>
      </c>
    </row>
    <row r="1249" spans="2:3">
      <c r="B1249" s="2">
        <v>822534</v>
      </c>
      <c r="C1249" s="1" t="s">
        <v>1248</v>
      </c>
    </row>
    <row r="1250" spans="2:3">
      <c r="B1250" s="2">
        <v>822535</v>
      </c>
      <c r="C1250" s="1" t="s">
        <v>1249</v>
      </c>
    </row>
    <row r="1251" spans="2:3">
      <c r="B1251" s="2">
        <v>822536</v>
      </c>
      <c r="C1251" s="1" t="s">
        <v>1250</v>
      </c>
    </row>
    <row r="1252" spans="2:3">
      <c r="B1252" s="2">
        <v>822537</v>
      </c>
      <c r="C1252" s="1" t="s">
        <v>1251</v>
      </c>
    </row>
    <row r="1253" spans="2:3">
      <c r="B1253" s="2">
        <v>822539</v>
      </c>
      <c r="C1253" s="1" t="s">
        <v>1252</v>
      </c>
    </row>
    <row r="1254" spans="2:3">
      <c r="B1254" s="2">
        <v>822540</v>
      </c>
      <c r="C1254" s="1" t="s">
        <v>1253</v>
      </c>
    </row>
    <row r="1255" spans="2:3">
      <c r="B1255" s="2">
        <v>822541</v>
      </c>
      <c r="C1255" s="1" t="s">
        <v>1254</v>
      </c>
    </row>
    <row r="1256" spans="2:3">
      <c r="B1256" s="2">
        <v>822542</v>
      </c>
      <c r="C1256" s="1" t="s">
        <v>1255</v>
      </c>
    </row>
    <row r="1257" spans="2:3">
      <c r="B1257" s="2">
        <v>822543</v>
      </c>
      <c r="C1257" s="1" t="s">
        <v>1256</v>
      </c>
    </row>
    <row r="1258" spans="2:3">
      <c r="B1258" s="2">
        <v>822544</v>
      </c>
      <c r="C1258" s="1" t="s">
        <v>1257</v>
      </c>
    </row>
    <row r="1259" spans="2:3">
      <c r="B1259" s="2">
        <v>822545</v>
      </c>
      <c r="C1259" s="1" t="s">
        <v>1258</v>
      </c>
    </row>
    <row r="1260" spans="2:3">
      <c r="B1260" s="2">
        <v>822546</v>
      </c>
      <c r="C1260" s="1" t="s">
        <v>1259</v>
      </c>
    </row>
    <row r="1261" spans="2:3">
      <c r="B1261" s="2">
        <v>822547</v>
      </c>
      <c r="C1261" s="1" t="s">
        <v>1260</v>
      </c>
    </row>
    <row r="1262" spans="2:3">
      <c r="B1262" s="2">
        <v>822548</v>
      </c>
      <c r="C1262" s="1" t="s">
        <v>1261</v>
      </c>
    </row>
    <row r="1263" spans="2:3">
      <c r="B1263" s="2">
        <v>822549</v>
      </c>
      <c r="C1263" s="1" t="s">
        <v>1262</v>
      </c>
    </row>
    <row r="1264" spans="2:3">
      <c r="B1264" s="2">
        <v>822550</v>
      </c>
      <c r="C1264" s="1" t="s">
        <v>1263</v>
      </c>
    </row>
    <row r="1265" spans="2:3">
      <c r="B1265" s="2">
        <v>822551</v>
      </c>
      <c r="C1265" s="1" t="s">
        <v>1264</v>
      </c>
    </row>
    <row r="1266" spans="2:3">
      <c r="B1266" s="2">
        <v>822552</v>
      </c>
      <c r="C1266" s="1" t="s">
        <v>1265</v>
      </c>
    </row>
    <row r="1267" spans="2:3">
      <c r="B1267" s="2">
        <v>822553</v>
      </c>
      <c r="C1267" s="1" t="s">
        <v>1266</v>
      </c>
    </row>
    <row r="1268" spans="2:3">
      <c r="B1268" s="2">
        <v>822554</v>
      </c>
      <c r="C1268" s="1" t="s">
        <v>1267</v>
      </c>
    </row>
    <row r="1269" spans="2:3">
      <c r="B1269" s="2">
        <v>822560</v>
      </c>
      <c r="C1269" s="1" t="s">
        <v>1268</v>
      </c>
    </row>
    <row r="1270" spans="2:3">
      <c r="B1270" s="2">
        <v>822561</v>
      </c>
      <c r="C1270" s="1" t="s">
        <v>1269</v>
      </c>
    </row>
    <row r="1271" spans="2:3">
      <c r="B1271" s="2">
        <v>822562</v>
      </c>
      <c r="C1271" s="1" t="s">
        <v>1270</v>
      </c>
    </row>
    <row r="1272" spans="2:3">
      <c r="B1272" s="2">
        <v>822563</v>
      </c>
      <c r="C1272" s="1" t="s">
        <v>1271</v>
      </c>
    </row>
    <row r="1273" spans="2:3">
      <c r="B1273" s="2">
        <v>822571</v>
      </c>
      <c r="C1273" s="1" t="s">
        <v>1272</v>
      </c>
    </row>
    <row r="1274" spans="2:3">
      <c r="B1274" s="2">
        <v>822584</v>
      </c>
      <c r="C1274" s="1" t="s">
        <v>1273</v>
      </c>
    </row>
    <row r="1275" spans="2:3">
      <c r="B1275" s="2">
        <v>822585</v>
      </c>
      <c r="C1275" s="1" t="s">
        <v>1274</v>
      </c>
    </row>
    <row r="1276" spans="2:3">
      <c r="B1276" s="2">
        <v>822587</v>
      </c>
      <c r="C1276" s="1" t="s">
        <v>1275</v>
      </c>
    </row>
    <row r="1277" spans="2:3">
      <c r="B1277" s="2">
        <v>822588</v>
      </c>
      <c r="C1277" s="1" t="s">
        <v>1276</v>
      </c>
    </row>
    <row r="1278" spans="2:3">
      <c r="B1278" s="2">
        <v>822589</v>
      </c>
      <c r="C1278" s="1" t="s">
        <v>1277</v>
      </c>
    </row>
    <row r="1279" spans="2:3">
      <c r="B1279" s="2">
        <v>822592</v>
      </c>
      <c r="C1279" s="1" t="s">
        <v>1278</v>
      </c>
    </row>
    <row r="1280" spans="2:3">
      <c r="B1280" s="2">
        <v>822593</v>
      </c>
      <c r="C1280" s="1" t="s">
        <v>1279</v>
      </c>
    </row>
    <row r="1281" spans="2:3">
      <c r="B1281" s="2">
        <v>822596</v>
      </c>
      <c r="C1281" s="1" t="s">
        <v>1280</v>
      </c>
    </row>
    <row r="1282" spans="2:3">
      <c r="B1282" s="2">
        <v>822597</v>
      </c>
      <c r="C1282" s="1" t="s">
        <v>1281</v>
      </c>
    </row>
    <row r="1283" spans="2:3">
      <c r="B1283" s="2">
        <v>822599</v>
      </c>
      <c r="C1283" s="1" t="s">
        <v>1282</v>
      </c>
    </row>
    <row r="1284" spans="2:3">
      <c r="B1284" s="2">
        <v>822600</v>
      </c>
      <c r="C1284" s="1" t="s">
        <v>1283</v>
      </c>
    </row>
    <row r="1285" spans="2:3">
      <c r="B1285" s="2">
        <v>822601</v>
      </c>
      <c r="C1285" s="1" t="s">
        <v>1284</v>
      </c>
    </row>
    <row r="1286" spans="2:3">
      <c r="B1286" s="2">
        <v>822606</v>
      </c>
      <c r="C1286" s="1" t="s">
        <v>1285</v>
      </c>
    </row>
    <row r="1287" spans="2:3">
      <c r="B1287" s="2">
        <v>822607</v>
      </c>
      <c r="C1287" s="1" t="s">
        <v>1286</v>
      </c>
    </row>
    <row r="1288" spans="2:3">
      <c r="B1288" s="2">
        <v>822608</v>
      </c>
      <c r="C1288" s="1" t="s">
        <v>1287</v>
      </c>
    </row>
    <row r="1289" spans="2:3">
      <c r="B1289" s="2">
        <v>822610</v>
      </c>
      <c r="C1289" s="1" t="s">
        <v>1288</v>
      </c>
    </row>
    <row r="1290" spans="2:3">
      <c r="B1290" s="2">
        <v>822611</v>
      </c>
      <c r="C1290" s="1" t="s">
        <v>1289</v>
      </c>
    </row>
    <row r="1291" spans="2:3">
      <c r="B1291" s="2">
        <v>822612</v>
      </c>
      <c r="C1291" s="1" t="s">
        <v>1290</v>
      </c>
    </row>
    <row r="1292" spans="2:3">
      <c r="B1292" s="2">
        <v>822613</v>
      </c>
      <c r="C1292" s="1" t="s">
        <v>1291</v>
      </c>
    </row>
    <row r="1293" spans="2:3">
      <c r="B1293" s="2">
        <v>822617</v>
      </c>
      <c r="C1293" s="1" t="s">
        <v>1292</v>
      </c>
    </row>
    <row r="1294" spans="2:3">
      <c r="B1294" s="2">
        <v>822619</v>
      </c>
      <c r="C1294" s="1" t="s">
        <v>1293</v>
      </c>
    </row>
    <row r="1295" spans="2:3">
      <c r="B1295" s="2">
        <v>822620</v>
      </c>
      <c r="C1295" s="1" t="s">
        <v>1294</v>
      </c>
    </row>
    <row r="1296" spans="2:3">
      <c r="B1296" s="2">
        <v>822622</v>
      </c>
      <c r="C1296" s="1" t="s">
        <v>1295</v>
      </c>
    </row>
    <row r="1297" spans="2:3">
      <c r="B1297" s="2">
        <v>822623</v>
      </c>
      <c r="C1297" s="1" t="s">
        <v>1296</v>
      </c>
    </row>
    <row r="1298" spans="2:3">
      <c r="B1298" s="2">
        <v>822624</v>
      </c>
      <c r="C1298" s="1" t="s">
        <v>1297</v>
      </c>
    </row>
    <row r="1299" spans="2:3">
      <c r="B1299" s="2">
        <v>822625</v>
      </c>
      <c r="C1299" s="1" t="s">
        <v>1298</v>
      </c>
    </row>
    <row r="1300" spans="2:3">
      <c r="B1300" s="2">
        <v>822626</v>
      </c>
      <c r="C1300" s="1" t="s">
        <v>1299</v>
      </c>
    </row>
    <row r="1301" spans="2:3">
      <c r="B1301" s="2">
        <v>822627</v>
      </c>
      <c r="C1301" s="1" t="s">
        <v>1300</v>
      </c>
    </row>
    <row r="1302" spans="2:3">
      <c r="B1302" s="2">
        <v>822628</v>
      </c>
      <c r="C1302" s="1" t="s">
        <v>1301</v>
      </c>
    </row>
    <row r="1303" spans="2:3">
      <c r="B1303" s="2">
        <v>822629</v>
      </c>
      <c r="C1303" s="1" t="s">
        <v>1302</v>
      </c>
    </row>
    <row r="1304" spans="2:3">
      <c r="B1304" s="2">
        <v>822631</v>
      </c>
      <c r="C1304" s="1" t="s">
        <v>1303</v>
      </c>
    </row>
    <row r="1305" spans="2:3">
      <c r="B1305" s="2">
        <v>822632</v>
      </c>
      <c r="C1305" s="1" t="s">
        <v>1304</v>
      </c>
    </row>
    <row r="1306" spans="2:3">
      <c r="B1306" s="2">
        <v>822633</v>
      </c>
      <c r="C1306" s="1" t="s">
        <v>1305</v>
      </c>
    </row>
    <row r="1307" spans="2:3">
      <c r="B1307" s="2">
        <v>822645</v>
      </c>
      <c r="C1307" s="1" t="s">
        <v>1306</v>
      </c>
    </row>
    <row r="1308" spans="2:3">
      <c r="B1308" s="2">
        <v>822646</v>
      </c>
      <c r="C1308" s="1" t="s">
        <v>1307</v>
      </c>
    </row>
    <row r="1309" spans="2:3">
      <c r="B1309" s="2">
        <v>822647</v>
      </c>
      <c r="C1309" s="1" t="s">
        <v>1308</v>
      </c>
    </row>
    <row r="1310" spans="2:3">
      <c r="B1310" s="2">
        <v>822648</v>
      </c>
      <c r="C1310" s="1" t="s">
        <v>1309</v>
      </c>
    </row>
    <row r="1311" spans="2:3">
      <c r="B1311" s="2">
        <v>822649</v>
      </c>
      <c r="C1311" s="1" t="s">
        <v>1310</v>
      </c>
    </row>
    <row r="1312" spans="2:3">
      <c r="B1312" s="2">
        <v>822651</v>
      </c>
      <c r="C1312" s="1" t="s">
        <v>1311</v>
      </c>
    </row>
    <row r="1313" spans="2:3">
      <c r="B1313" s="2">
        <v>822652</v>
      </c>
      <c r="C1313" s="1" t="s">
        <v>1312</v>
      </c>
    </row>
    <row r="1314" spans="2:3">
      <c r="B1314" s="2">
        <v>822654</v>
      </c>
      <c r="C1314" s="1" t="s">
        <v>1313</v>
      </c>
    </row>
    <row r="1315" spans="2:3">
      <c r="B1315" s="2">
        <v>822655</v>
      </c>
      <c r="C1315" s="1" t="s">
        <v>1314</v>
      </c>
    </row>
    <row r="1316" spans="2:3">
      <c r="B1316" s="2">
        <v>822657</v>
      </c>
      <c r="C1316" s="1" t="s">
        <v>1315</v>
      </c>
    </row>
    <row r="1317" spans="2:3">
      <c r="B1317" s="2">
        <v>822658</v>
      </c>
      <c r="C1317" s="1" t="s">
        <v>1316</v>
      </c>
    </row>
    <row r="1318" spans="2:3">
      <c r="B1318" s="2">
        <v>822659</v>
      </c>
      <c r="C1318" s="1" t="s">
        <v>1317</v>
      </c>
    </row>
    <row r="1319" spans="2:3">
      <c r="B1319" s="2">
        <v>822660</v>
      </c>
      <c r="C1319" s="1" t="s">
        <v>1318</v>
      </c>
    </row>
    <row r="1320" spans="2:3">
      <c r="B1320" s="2">
        <v>822661</v>
      </c>
      <c r="C1320" s="1" t="s">
        <v>1319</v>
      </c>
    </row>
    <row r="1321" spans="2:3">
      <c r="B1321" s="2">
        <v>822664</v>
      </c>
      <c r="C1321" s="1" t="s">
        <v>1320</v>
      </c>
    </row>
    <row r="1322" spans="2:3">
      <c r="B1322" s="2">
        <v>822665</v>
      </c>
      <c r="C1322" s="1" t="s">
        <v>1321</v>
      </c>
    </row>
    <row r="1323" spans="2:3">
      <c r="B1323" s="2">
        <v>822667</v>
      </c>
      <c r="C1323" s="1" t="s">
        <v>1322</v>
      </c>
    </row>
    <row r="1324" spans="2:3">
      <c r="B1324" s="2">
        <v>822671</v>
      </c>
      <c r="C1324" s="1" t="s">
        <v>1323</v>
      </c>
    </row>
    <row r="1325" spans="2:3">
      <c r="B1325" s="2">
        <v>822672</v>
      </c>
      <c r="C1325" s="1" t="s">
        <v>1324</v>
      </c>
    </row>
    <row r="1326" spans="2:3">
      <c r="B1326" s="2">
        <v>822675</v>
      </c>
      <c r="C1326" s="1" t="s">
        <v>1325</v>
      </c>
    </row>
    <row r="1327" spans="2:3">
      <c r="B1327" s="2">
        <v>822676</v>
      </c>
      <c r="C1327" s="1" t="s">
        <v>1326</v>
      </c>
    </row>
    <row r="1328" spans="2:3">
      <c r="B1328" s="2">
        <v>822677</v>
      </c>
      <c r="C1328" s="1" t="s">
        <v>1327</v>
      </c>
    </row>
    <row r="1329" spans="2:3">
      <c r="B1329" s="2">
        <v>822678</v>
      </c>
      <c r="C1329" s="1" t="s">
        <v>1328</v>
      </c>
    </row>
    <row r="1330" spans="2:3">
      <c r="B1330" s="2">
        <v>822680</v>
      </c>
      <c r="C1330" s="1" t="s">
        <v>1329</v>
      </c>
    </row>
    <row r="1331" spans="2:3">
      <c r="B1331" s="2">
        <v>822681</v>
      </c>
      <c r="C1331" s="1" t="s">
        <v>1330</v>
      </c>
    </row>
    <row r="1332" spans="2:3">
      <c r="B1332" s="2">
        <v>822682</v>
      </c>
      <c r="C1332" s="1" t="s">
        <v>1331</v>
      </c>
    </row>
    <row r="1333" spans="2:3">
      <c r="B1333" s="2">
        <v>822683</v>
      </c>
      <c r="C1333" s="1" t="s">
        <v>1332</v>
      </c>
    </row>
    <row r="1334" spans="2:3">
      <c r="B1334" s="2">
        <v>822698</v>
      </c>
      <c r="C1334" s="1" t="s">
        <v>1333</v>
      </c>
    </row>
    <row r="1335" spans="2:3">
      <c r="B1335" s="2">
        <v>822701</v>
      </c>
      <c r="C1335" s="1" t="s">
        <v>1334</v>
      </c>
    </row>
    <row r="1336" spans="2:3">
      <c r="B1336" s="2">
        <v>822703</v>
      </c>
      <c r="C1336" s="1" t="s">
        <v>1335</v>
      </c>
    </row>
    <row r="1337" spans="2:3">
      <c r="B1337" s="2">
        <v>822706</v>
      </c>
      <c r="C1337" s="1" t="s">
        <v>1336</v>
      </c>
    </row>
    <row r="1338" spans="2:3">
      <c r="B1338" s="2">
        <v>822707</v>
      </c>
      <c r="C1338" s="1" t="s">
        <v>1337</v>
      </c>
    </row>
    <row r="1339" spans="2:3">
      <c r="B1339" s="2">
        <v>822708</v>
      </c>
      <c r="C1339" s="1" t="s">
        <v>1338</v>
      </c>
    </row>
    <row r="1340" spans="2:3">
      <c r="B1340" s="2">
        <v>822711</v>
      </c>
      <c r="C1340" s="1" t="s">
        <v>1339</v>
      </c>
    </row>
    <row r="1341" spans="2:3">
      <c r="B1341" s="2">
        <v>822712</v>
      </c>
      <c r="C1341" s="1" t="s">
        <v>1340</v>
      </c>
    </row>
    <row r="1342" spans="2:3">
      <c r="B1342" s="2">
        <v>822713</v>
      </c>
      <c r="C1342" s="1" t="s">
        <v>1341</v>
      </c>
    </row>
    <row r="1343" spans="2:3">
      <c r="B1343" s="2">
        <v>822714</v>
      </c>
      <c r="C1343" s="1" t="s">
        <v>1342</v>
      </c>
    </row>
    <row r="1344" spans="2:3">
      <c r="B1344" s="2">
        <v>822715</v>
      </c>
      <c r="C1344" s="1" t="s">
        <v>1343</v>
      </c>
    </row>
    <row r="1345" spans="2:3">
      <c r="B1345" s="2">
        <v>822717</v>
      </c>
      <c r="C1345" s="1" t="s">
        <v>1344</v>
      </c>
    </row>
    <row r="1346" spans="2:3">
      <c r="B1346" s="2">
        <v>822718</v>
      </c>
      <c r="C1346" s="1" t="s">
        <v>1345</v>
      </c>
    </row>
    <row r="1347" spans="2:3">
      <c r="B1347" s="2">
        <v>822719</v>
      </c>
      <c r="C1347" s="1" t="s">
        <v>1346</v>
      </c>
    </row>
    <row r="1348" spans="2:3">
      <c r="B1348" s="2">
        <v>822720</v>
      </c>
      <c r="C1348" s="1" t="s">
        <v>1347</v>
      </c>
    </row>
    <row r="1349" spans="2:3">
      <c r="B1349" s="2">
        <v>822721</v>
      </c>
      <c r="C1349" s="1" t="s">
        <v>1348</v>
      </c>
    </row>
    <row r="1350" spans="2:3">
      <c r="B1350" s="2">
        <v>822723</v>
      </c>
      <c r="C1350" s="1" t="s">
        <v>1349</v>
      </c>
    </row>
    <row r="1351" spans="2:3">
      <c r="B1351" s="2">
        <v>822724</v>
      </c>
      <c r="C1351" s="1" t="s">
        <v>1350</v>
      </c>
    </row>
    <row r="1352" spans="2:3">
      <c r="B1352" s="2">
        <v>822725</v>
      </c>
      <c r="C1352" s="1" t="s">
        <v>1351</v>
      </c>
    </row>
    <row r="1353" spans="2:3">
      <c r="B1353" s="2">
        <v>822726</v>
      </c>
      <c r="C1353" s="1" t="s">
        <v>1352</v>
      </c>
    </row>
    <row r="1354" spans="2:3">
      <c r="B1354" s="2">
        <v>822729</v>
      </c>
      <c r="C1354" s="1" t="s">
        <v>1353</v>
      </c>
    </row>
    <row r="1355" spans="2:3">
      <c r="B1355" s="2">
        <v>822730</v>
      </c>
      <c r="C1355" s="1" t="s">
        <v>1354</v>
      </c>
    </row>
    <row r="1356" spans="2:3">
      <c r="B1356" s="2">
        <v>822732</v>
      </c>
      <c r="C1356" s="1" t="s">
        <v>1355</v>
      </c>
    </row>
    <row r="1357" spans="2:3">
      <c r="B1357" s="2">
        <v>822733</v>
      </c>
      <c r="C1357" s="1" t="s">
        <v>1356</v>
      </c>
    </row>
    <row r="1358" spans="2:3">
      <c r="B1358" s="2">
        <v>822734</v>
      </c>
      <c r="C1358" s="1" t="s">
        <v>1357</v>
      </c>
    </row>
    <row r="1359" spans="2:3">
      <c r="B1359" s="2">
        <v>822739</v>
      </c>
      <c r="C1359" s="1" t="s">
        <v>1358</v>
      </c>
    </row>
    <row r="1360" spans="2:3">
      <c r="B1360" s="2">
        <v>822742</v>
      </c>
      <c r="C1360" s="1" t="s">
        <v>1359</v>
      </c>
    </row>
    <row r="1361" spans="2:3">
      <c r="B1361" s="2">
        <v>822744</v>
      </c>
      <c r="C1361" s="1" t="s">
        <v>1360</v>
      </c>
    </row>
    <row r="1362" spans="2:3">
      <c r="B1362" s="2">
        <v>822745</v>
      </c>
      <c r="C1362" s="1" t="s">
        <v>1361</v>
      </c>
    </row>
    <row r="1363" spans="2:3">
      <c r="B1363" s="2">
        <v>822746</v>
      </c>
      <c r="C1363" s="1" t="s">
        <v>1362</v>
      </c>
    </row>
    <row r="1364" spans="2:3">
      <c r="B1364" s="2">
        <v>822747</v>
      </c>
      <c r="C1364" s="1" t="s">
        <v>1363</v>
      </c>
    </row>
    <row r="1365" spans="2:3">
      <c r="B1365" s="2">
        <v>822749</v>
      </c>
      <c r="C1365" s="1" t="s">
        <v>1364</v>
      </c>
    </row>
    <row r="1366" spans="2:3">
      <c r="B1366" s="2">
        <v>822750</v>
      </c>
      <c r="C1366" s="1" t="s">
        <v>1365</v>
      </c>
    </row>
    <row r="1367" spans="2:3">
      <c r="B1367" s="2">
        <v>822751</v>
      </c>
      <c r="C1367" s="1" t="s">
        <v>1366</v>
      </c>
    </row>
    <row r="1368" spans="2:3">
      <c r="B1368" s="2">
        <v>822752</v>
      </c>
      <c r="C1368" s="1" t="s">
        <v>1367</v>
      </c>
    </row>
    <row r="1369" spans="2:3">
      <c r="B1369" s="2">
        <v>822753</v>
      </c>
      <c r="C1369" s="1" t="s">
        <v>1368</v>
      </c>
    </row>
    <row r="1370" spans="2:3">
      <c r="B1370" s="2">
        <v>822754</v>
      </c>
      <c r="C1370" s="1" t="s">
        <v>1369</v>
      </c>
    </row>
    <row r="1371" spans="2:3">
      <c r="B1371" s="2">
        <v>822755</v>
      </c>
      <c r="C1371" s="1" t="s">
        <v>1370</v>
      </c>
    </row>
    <row r="1372" spans="2:3">
      <c r="B1372" s="2">
        <v>822756</v>
      </c>
      <c r="C1372" s="1" t="s">
        <v>1371</v>
      </c>
    </row>
    <row r="1373" spans="2:3">
      <c r="B1373" s="2">
        <v>822757</v>
      </c>
      <c r="C1373" s="1" t="s">
        <v>1372</v>
      </c>
    </row>
    <row r="1374" spans="2:3">
      <c r="B1374" s="2">
        <v>822758</v>
      </c>
      <c r="C1374" s="1" t="s">
        <v>1373</v>
      </c>
    </row>
    <row r="1375" spans="2:3">
      <c r="B1375" s="2">
        <v>822759</v>
      </c>
      <c r="C1375" s="1" t="s">
        <v>1374</v>
      </c>
    </row>
    <row r="1376" spans="2:3">
      <c r="B1376" s="2">
        <v>822760</v>
      </c>
      <c r="C1376" s="1" t="s">
        <v>1375</v>
      </c>
    </row>
    <row r="1377" spans="2:3">
      <c r="B1377" s="2">
        <v>822761</v>
      </c>
      <c r="C1377" s="1" t="s">
        <v>1376</v>
      </c>
    </row>
    <row r="1378" spans="2:3">
      <c r="B1378" s="2">
        <v>822762</v>
      </c>
      <c r="C1378" s="1" t="s">
        <v>1377</v>
      </c>
    </row>
    <row r="1379" spans="2:3">
      <c r="B1379" s="2">
        <v>822763</v>
      </c>
      <c r="C1379" s="1" t="s">
        <v>1378</v>
      </c>
    </row>
    <row r="1380" spans="2:3">
      <c r="B1380" s="2">
        <v>822764</v>
      </c>
      <c r="C1380" s="1" t="s">
        <v>1379</v>
      </c>
    </row>
    <row r="1381" spans="2:3">
      <c r="B1381" s="2">
        <v>822765</v>
      </c>
      <c r="C1381" s="1" t="s">
        <v>1380</v>
      </c>
    </row>
    <row r="1382" spans="2:3">
      <c r="B1382" s="2">
        <v>822766</v>
      </c>
      <c r="C1382" s="1" t="s">
        <v>1381</v>
      </c>
    </row>
    <row r="1383" spans="2:3">
      <c r="B1383" s="2">
        <v>822767</v>
      </c>
      <c r="C1383" s="1" t="s">
        <v>1382</v>
      </c>
    </row>
    <row r="1384" spans="2:3">
      <c r="B1384" s="2">
        <v>822768</v>
      </c>
      <c r="C1384" s="1" t="s">
        <v>1383</v>
      </c>
    </row>
    <row r="1385" spans="2:3">
      <c r="B1385" s="2">
        <v>822769</v>
      </c>
      <c r="C1385" s="1" t="s">
        <v>1384</v>
      </c>
    </row>
    <row r="1386" spans="2:3">
      <c r="B1386" s="2">
        <v>822770</v>
      </c>
      <c r="C1386" s="1" t="s">
        <v>1385</v>
      </c>
    </row>
    <row r="1387" spans="2:3">
      <c r="B1387" s="2">
        <v>822771</v>
      </c>
      <c r="C1387" s="1" t="s">
        <v>1386</v>
      </c>
    </row>
    <row r="1388" spans="2:3">
      <c r="B1388" s="2">
        <v>822772</v>
      </c>
      <c r="C1388" s="1" t="s">
        <v>1387</v>
      </c>
    </row>
    <row r="1389" spans="2:3">
      <c r="B1389" s="2">
        <v>822773</v>
      </c>
      <c r="C1389" s="1" t="s">
        <v>1388</v>
      </c>
    </row>
    <row r="1390" spans="2:3">
      <c r="B1390" s="2">
        <v>822775</v>
      </c>
      <c r="C1390" s="1" t="s">
        <v>1389</v>
      </c>
    </row>
    <row r="1391" spans="2:3">
      <c r="B1391" s="2">
        <v>822778</v>
      </c>
      <c r="C1391" s="1" t="s">
        <v>1390</v>
      </c>
    </row>
    <row r="1392" spans="2:3">
      <c r="B1392" s="2">
        <v>822780</v>
      </c>
      <c r="C1392" s="1" t="s">
        <v>1391</v>
      </c>
    </row>
    <row r="1393" spans="2:3">
      <c r="B1393" s="2">
        <v>822781</v>
      </c>
      <c r="C1393" s="1" t="s">
        <v>1392</v>
      </c>
    </row>
    <row r="1394" spans="2:3">
      <c r="B1394" s="2">
        <v>822782</v>
      </c>
      <c r="C1394" s="1" t="s">
        <v>1393</v>
      </c>
    </row>
    <row r="1395" spans="2:3">
      <c r="B1395" s="2">
        <v>822783</v>
      </c>
      <c r="C1395" s="1" t="s">
        <v>1394</v>
      </c>
    </row>
    <row r="1396" spans="2:3">
      <c r="B1396" s="2">
        <v>822784</v>
      </c>
      <c r="C1396" s="1" t="s">
        <v>1395</v>
      </c>
    </row>
    <row r="1397" spans="2:3">
      <c r="B1397" s="2">
        <v>822785</v>
      </c>
      <c r="C1397" s="1" t="s">
        <v>1396</v>
      </c>
    </row>
    <row r="1398" spans="2:3">
      <c r="B1398" s="2">
        <v>822786</v>
      </c>
      <c r="C1398" s="1" t="s">
        <v>1397</v>
      </c>
    </row>
    <row r="1399" spans="2:3">
      <c r="B1399" s="2">
        <v>822787</v>
      </c>
      <c r="C1399" s="1" t="s">
        <v>1398</v>
      </c>
    </row>
    <row r="1400" spans="2:3">
      <c r="B1400" s="2">
        <v>822788</v>
      </c>
      <c r="C1400" s="1" t="s">
        <v>1399</v>
      </c>
    </row>
    <row r="1401" spans="2:3">
      <c r="B1401" s="2">
        <v>822789</v>
      </c>
      <c r="C1401" s="1" t="s">
        <v>1400</v>
      </c>
    </row>
    <row r="1402" spans="2:3">
      <c r="B1402" s="2">
        <v>822790</v>
      </c>
      <c r="C1402" s="1" t="s">
        <v>1401</v>
      </c>
    </row>
    <row r="1403" spans="2:3">
      <c r="B1403" s="2">
        <v>822800</v>
      </c>
      <c r="C1403" s="1" t="s">
        <v>1402</v>
      </c>
    </row>
    <row r="1404" spans="2:3">
      <c r="B1404" s="2">
        <v>822801</v>
      </c>
      <c r="C1404" s="1" t="s">
        <v>1403</v>
      </c>
    </row>
    <row r="1405" spans="2:3">
      <c r="B1405" s="2">
        <v>822802</v>
      </c>
      <c r="C1405" s="1" t="s">
        <v>1404</v>
      </c>
    </row>
    <row r="1406" spans="2:3">
      <c r="B1406" s="2">
        <v>822803</v>
      </c>
      <c r="C1406" s="1" t="s">
        <v>1405</v>
      </c>
    </row>
    <row r="1407" spans="2:3">
      <c r="B1407" s="2">
        <v>822806</v>
      </c>
      <c r="C1407" s="1" t="s">
        <v>1406</v>
      </c>
    </row>
    <row r="1408" spans="2:3">
      <c r="B1408" s="2">
        <v>822807</v>
      </c>
      <c r="C1408" s="1" t="s">
        <v>1407</v>
      </c>
    </row>
    <row r="1409" spans="2:3">
      <c r="B1409" s="2">
        <v>822808</v>
      </c>
      <c r="C1409" s="1" t="s">
        <v>1408</v>
      </c>
    </row>
    <row r="1410" spans="2:3">
      <c r="B1410" s="2">
        <v>822809</v>
      </c>
      <c r="C1410" s="1" t="s">
        <v>1409</v>
      </c>
    </row>
    <row r="1411" spans="2:3">
      <c r="B1411" s="2">
        <v>822810</v>
      </c>
      <c r="C1411" s="1" t="s">
        <v>1410</v>
      </c>
    </row>
    <row r="1412" spans="2:3">
      <c r="B1412" s="2">
        <v>822811</v>
      </c>
      <c r="C1412" s="1" t="s">
        <v>1411</v>
      </c>
    </row>
    <row r="1413" spans="2:3">
      <c r="B1413" s="2">
        <v>822812</v>
      </c>
      <c r="C1413" s="1" t="s">
        <v>1412</v>
      </c>
    </row>
    <row r="1414" spans="2:3">
      <c r="B1414" s="2">
        <v>822814</v>
      </c>
      <c r="C1414" s="1" t="s">
        <v>1413</v>
      </c>
    </row>
    <row r="1415" spans="2:3">
      <c r="B1415" s="2">
        <v>822815</v>
      </c>
      <c r="C1415" s="1" t="s">
        <v>1414</v>
      </c>
    </row>
    <row r="1416" spans="2:3">
      <c r="B1416" s="2">
        <v>822816</v>
      </c>
      <c r="C1416" s="1" t="s">
        <v>1415</v>
      </c>
    </row>
    <row r="1417" spans="2:3">
      <c r="B1417" s="2">
        <v>822817</v>
      </c>
      <c r="C1417" s="1" t="s">
        <v>1416</v>
      </c>
    </row>
    <row r="1418" spans="2:3">
      <c r="B1418" s="2">
        <v>822820</v>
      </c>
      <c r="C1418" s="1" t="s">
        <v>1417</v>
      </c>
    </row>
    <row r="1419" spans="2:3">
      <c r="B1419" s="2">
        <v>822821</v>
      </c>
      <c r="C1419" s="1" t="s">
        <v>1418</v>
      </c>
    </row>
    <row r="1420" spans="2:3">
      <c r="B1420" s="2">
        <v>822822</v>
      </c>
      <c r="C1420" s="1" t="s">
        <v>1419</v>
      </c>
    </row>
    <row r="1421" spans="2:3">
      <c r="B1421" s="2">
        <v>822823</v>
      </c>
      <c r="C1421" s="1" t="s">
        <v>1420</v>
      </c>
    </row>
    <row r="1422" spans="2:3">
      <c r="B1422" s="2">
        <v>822824</v>
      </c>
      <c r="C1422" s="1" t="s">
        <v>1421</v>
      </c>
    </row>
    <row r="1423" spans="2:3">
      <c r="B1423" s="2">
        <v>822825</v>
      </c>
      <c r="C1423" s="1" t="s">
        <v>1422</v>
      </c>
    </row>
    <row r="1424" spans="2:3">
      <c r="B1424" s="2">
        <v>822826</v>
      </c>
      <c r="C1424" s="1" t="s">
        <v>1423</v>
      </c>
    </row>
    <row r="1425" spans="2:3">
      <c r="B1425" s="2">
        <v>822827</v>
      </c>
      <c r="C1425" s="1" t="s">
        <v>1424</v>
      </c>
    </row>
    <row r="1426" spans="2:3">
      <c r="B1426" s="2">
        <v>822829</v>
      </c>
      <c r="C1426" s="1" t="s">
        <v>1425</v>
      </c>
    </row>
    <row r="1427" spans="2:3">
      <c r="B1427" s="2">
        <v>822830</v>
      </c>
      <c r="C1427" s="1" t="s">
        <v>1426</v>
      </c>
    </row>
    <row r="1428" spans="2:3">
      <c r="B1428" s="2">
        <v>822831</v>
      </c>
      <c r="C1428" s="1" t="s">
        <v>1427</v>
      </c>
    </row>
    <row r="1429" spans="2:3">
      <c r="B1429" s="2">
        <v>822832</v>
      </c>
      <c r="C1429" s="1" t="s">
        <v>1428</v>
      </c>
    </row>
    <row r="1430" spans="2:3">
      <c r="B1430" s="2">
        <v>822833</v>
      </c>
      <c r="C1430" s="1" t="s">
        <v>1429</v>
      </c>
    </row>
    <row r="1431" spans="2:3">
      <c r="B1431" s="2">
        <v>822834</v>
      </c>
      <c r="C1431" s="1" t="s">
        <v>1430</v>
      </c>
    </row>
    <row r="1432" spans="2:3">
      <c r="B1432" s="2">
        <v>822835</v>
      </c>
      <c r="C1432" s="1" t="s">
        <v>1431</v>
      </c>
    </row>
    <row r="1433" spans="2:3">
      <c r="B1433" s="2">
        <v>822836</v>
      </c>
      <c r="C1433" s="1" t="s">
        <v>1432</v>
      </c>
    </row>
    <row r="1434" spans="2:3">
      <c r="B1434" s="2">
        <v>822837</v>
      </c>
      <c r="C1434" s="1" t="s">
        <v>1433</v>
      </c>
    </row>
    <row r="1435" spans="2:3">
      <c r="B1435" s="2">
        <v>822838</v>
      </c>
      <c r="C1435" s="1" t="s">
        <v>1429</v>
      </c>
    </row>
    <row r="1436" spans="2:3">
      <c r="B1436" s="2">
        <v>822839</v>
      </c>
      <c r="C1436" s="1" t="s">
        <v>1434</v>
      </c>
    </row>
    <row r="1437" spans="2:3">
      <c r="B1437" s="2">
        <v>822840</v>
      </c>
      <c r="C1437" s="1" t="s">
        <v>1435</v>
      </c>
    </row>
    <row r="1438" spans="2:3">
      <c r="B1438" s="2">
        <v>822841</v>
      </c>
      <c r="C1438" s="1" t="s">
        <v>1436</v>
      </c>
    </row>
    <row r="1439" spans="2:3">
      <c r="B1439" s="2">
        <v>822842</v>
      </c>
      <c r="C1439" s="1" t="s">
        <v>1437</v>
      </c>
    </row>
    <row r="1440" spans="2:3">
      <c r="B1440" s="2">
        <v>822843</v>
      </c>
      <c r="C1440" s="1" t="s">
        <v>1438</v>
      </c>
    </row>
    <row r="1441" spans="2:3">
      <c r="B1441" s="2">
        <v>822844</v>
      </c>
      <c r="C1441" s="1" t="s">
        <v>1439</v>
      </c>
    </row>
    <row r="1442" spans="2:3">
      <c r="B1442" s="2">
        <v>822845</v>
      </c>
      <c r="C1442" s="1" t="s">
        <v>1440</v>
      </c>
    </row>
    <row r="1443" spans="2:3">
      <c r="B1443" s="2">
        <v>822846</v>
      </c>
      <c r="C1443" s="1" t="s">
        <v>1441</v>
      </c>
    </row>
    <row r="1444" spans="2:3">
      <c r="B1444" s="2">
        <v>822847</v>
      </c>
      <c r="C1444" s="1" t="s">
        <v>1442</v>
      </c>
    </row>
    <row r="1445" spans="2:3">
      <c r="B1445" s="2">
        <v>822851</v>
      </c>
      <c r="C1445" s="1" t="s">
        <v>1443</v>
      </c>
    </row>
    <row r="1446" spans="2:3">
      <c r="B1446" s="2">
        <v>822852</v>
      </c>
      <c r="C1446" s="1" t="s">
        <v>1444</v>
      </c>
    </row>
    <row r="1447" spans="2:3">
      <c r="B1447" s="2">
        <v>822853</v>
      </c>
      <c r="C1447" s="1" t="s">
        <v>1445</v>
      </c>
    </row>
    <row r="1448" spans="2:3">
      <c r="B1448" s="2">
        <v>822854</v>
      </c>
      <c r="C1448" s="1" t="s">
        <v>1446</v>
      </c>
    </row>
    <row r="1449" spans="2:3">
      <c r="B1449" s="2">
        <v>822855</v>
      </c>
      <c r="C1449" s="1" t="s">
        <v>1447</v>
      </c>
    </row>
    <row r="1450" spans="2:3">
      <c r="B1450" s="2">
        <v>822856</v>
      </c>
      <c r="C1450" s="1" t="s">
        <v>1448</v>
      </c>
    </row>
    <row r="1451" spans="2:3">
      <c r="B1451" s="2">
        <v>822857</v>
      </c>
      <c r="C1451" s="1" t="s">
        <v>1449</v>
      </c>
    </row>
    <row r="1452" spans="2:3">
      <c r="B1452" s="2">
        <v>822858</v>
      </c>
      <c r="C1452" s="1" t="s">
        <v>1450</v>
      </c>
    </row>
    <row r="1453" spans="2:3">
      <c r="B1453" s="2">
        <v>822859</v>
      </c>
      <c r="C1453" s="1" t="s">
        <v>1451</v>
      </c>
    </row>
    <row r="1454" spans="2:3">
      <c r="B1454" s="2">
        <v>822860</v>
      </c>
      <c r="C1454" s="1" t="s">
        <v>1452</v>
      </c>
    </row>
    <row r="1455" spans="2:3">
      <c r="B1455" s="2">
        <v>822861</v>
      </c>
      <c r="C1455" s="1" t="s">
        <v>1453</v>
      </c>
    </row>
    <row r="1456" spans="2:3">
      <c r="B1456" s="2">
        <v>822862</v>
      </c>
      <c r="C1456" s="1" t="s">
        <v>1454</v>
      </c>
    </row>
    <row r="1457" spans="2:3">
      <c r="B1457" s="2">
        <v>822863</v>
      </c>
      <c r="C1457" s="1" t="s">
        <v>1455</v>
      </c>
    </row>
    <row r="1458" spans="2:3">
      <c r="B1458" s="2">
        <v>822864</v>
      </c>
      <c r="C1458" s="1" t="s">
        <v>1456</v>
      </c>
    </row>
    <row r="1459" spans="2:3">
      <c r="B1459" s="2">
        <v>822865</v>
      </c>
      <c r="C1459" s="1" t="s">
        <v>1457</v>
      </c>
    </row>
    <row r="1460" spans="2:3">
      <c r="B1460" s="2">
        <v>822866</v>
      </c>
      <c r="C1460" s="1" t="s">
        <v>1458</v>
      </c>
    </row>
    <row r="1461" spans="2:3">
      <c r="B1461" s="2">
        <v>822867</v>
      </c>
      <c r="C1461" s="1" t="s">
        <v>1459</v>
      </c>
    </row>
    <row r="1462" spans="2:3">
      <c r="B1462" s="2">
        <v>822871</v>
      </c>
      <c r="C1462" s="1" t="s">
        <v>1460</v>
      </c>
    </row>
    <row r="1463" spans="2:3">
      <c r="B1463" s="2">
        <v>822873</v>
      </c>
      <c r="C1463" s="1" t="s">
        <v>1461</v>
      </c>
    </row>
    <row r="1464" spans="2:3">
      <c r="B1464" s="2">
        <v>822874</v>
      </c>
      <c r="C1464" s="1" t="s">
        <v>1462</v>
      </c>
    </row>
    <row r="1465" spans="2:3">
      <c r="B1465" s="2">
        <v>822876</v>
      </c>
      <c r="C1465" s="1" t="s">
        <v>1463</v>
      </c>
    </row>
    <row r="1466" spans="2:3">
      <c r="B1466" s="2">
        <v>822879</v>
      </c>
      <c r="C1466" s="1" t="s">
        <v>1464</v>
      </c>
    </row>
    <row r="1467" spans="2:3">
      <c r="B1467" s="2">
        <v>822880</v>
      </c>
      <c r="C1467" s="1" t="s">
        <v>1465</v>
      </c>
    </row>
    <row r="1468" spans="2:3">
      <c r="B1468" s="2">
        <v>822883</v>
      </c>
      <c r="C1468" s="1" t="s">
        <v>1466</v>
      </c>
    </row>
    <row r="1469" spans="2:3">
      <c r="B1469" s="2">
        <v>822884</v>
      </c>
      <c r="C1469" s="1" t="s">
        <v>1467</v>
      </c>
    </row>
    <row r="1470" spans="2:3">
      <c r="B1470" s="2">
        <v>822885</v>
      </c>
      <c r="C1470" s="1" t="s">
        <v>1468</v>
      </c>
    </row>
    <row r="1471" spans="2:3">
      <c r="B1471" s="2">
        <v>822886</v>
      </c>
      <c r="C1471" s="1" t="s">
        <v>1469</v>
      </c>
    </row>
    <row r="1472" spans="2:3">
      <c r="B1472" s="2">
        <v>822887</v>
      </c>
      <c r="C1472" s="1" t="s">
        <v>1470</v>
      </c>
    </row>
    <row r="1473" spans="2:3">
      <c r="B1473" s="2">
        <v>822888</v>
      </c>
      <c r="C1473" s="1" t="s">
        <v>1471</v>
      </c>
    </row>
    <row r="1474" spans="2:3">
      <c r="B1474" s="2">
        <v>822889</v>
      </c>
      <c r="C1474" s="1" t="s">
        <v>1472</v>
      </c>
    </row>
    <row r="1475" spans="2:3">
      <c r="B1475" s="2">
        <v>822890</v>
      </c>
      <c r="C1475" s="1" t="s">
        <v>1473</v>
      </c>
    </row>
    <row r="1476" spans="2:3">
      <c r="B1476" s="2">
        <v>822891</v>
      </c>
      <c r="C1476" s="1" t="s">
        <v>1474</v>
      </c>
    </row>
    <row r="1477" spans="2:3">
      <c r="B1477" s="2">
        <v>822892</v>
      </c>
      <c r="C1477" s="1" t="s">
        <v>1475</v>
      </c>
    </row>
    <row r="1478" spans="2:3">
      <c r="B1478" s="2">
        <v>822893</v>
      </c>
      <c r="C1478" s="1" t="s">
        <v>1476</v>
      </c>
    </row>
    <row r="1479" spans="2:3">
      <c r="B1479" s="2">
        <v>822894</v>
      </c>
      <c r="C1479" s="1" t="s">
        <v>1477</v>
      </c>
    </row>
    <row r="1480" spans="2:3">
      <c r="B1480" s="2">
        <v>822895</v>
      </c>
      <c r="C1480" s="1" t="s">
        <v>1478</v>
      </c>
    </row>
    <row r="1481" spans="2:3">
      <c r="B1481" s="2">
        <v>822907</v>
      </c>
      <c r="C1481" s="1" t="s">
        <v>1479</v>
      </c>
    </row>
    <row r="1482" spans="2:3">
      <c r="B1482" s="2">
        <v>822908</v>
      </c>
      <c r="C1482" s="1" t="s">
        <v>1480</v>
      </c>
    </row>
    <row r="1483" spans="2:3">
      <c r="B1483" s="2">
        <v>822910</v>
      </c>
      <c r="C1483" s="1" t="s">
        <v>1481</v>
      </c>
    </row>
    <row r="1484" spans="2:3">
      <c r="B1484" s="2">
        <v>822914</v>
      </c>
      <c r="C1484" s="1" t="s">
        <v>1482</v>
      </c>
    </row>
    <row r="1485" spans="2:3">
      <c r="B1485" s="2">
        <v>822915</v>
      </c>
      <c r="C1485" s="1" t="s">
        <v>1483</v>
      </c>
    </row>
    <row r="1486" spans="2:3">
      <c r="B1486" s="2">
        <v>822916</v>
      </c>
      <c r="C1486" s="1" t="s">
        <v>1484</v>
      </c>
    </row>
    <row r="1487" spans="2:3">
      <c r="B1487" s="2">
        <v>822917</v>
      </c>
      <c r="C1487" s="1" t="s">
        <v>1485</v>
      </c>
    </row>
    <row r="1488" spans="2:3">
      <c r="B1488" s="2">
        <v>822918</v>
      </c>
      <c r="C1488" s="1" t="s">
        <v>1486</v>
      </c>
    </row>
    <row r="1489" spans="2:3">
      <c r="B1489" s="2">
        <v>822920</v>
      </c>
      <c r="C1489" s="1" t="s">
        <v>1487</v>
      </c>
    </row>
    <row r="1490" spans="2:3">
      <c r="B1490" s="2">
        <v>822921</v>
      </c>
      <c r="C1490" s="1" t="s">
        <v>1488</v>
      </c>
    </row>
    <row r="1491" spans="2:3">
      <c r="B1491" s="2">
        <v>822922</v>
      </c>
      <c r="C1491" s="1" t="s">
        <v>1489</v>
      </c>
    </row>
    <row r="1492" spans="2:3">
      <c r="B1492" s="2">
        <v>822925</v>
      </c>
      <c r="C1492" s="1" t="s">
        <v>1490</v>
      </c>
    </row>
    <row r="1493" spans="2:3">
      <c r="B1493" s="2">
        <v>822927</v>
      </c>
      <c r="C1493" s="1" t="s">
        <v>1491</v>
      </c>
    </row>
    <row r="1494" spans="2:3">
      <c r="B1494" s="2">
        <v>822928</v>
      </c>
      <c r="C1494" s="1" t="s">
        <v>1492</v>
      </c>
    </row>
    <row r="1495" spans="2:3">
      <c r="B1495" s="2">
        <v>822929</v>
      </c>
      <c r="C1495" s="1" t="s">
        <v>1493</v>
      </c>
    </row>
    <row r="1496" spans="2:3">
      <c r="B1496" s="2">
        <v>822930</v>
      </c>
      <c r="C1496" s="1" t="s">
        <v>1494</v>
      </c>
    </row>
    <row r="1497" spans="2:3">
      <c r="B1497" s="2">
        <v>822931</v>
      </c>
      <c r="C1497" s="1" t="s">
        <v>1495</v>
      </c>
    </row>
    <row r="1498" spans="2:3">
      <c r="B1498" s="2">
        <v>822932</v>
      </c>
      <c r="C1498" s="1" t="s">
        <v>1496</v>
      </c>
    </row>
    <row r="1499" spans="2:3">
      <c r="B1499" s="2">
        <v>822933</v>
      </c>
      <c r="C1499" s="1" t="s">
        <v>1497</v>
      </c>
    </row>
    <row r="1500" spans="2:3">
      <c r="B1500" s="2">
        <v>822934</v>
      </c>
      <c r="C1500" s="1" t="s">
        <v>1498</v>
      </c>
    </row>
    <row r="1501" spans="2:3">
      <c r="B1501" s="2">
        <v>822935</v>
      </c>
      <c r="C1501" s="1" t="s">
        <v>1499</v>
      </c>
    </row>
    <row r="1502" spans="2:3">
      <c r="B1502" s="2">
        <v>822946</v>
      </c>
      <c r="C1502" s="1" t="s">
        <v>1500</v>
      </c>
    </row>
    <row r="1503" spans="2:3">
      <c r="B1503" s="2">
        <v>822947</v>
      </c>
      <c r="C1503" s="1" t="s">
        <v>1501</v>
      </c>
    </row>
    <row r="1504" spans="2:3">
      <c r="B1504" s="2">
        <v>822948</v>
      </c>
      <c r="C1504" s="1" t="s">
        <v>1502</v>
      </c>
    </row>
    <row r="1505" spans="2:3">
      <c r="B1505" s="2">
        <v>822950</v>
      </c>
      <c r="C1505" s="1" t="s">
        <v>1503</v>
      </c>
    </row>
    <row r="1506" spans="2:3">
      <c r="B1506" s="2">
        <v>822954</v>
      </c>
      <c r="C1506" s="1" t="s">
        <v>1504</v>
      </c>
    </row>
    <row r="1507" spans="2:3">
      <c r="B1507" s="2">
        <v>822956</v>
      </c>
      <c r="C1507" s="1" t="s">
        <v>1505</v>
      </c>
    </row>
    <row r="1508" spans="2:3">
      <c r="B1508" s="2">
        <v>822957</v>
      </c>
      <c r="C1508" s="1" t="s">
        <v>1506</v>
      </c>
    </row>
    <row r="1509" spans="2:3">
      <c r="B1509" s="2">
        <v>822959</v>
      </c>
      <c r="C1509" s="1" t="s">
        <v>1507</v>
      </c>
    </row>
    <row r="1510" spans="2:3">
      <c r="B1510" s="2">
        <v>822960</v>
      </c>
      <c r="C1510" s="1" t="s">
        <v>1508</v>
      </c>
    </row>
    <row r="1511" spans="2:3">
      <c r="B1511" s="2">
        <v>822961</v>
      </c>
      <c r="C1511" s="1" t="s">
        <v>1509</v>
      </c>
    </row>
    <row r="1512" spans="2:3">
      <c r="B1512" s="2">
        <v>822962</v>
      </c>
      <c r="C1512" s="1" t="s">
        <v>1510</v>
      </c>
    </row>
    <row r="1513" spans="2:3">
      <c r="B1513" s="2">
        <v>822963</v>
      </c>
      <c r="C1513" s="1" t="s">
        <v>1511</v>
      </c>
    </row>
    <row r="1514" spans="2:3">
      <c r="B1514" s="2">
        <v>822964</v>
      </c>
      <c r="C1514" s="1" t="s">
        <v>1512</v>
      </c>
    </row>
    <row r="1515" spans="2:3">
      <c r="B1515" s="2">
        <v>822965</v>
      </c>
      <c r="C1515" s="1" t="s">
        <v>1513</v>
      </c>
    </row>
    <row r="1516" spans="2:3">
      <c r="B1516" s="2">
        <v>822966</v>
      </c>
      <c r="C1516" s="1" t="s">
        <v>1514</v>
      </c>
    </row>
    <row r="1517" spans="2:3">
      <c r="B1517" s="2">
        <v>822967</v>
      </c>
      <c r="C1517" s="1" t="s">
        <v>1515</v>
      </c>
    </row>
    <row r="1518" spans="2:3">
      <c r="B1518" s="2">
        <v>822968</v>
      </c>
      <c r="C1518" s="1" t="s">
        <v>1516</v>
      </c>
    </row>
    <row r="1519" spans="2:3">
      <c r="B1519" s="2">
        <v>822969</v>
      </c>
      <c r="C1519" s="1" t="s">
        <v>1517</v>
      </c>
    </row>
    <row r="1520" spans="2:3">
      <c r="B1520" s="2">
        <v>822970</v>
      </c>
      <c r="C1520" s="1" t="s">
        <v>1518</v>
      </c>
    </row>
    <row r="1521" spans="2:3">
      <c r="B1521" s="2">
        <v>822971</v>
      </c>
      <c r="C1521" s="1" t="s">
        <v>1519</v>
      </c>
    </row>
    <row r="1522" spans="2:3">
      <c r="B1522" s="2">
        <v>822972</v>
      </c>
      <c r="C1522" s="1" t="s">
        <v>1520</v>
      </c>
    </row>
    <row r="1523" spans="2:3">
      <c r="B1523" s="2">
        <v>822974</v>
      </c>
      <c r="C1523" s="1" t="s">
        <v>1521</v>
      </c>
    </row>
    <row r="1524" spans="2:3">
      <c r="B1524" s="2">
        <v>822976</v>
      </c>
      <c r="C1524" s="1" t="s">
        <v>1522</v>
      </c>
    </row>
    <row r="1525" spans="2:3">
      <c r="B1525" s="2">
        <v>822977</v>
      </c>
      <c r="C1525" s="1" t="s">
        <v>1523</v>
      </c>
    </row>
    <row r="1526" spans="2:3">
      <c r="B1526" s="2">
        <v>822978</v>
      </c>
      <c r="C1526" s="1" t="s">
        <v>1524</v>
      </c>
    </row>
    <row r="1527" spans="2:3">
      <c r="B1527" s="2">
        <v>822979</v>
      </c>
      <c r="C1527" s="1" t="s">
        <v>1525</v>
      </c>
    </row>
    <row r="1528" spans="2:3">
      <c r="B1528" s="2">
        <v>822980</v>
      </c>
      <c r="C1528" s="1" t="s">
        <v>1526</v>
      </c>
    </row>
    <row r="1529" spans="2:3">
      <c r="B1529" s="2">
        <v>822981</v>
      </c>
      <c r="C1529" s="1" t="s">
        <v>1527</v>
      </c>
    </row>
    <row r="1530" spans="2:3">
      <c r="B1530" s="2">
        <v>822982</v>
      </c>
      <c r="C1530" s="1" t="s">
        <v>1528</v>
      </c>
    </row>
    <row r="1531" spans="2:3">
      <c r="B1531" s="2">
        <v>822989</v>
      </c>
      <c r="C1531" s="1" t="s">
        <v>1529</v>
      </c>
    </row>
    <row r="1532" spans="2:3">
      <c r="B1532" s="2">
        <v>822990</v>
      </c>
      <c r="C1532" s="1" t="s">
        <v>1530</v>
      </c>
    </row>
    <row r="1533" spans="2:3">
      <c r="B1533" s="2">
        <v>822991</v>
      </c>
      <c r="C1533" s="1" t="s">
        <v>1531</v>
      </c>
    </row>
    <row r="1534" spans="2:3">
      <c r="B1534" s="2">
        <v>822992</v>
      </c>
      <c r="C1534" s="1" t="s">
        <v>1532</v>
      </c>
    </row>
    <row r="1535" spans="2:3">
      <c r="B1535" s="2">
        <v>822993</v>
      </c>
      <c r="C1535" s="1" t="s">
        <v>1533</v>
      </c>
    </row>
    <row r="1536" spans="2:3">
      <c r="B1536" s="2">
        <v>822994</v>
      </c>
      <c r="C1536" s="1" t="s">
        <v>1534</v>
      </c>
    </row>
    <row r="1537" spans="2:3">
      <c r="B1537" s="2">
        <v>822995</v>
      </c>
      <c r="C1537" s="1" t="s">
        <v>1535</v>
      </c>
    </row>
    <row r="1538" spans="2:3">
      <c r="B1538" s="2">
        <v>822996</v>
      </c>
      <c r="C1538" s="1" t="s">
        <v>1536</v>
      </c>
    </row>
    <row r="1539" spans="2:3">
      <c r="B1539" s="2">
        <v>822997</v>
      </c>
      <c r="C1539" s="1" t="s">
        <v>1537</v>
      </c>
    </row>
    <row r="1540" spans="2:3">
      <c r="B1540" s="2">
        <v>822998</v>
      </c>
      <c r="C1540" s="1" t="s">
        <v>1538</v>
      </c>
    </row>
    <row r="1541" spans="2:3">
      <c r="B1541" s="2">
        <v>822999</v>
      </c>
      <c r="C1541" s="1" t="s">
        <v>1539</v>
      </c>
    </row>
    <row r="1542" spans="2:3">
      <c r="B1542" s="2">
        <v>823000</v>
      </c>
      <c r="C1542" s="1" t="s">
        <v>1540</v>
      </c>
    </row>
    <row r="1543" spans="2:3">
      <c r="B1543" s="2">
        <v>823001</v>
      </c>
      <c r="C1543" s="1" t="s">
        <v>1541</v>
      </c>
    </row>
    <row r="1544" spans="2:3">
      <c r="B1544" s="2">
        <v>823002</v>
      </c>
      <c r="C1544" s="1" t="s">
        <v>1542</v>
      </c>
    </row>
    <row r="1545" spans="2:3">
      <c r="B1545" s="2">
        <v>823003</v>
      </c>
      <c r="C1545" s="1" t="s">
        <v>1543</v>
      </c>
    </row>
    <row r="1546" spans="2:3">
      <c r="B1546" s="2">
        <v>823004</v>
      </c>
      <c r="C1546" s="1" t="s">
        <v>1544</v>
      </c>
    </row>
    <row r="1547" spans="2:3">
      <c r="B1547" s="2">
        <v>823007</v>
      </c>
      <c r="C1547" s="1" t="s">
        <v>1545</v>
      </c>
    </row>
    <row r="1548" spans="2:3">
      <c r="B1548" s="2">
        <v>823008</v>
      </c>
      <c r="C1548" s="1" t="s">
        <v>1546</v>
      </c>
    </row>
    <row r="1549" spans="2:3">
      <c r="B1549" s="2">
        <v>823009</v>
      </c>
      <c r="C1549" s="1" t="s">
        <v>1547</v>
      </c>
    </row>
    <row r="1550" spans="2:3">
      <c r="B1550" s="2">
        <v>823010</v>
      </c>
      <c r="C1550" s="1" t="s">
        <v>1548</v>
      </c>
    </row>
    <row r="1551" spans="2:3">
      <c r="B1551" s="2">
        <v>823023</v>
      </c>
      <c r="C1551" s="1" t="s">
        <v>1549</v>
      </c>
    </row>
    <row r="1552" spans="2:3">
      <c r="B1552" s="2">
        <v>823024</v>
      </c>
      <c r="C1552" s="1" t="s">
        <v>1550</v>
      </c>
    </row>
    <row r="1553" spans="2:3">
      <c r="B1553" s="2">
        <v>823025</v>
      </c>
      <c r="C1553" s="1" t="s">
        <v>1551</v>
      </c>
    </row>
    <row r="1554" spans="2:3">
      <c r="B1554" s="2">
        <v>823026</v>
      </c>
      <c r="C1554" s="1" t="s">
        <v>1552</v>
      </c>
    </row>
    <row r="1555" spans="2:3">
      <c r="B1555" s="2">
        <v>823027</v>
      </c>
      <c r="C1555" s="1" t="s">
        <v>1553</v>
      </c>
    </row>
    <row r="1556" spans="2:3">
      <c r="B1556" s="2">
        <v>823029</v>
      </c>
      <c r="C1556" s="1" t="s">
        <v>1554</v>
      </c>
    </row>
    <row r="1557" spans="2:3">
      <c r="B1557" s="2">
        <v>823030</v>
      </c>
      <c r="C1557" s="1" t="s">
        <v>1555</v>
      </c>
    </row>
    <row r="1558" spans="2:3">
      <c r="B1558" s="2">
        <v>823031</v>
      </c>
      <c r="C1558" s="1" t="s">
        <v>1556</v>
      </c>
    </row>
    <row r="1559" spans="2:3">
      <c r="B1559" s="2">
        <v>823032</v>
      </c>
      <c r="C1559" s="1" t="s">
        <v>1557</v>
      </c>
    </row>
    <row r="1560" spans="2:3">
      <c r="B1560" s="2">
        <v>823033</v>
      </c>
      <c r="C1560" s="1" t="s">
        <v>1558</v>
      </c>
    </row>
    <row r="1561" spans="2:3">
      <c r="B1561" s="2">
        <v>823034</v>
      </c>
      <c r="C1561" s="1" t="s">
        <v>1559</v>
      </c>
    </row>
    <row r="1562" spans="2:3">
      <c r="B1562" s="2">
        <v>823035</v>
      </c>
      <c r="C1562" s="1" t="s">
        <v>1560</v>
      </c>
    </row>
    <row r="1563" spans="2:3">
      <c r="B1563" s="2">
        <v>823038</v>
      </c>
      <c r="C1563" s="1" t="s">
        <v>1561</v>
      </c>
    </row>
    <row r="1564" spans="2:3">
      <c r="B1564" s="2">
        <v>823039</v>
      </c>
      <c r="C1564" s="1" t="s">
        <v>1562</v>
      </c>
    </row>
    <row r="1565" spans="2:3">
      <c r="B1565" s="2">
        <v>823040</v>
      </c>
      <c r="C1565" s="1" t="s">
        <v>1563</v>
      </c>
    </row>
    <row r="1566" spans="2:3">
      <c r="B1566" s="2">
        <v>823041</v>
      </c>
      <c r="C1566" s="1" t="s">
        <v>1564</v>
      </c>
    </row>
    <row r="1567" spans="2:3">
      <c r="B1567" s="2">
        <v>823042</v>
      </c>
      <c r="C1567" s="1" t="s">
        <v>1565</v>
      </c>
    </row>
    <row r="1568" spans="2:3">
      <c r="B1568" s="2">
        <v>823045</v>
      </c>
      <c r="C1568" s="1" t="s">
        <v>1566</v>
      </c>
    </row>
    <row r="1569" spans="2:3">
      <c r="B1569" s="2">
        <v>823046</v>
      </c>
      <c r="C1569" s="1" t="s">
        <v>1567</v>
      </c>
    </row>
    <row r="1570" spans="2:3">
      <c r="B1570" s="2">
        <v>823047</v>
      </c>
      <c r="C1570" s="1" t="s">
        <v>1568</v>
      </c>
    </row>
    <row r="1571" spans="2:3">
      <c r="B1571" s="2">
        <v>823049</v>
      </c>
      <c r="C1571" s="1" t="s">
        <v>1569</v>
      </c>
    </row>
    <row r="1572" spans="2:3">
      <c r="B1572" s="2">
        <v>823050</v>
      </c>
      <c r="C1572" s="1" t="s">
        <v>1570</v>
      </c>
    </row>
    <row r="1573" spans="2:3">
      <c r="B1573" s="2">
        <v>823052</v>
      </c>
      <c r="C1573" s="1" t="s">
        <v>1571</v>
      </c>
    </row>
    <row r="1574" spans="2:3">
      <c r="B1574" s="2">
        <v>823053</v>
      </c>
      <c r="C1574" s="1" t="s">
        <v>1572</v>
      </c>
    </row>
    <row r="1575" spans="2:3">
      <c r="B1575" s="2">
        <v>823054</v>
      </c>
      <c r="C1575" s="1" t="s">
        <v>1573</v>
      </c>
    </row>
    <row r="1576" spans="2:3">
      <c r="B1576" s="2">
        <v>823055</v>
      </c>
      <c r="C1576" s="1" t="s">
        <v>1574</v>
      </c>
    </row>
    <row r="1577" spans="2:3">
      <c r="B1577" s="2">
        <v>823056</v>
      </c>
      <c r="C1577" s="1" t="s">
        <v>1575</v>
      </c>
    </row>
    <row r="1578" spans="2:3">
      <c r="B1578" s="2">
        <v>823057</v>
      </c>
      <c r="C1578" s="1" t="s">
        <v>1576</v>
      </c>
    </row>
    <row r="1579" spans="2:3">
      <c r="B1579" s="2">
        <v>823058</v>
      </c>
      <c r="C1579" s="1" t="s">
        <v>1577</v>
      </c>
    </row>
    <row r="1580" spans="2:3">
      <c r="B1580" s="2">
        <v>823059</v>
      </c>
      <c r="C1580" s="1" t="s">
        <v>1578</v>
      </c>
    </row>
    <row r="1581" spans="2:3">
      <c r="B1581" s="2">
        <v>823060</v>
      </c>
      <c r="C1581" s="1" t="s">
        <v>1579</v>
      </c>
    </row>
    <row r="1582" spans="2:3">
      <c r="B1582" s="2">
        <v>823061</v>
      </c>
      <c r="C1582" s="1" t="s">
        <v>1580</v>
      </c>
    </row>
    <row r="1583" spans="2:3">
      <c r="B1583" s="2">
        <v>823062</v>
      </c>
      <c r="C1583" s="1" t="s">
        <v>1581</v>
      </c>
    </row>
    <row r="1584" spans="2:3">
      <c r="B1584" s="2">
        <v>823063</v>
      </c>
      <c r="C1584" s="1" t="s">
        <v>1582</v>
      </c>
    </row>
    <row r="1585" spans="2:3">
      <c r="B1585" s="2">
        <v>823064</v>
      </c>
      <c r="C1585" s="1" t="s">
        <v>1583</v>
      </c>
    </row>
    <row r="1586" spans="2:3">
      <c r="B1586" s="2">
        <v>823065</v>
      </c>
      <c r="C1586" s="1" t="s">
        <v>1584</v>
      </c>
    </row>
    <row r="1587" spans="2:3">
      <c r="B1587" s="2">
        <v>823066</v>
      </c>
      <c r="C1587" s="1" t="s">
        <v>1585</v>
      </c>
    </row>
    <row r="1588" spans="2:3">
      <c r="B1588" s="2">
        <v>823067</v>
      </c>
      <c r="C1588" s="1" t="s">
        <v>1586</v>
      </c>
    </row>
    <row r="1589" spans="2:3">
      <c r="B1589" s="2">
        <v>823068</v>
      </c>
      <c r="C1589" s="1" t="s">
        <v>1587</v>
      </c>
    </row>
    <row r="1590" spans="2:3">
      <c r="B1590" s="2">
        <v>823069</v>
      </c>
      <c r="C1590" s="1" t="s">
        <v>1588</v>
      </c>
    </row>
    <row r="1591" spans="2:3">
      <c r="B1591" s="2">
        <v>823070</v>
      </c>
      <c r="C1591" s="1" t="s">
        <v>1589</v>
      </c>
    </row>
    <row r="1592" spans="2:3">
      <c r="B1592" s="2">
        <v>823071</v>
      </c>
      <c r="C1592" s="1" t="s">
        <v>1590</v>
      </c>
    </row>
    <row r="1593" spans="2:3">
      <c r="B1593" s="2">
        <v>823072</v>
      </c>
      <c r="C1593" s="1" t="s">
        <v>1591</v>
      </c>
    </row>
    <row r="1594" spans="2:3">
      <c r="B1594" s="2">
        <v>823073</v>
      </c>
      <c r="C1594" s="1" t="s">
        <v>1592</v>
      </c>
    </row>
    <row r="1595" spans="2:3">
      <c r="B1595" s="2">
        <v>823074</v>
      </c>
      <c r="C1595" s="1" t="s">
        <v>1593</v>
      </c>
    </row>
    <row r="1596" spans="2:3">
      <c r="B1596" s="2">
        <v>823075</v>
      </c>
      <c r="C1596" s="1" t="s">
        <v>1594</v>
      </c>
    </row>
    <row r="1597" spans="2:3">
      <c r="B1597" s="2">
        <v>823076</v>
      </c>
      <c r="C1597" s="1" t="s">
        <v>1595</v>
      </c>
    </row>
    <row r="1598" spans="2:3">
      <c r="B1598" s="2">
        <v>823077</v>
      </c>
      <c r="C1598" s="1" t="s">
        <v>1596</v>
      </c>
    </row>
    <row r="1599" spans="2:3">
      <c r="B1599" s="2">
        <v>823078</v>
      </c>
      <c r="C1599" s="1" t="s">
        <v>1597</v>
      </c>
    </row>
    <row r="1600" spans="2:3">
      <c r="B1600" s="2">
        <v>823079</v>
      </c>
      <c r="C1600" s="1" t="s">
        <v>1598</v>
      </c>
    </row>
    <row r="1601" spans="2:3">
      <c r="B1601" s="2">
        <v>823080</v>
      </c>
      <c r="C1601" s="1" t="s">
        <v>1599</v>
      </c>
    </row>
    <row r="1602" spans="2:3">
      <c r="B1602" s="2">
        <v>823083</v>
      </c>
      <c r="C1602" s="1" t="s">
        <v>1600</v>
      </c>
    </row>
    <row r="1603" spans="2:3">
      <c r="B1603" s="2">
        <v>823084</v>
      </c>
      <c r="C1603" s="1" t="s">
        <v>1601</v>
      </c>
    </row>
    <row r="1604" spans="2:3">
      <c r="B1604" s="2">
        <v>823085</v>
      </c>
      <c r="C1604" s="1" t="s">
        <v>1602</v>
      </c>
    </row>
    <row r="1605" spans="2:3">
      <c r="B1605" s="2">
        <v>823086</v>
      </c>
      <c r="C1605" s="1" t="s">
        <v>1603</v>
      </c>
    </row>
    <row r="1606" spans="2:3">
      <c r="B1606" s="2">
        <v>823087</v>
      </c>
      <c r="C1606" s="1" t="s">
        <v>1604</v>
      </c>
    </row>
    <row r="1607" spans="2:3">
      <c r="B1607" s="2">
        <v>823088</v>
      </c>
      <c r="C1607" s="1" t="s">
        <v>1605</v>
      </c>
    </row>
    <row r="1608" spans="2:3">
      <c r="B1608" s="2">
        <v>823089</v>
      </c>
      <c r="C1608" s="1" t="s">
        <v>1606</v>
      </c>
    </row>
    <row r="1609" spans="2:3">
      <c r="B1609" s="2">
        <v>823090</v>
      </c>
      <c r="C1609" s="1" t="s">
        <v>1607</v>
      </c>
    </row>
    <row r="1610" spans="2:3">
      <c r="B1610" s="2">
        <v>823092</v>
      </c>
      <c r="C1610" s="1" t="s">
        <v>1608</v>
      </c>
    </row>
    <row r="1611" spans="2:3">
      <c r="B1611" s="2">
        <v>823093</v>
      </c>
      <c r="C1611" s="1" t="s">
        <v>1609</v>
      </c>
    </row>
    <row r="1612" spans="2:3">
      <c r="B1612" s="2">
        <v>823094</v>
      </c>
      <c r="C1612" s="1" t="s">
        <v>1610</v>
      </c>
    </row>
    <row r="1613" spans="2:3">
      <c r="B1613" s="2">
        <v>823095</v>
      </c>
      <c r="C1613" s="1" t="s">
        <v>1611</v>
      </c>
    </row>
    <row r="1614" spans="2:3">
      <c r="B1614" s="2">
        <v>823096</v>
      </c>
      <c r="C1614" s="1" t="s">
        <v>1612</v>
      </c>
    </row>
    <row r="1615" spans="2:3">
      <c r="B1615" s="2">
        <v>823097</v>
      </c>
      <c r="C1615" s="1" t="s">
        <v>1613</v>
      </c>
    </row>
    <row r="1616" spans="2:3">
      <c r="B1616" s="2">
        <v>823098</v>
      </c>
      <c r="C1616" s="1" t="s">
        <v>1614</v>
      </c>
    </row>
    <row r="1617" spans="2:3">
      <c r="B1617" s="2">
        <v>823099</v>
      </c>
      <c r="C1617" s="1" t="s">
        <v>1615</v>
      </c>
    </row>
    <row r="1618" spans="2:3">
      <c r="B1618" s="2">
        <v>823100</v>
      </c>
      <c r="C1618" s="1" t="s">
        <v>1616</v>
      </c>
    </row>
    <row r="1619" spans="2:3">
      <c r="B1619" s="2">
        <v>823101</v>
      </c>
      <c r="C1619" s="1" t="s">
        <v>1617</v>
      </c>
    </row>
    <row r="1620" spans="2:3">
      <c r="B1620" s="2">
        <v>823102</v>
      </c>
      <c r="C1620" s="1" t="s">
        <v>1618</v>
      </c>
    </row>
    <row r="1621" spans="2:3">
      <c r="B1621" s="2">
        <v>823103</v>
      </c>
      <c r="C1621" s="1" t="s">
        <v>1619</v>
      </c>
    </row>
    <row r="1622" spans="2:3">
      <c r="B1622" s="2">
        <v>823104</v>
      </c>
      <c r="C1622" s="1" t="s">
        <v>1620</v>
      </c>
    </row>
    <row r="1623" spans="2:3">
      <c r="B1623" s="2">
        <v>823105</v>
      </c>
      <c r="C1623" s="1" t="s">
        <v>1621</v>
      </c>
    </row>
    <row r="1624" spans="2:3">
      <c r="B1624" s="2">
        <v>823106</v>
      </c>
      <c r="C1624" s="1" t="s">
        <v>1622</v>
      </c>
    </row>
    <row r="1625" spans="2:3">
      <c r="B1625" s="2">
        <v>823107</v>
      </c>
      <c r="C1625" s="1" t="s">
        <v>1623</v>
      </c>
    </row>
    <row r="1626" spans="2:3">
      <c r="B1626" s="2">
        <v>823108</v>
      </c>
      <c r="C1626" s="1" t="s">
        <v>1624</v>
      </c>
    </row>
    <row r="1627" spans="2:3">
      <c r="B1627" s="2">
        <v>823109</v>
      </c>
      <c r="C1627" s="1" t="s">
        <v>1625</v>
      </c>
    </row>
    <row r="1628" spans="2:3">
      <c r="B1628" s="2">
        <v>823110</v>
      </c>
      <c r="C1628" s="1" t="s">
        <v>1626</v>
      </c>
    </row>
    <row r="1629" spans="2:3">
      <c r="B1629" s="2">
        <v>823111</v>
      </c>
      <c r="C1629" s="1" t="s">
        <v>1627</v>
      </c>
    </row>
    <row r="1630" spans="2:3">
      <c r="B1630" s="2">
        <v>823112</v>
      </c>
      <c r="C1630" s="1" t="s">
        <v>1628</v>
      </c>
    </row>
    <row r="1631" spans="2:3">
      <c r="B1631" s="2">
        <v>823113</v>
      </c>
      <c r="C1631" s="1" t="s">
        <v>1629</v>
      </c>
    </row>
    <row r="1632" spans="2:3">
      <c r="B1632" s="2">
        <v>823114</v>
      </c>
      <c r="C1632" s="1" t="s">
        <v>1630</v>
      </c>
    </row>
    <row r="1633" spans="2:3">
      <c r="B1633" s="2">
        <v>823115</v>
      </c>
      <c r="C1633" s="1" t="s">
        <v>1631</v>
      </c>
    </row>
    <row r="1634" spans="2:3">
      <c r="B1634" s="2">
        <v>823116</v>
      </c>
      <c r="C1634" s="1" t="s">
        <v>1632</v>
      </c>
    </row>
    <row r="1635" spans="2:3">
      <c r="B1635" s="2">
        <v>823117</v>
      </c>
      <c r="C1635" s="1" t="s">
        <v>1633</v>
      </c>
    </row>
    <row r="1636" spans="2:3">
      <c r="B1636" s="2">
        <v>823119</v>
      </c>
      <c r="C1636" s="1" t="s">
        <v>1634</v>
      </c>
    </row>
    <row r="1637" spans="2:3">
      <c r="B1637" s="2">
        <v>823120</v>
      </c>
      <c r="C1637" s="1" t="s">
        <v>1635</v>
      </c>
    </row>
    <row r="1638" spans="2:3">
      <c r="B1638" s="2">
        <v>823121</v>
      </c>
      <c r="C1638" s="1" t="s">
        <v>1636</v>
      </c>
    </row>
    <row r="1639" spans="2:3">
      <c r="B1639" s="2">
        <v>823122</v>
      </c>
      <c r="C1639" s="1" t="s">
        <v>1637</v>
      </c>
    </row>
    <row r="1640" spans="2:3">
      <c r="B1640" s="2">
        <v>823126</v>
      </c>
      <c r="C1640" s="1" t="s">
        <v>1638</v>
      </c>
    </row>
    <row r="1641" spans="2:3">
      <c r="B1641" s="2">
        <v>823128</v>
      </c>
      <c r="C1641" s="1" t="s">
        <v>1639</v>
      </c>
    </row>
    <row r="1642" spans="2:3">
      <c r="B1642" s="2">
        <v>823129</v>
      </c>
      <c r="C1642" s="1" t="s">
        <v>1640</v>
      </c>
    </row>
    <row r="1643" spans="2:3">
      <c r="B1643" s="2">
        <v>823130</v>
      </c>
      <c r="C1643" s="1" t="s">
        <v>1641</v>
      </c>
    </row>
    <row r="1644" spans="2:3">
      <c r="B1644" s="2">
        <v>823131</v>
      </c>
      <c r="C1644" s="1" t="s">
        <v>1642</v>
      </c>
    </row>
    <row r="1645" spans="2:3">
      <c r="B1645" s="2">
        <v>823132</v>
      </c>
      <c r="C1645" s="1" t="s">
        <v>1643</v>
      </c>
    </row>
    <row r="1646" spans="2:3">
      <c r="B1646" s="2">
        <v>823133</v>
      </c>
      <c r="C1646" s="1" t="s">
        <v>1644</v>
      </c>
    </row>
    <row r="1647" spans="2:3">
      <c r="B1647" s="2">
        <v>823134</v>
      </c>
      <c r="C1647" s="1" t="s">
        <v>1645</v>
      </c>
    </row>
    <row r="1648" spans="2:3">
      <c r="B1648" s="2">
        <v>823135</v>
      </c>
      <c r="C1648" s="1" t="s">
        <v>1646</v>
      </c>
    </row>
    <row r="1649" spans="2:3">
      <c r="B1649" s="2">
        <v>823136</v>
      </c>
      <c r="C1649" s="1" t="s">
        <v>1647</v>
      </c>
    </row>
    <row r="1650" spans="2:3">
      <c r="B1650" s="2">
        <v>823137</v>
      </c>
      <c r="C1650" s="1" t="s">
        <v>1648</v>
      </c>
    </row>
    <row r="1651" spans="2:3">
      <c r="B1651" s="2">
        <v>823138</v>
      </c>
      <c r="C1651" s="1" t="s">
        <v>1649</v>
      </c>
    </row>
    <row r="1652" spans="2:3">
      <c r="B1652" s="2">
        <v>823139</v>
      </c>
      <c r="C1652" s="1" t="s">
        <v>1650</v>
      </c>
    </row>
    <row r="1653" spans="2:3">
      <c r="B1653" s="2">
        <v>823140</v>
      </c>
      <c r="C1653" s="1" t="s">
        <v>1651</v>
      </c>
    </row>
    <row r="1654" spans="2:3">
      <c r="B1654" s="2">
        <v>823141</v>
      </c>
      <c r="C1654" s="1" t="s">
        <v>1652</v>
      </c>
    </row>
    <row r="1655" spans="2:3">
      <c r="B1655" s="2">
        <v>823142</v>
      </c>
      <c r="C1655" s="1" t="s">
        <v>1653</v>
      </c>
    </row>
    <row r="1656" spans="2:3">
      <c r="B1656" s="2">
        <v>823143</v>
      </c>
      <c r="C1656" s="1" t="s">
        <v>1654</v>
      </c>
    </row>
    <row r="1657" spans="2:3">
      <c r="B1657" s="2">
        <v>823144</v>
      </c>
      <c r="C1657" s="1" t="s">
        <v>1655</v>
      </c>
    </row>
    <row r="1658" spans="2:3">
      <c r="B1658" s="2">
        <v>823145</v>
      </c>
      <c r="C1658" s="1" t="s">
        <v>1656</v>
      </c>
    </row>
    <row r="1659" spans="2:3">
      <c r="B1659" s="2">
        <v>823146</v>
      </c>
      <c r="C1659" s="1" t="s">
        <v>1657</v>
      </c>
    </row>
    <row r="1660" spans="2:3">
      <c r="B1660" s="2">
        <v>823147</v>
      </c>
      <c r="C1660" s="1" t="s">
        <v>1658</v>
      </c>
    </row>
    <row r="1661" spans="2:3">
      <c r="B1661" s="2">
        <v>823148</v>
      </c>
      <c r="C1661" s="1" t="s">
        <v>1659</v>
      </c>
    </row>
    <row r="1662" spans="2:3">
      <c r="B1662" s="2">
        <v>823149</v>
      </c>
      <c r="C1662" s="1" t="s">
        <v>1660</v>
      </c>
    </row>
    <row r="1663" spans="2:3">
      <c r="B1663" s="2">
        <v>823150</v>
      </c>
      <c r="C1663" s="1" t="s">
        <v>1661</v>
      </c>
    </row>
    <row r="1664" spans="2:3">
      <c r="B1664" s="2">
        <v>823151</v>
      </c>
      <c r="C1664" s="1" t="s">
        <v>1662</v>
      </c>
    </row>
    <row r="1665" spans="2:3">
      <c r="B1665" s="2">
        <v>823152</v>
      </c>
      <c r="C1665" s="1" t="s">
        <v>1663</v>
      </c>
    </row>
    <row r="1666" spans="2:3">
      <c r="B1666" s="2">
        <v>823153</v>
      </c>
      <c r="C1666" s="1" t="s">
        <v>1664</v>
      </c>
    </row>
    <row r="1667" spans="2:3">
      <c r="B1667" s="2">
        <v>823154</v>
      </c>
      <c r="C1667" s="1" t="s">
        <v>1665</v>
      </c>
    </row>
    <row r="1668" spans="2:3">
      <c r="B1668" s="2">
        <v>823155</v>
      </c>
      <c r="C1668" s="1" t="s">
        <v>1666</v>
      </c>
    </row>
    <row r="1669" spans="2:3">
      <c r="B1669" s="2">
        <v>823156</v>
      </c>
      <c r="C1669" s="1" t="s">
        <v>1667</v>
      </c>
    </row>
    <row r="1670" spans="2:3">
      <c r="B1670" s="2">
        <v>823157</v>
      </c>
      <c r="C1670" s="1" t="s">
        <v>1668</v>
      </c>
    </row>
    <row r="1671" spans="2:3">
      <c r="B1671" s="2">
        <v>823158</v>
      </c>
      <c r="C1671" s="1" t="s">
        <v>1669</v>
      </c>
    </row>
    <row r="1672" spans="2:3">
      <c r="B1672" s="2">
        <v>823159</v>
      </c>
      <c r="C1672" s="1" t="s">
        <v>1670</v>
      </c>
    </row>
    <row r="1673" spans="2:3">
      <c r="B1673" s="2">
        <v>823160</v>
      </c>
      <c r="C1673" s="1" t="s">
        <v>1671</v>
      </c>
    </row>
    <row r="1674" spans="2:3">
      <c r="B1674" s="2">
        <v>823161</v>
      </c>
      <c r="C1674" s="1" t="s">
        <v>1672</v>
      </c>
    </row>
    <row r="1675" spans="2:3">
      <c r="B1675" s="2">
        <v>823162</v>
      </c>
      <c r="C1675" s="1" t="s">
        <v>1673</v>
      </c>
    </row>
    <row r="1676" spans="2:3">
      <c r="B1676" s="2">
        <v>823163</v>
      </c>
      <c r="C1676" s="1" t="s">
        <v>1674</v>
      </c>
    </row>
    <row r="1677" spans="2:3">
      <c r="B1677" s="2">
        <v>823164</v>
      </c>
      <c r="C1677" s="1" t="s">
        <v>1675</v>
      </c>
    </row>
    <row r="1678" spans="2:3">
      <c r="B1678" s="2">
        <v>823165</v>
      </c>
      <c r="C1678" s="1" t="s">
        <v>1676</v>
      </c>
    </row>
    <row r="1679" spans="2:3">
      <c r="B1679" s="2">
        <v>823166</v>
      </c>
      <c r="C1679" s="1" t="s">
        <v>1677</v>
      </c>
    </row>
    <row r="1680" spans="2:3">
      <c r="B1680" s="2">
        <v>823167</v>
      </c>
      <c r="C1680" s="1" t="s">
        <v>1678</v>
      </c>
    </row>
    <row r="1681" spans="2:3">
      <c r="B1681" s="2">
        <v>823168</v>
      </c>
      <c r="C1681" s="1" t="s">
        <v>1679</v>
      </c>
    </row>
    <row r="1682" spans="2:3">
      <c r="B1682" s="2">
        <v>823169</v>
      </c>
      <c r="C1682" s="1" t="s">
        <v>1680</v>
      </c>
    </row>
    <row r="1683" spans="2:3">
      <c r="B1683" s="2">
        <v>823170</v>
      </c>
      <c r="C1683" s="1" t="s">
        <v>1681</v>
      </c>
    </row>
    <row r="1684" spans="2:3">
      <c r="B1684" s="2">
        <v>823171</v>
      </c>
      <c r="C1684" s="1" t="s">
        <v>1682</v>
      </c>
    </row>
    <row r="1685" spans="2:3">
      <c r="B1685" s="2">
        <v>823172</v>
      </c>
      <c r="C1685" s="1" t="s">
        <v>1683</v>
      </c>
    </row>
    <row r="1686" spans="2:3">
      <c r="B1686" s="2">
        <v>823173</v>
      </c>
      <c r="C1686" s="1" t="s">
        <v>1684</v>
      </c>
    </row>
    <row r="1687" spans="2:3">
      <c r="B1687" s="2">
        <v>823174</v>
      </c>
      <c r="C1687" s="1" t="s">
        <v>1685</v>
      </c>
    </row>
    <row r="1688" spans="2:3">
      <c r="B1688" s="2">
        <v>823175</v>
      </c>
      <c r="C1688" s="1" t="s">
        <v>1686</v>
      </c>
    </row>
    <row r="1689" spans="2:3">
      <c r="B1689" s="2">
        <v>823176</v>
      </c>
      <c r="C1689" s="1" t="s">
        <v>1687</v>
      </c>
    </row>
    <row r="1690" spans="2:3">
      <c r="B1690" s="2">
        <v>823177</v>
      </c>
      <c r="C1690" s="1" t="s">
        <v>1688</v>
      </c>
    </row>
    <row r="1691" spans="2:3">
      <c r="B1691" s="2">
        <v>823178</v>
      </c>
      <c r="C1691" s="1" t="s">
        <v>1689</v>
      </c>
    </row>
    <row r="1692" spans="2:3">
      <c r="B1692" s="2">
        <v>823179</v>
      </c>
      <c r="C1692" s="1" t="s">
        <v>1690</v>
      </c>
    </row>
    <row r="1693" spans="2:3">
      <c r="B1693" s="2">
        <v>823180</v>
      </c>
      <c r="C1693" s="1" t="s">
        <v>1691</v>
      </c>
    </row>
    <row r="1694" spans="2:3">
      <c r="B1694" s="2">
        <v>823181</v>
      </c>
      <c r="C1694" s="1" t="s">
        <v>1692</v>
      </c>
    </row>
    <row r="1695" spans="2:3">
      <c r="B1695" s="2">
        <v>823182</v>
      </c>
      <c r="C1695" s="1" t="s">
        <v>1693</v>
      </c>
    </row>
    <row r="1696" spans="2:3">
      <c r="B1696" s="2">
        <v>823184</v>
      </c>
      <c r="C1696" s="1" t="s">
        <v>1694</v>
      </c>
    </row>
    <row r="1697" spans="2:3">
      <c r="B1697" s="2">
        <v>823185</v>
      </c>
      <c r="C1697" s="1" t="s">
        <v>1695</v>
      </c>
    </row>
    <row r="1698" spans="2:3">
      <c r="B1698" s="2">
        <v>823187</v>
      </c>
      <c r="C1698" s="1" t="s">
        <v>1696</v>
      </c>
    </row>
    <row r="1699" spans="2:3">
      <c r="B1699" s="2">
        <v>823188</v>
      </c>
      <c r="C1699" s="1" t="s">
        <v>1697</v>
      </c>
    </row>
    <row r="1700" spans="2:3">
      <c r="B1700" s="2">
        <v>823189</v>
      </c>
      <c r="C1700" s="1" t="s">
        <v>1698</v>
      </c>
    </row>
    <row r="1701" spans="2:3">
      <c r="B1701" s="2">
        <v>823190</v>
      </c>
      <c r="C1701" s="1" t="s">
        <v>1699</v>
      </c>
    </row>
    <row r="1702" spans="2:3">
      <c r="B1702" s="2">
        <v>823191</v>
      </c>
      <c r="C1702" s="1" t="s">
        <v>1700</v>
      </c>
    </row>
    <row r="1703" spans="2:3">
      <c r="B1703" s="2">
        <v>823192</v>
      </c>
      <c r="C1703" s="1" t="s">
        <v>1701</v>
      </c>
    </row>
    <row r="1704" spans="2:3">
      <c r="B1704" s="2">
        <v>823193</v>
      </c>
      <c r="C1704" s="1" t="s">
        <v>1702</v>
      </c>
    </row>
    <row r="1705" spans="2:3">
      <c r="B1705" s="2">
        <v>823194</v>
      </c>
      <c r="C1705" s="1" t="s">
        <v>1703</v>
      </c>
    </row>
    <row r="1706" spans="2:3">
      <c r="B1706" s="2">
        <v>823195</v>
      </c>
      <c r="C1706" s="1" t="s">
        <v>1704</v>
      </c>
    </row>
    <row r="1707" spans="2:3">
      <c r="B1707" s="2">
        <v>823196</v>
      </c>
      <c r="C1707" s="1" t="s">
        <v>1705</v>
      </c>
    </row>
    <row r="1708" spans="2:3">
      <c r="B1708" s="2">
        <v>823197</v>
      </c>
      <c r="C1708" s="1" t="s">
        <v>1706</v>
      </c>
    </row>
    <row r="1709" spans="2:3">
      <c r="B1709" s="2">
        <v>823200</v>
      </c>
      <c r="C1709" s="1" t="s">
        <v>1707</v>
      </c>
    </row>
    <row r="1710" spans="2:3">
      <c r="B1710" s="2">
        <v>823201</v>
      </c>
      <c r="C1710" s="1" t="s">
        <v>1708</v>
      </c>
    </row>
    <row r="1711" spans="2:3">
      <c r="B1711" s="2">
        <v>823202</v>
      </c>
      <c r="C1711" s="1" t="s">
        <v>1709</v>
      </c>
    </row>
    <row r="1712" spans="2:3">
      <c r="B1712" s="2">
        <v>823203</v>
      </c>
      <c r="C1712" s="1" t="s">
        <v>1710</v>
      </c>
    </row>
    <row r="1713" spans="2:3">
      <c r="B1713" s="2">
        <v>823204</v>
      </c>
      <c r="C1713" s="1" t="s">
        <v>1711</v>
      </c>
    </row>
    <row r="1714" spans="2:3">
      <c r="B1714" s="2">
        <v>823205</v>
      </c>
      <c r="C1714" s="1" t="s">
        <v>1712</v>
      </c>
    </row>
    <row r="1715" spans="2:3">
      <c r="B1715" s="2">
        <v>823206</v>
      </c>
      <c r="C1715" s="1" t="s">
        <v>1713</v>
      </c>
    </row>
    <row r="1716" spans="2:3">
      <c r="B1716" s="2">
        <v>823207</v>
      </c>
      <c r="C1716" s="1" t="s">
        <v>1714</v>
      </c>
    </row>
    <row r="1717" spans="2:3">
      <c r="B1717" s="2">
        <v>823208</v>
      </c>
      <c r="C1717" s="1" t="s">
        <v>1715</v>
      </c>
    </row>
    <row r="1718" spans="2:3">
      <c r="B1718" s="2">
        <v>823209</v>
      </c>
      <c r="C1718" s="1" t="s">
        <v>1716</v>
      </c>
    </row>
    <row r="1719" spans="2:3">
      <c r="B1719" s="2">
        <v>823210</v>
      </c>
      <c r="C1719" s="1" t="s">
        <v>1717</v>
      </c>
    </row>
    <row r="1720" spans="2:3">
      <c r="B1720" s="2">
        <v>823211</v>
      </c>
      <c r="C1720" s="1" t="s">
        <v>1718</v>
      </c>
    </row>
    <row r="1721" spans="2:3">
      <c r="B1721" s="2">
        <v>823212</v>
      </c>
      <c r="C1721" s="1" t="s">
        <v>1719</v>
      </c>
    </row>
    <row r="1722" spans="2:3">
      <c r="B1722" s="2">
        <v>823213</v>
      </c>
      <c r="C1722" s="1" t="s">
        <v>1720</v>
      </c>
    </row>
    <row r="1723" spans="2:3">
      <c r="B1723" s="2">
        <v>823214</v>
      </c>
      <c r="C1723" s="1" t="s">
        <v>1721</v>
      </c>
    </row>
    <row r="1724" spans="2:3">
      <c r="B1724" s="2">
        <v>823215</v>
      </c>
      <c r="C1724" s="1" t="s">
        <v>1722</v>
      </c>
    </row>
    <row r="1725" spans="2:3">
      <c r="B1725" s="2">
        <v>823216</v>
      </c>
      <c r="C1725" s="1" t="s">
        <v>1723</v>
      </c>
    </row>
    <row r="1726" spans="2:3">
      <c r="B1726" s="2">
        <v>823217</v>
      </c>
      <c r="C1726" s="1" t="s">
        <v>1724</v>
      </c>
    </row>
    <row r="1727" spans="2:3">
      <c r="B1727" s="2">
        <v>823218</v>
      </c>
      <c r="C1727" s="1" t="s">
        <v>1725</v>
      </c>
    </row>
    <row r="1728" spans="2:3">
      <c r="B1728" s="2">
        <v>823219</v>
      </c>
      <c r="C1728" s="1" t="s">
        <v>1726</v>
      </c>
    </row>
    <row r="1729" spans="2:3">
      <c r="B1729" s="2">
        <v>823220</v>
      </c>
      <c r="C1729" s="1" t="s">
        <v>1727</v>
      </c>
    </row>
    <row r="1730" spans="2:3">
      <c r="B1730" s="2">
        <v>823221</v>
      </c>
      <c r="C1730" s="1" t="s">
        <v>1728</v>
      </c>
    </row>
    <row r="1731" spans="2:3">
      <c r="B1731" s="2">
        <v>823222</v>
      </c>
      <c r="C1731" s="1" t="s">
        <v>1729</v>
      </c>
    </row>
    <row r="1732" spans="2:3">
      <c r="B1732" s="2">
        <v>823223</v>
      </c>
      <c r="C1732" s="1" t="s">
        <v>1730</v>
      </c>
    </row>
    <row r="1733" spans="2:3">
      <c r="B1733" s="2">
        <v>823224</v>
      </c>
      <c r="C1733" s="1" t="s">
        <v>1731</v>
      </c>
    </row>
    <row r="1734" spans="2:3">
      <c r="B1734" s="2">
        <v>823225</v>
      </c>
      <c r="C1734" s="1" t="s">
        <v>1732</v>
      </c>
    </row>
    <row r="1735" spans="2:3">
      <c r="B1735" s="2">
        <v>823226</v>
      </c>
      <c r="C1735" s="1" t="s">
        <v>1733</v>
      </c>
    </row>
    <row r="1736" spans="2:3">
      <c r="B1736" s="2">
        <v>823227</v>
      </c>
      <c r="C1736" s="1" t="s">
        <v>1734</v>
      </c>
    </row>
    <row r="1737" spans="2:3">
      <c r="B1737" s="2">
        <v>823228</v>
      </c>
      <c r="C1737" s="1" t="s">
        <v>1735</v>
      </c>
    </row>
    <row r="1738" spans="2:3">
      <c r="B1738" s="2">
        <v>823229</v>
      </c>
      <c r="C1738" s="1" t="s">
        <v>1736</v>
      </c>
    </row>
    <row r="1739" spans="2:3">
      <c r="B1739" s="2">
        <v>823230</v>
      </c>
      <c r="C1739" s="1" t="s">
        <v>1737</v>
      </c>
    </row>
    <row r="1740" spans="2:3">
      <c r="B1740" s="2">
        <v>823231</v>
      </c>
      <c r="C1740" s="1" t="s">
        <v>1738</v>
      </c>
    </row>
    <row r="1741" spans="2:3">
      <c r="B1741" s="2">
        <v>823232</v>
      </c>
      <c r="C1741" s="1" t="s">
        <v>1739</v>
      </c>
    </row>
    <row r="1742" spans="2:3">
      <c r="B1742" s="2">
        <v>823233</v>
      </c>
      <c r="C1742" s="1" t="s">
        <v>1740</v>
      </c>
    </row>
    <row r="1743" spans="2:3">
      <c r="B1743" s="2">
        <v>823234</v>
      </c>
      <c r="C1743" s="1" t="s">
        <v>1741</v>
      </c>
    </row>
    <row r="1744" spans="2:3">
      <c r="B1744" s="2">
        <v>823236</v>
      </c>
      <c r="C1744" s="1" t="s">
        <v>1742</v>
      </c>
    </row>
    <row r="1745" spans="2:3">
      <c r="B1745" s="2">
        <v>823237</v>
      </c>
      <c r="C1745" s="1" t="s">
        <v>1743</v>
      </c>
    </row>
    <row r="1746" spans="2:3">
      <c r="B1746" s="2">
        <v>823238</v>
      </c>
      <c r="C1746" s="1" t="s">
        <v>1744</v>
      </c>
    </row>
    <row r="1747" spans="2:3">
      <c r="B1747" s="2">
        <v>823239</v>
      </c>
      <c r="C1747" s="1" t="s">
        <v>1745</v>
      </c>
    </row>
    <row r="1748" spans="2:3">
      <c r="B1748" s="2">
        <v>823240</v>
      </c>
      <c r="C1748" s="1" t="s">
        <v>1746</v>
      </c>
    </row>
    <row r="1749" spans="2:3">
      <c r="B1749" s="2">
        <v>823241</v>
      </c>
      <c r="C1749" s="1" t="s">
        <v>1747</v>
      </c>
    </row>
    <row r="1750" spans="2:3">
      <c r="B1750" s="2">
        <v>823242</v>
      </c>
      <c r="C1750" s="1" t="s">
        <v>1748</v>
      </c>
    </row>
    <row r="1751" spans="2:3">
      <c r="B1751" s="2">
        <v>823243</v>
      </c>
      <c r="C1751" s="1" t="s">
        <v>1749</v>
      </c>
    </row>
    <row r="1752" spans="2:3">
      <c r="B1752" s="2">
        <v>823244</v>
      </c>
      <c r="C1752" s="1" t="s">
        <v>1750</v>
      </c>
    </row>
    <row r="1753" spans="2:3">
      <c r="B1753" s="2">
        <v>823245</v>
      </c>
      <c r="C1753" s="1" t="s">
        <v>1751</v>
      </c>
    </row>
    <row r="1754" spans="2:3">
      <c r="B1754" s="2">
        <v>823246</v>
      </c>
      <c r="C1754" s="1" t="s">
        <v>1752</v>
      </c>
    </row>
    <row r="1755" spans="2:3">
      <c r="B1755" s="2">
        <v>823247</v>
      </c>
      <c r="C1755" s="1" t="s">
        <v>1753</v>
      </c>
    </row>
    <row r="1756" spans="2:3">
      <c r="B1756" s="2">
        <v>823248</v>
      </c>
      <c r="C1756" s="1" t="s">
        <v>1754</v>
      </c>
    </row>
    <row r="1757" spans="2:3">
      <c r="B1757" s="2">
        <v>823249</v>
      </c>
      <c r="C1757" s="1" t="s">
        <v>1755</v>
      </c>
    </row>
    <row r="1758" spans="2:3">
      <c r="B1758" s="2">
        <v>823250</v>
      </c>
      <c r="C1758" s="1" t="s">
        <v>1756</v>
      </c>
    </row>
    <row r="1759" spans="2:3">
      <c r="B1759" s="2">
        <v>823251</v>
      </c>
      <c r="C1759" s="1" t="s">
        <v>1757</v>
      </c>
    </row>
    <row r="1760" spans="2:3">
      <c r="B1760" s="2">
        <v>823252</v>
      </c>
      <c r="C1760" s="1" t="s">
        <v>1758</v>
      </c>
    </row>
    <row r="1761" spans="2:3">
      <c r="B1761" s="2">
        <v>823253</v>
      </c>
      <c r="C1761" s="1" t="s">
        <v>1759</v>
      </c>
    </row>
    <row r="1762" spans="2:3">
      <c r="B1762" s="2">
        <v>823254</v>
      </c>
      <c r="C1762" s="1" t="s">
        <v>1760</v>
      </c>
    </row>
    <row r="1763" spans="2:3">
      <c r="B1763" s="2">
        <v>823255</v>
      </c>
      <c r="C1763" s="1" t="s">
        <v>1761</v>
      </c>
    </row>
    <row r="1764" spans="2:3">
      <c r="B1764" s="2">
        <v>823256</v>
      </c>
      <c r="C1764" s="1" t="s">
        <v>1762</v>
      </c>
    </row>
    <row r="1765" spans="2:3">
      <c r="B1765" s="2">
        <v>823257</v>
      </c>
      <c r="C1765" s="1" t="s">
        <v>1763</v>
      </c>
    </row>
    <row r="1766" spans="2:3">
      <c r="B1766" s="2">
        <v>823258</v>
      </c>
      <c r="C1766" s="1" t="s">
        <v>1764</v>
      </c>
    </row>
    <row r="1767" spans="2:3">
      <c r="B1767" s="2">
        <v>823259</v>
      </c>
      <c r="C1767" s="1" t="s">
        <v>1765</v>
      </c>
    </row>
    <row r="1768" spans="2:3">
      <c r="B1768" s="2">
        <v>823260</v>
      </c>
      <c r="C1768" s="1" t="s">
        <v>1766</v>
      </c>
    </row>
    <row r="1769" spans="2:3">
      <c r="B1769" s="2">
        <v>823261</v>
      </c>
      <c r="C1769" s="1" t="s">
        <v>1767</v>
      </c>
    </row>
    <row r="1770" spans="2:3">
      <c r="B1770" s="2">
        <v>823262</v>
      </c>
      <c r="C1770" s="1" t="s">
        <v>1768</v>
      </c>
    </row>
    <row r="1771" spans="2:3">
      <c r="B1771" s="2">
        <v>823263</v>
      </c>
      <c r="C1771" s="1" t="s">
        <v>1769</v>
      </c>
    </row>
    <row r="1772" spans="2:3">
      <c r="B1772" s="2">
        <v>823264</v>
      </c>
      <c r="C1772" s="1" t="s">
        <v>1770</v>
      </c>
    </row>
    <row r="1773" spans="2:3">
      <c r="B1773" s="2">
        <v>823265</v>
      </c>
      <c r="C1773" s="1" t="s">
        <v>1771</v>
      </c>
    </row>
    <row r="1774" spans="2:3">
      <c r="B1774" s="2">
        <v>823266</v>
      </c>
      <c r="C1774" s="1" t="s">
        <v>1772</v>
      </c>
    </row>
    <row r="1775" spans="2:3">
      <c r="B1775" s="2">
        <v>823267</v>
      </c>
      <c r="C1775" s="1" t="s">
        <v>1773</v>
      </c>
    </row>
    <row r="1776" spans="2:3">
      <c r="B1776" s="2">
        <v>823268</v>
      </c>
      <c r="C1776" s="1" t="s">
        <v>1774</v>
      </c>
    </row>
    <row r="1777" spans="2:3">
      <c r="B1777" s="2">
        <v>823269</v>
      </c>
      <c r="C1777" s="1" t="s">
        <v>1775</v>
      </c>
    </row>
    <row r="1778" spans="2:3">
      <c r="B1778" s="2">
        <v>823270</v>
      </c>
      <c r="C1778" s="1" t="s">
        <v>1776</v>
      </c>
    </row>
    <row r="1779" spans="2:3">
      <c r="B1779" s="2">
        <v>823271</v>
      </c>
      <c r="C1779" s="1" t="s">
        <v>1777</v>
      </c>
    </row>
    <row r="1780" spans="2:3">
      <c r="B1780" s="2">
        <v>823272</v>
      </c>
      <c r="C1780" s="1" t="s">
        <v>1778</v>
      </c>
    </row>
    <row r="1781" spans="2:3">
      <c r="B1781" s="2">
        <v>823273</v>
      </c>
      <c r="C1781" s="1" t="s">
        <v>1779</v>
      </c>
    </row>
    <row r="1782" spans="2:3">
      <c r="B1782" s="2">
        <v>823274</v>
      </c>
      <c r="C1782" s="1" t="s">
        <v>1780</v>
      </c>
    </row>
    <row r="1783" spans="2:3">
      <c r="B1783" s="2">
        <v>823275</v>
      </c>
      <c r="C1783" s="1" t="s">
        <v>1781</v>
      </c>
    </row>
    <row r="1784" spans="2:3">
      <c r="B1784" s="2">
        <v>823276</v>
      </c>
      <c r="C1784" s="1" t="s">
        <v>1782</v>
      </c>
    </row>
    <row r="1785" spans="2:3">
      <c r="B1785" s="2">
        <v>823277</v>
      </c>
      <c r="C1785" s="1" t="s">
        <v>1783</v>
      </c>
    </row>
    <row r="1786" spans="2:3">
      <c r="B1786" s="2">
        <v>823278</v>
      </c>
      <c r="C1786" s="1" t="s">
        <v>1784</v>
      </c>
    </row>
    <row r="1787" spans="2:3">
      <c r="B1787" s="2">
        <v>823279</v>
      </c>
      <c r="C1787" s="1" t="s">
        <v>1785</v>
      </c>
    </row>
    <row r="1788" spans="2:3">
      <c r="B1788" s="2">
        <v>823280</v>
      </c>
      <c r="C1788" s="1" t="s">
        <v>1786</v>
      </c>
    </row>
    <row r="1789" spans="2:3">
      <c r="B1789" s="2">
        <v>823281</v>
      </c>
      <c r="C1789" s="1" t="s">
        <v>1787</v>
      </c>
    </row>
    <row r="1790" spans="2:3">
      <c r="B1790" s="2">
        <v>823282</v>
      </c>
      <c r="C1790" s="1" t="s">
        <v>1788</v>
      </c>
    </row>
    <row r="1791" spans="2:3">
      <c r="B1791" s="2">
        <v>823283</v>
      </c>
      <c r="C1791" s="1" t="s">
        <v>1789</v>
      </c>
    </row>
    <row r="1792" spans="2:3">
      <c r="B1792" s="2">
        <v>823284</v>
      </c>
      <c r="C1792" s="1" t="s">
        <v>1790</v>
      </c>
    </row>
    <row r="1793" spans="2:3">
      <c r="B1793" s="2">
        <v>823285</v>
      </c>
      <c r="C1793" s="1" t="s">
        <v>1791</v>
      </c>
    </row>
    <row r="1794" spans="2:3">
      <c r="B1794" s="2">
        <v>823286</v>
      </c>
      <c r="C1794" s="1" t="s">
        <v>1792</v>
      </c>
    </row>
    <row r="1795" spans="2:3">
      <c r="B1795" s="2">
        <v>823287</v>
      </c>
      <c r="C1795" s="1" t="s">
        <v>1793</v>
      </c>
    </row>
    <row r="1796" spans="2:3">
      <c r="B1796" s="2">
        <v>823288</v>
      </c>
      <c r="C1796" s="1" t="s">
        <v>1794</v>
      </c>
    </row>
    <row r="1797" spans="2:3">
      <c r="B1797" s="2">
        <v>823289</v>
      </c>
      <c r="C1797" s="1" t="s">
        <v>1795</v>
      </c>
    </row>
    <row r="1798" spans="2:3">
      <c r="B1798" s="2">
        <v>823290</v>
      </c>
      <c r="C1798" s="1" t="s">
        <v>1796</v>
      </c>
    </row>
    <row r="1799" spans="2:3">
      <c r="B1799" s="2">
        <v>823291</v>
      </c>
      <c r="C1799" s="1" t="s">
        <v>1797</v>
      </c>
    </row>
    <row r="1800" spans="2:3">
      <c r="B1800" s="2">
        <v>823292</v>
      </c>
      <c r="C1800" s="1" t="s">
        <v>1798</v>
      </c>
    </row>
    <row r="1801" spans="2:3">
      <c r="B1801" s="2">
        <v>823293</v>
      </c>
      <c r="C1801" s="1" t="s">
        <v>1799</v>
      </c>
    </row>
    <row r="1802" spans="2:3">
      <c r="B1802" s="2">
        <v>823294</v>
      </c>
      <c r="C1802" s="1" t="s">
        <v>1800</v>
      </c>
    </row>
    <row r="1803" spans="2:3">
      <c r="B1803" s="2">
        <v>823295</v>
      </c>
      <c r="C1803" s="1" t="s">
        <v>1801</v>
      </c>
    </row>
    <row r="1804" spans="2:3">
      <c r="B1804" s="2">
        <v>823296</v>
      </c>
      <c r="C1804" s="1" t="s">
        <v>1802</v>
      </c>
    </row>
    <row r="1805" spans="2:3">
      <c r="B1805" s="2">
        <v>823297</v>
      </c>
      <c r="C1805" s="1" t="s">
        <v>1803</v>
      </c>
    </row>
    <row r="1806" spans="2:3">
      <c r="B1806" s="2">
        <v>823298</v>
      </c>
      <c r="C1806" s="1" t="s">
        <v>1804</v>
      </c>
    </row>
    <row r="1807" spans="2:3">
      <c r="B1807" s="2">
        <v>823299</v>
      </c>
      <c r="C1807" s="1" t="s">
        <v>1805</v>
      </c>
    </row>
    <row r="1808" spans="2:3">
      <c r="B1808" s="2">
        <v>823300</v>
      </c>
      <c r="C1808" s="1" t="s">
        <v>1806</v>
      </c>
    </row>
    <row r="1809" spans="2:3">
      <c r="B1809" s="2">
        <v>823301</v>
      </c>
      <c r="C1809" s="1" t="s">
        <v>1807</v>
      </c>
    </row>
    <row r="1810" spans="2:3">
      <c r="B1810" s="2">
        <v>823302</v>
      </c>
      <c r="C1810" s="1" t="s">
        <v>1808</v>
      </c>
    </row>
    <row r="1811" spans="2:3">
      <c r="B1811" s="2">
        <v>823303</v>
      </c>
      <c r="C1811" s="1" t="s">
        <v>1809</v>
      </c>
    </row>
    <row r="1812" spans="2:3">
      <c r="B1812" s="2">
        <v>823304</v>
      </c>
      <c r="C1812" s="1" t="s">
        <v>1810</v>
      </c>
    </row>
    <row r="1813" spans="2:3">
      <c r="B1813" s="2">
        <v>823305</v>
      </c>
      <c r="C1813" s="1" t="s">
        <v>1811</v>
      </c>
    </row>
    <row r="1814" spans="2:3">
      <c r="B1814" s="2">
        <v>823306</v>
      </c>
      <c r="C1814" s="1" t="s">
        <v>1812</v>
      </c>
    </row>
    <row r="1815" spans="2:3">
      <c r="B1815" s="2">
        <v>823307</v>
      </c>
      <c r="C1815" s="1" t="s">
        <v>1813</v>
      </c>
    </row>
    <row r="1816" spans="2:3">
      <c r="B1816" s="2">
        <v>823308</v>
      </c>
      <c r="C1816" s="1" t="s">
        <v>1814</v>
      </c>
    </row>
    <row r="1817" spans="2:3">
      <c r="B1817" s="2">
        <v>823309</v>
      </c>
      <c r="C1817" s="1" t="s">
        <v>1815</v>
      </c>
    </row>
    <row r="1818" spans="2:3">
      <c r="B1818" s="2">
        <v>823310</v>
      </c>
      <c r="C1818" s="1" t="s">
        <v>1816</v>
      </c>
    </row>
    <row r="1819" spans="2:3">
      <c r="B1819" s="2">
        <v>823311</v>
      </c>
      <c r="C1819" s="1" t="s">
        <v>1817</v>
      </c>
    </row>
    <row r="1820" spans="2:3">
      <c r="B1820" s="2">
        <v>823312</v>
      </c>
      <c r="C1820" s="1" t="s">
        <v>1818</v>
      </c>
    </row>
    <row r="1821" spans="2:3">
      <c r="B1821" s="2">
        <v>823313</v>
      </c>
      <c r="C1821" s="1" t="s">
        <v>1819</v>
      </c>
    </row>
    <row r="1822" spans="2:3">
      <c r="B1822" s="2">
        <v>823314</v>
      </c>
      <c r="C1822" s="1" t="s">
        <v>1820</v>
      </c>
    </row>
    <row r="1823" spans="2:3">
      <c r="B1823" s="2">
        <v>823315</v>
      </c>
      <c r="C1823" s="1" t="s">
        <v>1821</v>
      </c>
    </row>
    <row r="1824" spans="2:3">
      <c r="B1824" s="2">
        <v>823316</v>
      </c>
      <c r="C1824" s="1" t="s">
        <v>1822</v>
      </c>
    </row>
    <row r="1825" spans="2:3">
      <c r="B1825" s="2">
        <v>823317</v>
      </c>
      <c r="C1825" s="1" t="s">
        <v>1823</v>
      </c>
    </row>
    <row r="1826" spans="2:3">
      <c r="B1826" s="2">
        <v>823318</v>
      </c>
      <c r="C1826" s="1" t="s">
        <v>1824</v>
      </c>
    </row>
    <row r="1827" spans="2:3">
      <c r="B1827" s="2">
        <v>823319</v>
      </c>
      <c r="C1827" s="1" t="s">
        <v>1825</v>
      </c>
    </row>
    <row r="1828" spans="2:3">
      <c r="B1828" s="2">
        <v>823320</v>
      </c>
      <c r="C1828" s="1" t="s">
        <v>1826</v>
      </c>
    </row>
    <row r="1829" spans="2:3">
      <c r="B1829" s="2">
        <v>823321</v>
      </c>
      <c r="C1829" s="1" t="s">
        <v>1827</v>
      </c>
    </row>
    <row r="1830" spans="2:3">
      <c r="B1830" s="2">
        <v>823322</v>
      </c>
      <c r="C1830" s="1" t="s">
        <v>1828</v>
      </c>
    </row>
    <row r="1831" spans="2:3">
      <c r="B1831" s="2">
        <v>823323</v>
      </c>
      <c r="C1831" s="1" t="s">
        <v>1829</v>
      </c>
    </row>
    <row r="1832" spans="2:3">
      <c r="B1832" s="2">
        <v>823324</v>
      </c>
      <c r="C1832" s="1" t="s">
        <v>1830</v>
      </c>
    </row>
    <row r="1833" spans="2:3">
      <c r="B1833" s="2">
        <v>823325</v>
      </c>
      <c r="C1833" s="1" t="s">
        <v>1831</v>
      </c>
    </row>
    <row r="1834" spans="2:3">
      <c r="B1834" s="2">
        <v>823326</v>
      </c>
      <c r="C1834" s="1" t="s">
        <v>1832</v>
      </c>
    </row>
    <row r="1835" spans="2:3">
      <c r="B1835" s="2">
        <v>823327</v>
      </c>
      <c r="C1835" s="1" t="s">
        <v>1833</v>
      </c>
    </row>
    <row r="1836" spans="2:3">
      <c r="B1836" s="2">
        <v>823328</v>
      </c>
      <c r="C1836" s="1" t="s">
        <v>1834</v>
      </c>
    </row>
    <row r="1837" spans="2:3">
      <c r="B1837" s="2">
        <v>823329</v>
      </c>
      <c r="C1837" s="1" t="s">
        <v>1835</v>
      </c>
    </row>
    <row r="1838" spans="2:3">
      <c r="B1838" s="2">
        <v>823330</v>
      </c>
      <c r="C1838" s="1" t="s">
        <v>1836</v>
      </c>
    </row>
    <row r="1839" spans="2:3">
      <c r="B1839" s="2">
        <v>823331</v>
      </c>
      <c r="C1839" s="1" t="s">
        <v>1837</v>
      </c>
    </row>
    <row r="1840" spans="2:3">
      <c r="B1840" s="2">
        <v>823332</v>
      </c>
      <c r="C1840" s="1" t="s">
        <v>1838</v>
      </c>
    </row>
    <row r="1841" spans="2:3">
      <c r="B1841" s="2">
        <v>823333</v>
      </c>
      <c r="C1841" s="1" t="s">
        <v>1839</v>
      </c>
    </row>
    <row r="1842" spans="2:3">
      <c r="B1842" s="2">
        <v>823334</v>
      </c>
      <c r="C1842" s="1" t="s">
        <v>1840</v>
      </c>
    </row>
    <row r="1843" spans="2:3">
      <c r="B1843" s="2">
        <v>823335</v>
      </c>
      <c r="C1843" s="1" t="s">
        <v>1841</v>
      </c>
    </row>
    <row r="1844" spans="2:3">
      <c r="B1844" s="2">
        <v>823336</v>
      </c>
      <c r="C1844" s="1" t="s">
        <v>1842</v>
      </c>
    </row>
    <row r="1845" spans="2:3">
      <c r="B1845" s="2">
        <v>823337</v>
      </c>
      <c r="C1845" s="1" t="s">
        <v>1843</v>
      </c>
    </row>
    <row r="1846" spans="2:3">
      <c r="B1846" s="2">
        <v>823338</v>
      </c>
      <c r="C1846" s="1" t="s">
        <v>1844</v>
      </c>
    </row>
    <row r="1847" spans="2:3">
      <c r="B1847" s="2">
        <v>823339</v>
      </c>
      <c r="C1847" s="1" t="s">
        <v>1845</v>
      </c>
    </row>
    <row r="1848" spans="2:3">
      <c r="B1848" s="2">
        <v>823340</v>
      </c>
      <c r="C1848" s="1" t="s">
        <v>1846</v>
      </c>
    </row>
    <row r="1849" spans="2:3">
      <c r="B1849" s="2">
        <v>823341</v>
      </c>
      <c r="C1849" s="1" t="s">
        <v>1847</v>
      </c>
    </row>
    <row r="1850" spans="2:3">
      <c r="B1850" s="2">
        <v>823342</v>
      </c>
      <c r="C1850" s="1" t="s">
        <v>1848</v>
      </c>
    </row>
    <row r="1851" spans="2:3">
      <c r="B1851" s="2">
        <v>823343</v>
      </c>
      <c r="C1851" s="1" t="s">
        <v>1849</v>
      </c>
    </row>
    <row r="1852" spans="2:3">
      <c r="B1852" s="2">
        <v>823344</v>
      </c>
      <c r="C1852" s="1" t="s">
        <v>1850</v>
      </c>
    </row>
    <row r="1853" spans="2:3">
      <c r="B1853" s="2">
        <v>823345</v>
      </c>
      <c r="C1853" s="1" t="s">
        <v>1851</v>
      </c>
    </row>
    <row r="1854" spans="2:3">
      <c r="B1854" s="2">
        <v>823346</v>
      </c>
      <c r="C1854" s="1" t="s">
        <v>1852</v>
      </c>
    </row>
    <row r="1855" spans="2:3">
      <c r="B1855" s="2">
        <v>823347</v>
      </c>
      <c r="C1855" s="1" t="s">
        <v>1853</v>
      </c>
    </row>
    <row r="1856" spans="2:3">
      <c r="B1856" s="2">
        <v>823348</v>
      </c>
      <c r="C1856" s="1" t="s">
        <v>1854</v>
      </c>
    </row>
    <row r="1857" spans="2:3">
      <c r="B1857" s="2">
        <v>823349</v>
      </c>
      <c r="C1857" s="1" t="s">
        <v>1855</v>
      </c>
    </row>
    <row r="1858" spans="2:3">
      <c r="B1858" s="2">
        <v>823350</v>
      </c>
      <c r="C1858" s="1" t="s">
        <v>1856</v>
      </c>
    </row>
    <row r="1859" spans="2:3">
      <c r="B1859" s="2">
        <v>823351</v>
      </c>
      <c r="C1859" s="1" t="s">
        <v>1857</v>
      </c>
    </row>
    <row r="1860" spans="2:3">
      <c r="B1860" s="2">
        <v>823352</v>
      </c>
      <c r="C1860" s="1" t="s">
        <v>1858</v>
      </c>
    </row>
    <row r="1861" spans="2:3">
      <c r="B1861" s="2">
        <v>823353</v>
      </c>
      <c r="C1861" s="1" t="s">
        <v>1859</v>
      </c>
    </row>
    <row r="1862" spans="2:3">
      <c r="B1862" s="2">
        <v>823354</v>
      </c>
      <c r="C1862" s="1" t="s">
        <v>1860</v>
      </c>
    </row>
    <row r="1863" spans="2:3">
      <c r="B1863" s="2">
        <v>823355</v>
      </c>
      <c r="C1863" s="1" t="s">
        <v>1861</v>
      </c>
    </row>
    <row r="1864" spans="2:3">
      <c r="B1864" s="2">
        <v>823356</v>
      </c>
      <c r="C1864" s="1" t="s">
        <v>1862</v>
      </c>
    </row>
    <row r="1865" spans="2:3">
      <c r="B1865" s="2">
        <v>823357</v>
      </c>
      <c r="C1865" s="1" t="s">
        <v>1863</v>
      </c>
    </row>
    <row r="1866" spans="2:3">
      <c r="B1866" s="2">
        <v>823358</v>
      </c>
      <c r="C1866" s="1" t="s">
        <v>1864</v>
      </c>
    </row>
    <row r="1867" spans="2:3">
      <c r="B1867" s="2">
        <v>823359</v>
      </c>
      <c r="C1867" s="1" t="s">
        <v>1865</v>
      </c>
    </row>
    <row r="1868" spans="2:3">
      <c r="B1868" s="2">
        <v>823360</v>
      </c>
      <c r="C1868" s="1" t="s">
        <v>1866</v>
      </c>
    </row>
    <row r="1869" spans="2:3">
      <c r="B1869" s="2">
        <v>823429</v>
      </c>
      <c r="C1869" s="1" t="s">
        <v>1867</v>
      </c>
    </row>
    <row r="1870" spans="2:3">
      <c r="B1870" s="2">
        <v>823430</v>
      </c>
      <c r="C1870" s="1" t="s">
        <v>1868</v>
      </c>
    </row>
    <row r="1871" spans="2:3">
      <c r="B1871" s="2">
        <v>823431</v>
      </c>
      <c r="C1871" s="1" t="s">
        <v>1869</v>
      </c>
    </row>
    <row r="1872" spans="2:3">
      <c r="B1872" s="2">
        <v>823432</v>
      </c>
      <c r="C1872" s="1" t="s">
        <v>1870</v>
      </c>
    </row>
    <row r="1873" spans="2:3">
      <c r="B1873" s="2">
        <v>823433</v>
      </c>
      <c r="C1873" s="1" t="s">
        <v>1871</v>
      </c>
    </row>
    <row r="1874" spans="2:3">
      <c r="B1874" s="2">
        <v>823436</v>
      </c>
      <c r="C1874" s="1" t="s">
        <v>1872</v>
      </c>
    </row>
    <row r="1875" spans="2:3">
      <c r="B1875" s="2">
        <v>823437</v>
      </c>
      <c r="C1875" s="1" t="s">
        <v>1873</v>
      </c>
    </row>
    <row r="1876" spans="2:3">
      <c r="B1876" s="2">
        <v>823438</v>
      </c>
      <c r="C1876" s="1" t="s">
        <v>1874</v>
      </c>
    </row>
    <row r="1877" spans="2:3">
      <c r="B1877" s="2">
        <v>823439</v>
      </c>
      <c r="C1877" s="1" t="s">
        <v>1875</v>
      </c>
    </row>
    <row r="1878" spans="2:3">
      <c r="B1878" s="2">
        <v>823440</v>
      </c>
      <c r="C1878" s="1" t="s">
        <v>1876</v>
      </c>
    </row>
    <row r="1879" spans="2:3">
      <c r="B1879" s="2">
        <v>823441</v>
      </c>
      <c r="C1879" s="1" t="s">
        <v>1877</v>
      </c>
    </row>
    <row r="1880" spans="2:3">
      <c r="B1880" s="2">
        <v>823442</v>
      </c>
      <c r="C1880" s="1" t="s">
        <v>1878</v>
      </c>
    </row>
    <row r="1881" spans="2:3">
      <c r="B1881" s="2">
        <v>823443</v>
      </c>
      <c r="C1881" s="1" t="s">
        <v>1879</v>
      </c>
    </row>
    <row r="1882" spans="2:3">
      <c r="B1882" s="2">
        <v>823444</v>
      </c>
      <c r="C1882" s="1" t="s">
        <v>1880</v>
      </c>
    </row>
    <row r="1883" spans="2:3">
      <c r="B1883" s="2">
        <v>823445</v>
      </c>
      <c r="C1883" s="1" t="s">
        <v>1881</v>
      </c>
    </row>
    <row r="1884" spans="2:3">
      <c r="B1884" s="2">
        <v>823446</v>
      </c>
      <c r="C1884" s="1" t="s">
        <v>1882</v>
      </c>
    </row>
    <row r="1885" spans="2:3">
      <c r="B1885" s="2">
        <v>823447</v>
      </c>
      <c r="C1885" s="1" t="s">
        <v>1883</v>
      </c>
    </row>
    <row r="1886" spans="2:3">
      <c r="B1886" s="2">
        <v>823448</v>
      </c>
      <c r="C1886" s="1" t="s">
        <v>1884</v>
      </c>
    </row>
    <row r="1887" spans="2:3">
      <c r="B1887" s="2">
        <v>823449</v>
      </c>
      <c r="C1887" s="1" t="s">
        <v>1885</v>
      </c>
    </row>
    <row r="1888" spans="2:3">
      <c r="B1888" s="2">
        <v>823450</v>
      </c>
      <c r="C1888" s="1" t="s">
        <v>1886</v>
      </c>
    </row>
    <row r="1889" spans="2:3">
      <c r="B1889" s="2">
        <v>823451</v>
      </c>
      <c r="C1889" s="1" t="s">
        <v>1887</v>
      </c>
    </row>
    <row r="1890" spans="2:3">
      <c r="B1890" s="2">
        <v>823452</v>
      </c>
      <c r="C1890" s="1" t="s">
        <v>1888</v>
      </c>
    </row>
    <row r="1891" spans="2:3">
      <c r="B1891" s="2">
        <v>823453</v>
      </c>
      <c r="C1891" s="1" t="s">
        <v>1889</v>
      </c>
    </row>
    <row r="1892" spans="2:3">
      <c r="B1892" s="2">
        <v>823454</v>
      </c>
      <c r="C1892" s="1" t="s">
        <v>1890</v>
      </c>
    </row>
    <row r="1893" spans="2:3">
      <c r="B1893" s="2">
        <v>823455</v>
      </c>
      <c r="C1893" s="1" t="s">
        <v>1891</v>
      </c>
    </row>
    <row r="1894" spans="2:3">
      <c r="B1894" s="2">
        <v>823456</v>
      </c>
      <c r="C1894" s="1" t="s">
        <v>1892</v>
      </c>
    </row>
    <row r="1895" spans="2:3">
      <c r="B1895" s="2">
        <v>823457</v>
      </c>
      <c r="C1895" s="1" t="s">
        <v>1893</v>
      </c>
    </row>
    <row r="1896" spans="2:3">
      <c r="B1896" s="2">
        <v>823458</v>
      </c>
      <c r="C1896" s="1" t="s">
        <v>1894</v>
      </c>
    </row>
    <row r="1897" spans="2:3">
      <c r="B1897" s="2">
        <v>823459</v>
      </c>
      <c r="C1897" s="1" t="s">
        <v>1895</v>
      </c>
    </row>
    <row r="1898" spans="2:3">
      <c r="B1898" s="2">
        <v>823460</v>
      </c>
      <c r="C1898" s="1" t="s">
        <v>1896</v>
      </c>
    </row>
    <row r="1899" spans="2:3">
      <c r="B1899" s="2">
        <v>823461</v>
      </c>
      <c r="C1899" s="1" t="s">
        <v>1897</v>
      </c>
    </row>
    <row r="1900" spans="2:3">
      <c r="B1900" s="2">
        <v>823462</v>
      </c>
      <c r="C1900" s="1" t="s">
        <v>1898</v>
      </c>
    </row>
    <row r="1901" spans="2:3">
      <c r="B1901" s="2">
        <v>823463</v>
      </c>
      <c r="C1901" s="1" t="s">
        <v>1899</v>
      </c>
    </row>
    <row r="1902" spans="2:3">
      <c r="B1902" s="2">
        <v>823464</v>
      </c>
      <c r="C1902" s="1" t="s">
        <v>1900</v>
      </c>
    </row>
    <row r="1903" spans="2:3">
      <c r="B1903" s="2">
        <v>823465</v>
      </c>
      <c r="C1903" s="1" t="s">
        <v>1901</v>
      </c>
    </row>
    <row r="1904" spans="2:3">
      <c r="B1904" s="2">
        <v>823466</v>
      </c>
      <c r="C1904" s="1" t="s">
        <v>1902</v>
      </c>
    </row>
    <row r="1905" spans="2:3">
      <c r="B1905" s="2">
        <v>823467</v>
      </c>
      <c r="C1905" s="1" t="s">
        <v>1903</v>
      </c>
    </row>
    <row r="1906" spans="2:3">
      <c r="B1906" s="2">
        <v>823468</v>
      </c>
      <c r="C1906" s="1" t="s">
        <v>1904</v>
      </c>
    </row>
    <row r="1907" spans="2:3">
      <c r="B1907" s="2">
        <v>823469</v>
      </c>
      <c r="C1907" s="1" t="s">
        <v>1905</v>
      </c>
    </row>
    <row r="1908" spans="2:3">
      <c r="B1908" s="2">
        <v>823470</v>
      </c>
      <c r="C1908" s="1" t="s">
        <v>1906</v>
      </c>
    </row>
    <row r="1909" spans="2:3">
      <c r="B1909" s="2">
        <v>823471</v>
      </c>
      <c r="C1909" s="1" t="s">
        <v>1907</v>
      </c>
    </row>
    <row r="1910" spans="2:3">
      <c r="B1910" s="2">
        <v>823485</v>
      </c>
      <c r="C1910" s="1" t="s">
        <v>1908</v>
      </c>
    </row>
    <row r="1911" spans="2:3">
      <c r="B1911" s="2">
        <v>823486</v>
      </c>
      <c r="C1911" s="1" t="s">
        <v>1909</v>
      </c>
    </row>
    <row r="1912" spans="2:3">
      <c r="B1912" s="2">
        <v>823487</v>
      </c>
      <c r="C1912" s="1" t="s">
        <v>1910</v>
      </c>
    </row>
    <row r="1913" spans="2:3">
      <c r="B1913" s="2">
        <v>823488</v>
      </c>
      <c r="C1913" s="1" t="s">
        <v>1911</v>
      </c>
    </row>
    <row r="1914" spans="2:3">
      <c r="B1914" s="2">
        <v>823489</v>
      </c>
      <c r="C1914" s="1" t="s">
        <v>1912</v>
      </c>
    </row>
    <row r="1915" spans="2:3">
      <c r="B1915" s="2">
        <v>823490</v>
      </c>
      <c r="C1915" s="1" t="s">
        <v>1913</v>
      </c>
    </row>
    <row r="1916" spans="2:3">
      <c r="B1916" s="2">
        <v>823491</v>
      </c>
      <c r="C1916" s="1" t="s">
        <v>1914</v>
      </c>
    </row>
    <row r="1917" spans="2:3">
      <c r="B1917" s="2">
        <v>823492</v>
      </c>
      <c r="C1917" s="1" t="s">
        <v>1915</v>
      </c>
    </row>
    <row r="1918" spans="2:3">
      <c r="B1918" s="2">
        <v>823493</v>
      </c>
      <c r="C1918" s="1" t="s">
        <v>1916</v>
      </c>
    </row>
    <row r="1919" spans="2:3">
      <c r="B1919" s="2">
        <v>823494</v>
      </c>
      <c r="C1919" s="1" t="s">
        <v>1917</v>
      </c>
    </row>
    <row r="1920" spans="2:3">
      <c r="B1920" s="2">
        <v>823495</v>
      </c>
      <c r="C1920" s="1" t="s">
        <v>1918</v>
      </c>
    </row>
    <row r="1921" spans="2:3">
      <c r="B1921" s="2">
        <v>823496</v>
      </c>
      <c r="C1921" s="1" t="s">
        <v>1919</v>
      </c>
    </row>
    <row r="1922" spans="2:3">
      <c r="B1922" s="2">
        <v>823497</v>
      </c>
      <c r="C1922" s="1" t="s">
        <v>1920</v>
      </c>
    </row>
    <row r="1923" spans="2:3">
      <c r="B1923" s="2">
        <v>823498</v>
      </c>
      <c r="C1923" s="1" t="s">
        <v>1921</v>
      </c>
    </row>
    <row r="1924" spans="2:3">
      <c r="B1924" s="2">
        <v>823509</v>
      </c>
      <c r="C1924" s="1" t="s">
        <v>1922</v>
      </c>
    </row>
    <row r="1925" spans="2:3">
      <c r="B1925" s="2">
        <v>823510</v>
      </c>
      <c r="C1925" s="1" t="s">
        <v>1923</v>
      </c>
    </row>
    <row r="1926" spans="2:3">
      <c r="B1926" s="2">
        <v>823511</v>
      </c>
      <c r="C1926" s="1" t="s">
        <v>1924</v>
      </c>
    </row>
    <row r="1927" spans="2:3">
      <c r="B1927" s="2">
        <v>823512</v>
      </c>
      <c r="C1927" s="1" t="s">
        <v>1925</v>
      </c>
    </row>
    <row r="1928" spans="2:3">
      <c r="B1928" s="2">
        <v>823513</v>
      </c>
      <c r="C1928" s="1" t="s">
        <v>1926</v>
      </c>
    </row>
    <row r="1929" spans="2:3">
      <c r="B1929" s="2">
        <v>823514</v>
      </c>
      <c r="C1929" s="1" t="s">
        <v>1927</v>
      </c>
    </row>
    <row r="1930" spans="2:3">
      <c r="B1930" s="2">
        <v>823524</v>
      </c>
      <c r="C1930" s="1" t="s">
        <v>1928</v>
      </c>
    </row>
    <row r="1931" spans="2:3">
      <c r="B1931" s="2">
        <v>823526</v>
      </c>
      <c r="C1931" s="1" t="s">
        <v>1929</v>
      </c>
    </row>
    <row r="1932" spans="2:3">
      <c r="B1932" s="2">
        <v>823527</v>
      </c>
      <c r="C1932" s="1" t="s">
        <v>1930</v>
      </c>
    </row>
    <row r="1933" spans="2:3">
      <c r="B1933" s="2">
        <v>823528</v>
      </c>
      <c r="C1933" s="1" t="s">
        <v>1931</v>
      </c>
    </row>
    <row r="1934" spans="2:3">
      <c r="B1934" s="2">
        <v>823529</v>
      </c>
      <c r="C1934" s="1" t="s">
        <v>1932</v>
      </c>
    </row>
    <row r="1935" spans="2:3">
      <c r="B1935" s="2">
        <v>823530</v>
      </c>
      <c r="C1935" s="1" t="s">
        <v>1933</v>
      </c>
    </row>
    <row r="1936" spans="2:3">
      <c r="B1936" s="2">
        <v>823531</v>
      </c>
      <c r="C1936" s="1" t="s">
        <v>1934</v>
      </c>
    </row>
    <row r="1937" spans="2:3">
      <c r="B1937" s="2">
        <v>823532</v>
      </c>
      <c r="C1937" s="1" t="s">
        <v>1935</v>
      </c>
    </row>
    <row r="1938" spans="2:3">
      <c r="B1938" s="2">
        <v>823533</v>
      </c>
      <c r="C1938" s="1" t="s">
        <v>1936</v>
      </c>
    </row>
    <row r="1939" spans="2:3">
      <c r="B1939" s="2">
        <v>823534</v>
      </c>
      <c r="C1939" s="1" t="s">
        <v>1937</v>
      </c>
    </row>
    <row r="1940" spans="2:3">
      <c r="B1940" s="2">
        <v>823535</v>
      </c>
      <c r="C1940" s="1" t="s">
        <v>1938</v>
      </c>
    </row>
    <row r="1941" spans="2:3">
      <c r="B1941" s="2">
        <v>823536</v>
      </c>
      <c r="C1941" s="1" t="s">
        <v>1939</v>
      </c>
    </row>
    <row r="1942" spans="2:3">
      <c r="B1942" s="2">
        <v>823544</v>
      </c>
      <c r="C1942" s="1" t="s">
        <v>1940</v>
      </c>
    </row>
    <row r="1943" spans="2:3">
      <c r="B1943" s="2">
        <v>823549</v>
      </c>
      <c r="C1943" s="1" t="s">
        <v>1941</v>
      </c>
    </row>
    <row r="1944" spans="2:3">
      <c r="B1944" s="2">
        <v>823550</v>
      </c>
      <c r="C1944" s="1" t="s">
        <v>1942</v>
      </c>
    </row>
    <row r="1945" spans="2:3">
      <c r="B1945" s="2">
        <v>823554</v>
      </c>
      <c r="C1945" s="1" t="s">
        <v>1943</v>
      </c>
    </row>
    <row r="1946" spans="2:3">
      <c r="B1946" s="2">
        <v>823556</v>
      </c>
      <c r="C1946" s="1" t="s">
        <v>1944</v>
      </c>
    </row>
    <row r="1947" spans="2:3">
      <c r="B1947" s="2">
        <v>823557</v>
      </c>
      <c r="C1947" s="1" t="s">
        <v>1945</v>
      </c>
    </row>
    <row r="1948" spans="2:3">
      <c r="B1948" s="2">
        <v>823558</v>
      </c>
      <c r="C1948" s="1" t="s">
        <v>1946</v>
      </c>
    </row>
    <row r="1949" spans="2:3">
      <c r="B1949" s="2">
        <v>823559</v>
      </c>
      <c r="C1949" s="1" t="s">
        <v>1947</v>
      </c>
    </row>
    <row r="1950" spans="2:3">
      <c r="B1950" s="2">
        <v>823560</v>
      </c>
      <c r="C1950" s="1" t="s">
        <v>1948</v>
      </c>
    </row>
    <row r="1951" spans="2:3">
      <c r="B1951" s="2">
        <v>823561</v>
      </c>
      <c r="C1951" s="1" t="s">
        <v>1949</v>
      </c>
    </row>
    <row r="1952" spans="2:3">
      <c r="B1952" s="2">
        <v>823562</v>
      </c>
      <c r="C1952" s="1" t="s">
        <v>1950</v>
      </c>
    </row>
    <row r="1953" spans="2:3">
      <c r="B1953" s="2">
        <v>823563</v>
      </c>
      <c r="C1953" s="1" t="s">
        <v>1951</v>
      </c>
    </row>
    <row r="1954" spans="2:3">
      <c r="B1954" s="2">
        <v>823564</v>
      </c>
      <c r="C1954" s="1" t="s">
        <v>1952</v>
      </c>
    </row>
    <row r="1955" spans="2:3">
      <c r="B1955" s="2">
        <v>823565</v>
      </c>
      <c r="C1955" s="1" t="s">
        <v>1953</v>
      </c>
    </row>
    <row r="1956" spans="2:3">
      <c r="B1956" s="2">
        <v>823566</v>
      </c>
      <c r="C1956" s="1" t="s">
        <v>1954</v>
      </c>
    </row>
    <row r="1957" spans="2:3">
      <c r="B1957" s="2">
        <v>823567</v>
      </c>
      <c r="C1957" s="1" t="s">
        <v>1955</v>
      </c>
    </row>
    <row r="1958" spans="2:3">
      <c r="B1958" s="2">
        <v>823568</v>
      </c>
      <c r="C1958" s="1" t="s">
        <v>1956</v>
      </c>
    </row>
    <row r="1959" spans="2:3">
      <c r="B1959" s="2">
        <v>823569</v>
      </c>
      <c r="C1959" s="1" t="s">
        <v>1957</v>
      </c>
    </row>
    <row r="1960" spans="2:3">
      <c r="B1960" s="2">
        <v>823570</v>
      </c>
      <c r="C1960" s="1" t="s">
        <v>1958</v>
      </c>
    </row>
    <row r="1961" spans="2:3">
      <c r="B1961" s="2">
        <v>823572</v>
      </c>
      <c r="C1961" s="1" t="s">
        <v>1959</v>
      </c>
    </row>
    <row r="1962" spans="2:3">
      <c r="B1962" s="2">
        <v>823573</v>
      </c>
      <c r="C1962" s="1" t="s">
        <v>1960</v>
      </c>
    </row>
    <row r="1963" spans="2:3">
      <c r="B1963" s="2">
        <v>823574</v>
      </c>
      <c r="C1963" s="1" t="s">
        <v>1961</v>
      </c>
    </row>
    <row r="1964" spans="2:3">
      <c r="B1964" s="2">
        <v>823575</v>
      </c>
      <c r="C1964" s="1" t="s">
        <v>1962</v>
      </c>
    </row>
    <row r="1965" spans="2:3">
      <c r="B1965" s="2">
        <v>823576</v>
      </c>
      <c r="C1965" s="1" t="s">
        <v>1963</v>
      </c>
    </row>
    <row r="1966" spans="2:3">
      <c r="B1966" s="2">
        <v>823577</v>
      </c>
      <c r="C1966" s="1" t="s">
        <v>1964</v>
      </c>
    </row>
    <row r="1967" spans="2:3">
      <c r="B1967" s="2">
        <v>823578</v>
      </c>
      <c r="C1967" s="1" t="s">
        <v>1965</v>
      </c>
    </row>
    <row r="1968" spans="2:3">
      <c r="B1968" s="2">
        <v>823580</v>
      </c>
      <c r="C1968" s="1" t="s">
        <v>1966</v>
      </c>
    </row>
    <row r="1969" spans="2:3">
      <c r="B1969" s="2">
        <v>823581</v>
      </c>
      <c r="C1969" s="1" t="s">
        <v>1967</v>
      </c>
    </row>
    <row r="1970" spans="2:3">
      <c r="B1970" s="2">
        <v>823582</v>
      </c>
      <c r="C1970" s="1" t="s">
        <v>1968</v>
      </c>
    </row>
    <row r="1971" spans="2:3">
      <c r="B1971" s="2">
        <v>823583</v>
      </c>
      <c r="C1971" s="1" t="s">
        <v>1969</v>
      </c>
    </row>
    <row r="1972" spans="2:3">
      <c r="B1972" s="2">
        <v>823584</v>
      </c>
      <c r="C1972" s="1" t="s">
        <v>1970</v>
      </c>
    </row>
    <row r="1973" spans="2:3">
      <c r="B1973" s="2">
        <v>823585</v>
      </c>
      <c r="C1973" s="1" t="s">
        <v>1971</v>
      </c>
    </row>
    <row r="1974" spans="2:3">
      <c r="B1974" s="2">
        <v>823586</v>
      </c>
      <c r="C1974" s="1" t="s">
        <v>1972</v>
      </c>
    </row>
    <row r="1975" spans="2:3">
      <c r="B1975" s="2">
        <v>823587</v>
      </c>
      <c r="C1975" s="1" t="s">
        <v>1973</v>
      </c>
    </row>
    <row r="1976" spans="2:3">
      <c r="B1976" s="2">
        <v>823588</v>
      </c>
      <c r="C1976" s="1" t="s">
        <v>1974</v>
      </c>
    </row>
    <row r="1977" spans="2:3">
      <c r="B1977" s="2">
        <v>823589</v>
      </c>
      <c r="C1977" s="1" t="s">
        <v>1975</v>
      </c>
    </row>
    <row r="1978" spans="2:3">
      <c r="B1978" s="2">
        <v>823590</v>
      </c>
      <c r="C1978" s="1" t="s">
        <v>1976</v>
      </c>
    </row>
    <row r="1979" spans="2:3">
      <c r="B1979" s="2">
        <v>823591</v>
      </c>
      <c r="C1979" s="1" t="s">
        <v>1977</v>
      </c>
    </row>
    <row r="1980" spans="2:3">
      <c r="B1980" s="2">
        <v>823592</v>
      </c>
      <c r="C1980" s="1" t="s">
        <v>1978</v>
      </c>
    </row>
    <row r="1981" spans="2:3">
      <c r="B1981" s="2">
        <v>823593</v>
      </c>
      <c r="C1981" s="1" t="s">
        <v>1979</v>
      </c>
    </row>
    <row r="1982" spans="2:3">
      <c r="B1982" s="2">
        <v>823594</v>
      </c>
      <c r="C1982" s="1" t="s">
        <v>1980</v>
      </c>
    </row>
    <row r="1983" spans="2:3">
      <c r="B1983" s="2">
        <v>823595</v>
      </c>
      <c r="C1983" s="1" t="s">
        <v>1981</v>
      </c>
    </row>
    <row r="1984" spans="2:3">
      <c r="B1984" s="2">
        <v>823596</v>
      </c>
      <c r="C1984" s="1" t="s">
        <v>1982</v>
      </c>
    </row>
    <row r="1985" spans="2:3">
      <c r="B1985" s="2">
        <v>823597</v>
      </c>
      <c r="C1985" s="1" t="s">
        <v>1983</v>
      </c>
    </row>
    <row r="1986" spans="2:3">
      <c r="B1986" s="2">
        <v>823598</v>
      </c>
      <c r="C1986" s="1" t="s">
        <v>1984</v>
      </c>
    </row>
    <row r="1987" spans="2:3">
      <c r="B1987" s="2">
        <v>823599</v>
      </c>
      <c r="C1987" s="1" t="s">
        <v>1985</v>
      </c>
    </row>
    <row r="1988" spans="2:3">
      <c r="B1988" s="2">
        <v>823600</v>
      </c>
      <c r="C1988" s="1" t="s">
        <v>1986</v>
      </c>
    </row>
    <row r="1989" spans="2:3">
      <c r="B1989" s="2">
        <v>823601</v>
      </c>
      <c r="C1989" s="1" t="s">
        <v>1987</v>
      </c>
    </row>
    <row r="1990" spans="2:3">
      <c r="B1990" s="2">
        <v>823614</v>
      </c>
      <c r="C1990" s="1" t="s">
        <v>1988</v>
      </c>
    </row>
    <row r="1991" spans="2:3">
      <c r="B1991" s="2">
        <v>823615</v>
      </c>
      <c r="C1991" s="1" t="s">
        <v>1989</v>
      </c>
    </row>
    <row r="1992" spans="2:3">
      <c r="B1992" s="2">
        <v>823616</v>
      </c>
      <c r="C1992" s="1" t="s">
        <v>1990</v>
      </c>
    </row>
    <row r="1993" spans="2:3">
      <c r="B1993" s="2">
        <v>823617</v>
      </c>
      <c r="C1993" s="1" t="s">
        <v>1991</v>
      </c>
    </row>
    <row r="1994" spans="2:3">
      <c r="B1994" s="2">
        <v>823618</v>
      </c>
      <c r="C1994" s="1" t="s">
        <v>1992</v>
      </c>
    </row>
    <row r="1995" spans="2:3">
      <c r="B1995" s="2">
        <v>823619</v>
      </c>
      <c r="C1995" s="1" t="s">
        <v>1993</v>
      </c>
    </row>
    <row r="1996" spans="2:3">
      <c r="B1996" s="2">
        <v>823620</v>
      </c>
      <c r="C1996" s="1" t="s">
        <v>1994</v>
      </c>
    </row>
    <row r="1997" spans="2:3">
      <c r="B1997" s="2">
        <v>823621</v>
      </c>
      <c r="C1997" s="1" t="s">
        <v>1995</v>
      </c>
    </row>
    <row r="1998" spans="2:3">
      <c r="B1998" s="2">
        <v>823622</v>
      </c>
      <c r="C1998" s="1" t="s">
        <v>1996</v>
      </c>
    </row>
    <row r="1999" spans="2:3">
      <c r="B1999" s="2">
        <v>823623</v>
      </c>
      <c r="C1999" s="1" t="s">
        <v>1997</v>
      </c>
    </row>
    <row r="2000" spans="2:3">
      <c r="B2000" s="2">
        <v>823624</v>
      </c>
      <c r="C2000" s="1" t="s">
        <v>1998</v>
      </c>
    </row>
    <row r="2001" spans="2:3">
      <c r="B2001" s="2">
        <v>823626</v>
      </c>
      <c r="C2001" s="1" t="s">
        <v>1999</v>
      </c>
    </row>
    <row r="2002" spans="2:3">
      <c r="B2002" s="2">
        <v>823627</v>
      </c>
      <c r="C2002" s="1" t="s">
        <v>2000</v>
      </c>
    </row>
    <row r="2003" spans="2:3">
      <c r="B2003" s="2">
        <v>823628</v>
      </c>
      <c r="C2003" s="1" t="s">
        <v>2001</v>
      </c>
    </row>
    <row r="2004" spans="2:3">
      <c r="B2004" s="2">
        <v>823629</v>
      </c>
      <c r="C2004" s="1" t="s">
        <v>2002</v>
      </c>
    </row>
    <row r="2005" spans="2:3">
      <c r="B2005" s="2">
        <v>823630</v>
      </c>
      <c r="C2005" s="1" t="s">
        <v>2003</v>
      </c>
    </row>
    <row r="2006" spans="2:3">
      <c r="B2006" s="2">
        <v>823631</v>
      </c>
      <c r="C2006" s="1" t="s">
        <v>2004</v>
      </c>
    </row>
    <row r="2007" spans="2:3">
      <c r="B2007" s="2">
        <v>823632</v>
      </c>
      <c r="C2007" s="1" t="s">
        <v>2005</v>
      </c>
    </row>
    <row r="2008" spans="2:3">
      <c r="B2008" s="2">
        <v>823633</v>
      </c>
      <c r="C2008" s="1" t="s">
        <v>2006</v>
      </c>
    </row>
    <row r="2009" spans="2:3">
      <c r="B2009" s="2">
        <v>823634</v>
      </c>
      <c r="C2009" s="1" t="s">
        <v>2007</v>
      </c>
    </row>
    <row r="2010" spans="2:3">
      <c r="B2010" s="2">
        <v>823635</v>
      </c>
      <c r="C2010" s="1" t="s">
        <v>2008</v>
      </c>
    </row>
    <row r="2011" spans="2:3">
      <c r="B2011" s="2">
        <v>823636</v>
      </c>
      <c r="C2011" s="1" t="s">
        <v>2009</v>
      </c>
    </row>
    <row r="2012" spans="2:3">
      <c r="B2012" s="2">
        <v>823637</v>
      </c>
      <c r="C2012" s="1" t="s">
        <v>2010</v>
      </c>
    </row>
    <row r="2013" spans="2:3">
      <c r="B2013" s="2">
        <v>823638</v>
      </c>
      <c r="C2013" s="1" t="s">
        <v>2011</v>
      </c>
    </row>
    <row r="2014" spans="2:3">
      <c r="B2014" s="2">
        <v>823639</v>
      </c>
      <c r="C2014" s="1" t="s">
        <v>2012</v>
      </c>
    </row>
    <row r="2015" spans="2:3">
      <c r="B2015" s="2">
        <v>823640</v>
      </c>
      <c r="C2015" s="1" t="s">
        <v>2013</v>
      </c>
    </row>
    <row r="2016" spans="2:3">
      <c r="B2016" s="2">
        <v>823641</v>
      </c>
      <c r="C2016" s="1" t="s">
        <v>2014</v>
      </c>
    </row>
    <row r="2017" spans="2:3">
      <c r="B2017" s="2">
        <v>823642</v>
      </c>
      <c r="C2017" s="1" t="s">
        <v>2015</v>
      </c>
    </row>
    <row r="2018" spans="2:3">
      <c r="B2018" s="2">
        <v>823643</v>
      </c>
      <c r="C2018" s="1" t="s">
        <v>2016</v>
      </c>
    </row>
    <row r="2019" spans="2:3">
      <c r="B2019" s="2">
        <v>823644</v>
      </c>
      <c r="C2019" s="1" t="s">
        <v>2017</v>
      </c>
    </row>
    <row r="2020" spans="2:3">
      <c r="B2020" s="2">
        <v>823645</v>
      </c>
      <c r="C2020" s="1" t="s">
        <v>2018</v>
      </c>
    </row>
    <row r="2021" spans="2:3">
      <c r="B2021" s="2">
        <v>823646</v>
      </c>
      <c r="C2021" s="1" t="s">
        <v>2019</v>
      </c>
    </row>
    <row r="2022" spans="2:3">
      <c r="B2022" s="2">
        <v>823647</v>
      </c>
      <c r="C2022" s="1" t="s">
        <v>2020</v>
      </c>
    </row>
    <row r="2023" spans="2:3">
      <c r="B2023" s="2">
        <v>823649</v>
      </c>
      <c r="C2023" s="1" t="s">
        <v>2021</v>
      </c>
    </row>
    <row r="2024" spans="2:3">
      <c r="B2024" s="2">
        <v>823650</v>
      </c>
      <c r="C2024" s="1" t="s">
        <v>2022</v>
      </c>
    </row>
    <row r="2025" spans="2:3">
      <c r="B2025" s="2">
        <v>823651</v>
      </c>
      <c r="C2025" s="1" t="s">
        <v>2023</v>
      </c>
    </row>
    <row r="2026" spans="2:3">
      <c r="B2026" s="2">
        <v>823652</v>
      </c>
      <c r="C2026" s="1" t="s">
        <v>2024</v>
      </c>
    </row>
    <row r="2027" spans="2:3">
      <c r="B2027" s="2">
        <v>823653</v>
      </c>
      <c r="C2027" s="1" t="s">
        <v>2025</v>
      </c>
    </row>
    <row r="2028" spans="2:3">
      <c r="B2028" s="2">
        <v>823654</v>
      </c>
      <c r="C2028" s="1" t="s">
        <v>2026</v>
      </c>
    </row>
    <row r="2029" spans="2:3">
      <c r="B2029" s="2">
        <v>823655</v>
      </c>
      <c r="C2029" s="1" t="s">
        <v>2027</v>
      </c>
    </row>
    <row r="2030" spans="2:3">
      <c r="B2030" s="2">
        <v>823656</v>
      </c>
      <c r="C2030" s="1" t="s">
        <v>2028</v>
      </c>
    </row>
    <row r="2031" spans="2:3">
      <c r="B2031" s="2">
        <v>823657</v>
      </c>
      <c r="C2031" s="1" t="s">
        <v>2029</v>
      </c>
    </row>
    <row r="2032" spans="2:3">
      <c r="B2032" s="2">
        <v>823666</v>
      </c>
      <c r="C2032" s="1" t="s">
        <v>2030</v>
      </c>
    </row>
    <row r="2033" spans="2:3">
      <c r="B2033" s="2">
        <v>823667</v>
      </c>
      <c r="C2033" s="1" t="s">
        <v>2031</v>
      </c>
    </row>
    <row r="2034" spans="2:3">
      <c r="B2034" s="2">
        <v>823668</v>
      </c>
      <c r="C2034" s="1" t="s">
        <v>2032</v>
      </c>
    </row>
    <row r="2035" spans="2:3">
      <c r="B2035" s="2">
        <v>823670</v>
      </c>
      <c r="C2035" s="1" t="s">
        <v>2033</v>
      </c>
    </row>
    <row r="2036" spans="2:3">
      <c r="B2036" s="2">
        <v>823671</v>
      </c>
      <c r="C2036" s="1" t="s">
        <v>2034</v>
      </c>
    </row>
    <row r="2037" spans="2:3">
      <c r="B2037" s="2">
        <v>823672</v>
      </c>
      <c r="C2037" s="1" t="s">
        <v>2035</v>
      </c>
    </row>
    <row r="2038" spans="2:3">
      <c r="B2038" s="2">
        <v>823673</v>
      </c>
      <c r="C2038" s="1" t="s">
        <v>2036</v>
      </c>
    </row>
    <row r="2039" spans="2:3">
      <c r="B2039" s="2">
        <v>823714</v>
      </c>
      <c r="C2039" s="1" t="s">
        <v>2037</v>
      </c>
    </row>
    <row r="2040" spans="2:3">
      <c r="B2040" s="2">
        <v>823715</v>
      </c>
      <c r="C2040" s="1" t="s">
        <v>2038</v>
      </c>
    </row>
    <row r="2041" spans="2:3">
      <c r="B2041" s="2">
        <v>823716</v>
      </c>
      <c r="C2041" s="1" t="s">
        <v>2039</v>
      </c>
    </row>
    <row r="2042" spans="2:3">
      <c r="B2042" s="2">
        <v>823717</v>
      </c>
      <c r="C2042" s="1" t="s">
        <v>2040</v>
      </c>
    </row>
    <row r="2043" spans="2:3">
      <c r="B2043" s="2">
        <v>823718</v>
      </c>
      <c r="C2043" s="1" t="s">
        <v>2041</v>
      </c>
    </row>
    <row r="2044" spans="2:3">
      <c r="B2044" s="2">
        <v>823719</v>
      </c>
      <c r="C2044" s="1" t="s">
        <v>2042</v>
      </c>
    </row>
    <row r="2045" spans="2:3">
      <c r="B2045" s="2">
        <v>823720</v>
      </c>
      <c r="C2045" s="1" t="s">
        <v>2043</v>
      </c>
    </row>
    <row r="2046" spans="2:3">
      <c r="B2046" s="2">
        <v>823721</v>
      </c>
      <c r="C2046" s="1" t="s">
        <v>2044</v>
      </c>
    </row>
    <row r="2047" spans="2:3">
      <c r="B2047" s="2">
        <v>823722</v>
      </c>
      <c r="C2047" s="1" t="s">
        <v>2045</v>
      </c>
    </row>
    <row r="2048" spans="2:3">
      <c r="B2048" s="2">
        <v>823723</v>
      </c>
      <c r="C2048" s="1" t="s">
        <v>2046</v>
      </c>
    </row>
    <row r="2049" spans="2:3">
      <c r="B2049" s="2">
        <v>823724</v>
      </c>
      <c r="C2049" s="1" t="s">
        <v>2047</v>
      </c>
    </row>
    <row r="2050" spans="2:3">
      <c r="B2050" s="2">
        <v>823725</v>
      </c>
      <c r="C2050" s="1" t="s">
        <v>2048</v>
      </c>
    </row>
    <row r="2051" spans="2:3">
      <c r="B2051" s="2">
        <v>823726</v>
      </c>
      <c r="C2051" s="1" t="s">
        <v>2049</v>
      </c>
    </row>
    <row r="2052" spans="2:3">
      <c r="B2052" s="2">
        <v>823727</v>
      </c>
      <c r="C2052" s="1" t="s">
        <v>2050</v>
      </c>
    </row>
    <row r="2053" spans="2:3">
      <c r="B2053" s="2">
        <v>823728</v>
      </c>
      <c r="C2053" s="1" t="s">
        <v>2051</v>
      </c>
    </row>
    <row r="2054" spans="2:3">
      <c r="B2054" s="2">
        <v>823731</v>
      </c>
      <c r="C2054" s="1" t="s">
        <v>2052</v>
      </c>
    </row>
    <row r="2055" spans="2:3">
      <c r="B2055" s="2">
        <v>823733</v>
      </c>
      <c r="C2055" s="1" t="s">
        <v>2053</v>
      </c>
    </row>
    <row r="2056" spans="2:3">
      <c r="B2056" s="2">
        <v>823734</v>
      </c>
      <c r="C2056" s="1" t="s">
        <v>2054</v>
      </c>
    </row>
    <row r="2057" spans="2:3">
      <c r="B2057" s="2">
        <v>823735</v>
      </c>
      <c r="C2057" s="1" t="s">
        <v>2055</v>
      </c>
    </row>
    <row r="2058" spans="2:3">
      <c r="B2058" s="2">
        <v>823736</v>
      </c>
      <c r="C2058" s="1" t="s">
        <v>2056</v>
      </c>
    </row>
    <row r="2059" spans="2:3">
      <c r="B2059" s="2">
        <v>823737</v>
      </c>
      <c r="C2059" s="1" t="s">
        <v>2057</v>
      </c>
    </row>
    <row r="2060" spans="2:3">
      <c r="B2060" s="2">
        <v>823740</v>
      </c>
      <c r="C2060" s="1" t="s">
        <v>2058</v>
      </c>
    </row>
    <row r="2061" spans="2:3">
      <c r="B2061" s="2">
        <v>823741</v>
      </c>
      <c r="C2061" s="1" t="s">
        <v>2059</v>
      </c>
    </row>
    <row r="2062" spans="2:3">
      <c r="B2062" s="2">
        <v>823742</v>
      </c>
      <c r="C2062" s="1" t="s">
        <v>2060</v>
      </c>
    </row>
    <row r="2063" spans="2:3">
      <c r="B2063" s="2">
        <v>823743</v>
      </c>
      <c r="C2063" s="1" t="s">
        <v>2061</v>
      </c>
    </row>
    <row r="2064" spans="2:3">
      <c r="B2064" s="2">
        <v>823744</v>
      </c>
      <c r="C2064" s="1" t="s">
        <v>2062</v>
      </c>
    </row>
    <row r="2065" spans="2:3">
      <c r="B2065" s="2">
        <v>823745</v>
      </c>
      <c r="C2065" s="1" t="s">
        <v>2063</v>
      </c>
    </row>
    <row r="2066" spans="2:3">
      <c r="B2066" s="2">
        <v>823746</v>
      </c>
      <c r="C2066" s="1" t="s">
        <v>2064</v>
      </c>
    </row>
    <row r="2067" spans="2:3">
      <c r="B2067" s="2">
        <v>823747</v>
      </c>
      <c r="C2067" s="1" t="s">
        <v>2065</v>
      </c>
    </row>
    <row r="2068" spans="2:3">
      <c r="B2068" s="2">
        <v>823748</v>
      </c>
      <c r="C2068" s="1" t="s">
        <v>2066</v>
      </c>
    </row>
    <row r="2069" spans="2:3">
      <c r="B2069" s="2">
        <v>823749</v>
      </c>
      <c r="C2069" s="1" t="s">
        <v>2067</v>
      </c>
    </row>
    <row r="2070" spans="2:3">
      <c r="B2070" s="2">
        <v>823750</v>
      </c>
      <c r="C2070" s="1" t="s">
        <v>2068</v>
      </c>
    </row>
    <row r="2071" spans="2:3">
      <c r="B2071" s="2">
        <v>823751</v>
      </c>
      <c r="C2071" s="1" t="s">
        <v>2069</v>
      </c>
    </row>
    <row r="2072" spans="2:3">
      <c r="B2072" s="2">
        <v>823752</v>
      </c>
      <c r="C2072" s="1" t="s">
        <v>2070</v>
      </c>
    </row>
    <row r="2073" spans="2:3">
      <c r="B2073" s="2">
        <v>823753</v>
      </c>
      <c r="C2073" s="1" t="s">
        <v>2071</v>
      </c>
    </row>
    <row r="2074" spans="2:3">
      <c r="B2074" s="2">
        <v>823754</v>
      </c>
      <c r="C2074" s="1" t="s">
        <v>2072</v>
      </c>
    </row>
    <row r="2075" spans="2:3">
      <c r="B2075" s="2">
        <v>823755</v>
      </c>
      <c r="C2075" s="1" t="s">
        <v>2073</v>
      </c>
    </row>
    <row r="2076" spans="2:3">
      <c r="B2076" s="2">
        <v>823756</v>
      </c>
      <c r="C2076" s="1" t="s">
        <v>2074</v>
      </c>
    </row>
    <row r="2077" spans="2:3">
      <c r="B2077" s="2">
        <v>823757</v>
      </c>
      <c r="C2077" s="1" t="s">
        <v>2075</v>
      </c>
    </row>
    <row r="2078" spans="2:3">
      <c r="B2078" s="2">
        <v>823758</v>
      </c>
      <c r="C2078" s="1" t="s">
        <v>2076</v>
      </c>
    </row>
    <row r="2079" spans="2:3">
      <c r="B2079" s="2">
        <v>823759</v>
      </c>
      <c r="C2079" s="1" t="s">
        <v>2077</v>
      </c>
    </row>
    <row r="2080" spans="2:3">
      <c r="B2080" s="2">
        <v>823760</v>
      </c>
      <c r="C2080" s="1" t="s">
        <v>2078</v>
      </c>
    </row>
    <row r="2081" spans="2:3">
      <c r="B2081" s="2">
        <v>823761</v>
      </c>
      <c r="C2081" s="1" t="s">
        <v>2079</v>
      </c>
    </row>
    <row r="2082" spans="2:3">
      <c r="B2082" s="2">
        <v>823762</v>
      </c>
      <c r="C2082" s="1" t="s">
        <v>2080</v>
      </c>
    </row>
    <row r="2083" spans="2:3">
      <c r="B2083" s="2">
        <v>823763</v>
      </c>
      <c r="C2083" s="1" t="s">
        <v>2081</v>
      </c>
    </row>
    <row r="2084" spans="2:3">
      <c r="B2084" s="2">
        <v>823764</v>
      </c>
      <c r="C2084" s="1" t="s">
        <v>2082</v>
      </c>
    </row>
    <row r="2085" spans="2:3">
      <c r="B2085" s="2">
        <v>823765</v>
      </c>
      <c r="C2085" s="1" t="s">
        <v>2083</v>
      </c>
    </row>
    <row r="2086" spans="2:3">
      <c r="B2086" s="2">
        <v>823766</v>
      </c>
      <c r="C2086" s="1" t="s">
        <v>2084</v>
      </c>
    </row>
    <row r="2087" spans="2:3">
      <c r="B2087" s="2">
        <v>823767</v>
      </c>
      <c r="C2087" s="1" t="s">
        <v>2085</v>
      </c>
    </row>
    <row r="2088" spans="2:3">
      <c r="B2088" s="2">
        <v>823768</v>
      </c>
      <c r="C2088" s="1" t="s">
        <v>2086</v>
      </c>
    </row>
    <row r="2089" spans="2:3">
      <c r="B2089" s="2">
        <v>823769</v>
      </c>
      <c r="C2089" s="1" t="s">
        <v>2087</v>
      </c>
    </row>
    <row r="2090" spans="2:3">
      <c r="B2090" s="2">
        <v>823770</v>
      </c>
      <c r="C2090" s="1" t="s">
        <v>2088</v>
      </c>
    </row>
    <row r="2091" spans="2:3">
      <c r="B2091" s="2">
        <v>823771</v>
      </c>
      <c r="C2091" s="1" t="s">
        <v>2089</v>
      </c>
    </row>
    <row r="2092" spans="2:3">
      <c r="B2092" s="2">
        <v>823772</v>
      </c>
      <c r="C2092" s="1" t="s">
        <v>2090</v>
      </c>
    </row>
    <row r="2093" spans="2:3">
      <c r="B2093" s="2">
        <v>823773</v>
      </c>
      <c r="C2093" s="1" t="s">
        <v>2091</v>
      </c>
    </row>
    <row r="2094" spans="2:3">
      <c r="B2094" s="2">
        <v>823774</v>
      </c>
      <c r="C2094" s="1" t="s">
        <v>2092</v>
      </c>
    </row>
    <row r="2095" spans="2:3">
      <c r="B2095" s="2">
        <v>823775</v>
      </c>
      <c r="C2095" s="1" t="s">
        <v>2093</v>
      </c>
    </row>
    <row r="2096" spans="2:3">
      <c r="B2096" s="2">
        <v>823776</v>
      </c>
      <c r="C2096" s="1" t="s">
        <v>2094</v>
      </c>
    </row>
    <row r="2097" spans="2:3">
      <c r="B2097" s="2">
        <v>823777</v>
      </c>
      <c r="C2097" s="1" t="s">
        <v>2095</v>
      </c>
    </row>
    <row r="2098" spans="2:3">
      <c r="B2098" s="2">
        <v>823778</v>
      </c>
      <c r="C2098" s="1" t="s">
        <v>2096</v>
      </c>
    </row>
    <row r="2099" spans="2:3">
      <c r="B2099" s="2">
        <v>823779</v>
      </c>
      <c r="C2099" s="1" t="s">
        <v>2097</v>
      </c>
    </row>
    <row r="2100" spans="2:3">
      <c r="B2100" s="2">
        <v>823780</v>
      </c>
      <c r="C2100" s="1" t="s">
        <v>2098</v>
      </c>
    </row>
    <row r="2101" spans="2:3">
      <c r="B2101" s="2">
        <v>823781</v>
      </c>
      <c r="C2101" s="1" t="s">
        <v>2099</v>
      </c>
    </row>
    <row r="2102" spans="2:3">
      <c r="B2102" s="2">
        <v>823782</v>
      </c>
      <c r="C2102" s="1" t="s">
        <v>2100</v>
      </c>
    </row>
    <row r="2103" spans="2:3">
      <c r="B2103" s="2">
        <v>823783</v>
      </c>
      <c r="C2103" s="1" t="s">
        <v>2101</v>
      </c>
    </row>
    <row r="2104" spans="2:3">
      <c r="B2104" s="2">
        <v>823788</v>
      </c>
      <c r="C2104" s="1" t="s">
        <v>2102</v>
      </c>
    </row>
    <row r="2105" spans="2:3">
      <c r="B2105" s="2">
        <v>823789</v>
      </c>
      <c r="C2105" s="1" t="s">
        <v>2103</v>
      </c>
    </row>
    <row r="2106" spans="2:3">
      <c r="B2106" s="2">
        <v>823790</v>
      </c>
      <c r="C2106" s="1" t="s">
        <v>2104</v>
      </c>
    </row>
    <row r="2107" spans="2:3">
      <c r="B2107" s="2">
        <v>823791</v>
      </c>
      <c r="C2107" s="1" t="s">
        <v>2105</v>
      </c>
    </row>
    <row r="2108" spans="2:3">
      <c r="B2108" s="2">
        <v>823792</v>
      </c>
      <c r="C2108" s="1" t="s">
        <v>2106</v>
      </c>
    </row>
    <row r="2109" spans="2:3">
      <c r="B2109" s="2">
        <v>823793</v>
      </c>
      <c r="C2109" s="1" t="s">
        <v>2107</v>
      </c>
    </row>
    <row r="2110" spans="2:3">
      <c r="B2110" s="2">
        <v>823794</v>
      </c>
      <c r="C2110" s="1" t="s">
        <v>2108</v>
      </c>
    </row>
    <row r="2111" spans="2:3">
      <c r="B2111" s="2">
        <v>823795</v>
      </c>
      <c r="C2111" s="1" t="s">
        <v>2109</v>
      </c>
    </row>
    <row r="2112" spans="2:3">
      <c r="B2112" s="2">
        <v>823796</v>
      </c>
      <c r="C2112" s="1" t="s">
        <v>2110</v>
      </c>
    </row>
    <row r="2113" spans="2:3">
      <c r="B2113" s="2">
        <v>823797</v>
      </c>
      <c r="C2113" s="1" t="s">
        <v>2111</v>
      </c>
    </row>
    <row r="2114" spans="2:3">
      <c r="B2114" s="2">
        <v>823798</v>
      </c>
      <c r="C2114" s="1" t="s">
        <v>2112</v>
      </c>
    </row>
    <row r="2115" spans="2:3">
      <c r="B2115" s="2">
        <v>823799</v>
      </c>
      <c r="C2115" s="1" t="s">
        <v>2113</v>
      </c>
    </row>
    <row r="2116" spans="2:3">
      <c r="B2116" s="2">
        <v>823800</v>
      </c>
      <c r="C2116" s="1" t="s">
        <v>2114</v>
      </c>
    </row>
    <row r="2117" spans="2:3">
      <c r="B2117" s="2">
        <v>823801</v>
      </c>
      <c r="C2117" s="1" t="s">
        <v>2115</v>
      </c>
    </row>
    <row r="2118" spans="2:3">
      <c r="B2118" s="2">
        <v>823802</v>
      </c>
      <c r="C2118" s="1" t="s">
        <v>2116</v>
      </c>
    </row>
    <row r="2119" spans="2:3">
      <c r="B2119" s="2">
        <v>823803</v>
      </c>
      <c r="C2119" s="1" t="s">
        <v>2117</v>
      </c>
    </row>
    <row r="2120" spans="2:3">
      <c r="B2120" s="2">
        <v>823805</v>
      </c>
      <c r="C2120" s="1" t="s">
        <v>2118</v>
      </c>
    </row>
    <row r="2121" spans="2:3">
      <c r="B2121" s="2">
        <v>823806</v>
      </c>
      <c r="C2121" s="1" t="s">
        <v>2119</v>
      </c>
    </row>
    <row r="2122" spans="2:3">
      <c r="B2122" s="2">
        <v>823807</v>
      </c>
      <c r="C2122" s="1" t="s">
        <v>2120</v>
      </c>
    </row>
    <row r="2123" spans="2:3">
      <c r="B2123" s="2">
        <v>823808</v>
      </c>
      <c r="C2123" s="1" t="s">
        <v>2121</v>
      </c>
    </row>
    <row r="2124" spans="2:3">
      <c r="B2124" s="2">
        <v>823811</v>
      </c>
      <c r="C2124" s="1" t="s">
        <v>2122</v>
      </c>
    </row>
    <row r="2125" spans="2:3">
      <c r="B2125" s="2">
        <v>823812</v>
      </c>
      <c r="C2125" s="1" t="s">
        <v>2123</v>
      </c>
    </row>
    <row r="2126" spans="2:3">
      <c r="B2126" s="2">
        <v>823813</v>
      </c>
      <c r="C2126" s="1" t="s">
        <v>2124</v>
      </c>
    </row>
    <row r="2127" spans="2:3">
      <c r="B2127" s="2">
        <v>823814</v>
      </c>
      <c r="C2127" s="1" t="s">
        <v>2125</v>
      </c>
    </row>
    <row r="2128" spans="2:3">
      <c r="B2128" s="2">
        <v>823815</v>
      </c>
      <c r="C2128" s="1" t="s">
        <v>2126</v>
      </c>
    </row>
    <row r="2129" spans="2:3">
      <c r="B2129" s="2">
        <v>823816</v>
      </c>
      <c r="C2129" s="1" t="s">
        <v>2127</v>
      </c>
    </row>
    <row r="2130" spans="2:3">
      <c r="B2130" s="2">
        <v>823817</v>
      </c>
      <c r="C2130" s="1" t="s">
        <v>2128</v>
      </c>
    </row>
    <row r="2131" spans="2:3">
      <c r="B2131" s="2">
        <v>823818</v>
      </c>
      <c r="C2131" s="1" t="s">
        <v>2129</v>
      </c>
    </row>
    <row r="2132" spans="2:3">
      <c r="B2132" s="2">
        <v>823819</v>
      </c>
      <c r="C2132" s="1" t="s">
        <v>2130</v>
      </c>
    </row>
    <row r="2133" spans="2:3">
      <c r="B2133" s="2">
        <v>823820</v>
      </c>
      <c r="C2133" s="1" t="s">
        <v>2131</v>
      </c>
    </row>
    <row r="2134" spans="2:3">
      <c r="B2134" s="2">
        <v>823821</v>
      </c>
      <c r="C2134" s="1" t="s">
        <v>2132</v>
      </c>
    </row>
    <row r="2135" spans="2:3">
      <c r="B2135" s="2">
        <v>823822</v>
      </c>
      <c r="C2135" s="1" t="s">
        <v>2133</v>
      </c>
    </row>
    <row r="2136" spans="2:3">
      <c r="B2136" s="2">
        <v>823823</v>
      </c>
      <c r="C2136" s="1" t="s">
        <v>2134</v>
      </c>
    </row>
    <row r="2137" spans="2:3">
      <c r="B2137" s="2">
        <v>823824</v>
      </c>
      <c r="C2137" s="1" t="s">
        <v>2135</v>
      </c>
    </row>
    <row r="2138" spans="2:3">
      <c r="B2138" s="2">
        <v>823825</v>
      </c>
      <c r="C2138" s="1" t="s">
        <v>2136</v>
      </c>
    </row>
    <row r="2139" spans="2:3">
      <c r="B2139" s="2">
        <v>823826</v>
      </c>
      <c r="C2139" s="1" t="s">
        <v>2137</v>
      </c>
    </row>
    <row r="2140" spans="2:3">
      <c r="B2140" s="2">
        <v>823827</v>
      </c>
      <c r="C2140" s="1" t="s">
        <v>2138</v>
      </c>
    </row>
    <row r="2141" spans="2:3">
      <c r="B2141" s="2">
        <v>823828</v>
      </c>
      <c r="C2141" s="1" t="s">
        <v>2139</v>
      </c>
    </row>
    <row r="2142" spans="2:3">
      <c r="B2142" s="2">
        <v>823829</v>
      </c>
      <c r="C2142" s="1" t="s">
        <v>2140</v>
      </c>
    </row>
    <row r="2143" spans="2:3">
      <c r="B2143" s="2">
        <v>823830</v>
      </c>
      <c r="C2143" s="1" t="s">
        <v>2141</v>
      </c>
    </row>
    <row r="2144" spans="2:3">
      <c r="B2144" s="2">
        <v>823831</v>
      </c>
      <c r="C2144" s="1" t="s">
        <v>2142</v>
      </c>
    </row>
    <row r="2145" spans="2:3">
      <c r="B2145" s="2">
        <v>823832</v>
      </c>
      <c r="C2145" s="1" t="s">
        <v>2143</v>
      </c>
    </row>
    <row r="2146" spans="2:3">
      <c r="B2146" s="2">
        <v>823833</v>
      </c>
      <c r="C2146" s="1" t="s">
        <v>2144</v>
      </c>
    </row>
    <row r="2147" spans="2:3">
      <c r="B2147" s="2">
        <v>823834</v>
      </c>
      <c r="C2147" s="1" t="s">
        <v>2145</v>
      </c>
    </row>
    <row r="2148" spans="2:3">
      <c r="B2148" s="2">
        <v>823835</v>
      </c>
      <c r="C2148" s="1" t="s">
        <v>2146</v>
      </c>
    </row>
    <row r="2149" spans="2:3">
      <c r="B2149" s="2">
        <v>823836</v>
      </c>
      <c r="C2149" s="1" t="s">
        <v>2147</v>
      </c>
    </row>
    <row r="2150" spans="2:3">
      <c r="B2150" s="2">
        <v>823837</v>
      </c>
      <c r="C2150" s="1" t="s">
        <v>2148</v>
      </c>
    </row>
    <row r="2151" spans="2:3">
      <c r="B2151" s="2">
        <v>823838</v>
      </c>
      <c r="C2151" s="1" t="s">
        <v>2149</v>
      </c>
    </row>
    <row r="2152" spans="2:3">
      <c r="B2152" s="2">
        <v>823839</v>
      </c>
      <c r="C2152" s="1" t="s">
        <v>2150</v>
      </c>
    </row>
    <row r="2153" spans="2:3">
      <c r="B2153" s="2">
        <v>823840</v>
      </c>
      <c r="C2153" s="1" t="s">
        <v>2151</v>
      </c>
    </row>
    <row r="2154" spans="2:3">
      <c r="B2154" s="2">
        <v>823841</v>
      </c>
      <c r="C2154" s="1" t="s">
        <v>2152</v>
      </c>
    </row>
    <row r="2155" spans="2:3">
      <c r="B2155" s="2">
        <v>823842</v>
      </c>
      <c r="C2155" s="1" t="s">
        <v>2153</v>
      </c>
    </row>
    <row r="2156" spans="2:3">
      <c r="B2156" s="2">
        <v>823843</v>
      </c>
      <c r="C2156" s="1" t="s">
        <v>2154</v>
      </c>
    </row>
    <row r="2157" spans="2:3">
      <c r="B2157" s="2">
        <v>823844</v>
      </c>
      <c r="C2157" s="1" t="s">
        <v>2155</v>
      </c>
    </row>
    <row r="2158" spans="2:3">
      <c r="B2158" s="2">
        <v>823845</v>
      </c>
      <c r="C2158" s="1" t="s">
        <v>2156</v>
      </c>
    </row>
    <row r="2159" spans="2:3">
      <c r="B2159" s="2">
        <v>823846</v>
      </c>
      <c r="C2159" s="1" t="s">
        <v>2157</v>
      </c>
    </row>
    <row r="2160" spans="2:3">
      <c r="B2160" s="2">
        <v>823847</v>
      </c>
      <c r="C2160" s="1" t="s">
        <v>2158</v>
      </c>
    </row>
    <row r="2161" spans="2:3">
      <c r="B2161" s="2">
        <v>823848</v>
      </c>
      <c r="C2161" s="1" t="s">
        <v>2159</v>
      </c>
    </row>
    <row r="2162" spans="2:3">
      <c r="B2162" s="2">
        <v>823849</v>
      </c>
      <c r="C2162" s="1" t="s">
        <v>2160</v>
      </c>
    </row>
    <row r="2163" spans="2:3">
      <c r="B2163" s="2">
        <v>823850</v>
      </c>
      <c r="C2163" s="1" t="s">
        <v>2161</v>
      </c>
    </row>
    <row r="2164" spans="2:3">
      <c r="B2164" s="2">
        <v>823851</v>
      </c>
      <c r="C2164" s="1" t="s">
        <v>2162</v>
      </c>
    </row>
    <row r="2165" spans="2:3">
      <c r="B2165" s="2">
        <v>823852</v>
      </c>
      <c r="C2165" s="1" t="s">
        <v>2163</v>
      </c>
    </row>
    <row r="2166" spans="2:3">
      <c r="B2166" s="2">
        <v>823853</v>
      </c>
      <c r="C2166" s="1" t="s">
        <v>2164</v>
      </c>
    </row>
    <row r="2167" spans="2:3">
      <c r="B2167" s="2">
        <v>823854</v>
      </c>
      <c r="C2167" s="1" t="s">
        <v>2165</v>
      </c>
    </row>
    <row r="2168" spans="2:3">
      <c r="B2168" s="2">
        <v>823862</v>
      </c>
      <c r="C2168" s="1" t="s">
        <v>2166</v>
      </c>
    </row>
    <row r="2169" spans="2:3">
      <c r="B2169" s="2">
        <v>823863</v>
      </c>
      <c r="C2169" s="1" t="s">
        <v>2167</v>
      </c>
    </row>
    <row r="2170" spans="2:3">
      <c r="B2170" s="2">
        <v>823864</v>
      </c>
      <c r="C2170" s="1" t="s">
        <v>2168</v>
      </c>
    </row>
    <row r="2171" spans="2:3">
      <c r="B2171" s="2">
        <v>823865</v>
      </c>
      <c r="C2171" s="1" t="s">
        <v>2169</v>
      </c>
    </row>
    <row r="2172" spans="2:3">
      <c r="B2172" s="2">
        <v>823866</v>
      </c>
      <c r="C2172" s="1" t="s">
        <v>2170</v>
      </c>
    </row>
    <row r="2173" spans="2:3">
      <c r="B2173" s="2">
        <v>823867</v>
      </c>
      <c r="C2173" s="1" t="s">
        <v>2171</v>
      </c>
    </row>
    <row r="2174" spans="2:3">
      <c r="B2174" s="2">
        <v>823868</v>
      </c>
      <c r="C2174" s="1" t="s">
        <v>2172</v>
      </c>
    </row>
    <row r="2175" spans="2:3">
      <c r="B2175" s="2">
        <v>823869</v>
      </c>
      <c r="C2175" s="1" t="s">
        <v>2173</v>
      </c>
    </row>
    <row r="2176" spans="2:3">
      <c r="B2176" s="2">
        <v>823870</v>
      </c>
      <c r="C2176" s="1" t="s">
        <v>2174</v>
      </c>
    </row>
    <row r="2177" spans="2:3">
      <c r="B2177" s="2">
        <v>823871</v>
      </c>
      <c r="C2177" s="1" t="s">
        <v>2175</v>
      </c>
    </row>
    <row r="2178" spans="2:3">
      <c r="B2178" s="2">
        <v>823872</v>
      </c>
      <c r="C2178" s="1" t="s">
        <v>2176</v>
      </c>
    </row>
    <row r="2179" spans="2:3">
      <c r="B2179" s="2">
        <v>823873</v>
      </c>
      <c r="C2179" s="1" t="s">
        <v>2177</v>
      </c>
    </row>
    <row r="2180" spans="2:3">
      <c r="B2180" s="2">
        <v>823874</v>
      </c>
      <c r="C2180" s="1" t="s">
        <v>2178</v>
      </c>
    </row>
    <row r="2181" spans="2:3">
      <c r="B2181" s="2">
        <v>823877</v>
      </c>
      <c r="C2181" s="1" t="s">
        <v>2179</v>
      </c>
    </row>
    <row r="2182" spans="2:3">
      <c r="B2182" s="2">
        <v>823879</v>
      </c>
      <c r="C2182" s="1" t="s">
        <v>2180</v>
      </c>
    </row>
    <row r="2183" spans="2:3">
      <c r="B2183" s="2">
        <v>823880</v>
      </c>
      <c r="C2183" s="1" t="s">
        <v>2181</v>
      </c>
    </row>
    <row r="2184" spans="2:3">
      <c r="B2184" s="2">
        <v>823881</v>
      </c>
      <c r="C2184" s="1" t="s">
        <v>2182</v>
      </c>
    </row>
    <row r="2185" spans="2:3">
      <c r="B2185" s="2">
        <v>823890</v>
      </c>
      <c r="C2185" s="1" t="s">
        <v>2183</v>
      </c>
    </row>
    <row r="2186" spans="2:3">
      <c r="B2186" s="2">
        <v>823891</v>
      </c>
      <c r="C2186" s="1" t="s">
        <v>2184</v>
      </c>
    </row>
    <row r="2187" spans="2:3">
      <c r="B2187" s="2">
        <v>823892</v>
      </c>
      <c r="C2187" s="1" t="s">
        <v>2185</v>
      </c>
    </row>
    <row r="2188" spans="2:3">
      <c r="B2188" s="2">
        <v>823893</v>
      </c>
      <c r="C2188" s="1" t="s">
        <v>2186</v>
      </c>
    </row>
    <row r="2189" spans="2:3">
      <c r="B2189" s="2">
        <v>823894</v>
      </c>
      <c r="C2189" s="1" t="s">
        <v>2187</v>
      </c>
    </row>
    <row r="2190" spans="2:3">
      <c r="B2190" s="2">
        <v>823895</v>
      </c>
      <c r="C2190" s="1" t="s">
        <v>2188</v>
      </c>
    </row>
    <row r="2191" spans="2:3">
      <c r="B2191" s="2">
        <v>823896</v>
      </c>
      <c r="C2191" s="1" t="s">
        <v>2189</v>
      </c>
    </row>
    <row r="2192" spans="2:3">
      <c r="B2192" s="2">
        <v>823897</v>
      </c>
      <c r="C2192" s="1" t="s">
        <v>2190</v>
      </c>
    </row>
    <row r="2193" spans="2:3">
      <c r="B2193" s="2">
        <v>823898</v>
      </c>
      <c r="C2193" s="1" t="s">
        <v>2191</v>
      </c>
    </row>
    <row r="2194" spans="2:3">
      <c r="B2194" s="2">
        <v>823899</v>
      </c>
      <c r="C2194" s="1" t="s">
        <v>2192</v>
      </c>
    </row>
    <row r="2195" spans="2:3">
      <c r="B2195" s="2">
        <v>823900</v>
      </c>
      <c r="C2195" s="1" t="s">
        <v>2193</v>
      </c>
    </row>
    <row r="2196" spans="2:3">
      <c r="B2196" s="2">
        <v>823901</v>
      </c>
      <c r="C2196" s="1" t="s">
        <v>2194</v>
      </c>
    </row>
    <row r="2197" spans="2:3">
      <c r="B2197" s="2">
        <v>823902</v>
      </c>
      <c r="C2197" s="1" t="s">
        <v>2195</v>
      </c>
    </row>
    <row r="2198" spans="2:3">
      <c r="B2198" s="2">
        <v>823903</v>
      </c>
      <c r="C2198" s="1" t="s">
        <v>2196</v>
      </c>
    </row>
    <row r="2199" spans="2:3">
      <c r="B2199" s="2">
        <v>823904</v>
      </c>
      <c r="C2199" s="1" t="s">
        <v>2197</v>
      </c>
    </row>
    <row r="2200" spans="2:3">
      <c r="B2200" s="2">
        <v>823905</v>
      </c>
      <c r="C2200" s="1" t="s">
        <v>2198</v>
      </c>
    </row>
    <row r="2201" spans="2:3">
      <c r="B2201" s="2">
        <v>823906</v>
      </c>
      <c r="C2201" s="1" t="s">
        <v>2199</v>
      </c>
    </row>
    <row r="2202" spans="2:3">
      <c r="B2202" s="2">
        <v>823908</v>
      </c>
      <c r="C2202" s="1" t="s">
        <v>2200</v>
      </c>
    </row>
    <row r="2203" spans="2:3">
      <c r="B2203" s="2">
        <v>823909</v>
      </c>
      <c r="C2203" s="1" t="s">
        <v>2201</v>
      </c>
    </row>
    <row r="2204" spans="2:3">
      <c r="B2204" s="2">
        <v>823910</v>
      </c>
      <c r="C2204" s="1" t="s">
        <v>2202</v>
      </c>
    </row>
    <row r="2205" spans="2:3">
      <c r="B2205" s="2">
        <v>823911</v>
      </c>
      <c r="C2205" s="1" t="s">
        <v>2203</v>
      </c>
    </row>
    <row r="2206" spans="2:3">
      <c r="B2206" s="2">
        <v>823912</v>
      </c>
      <c r="C2206" s="1" t="s">
        <v>2204</v>
      </c>
    </row>
    <row r="2207" spans="2:3">
      <c r="B2207" s="2">
        <v>823913</v>
      </c>
      <c r="C2207" s="1" t="s">
        <v>2205</v>
      </c>
    </row>
    <row r="2208" spans="2:3">
      <c r="B2208" s="2">
        <v>823914</v>
      </c>
      <c r="C2208" s="1" t="s">
        <v>2206</v>
      </c>
    </row>
    <row r="2209" spans="2:3">
      <c r="B2209" s="2">
        <v>823915</v>
      </c>
      <c r="C2209" s="1" t="s">
        <v>2207</v>
      </c>
    </row>
    <row r="2210" spans="2:3">
      <c r="B2210" s="2">
        <v>823917</v>
      </c>
      <c r="C2210" s="1" t="s">
        <v>2208</v>
      </c>
    </row>
    <row r="2211" spans="2:3">
      <c r="B2211" s="2">
        <v>823918</v>
      </c>
      <c r="C2211" s="1" t="s">
        <v>2209</v>
      </c>
    </row>
    <row r="2212" spans="2:3">
      <c r="B2212" s="2">
        <v>823919</v>
      </c>
      <c r="C2212" s="1" t="s">
        <v>2210</v>
      </c>
    </row>
    <row r="2213" spans="2:3">
      <c r="B2213" s="2">
        <v>823920</v>
      </c>
      <c r="C2213" s="1" t="s">
        <v>2211</v>
      </c>
    </row>
    <row r="2214" spans="2:3">
      <c r="B2214" s="2">
        <v>823921</v>
      </c>
      <c r="C2214" s="1" t="s">
        <v>2212</v>
      </c>
    </row>
    <row r="2215" spans="2:3">
      <c r="B2215" s="2">
        <v>823922</v>
      </c>
      <c r="C2215" s="1" t="s">
        <v>2213</v>
      </c>
    </row>
    <row r="2216" spans="2:3">
      <c r="B2216" s="2">
        <v>823923</v>
      </c>
      <c r="C2216" s="1" t="s">
        <v>2214</v>
      </c>
    </row>
    <row r="2217" spans="2:3">
      <c r="B2217" s="2">
        <v>823924</v>
      </c>
      <c r="C2217" s="1" t="s">
        <v>2215</v>
      </c>
    </row>
    <row r="2218" spans="2:3">
      <c r="B2218" s="2">
        <v>823925</v>
      </c>
      <c r="C2218" s="1" t="s">
        <v>2216</v>
      </c>
    </row>
    <row r="2219" spans="2:3">
      <c r="B2219" s="2">
        <v>823927</v>
      </c>
      <c r="C2219" s="1" t="s">
        <v>2217</v>
      </c>
    </row>
    <row r="2220" spans="2:3">
      <c r="B2220" s="2">
        <v>823928</v>
      </c>
      <c r="C2220" s="1" t="s">
        <v>2218</v>
      </c>
    </row>
    <row r="2221" spans="2:3">
      <c r="B2221" s="2">
        <v>823929</v>
      </c>
      <c r="C2221" s="1" t="s">
        <v>2219</v>
      </c>
    </row>
    <row r="2222" spans="2:3">
      <c r="B2222" s="2">
        <v>823930</v>
      </c>
      <c r="C2222" s="1" t="s">
        <v>2220</v>
      </c>
    </row>
    <row r="2223" spans="2:3">
      <c r="B2223" s="2">
        <v>823931</v>
      </c>
      <c r="C2223" s="1" t="s">
        <v>2221</v>
      </c>
    </row>
    <row r="2224" spans="2:3">
      <c r="B2224" s="2">
        <v>823932</v>
      </c>
      <c r="C2224" s="1" t="s">
        <v>2222</v>
      </c>
    </row>
    <row r="2225" spans="2:3">
      <c r="B2225" s="2">
        <v>823934</v>
      </c>
      <c r="C2225" s="1" t="s">
        <v>2223</v>
      </c>
    </row>
    <row r="2226" spans="2:3">
      <c r="B2226" s="2">
        <v>823935</v>
      </c>
      <c r="C2226" s="1" t="s">
        <v>2224</v>
      </c>
    </row>
    <row r="2227" spans="2:3">
      <c r="B2227" s="2">
        <v>823936</v>
      </c>
      <c r="C2227" s="1" t="s">
        <v>2225</v>
      </c>
    </row>
    <row r="2228" spans="2:3">
      <c r="B2228" s="2">
        <v>823937</v>
      </c>
      <c r="C2228" s="1" t="s">
        <v>2226</v>
      </c>
    </row>
    <row r="2229" spans="2:3">
      <c r="B2229" s="2">
        <v>823938</v>
      </c>
      <c r="C2229" s="1" t="s">
        <v>2227</v>
      </c>
    </row>
    <row r="2230" spans="2:3">
      <c r="B2230" s="2">
        <v>823939</v>
      </c>
      <c r="C2230" s="1" t="s">
        <v>2228</v>
      </c>
    </row>
    <row r="2231" spans="2:3">
      <c r="B2231" s="2">
        <v>823940</v>
      </c>
      <c r="C2231" s="1" t="s">
        <v>2229</v>
      </c>
    </row>
    <row r="2232" spans="2:3">
      <c r="B2232" s="2">
        <v>823941</v>
      </c>
      <c r="C2232" s="1" t="s">
        <v>2230</v>
      </c>
    </row>
    <row r="2233" spans="2:3">
      <c r="B2233" s="2">
        <v>823944</v>
      </c>
      <c r="C2233" s="1" t="s">
        <v>2231</v>
      </c>
    </row>
    <row r="2234" spans="2:3">
      <c r="B2234" s="2">
        <v>823946</v>
      </c>
      <c r="C2234" s="1" t="s">
        <v>2232</v>
      </c>
    </row>
    <row r="2235" spans="2:3">
      <c r="B2235" s="2">
        <v>823947</v>
      </c>
      <c r="C2235" s="1" t="s">
        <v>2233</v>
      </c>
    </row>
    <row r="2236" spans="2:3">
      <c r="B2236" s="2">
        <v>823948</v>
      </c>
      <c r="C2236" s="1" t="s">
        <v>2234</v>
      </c>
    </row>
    <row r="2237" spans="2:3">
      <c r="B2237" s="2">
        <v>823949</v>
      </c>
      <c r="C2237" s="1" t="s">
        <v>2235</v>
      </c>
    </row>
    <row r="2238" spans="2:3">
      <c r="B2238" s="2">
        <v>823950</v>
      </c>
      <c r="C2238" s="1" t="s">
        <v>2236</v>
      </c>
    </row>
    <row r="2239" spans="2:3">
      <c r="B2239" s="2">
        <v>823951</v>
      </c>
      <c r="C2239" s="1" t="s">
        <v>2237</v>
      </c>
    </row>
    <row r="2240" spans="2:3">
      <c r="B2240" s="2">
        <v>823952</v>
      </c>
      <c r="C2240" s="1" t="s">
        <v>2238</v>
      </c>
    </row>
    <row r="2241" spans="2:3">
      <c r="B2241" s="2">
        <v>823953</v>
      </c>
      <c r="C2241" s="1" t="s">
        <v>2239</v>
      </c>
    </row>
    <row r="2242" spans="2:3">
      <c r="B2242" s="2">
        <v>823954</v>
      </c>
      <c r="C2242" s="1" t="s">
        <v>2240</v>
      </c>
    </row>
    <row r="2243" spans="2:3">
      <c r="B2243" s="2">
        <v>823955</v>
      </c>
      <c r="C2243" s="1" t="s">
        <v>2241</v>
      </c>
    </row>
    <row r="2244" spans="2:3">
      <c r="B2244" s="2">
        <v>823956</v>
      </c>
      <c r="C2244" s="1" t="s">
        <v>2242</v>
      </c>
    </row>
    <row r="2245" spans="2:3">
      <c r="B2245" s="2">
        <v>823957</v>
      </c>
      <c r="C2245" s="1" t="s">
        <v>2243</v>
      </c>
    </row>
    <row r="2246" spans="2:3">
      <c r="B2246" s="2">
        <v>823958</v>
      </c>
      <c r="C2246" s="1" t="s">
        <v>2244</v>
      </c>
    </row>
    <row r="2247" spans="2:3">
      <c r="B2247" s="2">
        <v>823959</v>
      </c>
      <c r="C2247" s="1" t="s">
        <v>2245</v>
      </c>
    </row>
    <row r="2248" spans="2:3">
      <c r="B2248" s="2">
        <v>823960</v>
      </c>
      <c r="C2248" s="1" t="s">
        <v>2246</v>
      </c>
    </row>
    <row r="2249" spans="2:3">
      <c r="B2249" s="2">
        <v>823961</v>
      </c>
      <c r="C2249" s="1" t="s">
        <v>2247</v>
      </c>
    </row>
    <row r="2250" spans="2:3">
      <c r="B2250" s="2">
        <v>823962</v>
      </c>
      <c r="C2250" s="1" t="s">
        <v>2248</v>
      </c>
    </row>
    <row r="2251" spans="2:3">
      <c r="B2251" s="2">
        <v>823963</v>
      </c>
      <c r="C2251" s="1" t="s">
        <v>2249</v>
      </c>
    </row>
    <row r="2252" spans="2:3">
      <c r="B2252" s="2">
        <v>823964</v>
      </c>
      <c r="C2252" s="1" t="s">
        <v>2250</v>
      </c>
    </row>
    <row r="2253" spans="2:3">
      <c r="B2253" s="2">
        <v>823965</v>
      </c>
      <c r="C2253" s="1" t="s">
        <v>2251</v>
      </c>
    </row>
    <row r="2254" spans="2:3">
      <c r="B2254" s="2">
        <v>823966</v>
      </c>
      <c r="C2254" s="1" t="s">
        <v>2252</v>
      </c>
    </row>
    <row r="2255" spans="2:3">
      <c r="B2255" s="2">
        <v>823967</v>
      </c>
      <c r="C2255" s="1" t="s">
        <v>2253</v>
      </c>
    </row>
    <row r="2256" spans="2:3">
      <c r="B2256" s="2">
        <v>823968</v>
      </c>
      <c r="C2256" s="1" t="s">
        <v>2254</v>
      </c>
    </row>
    <row r="2257" spans="2:3">
      <c r="B2257" s="2">
        <v>823969</v>
      </c>
      <c r="C2257" s="1" t="s">
        <v>2255</v>
      </c>
    </row>
    <row r="2258" spans="2:3">
      <c r="B2258" s="2">
        <v>823970</v>
      </c>
      <c r="C2258" s="1" t="s">
        <v>2256</v>
      </c>
    </row>
    <row r="2259" spans="2:3">
      <c r="B2259" s="2">
        <v>823971</v>
      </c>
      <c r="C2259" s="1" t="s">
        <v>2257</v>
      </c>
    </row>
    <row r="2260" spans="2:3">
      <c r="B2260" s="2">
        <v>823972</v>
      </c>
      <c r="C2260" s="1" t="s">
        <v>2258</v>
      </c>
    </row>
    <row r="2261" spans="2:3">
      <c r="B2261" s="2">
        <v>823973</v>
      </c>
      <c r="C2261" s="1" t="s">
        <v>2259</v>
      </c>
    </row>
    <row r="2262" spans="2:3">
      <c r="B2262" s="2">
        <v>823974</v>
      </c>
      <c r="C2262" s="1" t="s">
        <v>2260</v>
      </c>
    </row>
    <row r="2263" spans="2:3">
      <c r="B2263" s="2">
        <v>823975</v>
      </c>
      <c r="C2263" s="1" t="s">
        <v>2261</v>
      </c>
    </row>
    <row r="2264" spans="2:3">
      <c r="B2264" s="2">
        <v>823976</v>
      </c>
      <c r="C2264" s="1" t="s">
        <v>2262</v>
      </c>
    </row>
    <row r="2265" spans="2:3">
      <c r="B2265" s="2">
        <v>823977</v>
      </c>
      <c r="C2265" s="1" t="s">
        <v>2263</v>
      </c>
    </row>
    <row r="2266" spans="2:3">
      <c r="B2266" s="2">
        <v>823985</v>
      </c>
      <c r="C2266" s="1" t="s">
        <v>2264</v>
      </c>
    </row>
    <row r="2267" spans="2:3">
      <c r="B2267" s="2">
        <v>823991</v>
      </c>
      <c r="C2267" s="1" t="s">
        <v>2265</v>
      </c>
    </row>
    <row r="2268" spans="2:3">
      <c r="B2268" s="2">
        <v>823992</v>
      </c>
      <c r="C2268" s="1" t="s">
        <v>2266</v>
      </c>
    </row>
    <row r="2269" spans="2:3">
      <c r="B2269" s="2">
        <v>823993</v>
      </c>
      <c r="C2269" s="1" t="s">
        <v>2267</v>
      </c>
    </row>
    <row r="2270" spans="2:3">
      <c r="B2270" s="2">
        <v>823994</v>
      </c>
      <c r="C2270" s="1" t="s">
        <v>2268</v>
      </c>
    </row>
    <row r="2271" spans="2:3">
      <c r="B2271" s="2">
        <v>823995</v>
      </c>
      <c r="C2271" s="1" t="s">
        <v>2269</v>
      </c>
    </row>
    <row r="2272" spans="2:3">
      <c r="B2272" s="2">
        <v>823996</v>
      </c>
      <c r="C2272" s="1" t="s">
        <v>2270</v>
      </c>
    </row>
    <row r="2273" spans="2:3">
      <c r="B2273" s="2">
        <v>823997</v>
      </c>
      <c r="C2273" s="1" t="s">
        <v>2271</v>
      </c>
    </row>
    <row r="2274" spans="2:3">
      <c r="B2274" s="2">
        <v>823998</v>
      </c>
      <c r="C2274" s="1" t="s">
        <v>2272</v>
      </c>
    </row>
    <row r="2275" spans="2:3">
      <c r="B2275" s="2">
        <v>823999</v>
      </c>
      <c r="C2275" s="1" t="s">
        <v>2273</v>
      </c>
    </row>
    <row r="2276" spans="2:3">
      <c r="B2276" s="2">
        <v>824000</v>
      </c>
      <c r="C2276" s="1" t="s">
        <v>2274</v>
      </c>
    </row>
    <row r="2277" spans="2:3">
      <c r="B2277" s="2">
        <v>824004</v>
      </c>
      <c r="C2277" s="1" t="s">
        <v>2275</v>
      </c>
    </row>
    <row r="2278" spans="2:3">
      <c r="B2278" s="2">
        <v>824005</v>
      </c>
      <c r="C2278" s="1" t="s">
        <v>2276</v>
      </c>
    </row>
    <row r="2279" spans="2:3">
      <c r="B2279" s="2">
        <v>824006</v>
      </c>
      <c r="C2279" s="1" t="s">
        <v>2277</v>
      </c>
    </row>
    <row r="2280" spans="2:3">
      <c r="B2280" s="2">
        <v>824007</v>
      </c>
      <c r="C2280" s="1" t="s">
        <v>2278</v>
      </c>
    </row>
    <row r="2281" spans="2:3">
      <c r="B2281" s="2">
        <v>824008</v>
      </c>
      <c r="C2281" s="1" t="s">
        <v>2279</v>
      </c>
    </row>
    <row r="2282" spans="2:3">
      <c r="B2282" s="2">
        <v>824009</v>
      </c>
      <c r="C2282" s="1" t="s">
        <v>2280</v>
      </c>
    </row>
    <row r="2283" spans="2:3">
      <c r="B2283" s="2">
        <v>824010</v>
      </c>
      <c r="C2283" s="1" t="s">
        <v>2281</v>
      </c>
    </row>
    <row r="2284" spans="2:3">
      <c r="B2284" s="2">
        <v>824011</v>
      </c>
      <c r="C2284" s="1" t="s">
        <v>2282</v>
      </c>
    </row>
    <row r="2285" spans="2:3">
      <c r="B2285" s="2">
        <v>824019</v>
      </c>
      <c r="C2285" s="1" t="s">
        <v>2283</v>
      </c>
    </row>
    <row r="2286" spans="2:3">
      <c r="B2286" s="2">
        <v>824020</v>
      </c>
      <c r="C2286" s="1" t="s">
        <v>2284</v>
      </c>
    </row>
    <row r="2287" spans="2:3">
      <c r="B2287" s="2">
        <v>824021</v>
      </c>
      <c r="C2287" s="1" t="s">
        <v>2285</v>
      </c>
    </row>
    <row r="2288" spans="2:3">
      <c r="B2288" s="2">
        <v>824034</v>
      </c>
      <c r="C2288" s="1" t="s">
        <v>2286</v>
      </c>
    </row>
    <row r="2289" spans="2:3">
      <c r="B2289" s="2">
        <v>824035</v>
      </c>
      <c r="C2289" s="1" t="s">
        <v>2287</v>
      </c>
    </row>
    <row r="2290" spans="2:3">
      <c r="B2290" s="2">
        <v>824036</v>
      </c>
      <c r="C2290" s="1" t="s">
        <v>2288</v>
      </c>
    </row>
    <row r="2291" spans="2:3">
      <c r="B2291" s="2">
        <v>824037</v>
      </c>
      <c r="C2291" s="1" t="s">
        <v>2289</v>
      </c>
    </row>
    <row r="2292" spans="2:3">
      <c r="B2292" s="2">
        <v>824038</v>
      </c>
      <c r="C2292" s="1" t="s">
        <v>2290</v>
      </c>
    </row>
    <row r="2293" spans="2:3">
      <c r="B2293" s="2">
        <v>824039</v>
      </c>
      <c r="C2293" s="1" t="s">
        <v>2291</v>
      </c>
    </row>
    <row r="2294" spans="2:3">
      <c r="B2294" s="2">
        <v>824040</v>
      </c>
      <c r="C2294" s="1" t="s">
        <v>2292</v>
      </c>
    </row>
    <row r="2295" spans="2:3">
      <c r="B2295" s="2">
        <v>824041</v>
      </c>
      <c r="C2295" s="1" t="s">
        <v>2293</v>
      </c>
    </row>
    <row r="2296" spans="2:3">
      <c r="B2296" s="2">
        <v>824042</v>
      </c>
      <c r="C2296" s="1" t="s">
        <v>2294</v>
      </c>
    </row>
    <row r="2297" spans="2:3">
      <c r="B2297" s="2">
        <v>824043</v>
      </c>
      <c r="C2297" s="1" t="s">
        <v>2295</v>
      </c>
    </row>
    <row r="2298" spans="2:3">
      <c r="B2298" s="2">
        <v>824044</v>
      </c>
      <c r="C2298" s="1" t="s">
        <v>2296</v>
      </c>
    </row>
    <row r="2299" spans="2:3">
      <c r="B2299" s="2">
        <v>824049</v>
      </c>
      <c r="C2299" s="1" t="s">
        <v>2297</v>
      </c>
    </row>
    <row r="2300" spans="2:3">
      <c r="B2300" s="2">
        <v>824050</v>
      </c>
      <c r="C2300" s="1" t="s">
        <v>2298</v>
      </c>
    </row>
    <row r="2301" spans="2:3">
      <c r="B2301" s="2">
        <v>824051</v>
      </c>
      <c r="C2301" s="1" t="s">
        <v>2299</v>
      </c>
    </row>
    <row r="2302" spans="2:3">
      <c r="B2302" s="2">
        <v>824057</v>
      </c>
      <c r="C2302" s="1" t="s">
        <v>2300</v>
      </c>
    </row>
    <row r="2303" spans="2:3">
      <c r="B2303" s="2">
        <v>824058</v>
      </c>
      <c r="C2303" s="1" t="s">
        <v>2301</v>
      </c>
    </row>
    <row r="2304" spans="2:3">
      <c r="B2304" s="2">
        <v>824059</v>
      </c>
      <c r="C2304" s="1" t="s">
        <v>2302</v>
      </c>
    </row>
    <row r="2305" spans="2:3">
      <c r="B2305" s="2">
        <v>824061</v>
      </c>
      <c r="C2305" s="1" t="s">
        <v>2303</v>
      </c>
    </row>
    <row r="2306" spans="2:3">
      <c r="B2306" s="2">
        <v>824063</v>
      </c>
      <c r="C2306" s="1" t="s">
        <v>2304</v>
      </c>
    </row>
    <row r="2307" spans="2:3">
      <c r="B2307" s="2">
        <v>824070</v>
      </c>
      <c r="C2307" s="1" t="s">
        <v>2305</v>
      </c>
    </row>
    <row r="2308" spans="2:3">
      <c r="B2308" s="2">
        <v>824071</v>
      </c>
      <c r="C2308" s="1" t="s">
        <v>2306</v>
      </c>
    </row>
    <row r="2309" spans="2:3">
      <c r="B2309" s="2">
        <v>824072</v>
      </c>
      <c r="C2309" s="1" t="s">
        <v>2307</v>
      </c>
    </row>
    <row r="2310" spans="2:3">
      <c r="B2310" s="2">
        <v>824073</v>
      </c>
      <c r="C2310" s="1" t="s">
        <v>2308</v>
      </c>
    </row>
    <row r="2311" spans="2:3">
      <c r="B2311" s="2">
        <v>824074</v>
      </c>
      <c r="C2311" s="1" t="s">
        <v>2309</v>
      </c>
    </row>
    <row r="2312" spans="2:3">
      <c r="B2312" s="2">
        <v>824075</v>
      </c>
      <c r="C2312" s="1" t="s">
        <v>2310</v>
      </c>
    </row>
    <row r="2313" spans="2:3">
      <c r="B2313" s="2">
        <v>824076</v>
      </c>
      <c r="C2313" s="1" t="s">
        <v>2311</v>
      </c>
    </row>
    <row r="2314" spans="2:3">
      <c r="B2314" s="2">
        <v>824077</v>
      </c>
      <c r="C2314" s="1" t="s">
        <v>2312</v>
      </c>
    </row>
    <row r="2315" spans="2:3">
      <c r="B2315" s="2">
        <v>824078</v>
      </c>
      <c r="C2315" s="1" t="s">
        <v>2313</v>
      </c>
    </row>
    <row r="2316" spans="2:3">
      <c r="B2316" s="2">
        <v>824079</v>
      </c>
      <c r="C2316" s="1" t="s">
        <v>2314</v>
      </c>
    </row>
    <row r="2317" spans="2:3">
      <c r="B2317" s="2">
        <v>824080</v>
      </c>
      <c r="C2317" s="1" t="s">
        <v>2315</v>
      </c>
    </row>
    <row r="2318" spans="2:3">
      <c r="B2318" s="2">
        <v>824081</v>
      </c>
      <c r="C2318" s="1" t="s">
        <v>2316</v>
      </c>
    </row>
    <row r="2319" spans="2:3">
      <c r="B2319" s="2">
        <v>824082</v>
      </c>
      <c r="C2319" s="1" t="s">
        <v>2317</v>
      </c>
    </row>
    <row r="2320" spans="2:3">
      <c r="B2320" s="2">
        <v>824083</v>
      </c>
      <c r="C2320" s="1" t="s">
        <v>2318</v>
      </c>
    </row>
    <row r="2321" spans="2:3">
      <c r="B2321" s="2">
        <v>824084</v>
      </c>
      <c r="C2321" s="1" t="s">
        <v>2319</v>
      </c>
    </row>
    <row r="2322" spans="2:3">
      <c r="B2322" s="2">
        <v>824085</v>
      </c>
      <c r="C2322" s="1" t="s">
        <v>2320</v>
      </c>
    </row>
    <row r="2323" spans="2:3">
      <c r="B2323" s="2">
        <v>824086</v>
      </c>
      <c r="C2323" s="1" t="s">
        <v>2321</v>
      </c>
    </row>
    <row r="2324" spans="2:3">
      <c r="B2324" s="2">
        <v>824087</v>
      </c>
      <c r="C2324" s="1" t="s">
        <v>2322</v>
      </c>
    </row>
    <row r="2325" spans="2:3">
      <c r="B2325" s="2">
        <v>824088</v>
      </c>
      <c r="C2325" s="1" t="s">
        <v>2323</v>
      </c>
    </row>
    <row r="2326" spans="2:3">
      <c r="B2326" s="2">
        <v>824089</v>
      </c>
      <c r="C2326" s="1" t="s">
        <v>2324</v>
      </c>
    </row>
    <row r="2327" spans="2:3">
      <c r="B2327" s="2">
        <v>824090</v>
      </c>
      <c r="C2327" s="1" t="s">
        <v>2325</v>
      </c>
    </row>
    <row r="2328" spans="2:3">
      <c r="B2328" s="2">
        <v>824091</v>
      </c>
      <c r="C2328" s="1" t="s">
        <v>2326</v>
      </c>
    </row>
    <row r="2329" spans="2:3">
      <c r="B2329" s="2">
        <v>824092</v>
      </c>
      <c r="C2329" s="1" t="s">
        <v>2327</v>
      </c>
    </row>
    <row r="2330" spans="2:3">
      <c r="B2330" s="2">
        <v>824093</v>
      </c>
      <c r="C2330" s="1" t="s">
        <v>2328</v>
      </c>
    </row>
    <row r="2331" spans="2:3">
      <c r="B2331" s="2">
        <v>824094</v>
      </c>
      <c r="C2331" s="1" t="s">
        <v>2329</v>
      </c>
    </row>
    <row r="2332" spans="2:3">
      <c r="B2332" s="2">
        <v>824095</v>
      </c>
      <c r="C2332" s="1" t="s">
        <v>2330</v>
      </c>
    </row>
    <row r="2333" spans="2:3">
      <c r="B2333" s="2">
        <v>824096</v>
      </c>
      <c r="C2333" s="1" t="s">
        <v>2331</v>
      </c>
    </row>
    <row r="2334" spans="2:3">
      <c r="B2334" s="2">
        <v>824097</v>
      </c>
      <c r="C2334" s="1" t="s">
        <v>2332</v>
      </c>
    </row>
    <row r="2335" spans="2:3">
      <c r="B2335" s="2">
        <v>824098</v>
      </c>
      <c r="C2335" s="1" t="s">
        <v>2333</v>
      </c>
    </row>
    <row r="2336" spans="2:3">
      <c r="B2336" s="2">
        <v>824099</v>
      </c>
      <c r="C2336" s="1" t="s">
        <v>2334</v>
      </c>
    </row>
    <row r="2337" spans="2:3">
      <c r="B2337" s="2">
        <v>824100</v>
      </c>
      <c r="C2337" s="1" t="s">
        <v>2335</v>
      </c>
    </row>
    <row r="2338" spans="2:3">
      <c r="B2338" s="2">
        <v>824101</v>
      </c>
      <c r="C2338" s="1" t="s">
        <v>2336</v>
      </c>
    </row>
    <row r="2339" spans="2:3">
      <c r="B2339" s="2">
        <v>824102</v>
      </c>
      <c r="C2339" s="1" t="s">
        <v>2337</v>
      </c>
    </row>
    <row r="2340" spans="2:3">
      <c r="B2340" s="2">
        <v>824103</v>
      </c>
      <c r="C2340" s="1" t="s">
        <v>2338</v>
      </c>
    </row>
    <row r="2341" spans="2:3">
      <c r="B2341" s="2">
        <v>824104</v>
      </c>
      <c r="C2341" s="1" t="s">
        <v>2339</v>
      </c>
    </row>
    <row r="2342" spans="2:3">
      <c r="B2342" s="2">
        <v>824105</v>
      </c>
      <c r="C2342" s="1" t="s">
        <v>2340</v>
      </c>
    </row>
    <row r="2343" spans="2:3">
      <c r="B2343" s="2">
        <v>824106</v>
      </c>
      <c r="C2343" s="1" t="s">
        <v>2341</v>
      </c>
    </row>
    <row r="2344" spans="2:3">
      <c r="B2344" s="2">
        <v>824107</v>
      </c>
      <c r="C2344" s="1" t="s">
        <v>2342</v>
      </c>
    </row>
    <row r="2345" spans="2:3">
      <c r="B2345" s="2">
        <v>824108</v>
      </c>
      <c r="C2345" s="1" t="s">
        <v>2343</v>
      </c>
    </row>
    <row r="2346" spans="2:3">
      <c r="B2346" s="2">
        <v>824109</v>
      </c>
      <c r="C2346" s="1" t="s">
        <v>2344</v>
      </c>
    </row>
    <row r="2347" spans="2:3">
      <c r="B2347" s="2">
        <v>824110</v>
      </c>
      <c r="C2347" s="1" t="s">
        <v>2345</v>
      </c>
    </row>
    <row r="2348" spans="2:3">
      <c r="B2348" s="2">
        <v>824111</v>
      </c>
      <c r="C2348" s="1" t="s">
        <v>2346</v>
      </c>
    </row>
    <row r="2349" spans="2:3">
      <c r="B2349" s="2">
        <v>824112</v>
      </c>
      <c r="C2349" s="1" t="s">
        <v>2347</v>
      </c>
    </row>
    <row r="2350" spans="2:3">
      <c r="B2350" s="2">
        <v>824113</v>
      </c>
      <c r="C2350" s="1" t="s">
        <v>2348</v>
      </c>
    </row>
    <row r="2351" spans="2:3">
      <c r="B2351" s="2">
        <v>824114</v>
      </c>
      <c r="C2351" s="1" t="s">
        <v>2349</v>
      </c>
    </row>
    <row r="2352" spans="2:3">
      <c r="B2352" s="2">
        <v>824115</v>
      </c>
      <c r="C2352" s="1" t="s">
        <v>2350</v>
      </c>
    </row>
    <row r="2353" spans="2:3">
      <c r="B2353" s="2">
        <v>824116</v>
      </c>
      <c r="C2353" s="1" t="s">
        <v>2351</v>
      </c>
    </row>
    <row r="2354" spans="2:3">
      <c r="B2354" s="2">
        <v>824117</v>
      </c>
      <c r="C2354" s="1" t="s">
        <v>2352</v>
      </c>
    </row>
    <row r="2355" spans="2:3">
      <c r="B2355" s="2">
        <v>824118</v>
      </c>
      <c r="C2355" s="1" t="s">
        <v>2353</v>
      </c>
    </row>
    <row r="2356" spans="2:3">
      <c r="B2356" s="2">
        <v>824119</v>
      </c>
      <c r="C2356" s="1" t="s">
        <v>2354</v>
      </c>
    </row>
    <row r="2357" spans="2:3">
      <c r="B2357" s="2">
        <v>824120</v>
      </c>
      <c r="C2357" s="1" t="s">
        <v>2355</v>
      </c>
    </row>
    <row r="2358" spans="2:3">
      <c r="B2358" s="2">
        <v>824121</v>
      </c>
      <c r="C2358" s="1" t="s">
        <v>2356</v>
      </c>
    </row>
    <row r="2359" spans="2:3">
      <c r="B2359" s="2">
        <v>824122</v>
      </c>
      <c r="C2359" s="1" t="s">
        <v>2357</v>
      </c>
    </row>
    <row r="2360" spans="2:3">
      <c r="B2360" s="2">
        <v>824123</v>
      </c>
      <c r="C2360" s="1" t="s">
        <v>2358</v>
      </c>
    </row>
    <row r="2361" spans="2:3">
      <c r="B2361" s="2">
        <v>824124</v>
      </c>
      <c r="C2361" s="1" t="s">
        <v>2359</v>
      </c>
    </row>
    <row r="2362" spans="2:3">
      <c r="B2362" s="2">
        <v>824125</v>
      </c>
      <c r="C2362" s="1" t="s">
        <v>2360</v>
      </c>
    </row>
    <row r="2363" spans="2:3">
      <c r="B2363" s="2">
        <v>824126</v>
      </c>
      <c r="C2363" s="1" t="s">
        <v>2361</v>
      </c>
    </row>
    <row r="2364" spans="2:3">
      <c r="B2364" s="2">
        <v>824127</v>
      </c>
      <c r="C2364" s="1" t="s">
        <v>2362</v>
      </c>
    </row>
    <row r="2365" spans="2:3">
      <c r="B2365" s="2">
        <v>824128</v>
      </c>
      <c r="C2365" s="1" t="s">
        <v>2363</v>
      </c>
    </row>
    <row r="2366" spans="2:3">
      <c r="B2366" s="2">
        <v>824129</v>
      </c>
      <c r="C2366" s="1" t="s">
        <v>2364</v>
      </c>
    </row>
    <row r="2367" spans="2:3">
      <c r="B2367" s="2">
        <v>824130</v>
      </c>
      <c r="C2367" s="1" t="s">
        <v>2365</v>
      </c>
    </row>
    <row r="2368" spans="2:3">
      <c r="B2368" s="2">
        <v>824131</v>
      </c>
      <c r="C2368" s="1" t="s">
        <v>2366</v>
      </c>
    </row>
    <row r="2369" spans="2:3">
      <c r="B2369" s="2">
        <v>824132</v>
      </c>
      <c r="C2369" s="1" t="s">
        <v>2367</v>
      </c>
    </row>
    <row r="2370" spans="2:3">
      <c r="B2370" s="2">
        <v>824133</v>
      </c>
      <c r="C2370" s="1" t="s">
        <v>2368</v>
      </c>
    </row>
    <row r="2371" spans="2:3">
      <c r="B2371" s="2">
        <v>824134</v>
      </c>
      <c r="C2371" s="1" t="s">
        <v>2369</v>
      </c>
    </row>
    <row r="2372" spans="2:3">
      <c r="B2372" s="2">
        <v>824135</v>
      </c>
      <c r="C2372" s="1" t="s">
        <v>2370</v>
      </c>
    </row>
    <row r="2373" spans="2:3">
      <c r="B2373" s="2">
        <v>824136</v>
      </c>
      <c r="C2373" s="1" t="s">
        <v>2371</v>
      </c>
    </row>
    <row r="2374" spans="2:3">
      <c r="B2374" s="2">
        <v>824137</v>
      </c>
      <c r="C2374" s="1" t="s">
        <v>2372</v>
      </c>
    </row>
    <row r="2375" spans="2:3">
      <c r="B2375" s="2">
        <v>824138</v>
      </c>
      <c r="C2375" s="1" t="s">
        <v>2373</v>
      </c>
    </row>
    <row r="2376" spans="2:3">
      <c r="B2376" s="2">
        <v>824139</v>
      </c>
      <c r="C2376" s="1" t="s">
        <v>2374</v>
      </c>
    </row>
    <row r="2377" spans="2:3">
      <c r="B2377" s="2">
        <v>824140</v>
      </c>
      <c r="C2377" s="1" t="s">
        <v>2375</v>
      </c>
    </row>
    <row r="2378" spans="2:3">
      <c r="B2378" s="2">
        <v>824141</v>
      </c>
      <c r="C2378" s="1" t="s">
        <v>2376</v>
      </c>
    </row>
    <row r="2379" spans="2:3">
      <c r="B2379" s="2">
        <v>824142</v>
      </c>
      <c r="C2379" s="1" t="s">
        <v>2377</v>
      </c>
    </row>
    <row r="2380" spans="2:3">
      <c r="B2380" s="2">
        <v>824143</v>
      </c>
      <c r="C2380" s="1" t="s">
        <v>2378</v>
      </c>
    </row>
    <row r="2381" spans="2:3">
      <c r="B2381" s="2">
        <v>824144</v>
      </c>
      <c r="C2381" s="1" t="s">
        <v>2379</v>
      </c>
    </row>
    <row r="2382" spans="2:3">
      <c r="B2382" s="2">
        <v>824145</v>
      </c>
      <c r="C2382" s="1" t="s">
        <v>2380</v>
      </c>
    </row>
    <row r="2383" spans="2:3">
      <c r="B2383" s="2">
        <v>824146</v>
      </c>
      <c r="C2383" s="1" t="s">
        <v>2381</v>
      </c>
    </row>
    <row r="2384" spans="2:3">
      <c r="B2384" s="2">
        <v>824147</v>
      </c>
      <c r="C2384" s="1" t="s">
        <v>2382</v>
      </c>
    </row>
    <row r="2385" spans="2:3">
      <c r="B2385" s="2">
        <v>824148</v>
      </c>
      <c r="C2385" s="1" t="s">
        <v>2383</v>
      </c>
    </row>
    <row r="2386" spans="2:3">
      <c r="B2386" s="2">
        <v>824149</v>
      </c>
      <c r="C2386" s="1" t="s">
        <v>2384</v>
      </c>
    </row>
    <row r="2387" spans="2:3">
      <c r="B2387" s="2">
        <v>824150</v>
      </c>
      <c r="C2387" s="1" t="s">
        <v>2385</v>
      </c>
    </row>
    <row r="2388" spans="2:3">
      <c r="B2388" s="2">
        <v>824151</v>
      </c>
      <c r="C2388" s="1" t="s">
        <v>2386</v>
      </c>
    </row>
    <row r="2389" spans="2:3">
      <c r="B2389" s="2">
        <v>824152</v>
      </c>
      <c r="C2389" s="1" t="s">
        <v>2387</v>
      </c>
    </row>
    <row r="2390" spans="2:3">
      <c r="B2390" s="2">
        <v>824153</v>
      </c>
      <c r="C2390" s="1" t="s">
        <v>2388</v>
      </c>
    </row>
    <row r="2391" spans="2:3">
      <c r="B2391" s="2">
        <v>824154</v>
      </c>
      <c r="C2391" s="1" t="s">
        <v>2389</v>
      </c>
    </row>
    <row r="2392" spans="2:3">
      <c r="B2392" s="2">
        <v>824155</v>
      </c>
      <c r="C2392" s="1" t="s">
        <v>2390</v>
      </c>
    </row>
    <row r="2393" spans="2:3">
      <c r="B2393" s="2">
        <v>824156</v>
      </c>
      <c r="C2393" s="1" t="s">
        <v>2391</v>
      </c>
    </row>
    <row r="2394" spans="2:3">
      <c r="B2394" s="2">
        <v>824157</v>
      </c>
      <c r="C2394" s="1" t="s">
        <v>2392</v>
      </c>
    </row>
    <row r="2395" spans="2:3">
      <c r="B2395" s="2">
        <v>824158</v>
      </c>
      <c r="C2395" s="1" t="s">
        <v>2393</v>
      </c>
    </row>
    <row r="2396" spans="2:3">
      <c r="B2396" s="2">
        <v>824159</v>
      </c>
      <c r="C2396" s="1" t="s">
        <v>2394</v>
      </c>
    </row>
    <row r="2397" spans="2:3">
      <c r="B2397" s="2">
        <v>824160</v>
      </c>
      <c r="C2397" s="1" t="s">
        <v>2395</v>
      </c>
    </row>
    <row r="2398" spans="2:3">
      <c r="B2398" s="2">
        <v>824161</v>
      </c>
      <c r="C2398" s="1" t="s">
        <v>2396</v>
      </c>
    </row>
    <row r="2399" spans="2:3">
      <c r="B2399" s="2">
        <v>824164</v>
      </c>
      <c r="C2399" s="1" t="s">
        <v>2397</v>
      </c>
    </row>
    <row r="2400" spans="2:3">
      <c r="B2400" s="2">
        <v>824165</v>
      </c>
      <c r="C2400" s="1" t="s">
        <v>2398</v>
      </c>
    </row>
    <row r="2401" spans="2:3">
      <c r="B2401" s="2">
        <v>824166</v>
      </c>
      <c r="C2401" s="1" t="s">
        <v>2399</v>
      </c>
    </row>
    <row r="2402" spans="2:3">
      <c r="B2402" s="2">
        <v>824167</v>
      </c>
      <c r="C2402" s="1" t="s">
        <v>2400</v>
      </c>
    </row>
    <row r="2403" spans="2:3">
      <c r="B2403" s="2">
        <v>824168</v>
      </c>
      <c r="C2403" s="1" t="s">
        <v>2401</v>
      </c>
    </row>
    <row r="2404" spans="2:3">
      <c r="B2404" s="2">
        <v>824169</v>
      </c>
      <c r="C2404" s="1" t="s">
        <v>2402</v>
      </c>
    </row>
    <row r="2405" spans="2:3">
      <c r="B2405" s="2">
        <v>824170</v>
      </c>
      <c r="C2405" s="1" t="s">
        <v>2403</v>
      </c>
    </row>
    <row r="2406" spans="2:3">
      <c r="B2406" s="2">
        <v>824187</v>
      </c>
      <c r="C2406" s="1" t="s">
        <v>2404</v>
      </c>
    </row>
    <row r="2407" spans="2:3">
      <c r="B2407" s="2">
        <v>824188</v>
      </c>
      <c r="C2407" s="1" t="s">
        <v>2405</v>
      </c>
    </row>
    <row r="2408" spans="2:3">
      <c r="B2408" s="2">
        <v>824189</v>
      </c>
      <c r="C2408" s="1" t="s">
        <v>2406</v>
      </c>
    </row>
    <row r="2409" spans="2:3">
      <c r="B2409" s="2">
        <v>824190</v>
      </c>
      <c r="C2409" s="1" t="s">
        <v>2407</v>
      </c>
    </row>
    <row r="2410" spans="2:3">
      <c r="B2410" s="2">
        <v>824192</v>
      </c>
      <c r="C2410" s="1" t="s">
        <v>2408</v>
      </c>
    </row>
    <row r="2411" spans="2:3">
      <c r="B2411" s="2">
        <v>824193</v>
      </c>
      <c r="C2411" s="1" t="s">
        <v>2409</v>
      </c>
    </row>
    <row r="2412" spans="2:3">
      <c r="B2412" s="2">
        <v>824194</v>
      </c>
      <c r="C2412" s="1" t="s">
        <v>2410</v>
      </c>
    </row>
    <row r="2413" spans="2:3">
      <c r="B2413" s="2">
        <v>824195</v>
      </c>
      <c r="C2413" s="1" t="s">
        <v>2411</v>
      </c>
    </row>
    <row r="2414" spans="2:3">
      <c r="B2414" s="2">
        <v>824196</v>
      </c>
      <c r="C2414" s="1" t="s">
        <v>2412</v>
      </c>
    </row>
    <row r="2415" spans="2:3">
      <c r="B2415" s="2">
        <v>824197</v>
      </c>
      <c r="C2415" s="1" t="s">
        <v>2413</v>
      </c>
    </row>
    <row r="2416" spans="2:3">
      <c r="B2416" s="2">
        <v>824198</v>
      </c>
      <c r="C2416" s="1" t="s">
        <v>2414</v>
      </c>
    </row>
    <row r="2417" spans="2:3">
      <c r="B2417" s="2">
        <v>824200</v>
      </c>
      <c r="C2417" s="1" t="s">
        <v>2415</v>
      </c>
    </row>
    <row r="2418" spans="2:3">
      <c r="B2418" s="2">
        <v>824201</v>
      </c>
      <c r="C2418" s="1" t="s">
        <v>2416</v>
      </c>
    </row>
    <row r="2419" spans="2:3">
      <c r="B2419" s="2">
        <v>824202</v>
      </c>
      <c r="C2419" s="1" t="s">
        <v>2417</v>
      </c>
    </row>
    <row r="2420" spans="2:3">
      <c r="B2420" s="2">
        <v>824203</v>
      </c>
      <c r="C2420" s="1" t="s">
        <v>2418</v>
      </c>
    </row>
    <row r="2421" spans="2:3">
      <c r="B2421" s="2">
        <v>824204</v>
      </c>
      <c r="C2421" s="1" t="s">
        <v>2419</v>
      </c>
    </row>
    <row r="2422" spans="2:3">
      <c r="B2422" s="2">
        <v>824205</v>
      </c>
      <c r="C2422" s="1" t="s">
        <v>2420</v>
      </c>
    </row>
    <row r="2423" spans="2:3">
      <c r="B2423" s="2">
        <v>824206</v>
      </c>
      <c r="C2423" s="1" t="s">
        <v>2421</v>
      </c>
    </row>
    <row r="2424" spans="2:3">
      <c r="B2424" s="2">
        <v>824207</v>
      </c>
      <c r="C2424" s="1" t="s">
        <v>2422</v>
      </c>
    </row>
    <row r="2425" spans="2:3">
      <c r="B2425" s="2">
        <v>824208</v>
      </c>
      <c r="C2425" s="1" t="s">
        <v>2423</v>
      </c>
    </row>
    <row r="2426" spans="2:3">
      <c r="B2426" s="2">
        <v>824209</v>
      </c>
      <c r="C2426" s="1" t="s">
        <v>2424</v>
      </c>
    </row>
    <row r="2427" spans="2:3">
      <c r="B2427" s="2">
        <v>824210</v>
      </c>
      <c r="C2427" s="1" t="s">
        <v>2425</v>
      </c>
    </row>
    <row r="2428" spans="2:3">
      <c r="B2428" s="2">
        <v>824211</v>
      </c>
      <c r="C2428" s="1" t="s">
        <v>2426</v>
      </c>
    </row>
    <row r="2429" spans="2:3">
      <c r="B2429" s="2">
        <v>824212</v>
      </c>
      <c r="C2429" s="1" t="s">
        <v>2427</v>
      </c>
    </row>
    <row r="2430" spans="2:3">
      <c r="B2430" s="2">
        <v>824213</v>
      </c>
      <c r="C2430" s="1" t="s">
        <v>2428</v>
      </c>
    </row>
    <row r="2431" spans="2:3">
      <c r="B2431" s="2">
        <v>824214</v>
      </c>
      <c r="C2431" s="1" t="s">
        <v>2429</v>
      </c>
    </row>
    <row r="2432" spans="2:3">
      <c r="B2432" s="2">
        <v>824215</v>
      </c>
      <c r="C2432" s="1" t="s">
        <v>2430</v>
      </c>
    </row>
    <row r="2433" spans="2:3">
      <c r="B2433" s="2">
        <v>824216</v>
      </c>
      <c r="C2433" s="1" t="s">
        <v>2431</v>
      </c>
    </row>
    <row r="2434" spans="2:3">
      <c r="B2434" s="2">
        <v>824217</v>
      </c>
      <c r="C2434" s="1" t="s">
        <v>2432</v>
      </c>
    </row>
    <row r="2435" spans="2:3">
      <c r="B2435" s="2">
        <v>824218</v>
      </c>
      <c r="C2435" s="1" t="s">
        <v>2433</v>
      </c>
    </row>
    <row r="2436" spans="2:3">
      <c r="B2436" s="2">
        <v>824219</v>
      </c>
      <c r="C2436" s="1" t="s">
        <v>2434</v>
      </c>
    </row>
    <row r="2437" spans="2:3">
      <c r="B2437" s="2">
        <v>824220</v>
      </c>
      <c r="C2437" s="1" t="s">
        <v>2435</v>
      </c>
    </row>
    <row r="2438" spans="2:3">
      <c r="B2438" s="2">
        <v>824221</v>
      </c>
      <c r="C2438" s="1" t="s">
        <v>2436</v>
      </c>
    </row>
    <row r="2439" spans="2:3">
      <c r="B2439" s="2">
        <v>824222</v>
      </c>
      <c r="C2439" s="1" t="s">
        <v>2437</v>
      </c>
    </row>
    <row r="2440" spans="2:3">
      <c r="B2440" s="2">
        <v>824223</v>
      </c>
      <c r="C2440" s="1" t="s">
        <v>2438</v>
      </c>
    </row>
    <row r="2441" spans="2:3">
      <c r="B2441" s="2">
        <v>824224</v>
      </c>
      <c r="C2441" s="1" t="s">
        <v>2439</v>
      </c>
    </row>
    <row r="2442" spans="2:3">
      <c r="B2442" s="2">
        <v>824225</v>
      </c>
      <c r="C2442" s="1" t="s">
        <v>2440</v>
      </c>
    </row>
    <row r="2443" spans="2:3">
      <c r="B2443" s="2">
        <v>824226</v>
      </c>
      <c r="C2443" s="1" t="s">
        <v>2441</v>
      </c>
    </row>
    <row r="2444" spans="2:3">
      <c r="B2444" s="2">
        <v>824227</v>
      </c>
      <c r="C2444" s="1" t="s">
        <v>2442</v>
      </c>
    </row>
    <row r="2445" spans="2:3">
      <c r="B2445" s="2">
        <v>824228</v>
      </c>
      <c r="C2445" s="1" t="s">
        <v>2443</v>
      </c>
    </row>
    <row r="2446" spans="2:3">
      <c r="B2446" s="2">
        <v>824230</v>
      </c>
      <c r="C2446" s="1" t="s">
        <v>2444</v>
      </c>
    </row>
    <row r="2447" spans="2:3">
      <c r="B2447" s="2">
        <v>824232</v>
      </c>
      <c r="C2447" s="1" t="s">
        <v>2445</v>
      </c>
    </row>
    <row r="2448" spans="2:3">
      <c r="B2448" s="2">
        <v>824233</v>
      </c>
      <c r="C2448" s="1" t="s">
        <v>2446</v>
      </c>
    </row>
    <row r="2449" spans="2:3">
      <c r="B2449" s="2">
        <v>824235</v>
      </c>
      <c r="C2449" s="1" t="s">
        <v>2447</v>
      </c>
    </row>
    <row r="2450" spans="2:3">
      <c r="B2450" s="2">
        <v>824236</v>
      </c>
      <c r="C2450" s="1" t="s">
        <v>2448</v>
      </c>
    </row>
    <row r="2451" spans="2:3">
      <c r="B2451" s="2">
        <v>824238</v>
      </c>
      <c r="C2451" s="1" t="s">
        <v>2449</v>
      </c>
    </row>
    <row r="2452" spans="2:3">
      <c r="B2452" s="2">
        <v>824239</v>
      </c>
      <c r="C2452" s="1" t="s">
        <v>2450</v>
      </c>
    </row>
    <row r="2453" spans="2:3">
      <c r="B2453" s="2">
        <v>824240</v>
      </c>
      <c r="C2453" s="1" t="s">
        <v>2451</v>
      </c>
    </row>
    <row r="2454" spans="2:3">
      <c r="B2454" s="2">
        <v>824241</v>
      </c>
      <c r="C2454" s="1" t="s">
        <v>2452</v>
      </c>
    </row>
    <row r="2455" spans="2:3">
      <c r="B2455" s="2">
        <v>824242</v>
      </c>
      <c r="C2455" s="1" t="s">
        <v>2453</v>
      </c>
    </row>
    <row r="2456" spans="2:3">
      <c r="B2456" s="2">
        <v>824243</v>
      </c>
      <c r="C2456" s="1" t="s">
        <v>2454</v>
      </c>
    </row>
    <row r="2457" spans="2:3">
      <c r="B2457" s="2">
        <v>824244</v>
      </c>
      <c r="C2457" s="1" t="s">
        <v>2455</v>
      </c>
    </row>
    <row r="2458" spans="2:3">
      <c r="B2458" s="2">
        <v>824248</v>
      </c>
      <c r="C2458" s="1" t="s">
        <v>2456</v>
      </c>
    </row>
    <row r="2459" spans="2:3">
      <c r="B2459" s="2">
        <v>824249</v>
      </c>
      <c r="C2459" s="1" t="s">
        <v>2457</v>
      </c>
    </row>
    <row r="2460" spans="2:3">
      <c r="B2460" s="2">
        <v>824250</v>
      </c>
      <c r="C2460" s="1" t="s">
        <v>2458</v>
      </c>
    </row>
    <row r="2461" spans="2:3">
      <c r="B2461" s="2">
        <v>824251</v>
      </c>
      <c r="C2461" s="1" t="s">
        <v>2459</v>
      </c>
    </row>
    <row r="2462" spans="2:3">
      <c r="B2462" s="2">
        <v>824252</v>
      </c>
      <c r="C2462" s="1" t="s">
        <v>2460</v>
      </c>
    </row>
    <row r="2463" spans="2:3">
      <c r="B2463" s="2">
        <v>824253</v>
      </c>
      <c r="C2463" s="1" t="s">
        <v>2461</v>
      </c>
    </row>
    <row r="2464" spans="2:3">
      <c r="B2464" s="2">
        <v>824254</v>
      </c>
      <c r="C2464" s="1" t="s">
        <v>2462</v>
      </c>
    </row>
    <row r="2465" spans="2:3">
      <c r="B2465" s="2">
        <v>824255</v>
      </c>
      <c r="C2465" s="1" t="s">
        <v>2463</v>
      </c>
    </row>
    <row r="2466" spans="2:3">
      <c r="B2466" s="2">
        <v>824256</v>
      </c>
      <c r="C2466" s="1" t="s">
        <v>2464</v>
      </c>
    </row>
    <row r="2467" spans="2:3">
      <c r="B2467" s="2">
        <v>824257</v>
      </c>
      <c r="C2467" s="1" t="s">
        <v>2465</v>
      </c>
    </row>
    <row r="2468" spans="2:3">
      <c r="B2468" s="2">
        <v>824258</v>
      </c>
      <c r="C2468" s="1" t="s">
        <v>2466</v>
      </c>
    </row>
    <row r="2469" spans="2:3">
      <c r="B2469" s="2">
        <v>824259</v>
      </c>
      <c r="C2469" s="1" t="s">
        <v>2467</v>
      </c>
    </row>
    <row r="2470" spans="2:3">
      <c r="B2470" s="2">
        <v>824260</v>
      </c>
      <c r="C2470" s="1" t="s">
        <v>2468</v>
      </c>
    </row>
    <row r="2471" spans="2:3">
      <c r="B2471" s="2">
        <v>824261</v>
      </c>
      <c r="C2471" s="1" t="s">
        <v>2469</v>
      </c>
    </row>
    <row r="2472" spans="2:3">
      <c r="B2472" s="2">
        <v>824262</v>
      </c>
      <c r="C2472" s="1" t="s">
        <v>2470</v>
      </c>
    </row>
    <row r="2473" spans="2:3">
      <c r="B2473" s="2">
        <v>824263</v>
      </c>
      <c r="C2473" s="1" t="s">
        <v>2471</v>
      </c>
    </row>
    <row r="2474" spans="2:3">
      <c r="B2474" s="2">
        <v>824264</v>
      </c>
      <c r="C2474" s="1" t="s">
        <v>2472</v>
      </c>
    </row>
    <row r="2475" spans="2:3">
      <c r="B2475" s="2">
        <v>824265</v>
      </c>
      <c r="C2475" s="1" t="s">
        <v>2473</v>
      </c>
    </row>
    <row r="2476" spans="2:3">
      <c r="B2476" s="2">
        <v>824266</v>
      </c>
      <c r="C2476" s="1" t="s">
        <v>2474</v>
      </c>
    </row>
    <row r="2477" spans="2:3">
      <c r="B2477" s="2">
        <v>824267</v>
      </c>
      <c r="C2477" s="1" t="s">
        <v>2475</v>
      </c>
    </row>
    <row r="2478" spans="2:3">
      <c r="B2478" s="2">
        <v>824268</v>
      </c>
      <c r="C2478" s="1" t="s">
        <v>2476</v>
      </c>
    </row>
    <row r="2479" spans="2:3">
      <c r="B2479" s="2">
        <v>824269</v>
      </c>
      <c r="C2479" s="1" t="s">
        <v>2477</v>
      </c>
    </row>
    <row r="2480" spans="2:3">
      <c r="B2480" s="2">
        <v>824270</v>
      </c>
      <c r="C2480" s="1" t="s">
        <v>2478</v>
      </c>
    </row>
    <row r="2481" spans="2:3">
      <c r="B2481" s="2">
        <v>824271</v>
      </c>
      <c r="C2481" s="1" t="s">
        <v>2479</v>
      </c>
    </row>
    <row r="2482" spans="2:3">
      <c r="B2482" s="2">
        <v>824272</v>
      </c>
      <c r="C2482" s="1" t="s">
        <v>2480</v>
      </c>
    </row>
    <row r="2483" spans="2:3">
      <c r="B2483" s="2">
        <v>824273</v>
      </c>
      <c r="C2483" s="1" t="s">
        <v>2481</v>
      </c>
    </row>
    <row r="2484" spans="2:3">
      <c r="B2484" s="2">
        <v>824274</v>
      </c>
      <c r="C2484" s="1" t="s">
        <v>2482</v>
      </c>
    </row>
    <row r="2485" spans="2:3">
      <c r="B2485" s="2">
        <v>824275</v>
      </c>
      <c r="C2485" s="1" t="s">
        <v>2483</v>
      </c>
    </row>
    <row r="2486" spans="2:3">
      <c r="B2486" s="2">
        <v>824276</v>
      </c>
      <c r="C2486" s="1" t="s">
        <v>2484</v>
      </c>
    </row>
    <row r="2487" spans="2:3">
      <c r="B2487" s="2">
        <v>824277</v>
      </c>
      <c r="C2487" s="1" t="s">
        <v>2485</v>
      </c>
    </row>
    <row r="2488" spans="2:3">
      <c r="B2488" s="2">
        <v>824278</v>
      </c>
      <c r="C2488" s="1" t="s">
        <v>2486</v>
      </c>
    </row>
    <row r="2489" spans="2:3">
      <c r="B2489" s="2">
        <v>824279</v>
      </c>
      <c r="C2489" s="1" t="s">
        <v>2487</v>
      </c>
    </row>
    <row r="2490" spans="2:3">
      <c r="B2490" s="2">
        <v>824281</v>
      </c>
      <c r="C2490" s="1" t="s">
        <v>2488</v>
      </c>
    </row>
    <row r="2491" spans="2:3">
      <c r="B2491" s="2">
        <v>824282</v>
      </c>
      <c r="C2491" s="1" t="s">
        <v>2489</v>
      </c>
    </row>
    <row r="2492" spans="2:3">
      <c r="B2492" s="2">
        <v>824283</v>
      </c>
      <c r="C2492" s="1" t="s">
        <v>2490</v>
      </c>
    </row>
    <row r="2493" spans="2:3">
      <c r="B2493" s="2">
        <v>824285</v>
      </c>
      <c r="C2493" s="1" t="s">
        <v>2491</v>
      </c>
    </row>
    <row r="2494" spans="2:3">
      <c r="B2494" s="2">
        <v>824286</v>
      </c>
      <c r="C2494" s="1" t="s">
        <v>2492</v>
      </c>
    </row>
    <row r="2495" spans="2:3">
      <c r="B2495" s="2">
        <v>824287</v>
      </c>
      <c r="C2495" s="1" t="s">
        <v>2493</v>
      </c>
    </row>
    <row r="2496" spans="2:3">
      <c r="B2496" s="2">
        <v>824288</v>
      </c>
      <c r="C2496" s="1" t="s">
        <v>2494</v>
      </c>
    </row>
    <row r="2497" spans="2:3">
      <c r="B2497" s="2">
        <v>824289</v>
      </c>
      <c r="C2497" s="1" t="s">
        <v>2495</v>
      </c>
    </row>
    <row r="2498" spans="2:3">
      <c r="B2498" s="2">
        <v>824297</v>
      </c>
      <c r="C2498" s="1" t="s">
        <v>2496</v>
      </c>
    </row>
    <row r="2499" spans="2:3">
      <c r="B2499" s="2">
        <v>824298</v>
      </c>
      <c r="C2499" s="1" t="s">
        <v>2497</v>
      </c>
    </row>
    <row r="2500" spans="2:3">
      <c r="B2500" s="2">
        <v>824299</v>
      </c>
      <c r="C2500" s="1" t="s">
        <v>2498</v>
      </c>
    </row>
    <row r="2501" spans="2:3">
      <c r="B2501" s="2">
        <v>824300</v>
      </c>
      <c r="C2501" s="1" t="s">
        <v>2499</v>
      </c>
    </row>
    <row r="2502" spans="2:3">
      <c r="B2502" s="2">
        <v>824301</v>
      </c>
      <c r="C2502" s="1" t="s">
        <v>2500</v>
      </c>
    </row>
    <row r="2503" spans="2:3">
      <c r="B2503" s="2">
        <v>824302</v>
      </c>
      <c r="C2503" s="1" t="s">
        <v>2501</v>
      </c>
    </row>
    <row r="2504" spans="2:3">
      <c r="B2504" s="2">
        <v>824303</v>
      </c>
      <c r="C2504" s="1" t="s">
        <v>2502</v>
      </c>
    </row>
    <row r="2505" spans="2:3">
      <c r="B2505" s="2">
        <v>824305</v>
      </c>
      <c r="C2505" s="1" t="s">
        <v>2503</v>
      </c>
    </row>
    <row r="2506" spans="2:3">
      <c r="B2506" s="2">
        <v>824306</v>
      </c>
      <c r="C2506" s="1" t="s">
        <v>2504</v>
      </c>
    </row>
    <row r="2507" spans="2:3">
      <c r="B2507" s="2">
        <v>824307</v>
      </c>
      <c r="C2507" s="1" t="s">
        <v>2505</v>
      </c>
    </row>
    <row r="2508" spans="2:3">
      <c r="B2508" s="2">
        <v>824308</v>
      </c>
      <c r="C2508" s="1" t="s">
        <v>2506</v>
      </c>
    </row>
    <row r="2509" spans="2:3">
      <c r="B2509" s="2">
        <v>824309</v>
      </c>
      <c r="C2509" s="1" t="s">
        <v>2507</v>
      </c>
    </row>
    <row r="2510" spans="2:3">
      <c r="B2510" s="2">
        <v>824310</v>
      </c>
      <c r="C2510" s="1" t="s">
        <v>2508</v>
      </c>
    </row>
    <row r="2511" spans="2:3">
      <c r="B2511" s="2">
        <v>824311</v>
      </c>
      <c r="C2511" s="1" t="s">
        <v>2509</v>
      </c>
    </row>
    <row r="2512" spans="2:3">
      <c r="B2512" s="2">
        <v>824312</v>
      </c>
      <c r="C2512" s="1" t="s">
        <v>2510</v>
      </c>
    </row>
    <row r="2513" spans="2:3">
      <c r="B2513" s="2">
        <v>824354</v>
      </c>
      <c r="C2513" s="1" t="s">
        <v>2511</v>
      </c>
    </row>
    <row r="2514" spans="2:3">
      <c r="B2514" s="2">
        <v>824355</v>
      </c>
      <c r="C2514" s="1" t="s">
        <v>2512</v>
      </c>
    </row>
    <row r="2515" spans="2:3">
      <c r="B2515" s="2">
        <v>824356</v>
      </c>
      <c r="C2515" s="1" t="s">
        <v>2513</v>
      </c>
    </row>
    <row r="2516" spans="2:3">
      <c r="B2516" s="2">
        <v>824357</v>
      </c>
      <c r="C2516" s="1" t="s">
        <v>2514</v>
      </c>
    </row>
    <row r="2517" spans="2:3">
      <c r="B2517" s="2">
        <v>824358</v>
      </c>
      <c r="C2517" s="1" t="s">
        <v>2515</v>
      </c>
    </row>
    <row r="2518" spans="2:3">
      <c r="B2518" s="2">
        <v>824359</v>
      </c>
      <c r="C2518" s="1" t="s">
        <v>2516</v>
      </c>
    </row>
    <row r="2519" spans="2:3">
      <c r="B2519" s="2">
        <v>824360</v>
      </c>
      <c r="C2519" s="1" t="s">
        <v>2517</v>
      </c>
    </row>
    <row r="2520" spans="2:3">
      <c r="B2520" s="2">
        <v>824361</v>
      </c>
      <c r="C2520" s="1" t="s">
        <v>2518</v>
      </c>
    </row>
    <row r="2521" spans="2:3">
      <c r="B2521" s="2">
        <v>824362</v>
      </c>
      <c r="C2521" s="1" t="s">
        <v>2519</v>
      </c>
    </row>
    <row r="2522" spans="2:3">
      <c r="B2522" s="2">
        <v>824363</v>
      </c>
      <c r="C2522" s="1" t="s">
        <v>2520</v>
      </c>
    </row>
    <row r="2523" spans="2:3">
      <c r="B2523" s="2">
        <v>824364</v>
      </c>
      <c r="C2523" s="1" t="s">
        <v>2521</v>
      </c>
    </row>
    <row r="2524" spans="2:3">
      <c r="B2524" s="2">
        <v>824365</v>
      </c>
      <c r="C2524" s="1" t="s">
        <v>2522</v>
      </c>
    </row>
    <row r="2525" spans="2:3">
      <c r="B2525" s="2">
        <v>824366</v>
      </c>
      <c r="C2525" s="1" t="s">
        <v>2523</v>
      </c>
    </row>
    <row r="2526" spans="2:3">
      <c r="B2526" s="2">
        <v>824367</v>
      </c>
      <c r="C2526" s="1" t="s">
        <v>2524</v>
      </c>
    </row>
    <row r="2527" spans="2:3">
      <c r="B2527" s="2">
        <v>824368</v>
      </c>
      <c r="C2527" s="1" t="s">
        <v>2525</v>
      </c>
    </row>
    <row r="2528" spans="2:3">
      <c r="B2528" s="2">
        <v>824369</v>
      </c>
      <c r="C2528" s="1" t="s">
        <v>2526</v>
      </c>
    </row>
    <row r="2529" spans="2:3">
      <c r="B2529" s="2">
        <v>824370</v>
      </c>
      <c r="C2529" s="1" t="s">
        <v>2527</v>
      </c>
    </row>
    <row r="2530" spans="2:3">
      <c r="B2530" s="2">
        <v>824371</v>
      </c>
      <c r="C2530" s="1" t="s">
        <v>2528</v>
      </c>
    </row>
    <row r="2531" spans="2:3">
      <c r="B2531" s="2">
        <v>824372</v>
      </c>
      <c r="C2531" s="1" t="s">
        <v>2529</v>
      </c>
    </row>
    <row r="2532" spans="2:3">
      <c r="B2532" s="2">
        <v>824373</v>
      </c>
      <c r="C2532" s="1" t="s">
        <v>2530</v>
      </c>
    </row>
    <row r="2533" spans="2:3">
      <c r="B2533" s="2">
        <v>824374</v>
      </c>
      <c r="C2533" s="1" t="s">
        <v>2531</v>
      </c>
    </row>
    <row r="2534" spans="2:3">
      <c r="B2534" s="2">
        <v>824375</v>
      </c>
      <c r="C2534" s="1" t="s">
        <v>2532</v>
      </c>
    </row>
    <row r="2535" spans="2:3">
      <c r="B2535" s="2">
        <v>824376</v>
      </c>
      <c r="C2535" s="1" t="s">
        <v>2533</v>
      </c>
    </row>
    <row r="2536" spans="2:3">
      <c r="B2536" s="2">
        <v>824377</v>
      </c>
      <c r="C2536" s="1" t="s">
        <v>2534</v>
      </c>
    </row>
    <row r="2537" spans="2:3">
      <c r="B2537" s="2">
        <v>824378</v>
      </c>
      <c r="C2537" s="1" t="s">
        <v>2535</v>
      </c>
    </row>
    <row r="2538" spans="2:3">
      <c r="B2538" s="2">
        <v>824379</v>
      </c>
      <c r="C2538" s="1" t="s">
        <v>2536</v>
      </c>
    </row>
    <row r="2539" spans="2:3">
      <c r="B2539" s="2">
        <v>824380</v>
      </c>
      <c r="C2539" s="1" t="s">
        <v>2537</v>
      </c>
    </row>
    <row r="2540" spans="2:3">
      <c r="B2540" s="2">
        <v>824381</v>
      </c>
      <c r="C2540" s="1" t="s">
        <v>2538</v>
      </c>
    </row>
    <row r="2541" spans="2:3">
      <c r="B2541" s="2">
        <v>824396</v>
      </c>
      <c r="C2541" s="1" t="s">
        <v>2539</v>
      </c>
    </row>
    <row r="2542" spans="2:3">
      <c r="B2542" s="2">
        <v>824402</v>
      </c>
      <c r="C2542" s="1" t="s">
        <v>2540</v>
      </c>
    </row>
    <row r="2543" spans="2:3">
      <c r="B2543" s="2">
        <v>824403</v>
      </c>
      <c r="C2543" s="1" t="s">
        <v>2541</v>
      </c>
    </row>
    <row r="2544" spans="2:3">
      <c r="B2544" s="2">
        <v>824404</v>
      </c>
      <c r="C2544" s="1" t="s">
        <v>2542</v>
      </c>
    </row>
    <row r="2545" spans="2:3">
      <c r="B2545" s="2">
        <v>824405</v>
      </c>
      <c r="C2545" s="1" t="s">
        <v>2543</v>
      </c>
    </row>
    <row r="2546" spans="2:3">
      <c r="B2546" s="2">
        <v>824406</v>
      </c>
      <c r="C2546" s="1" t="s">
        <v>2544</v>
      </c>
    </row>
    <row r="2547" spans="2:3">
      <c r="B2547" s="2">
        <v>824407</v>
      </c>
      <c r="C2547" s="1" t="s">
        <v>2545</v>
      </c>
    </row>
    <row r="2548" spans="2:3">
      <c r="B2548" s="2">
        <v>824408</v>
      </c>
      <c r="C2548" s="1" t="s">
        <v>2546</v>
      </c>
    </row>
    <row r="2549" spans="2:3">
      <c r="B2549" s="2">
        <v>824409</v>
      </c>
      <c r="C2549" s="1" t="s">
        <v>2547</v>
      </c>
    </row>
    <row r="2550" spans="2:3">
      <c r="B2550" s="2">
        <v>824410</v>
      </c>
      <c r="C2550" s="1" t="s">
        <v>2548</v>
      </c>
    </row>
    <row r="2551" spans="2:3">
      <c r="B2551" s="2">
        <v>824411</v>
      </c>
      <c r="C2551" s="1" t="s">
        <v>2549</v>
      </c>
    </row>
    <row r="2552" spans="2:3">
      <c r="B2552" s="2">
        <v>824412</v>
      </c>
      <c r="C2552" s="1" t="s">
        <v>2550</v>
      </c>
    </row>
    <row r="2553" spans="2:3">
      <c r="B2553" s="2">
        <v>824413</v>
      </c>
      <c r="C2553" s="1" t="s">
        <v>2551</v>
      </c>
    </row>
    <row r="2554" spans="2:3">
      <c r="B2554" s="2">
        <v>824414</v>
      </c>
      <c r="C2554" s="1" t="s">
        <v>2552</v>
      </c>
    </row>
    <row r="2555" spans="2:3">
      <c r="B2555" s="2">
        <v>824415</v>
      </c>
      <c r="C2555" s="1" t="s">
        <v>2553</v>
      </c>
    </row>
    <row r="2556" spans="2:3">
      <c r="B2556" s="2">
        <v>824416</v>
      </c>
      <c r="C2556" s="1" t="s">
        <v>2554</v>
      </c>
    </row>
    <row r="2557" spans="2:3">
      <c r="B2557" s="2">
        <v>824417</v>
      </c>
      <c r="C2557" s="1" t="s">
        <v>2555</v>
      </c>
    </row>
    <row r="2558" spans="2:3">
      <c r="B2558" s="2">
        <v>824418</v>
      </c>
      <c r="C2558" s="1" t="s">
        <v>2556</v>
      </c>
    </row>
    <row r="2559" spans="2:3">
      <c r="B2559" s="2">
        <v>824419</v>
      </c>
      <c r="C2559" s="1" t="s">
        <v>2557</v>
      </c>
    </row>
    <row r="2560" spans="2:3">
      <c r="B2560" s="2">
        <v>824420</v>
      </c>
      <c r="C2560" s="1" t="s">
        <v>2558</v>
      </c>
    </row>
    <row r="2561" spans="2:3">
      <c r="B2561" s="2">
        <v>824421</v>
      </c>
      <c r="C2561" s="1" t="s">
        <v>2559</v>
      </c>
    </row>
    <row r="2562" spans="2:3">
      <c r="B2562" s="2">
        <v>824422</v>
      </c>
      <c r="C2562" s="1" t="s">
        <v>2560</v>
      </c>
    </row>
    <row r="2563" spans="2:3">
      <c r="B2563" s="2">
        <v>824423</v>
      </c>
      <c r="C2563" s="1" t="s">
        <v>2561</v>
      </c>
    </row>
    <row r="2564" spans="2:3">
      <c r="B2564" s="2">
        <v>824424</v>
      </c>
      <c r="C2564" s="1" t="s">
        <v>2562</v>
      </c>
    </row>
    <row r="2565" spans="2:3">
      <c r="B2565" s="2">
        <v>824425</v>
      </c>
      <c r="C2565" s="1" t="s">
        <v>2563</v>
      </c>
    </row>
    <row r="2566" spans="2:3">
      <c r="B2566" s="2">
        <v>824426</v>
      </c>
      <c r="C2566" s="1" t="s">
        <v>2564</v>
      </c>
    </row>
    <row r="2567" spans="2:3">
      <c r="B2567" s="2">
        <v>824427</v>
      </c>
      <c r="C2567" s="1" t="s">
        <v>2565</v>
      </c>
    </row>
    <row r="2568" spans="2:3">
      <c r="B2568" s="2">
        <v>824428</v>
      </c>
      <c r="C2568" s="1" t="s">
        <v>2566</v>
      </c>
    </row>
    <row r="2569" spans="2:3">
      <c r="B2569" s="2">
        <v>824429</v>
      </c>
      <c r="C2569" s="1" t="s">
        <v>2567</v>
      </c>
    </row>
    <row r="2570" spans="2:3">
      <c r="B2570" s="2">
        <v>824430</v>
      </c>
      <c r="C2570" s="1" t="s">
        <v>2568</v>
      </c>
    </row>
    <row r="2571" spans="2:3">
      <c r="B2571" s="2">
        <v>824431</v>
      </c>
      <c r="C2571" s="1" t="s">
        <v>2569</v>
      </c>
    </row>
    <row r="2572" spans="2:3">
      <c r="B2572" s="2">
        <v>824432</v>
      </c>
      <c r="C2572" s="1" t="s">
        <v>2570</v>
      </c>
    </row>
    <row r="2573" spans="2:3">
      <c r="B2573" s="2">
        <v>824437</v>
      </c>
      <c r="C2573" s="1" t="s">
        <v>2571</v>
      </c>
    </row>
    <row r="2574" spans="2:3">
      <c r="B2574" s="2">
        <v>824438</v>
      </c>
      <c r="C2574" s="1" t="s">
        <v>2572</v>
      </c>
    </row>
    <row r="2575" spans="2:3">
      <c r="B2575" s="2">
        <v>824439</v>
      </c>
      <c r="C2575" s="1" t="s">
        <v>2573</v>
      </c>
    </row>
    <row r="2576" spans="2:3">
      <c r="B2576" s="2">
        <v>824440</v>
      </c>
      <c r="C2576" s="1" t="s">
        <v>2574</v>
      </c>
    </row>
    <row r="2577" spans="2:3">
      <c r="B2577" s="2">
        <v>824441</v>
      </c>
      <c r="C2577" s="1" t="s">
        <v>2575</v>
      </c>
    </row>
    <row r="2578" spans="2:3">
      <c r="B2578" s="2">
        <v>824442</v>
      </c>
      <c r="C2578" s="1" t="s">
        <v>2576</v>
      </c>
    </row>
    <row r="2579" spans="2:3">
      <c r="B2579" s="2">
        <v>824443</v>
      </c>
      <c r="C2579" s="1" t="s">
        <v>2577</v>
      </c>
    </row>
    <row r="2580" spans="2:3">
      <c r="B2580" s="2">
        <v>824444</v>
      </c>
      <c r="C2580" s="1" t="s">
        <v>2578</v>
      </c>
    </row>
    <row r="2581" spans="2:3">
      <c r="B2581" s="2">
        <v>824445</v>
      </c>
      <c r="C2581" s="1" t="s">
        <v>2579</v>
      </c>
    </row>
    <row r="2582" spans="2:3">
      <c r="B2582" s="2">
        <v>824446</v>
      </c>
      <c r="C2582" s="1" t="s">
        <v>2580</v>
      </c>
    </row>
    <row r="2583" spans="2:3">
      <c r="B2583" s="2">
        <v>824447</v>
      </c>
      <c r="C2583" s="1" t="s">
        <v>2581</v>
      </c>
    </row>
    <row r="2584" spans="2:3">
      <c r="B2584" s="2">
        <v>824448</v>
      </c>
      <c r="C2584" s="1" t="s">
        <v>2582</v>
      </c>
    </row>
    <row r="2585" spans="2:3">
      <c r="B2585" s="2">
        <v>824449</v>
      </c>
      <c r="C2585" s="1" t="s">
        <v>2583</v>
      </c>
    </row>
    <row r="2586" spans="2:3">
      <c r="B2586" s="2">
        <v>824450</v>
      </c>
      <c r="C2586" s="1" t="s">
        <v>2584</v>
      </c>
    </row>
    <row r="2587" spans="2:3">
      <c r="B2587" s="2">
        <v>824451</v>
      </c>
      <c r="C2587" s="1" t="s">
        <v>2585</v>
      </c>
    </row>
    <row r="2588" spans="2:3">
      <c r="B2588" s="2">
        <v>824452</v>
      </c>
      <c r="C2588" s="1" t="s">
        <v>2586</v>
      </c>
    </row>
    <row r="2589" spans="2:3">
      <c r="B2589" s="2">
        <v>824453</v>
      </c>
      <c r="C2589" s="1" t="s">
        <v>2587</v>
      </c>
    </row>
    <row r="2590" spans="2:3">
      <c r="B2590" s="2">
        <v>824454</v>
      </c>
      <c r="C2590" s="1" t="s">
        <v>2588</v>
      </c>
    </row>
    <row r="2591" spans="2:3">
      <c r="B2591" s="2">
        <v>824455</v>
      </c>
      <c r="C2591" s="1" t="s">
        <v>2589</v>
      </c>
    </row>
    <row r="2592" spans="2:3">
      <c r="B2592" s="2">
        <v>824456</v>
      </c>
      <c r="C2592" s="1" t="s">
        <v>2590</v>
      </c>
    </row>
    <row r="2593" spans="2:3">
      <c r="B2593" s="2">
        <v>824457</v>
      </c>
      <c r="C2593" s="1" t="s">
        <v>2591</v>
      </c>
    </row>
    <row r="2594" spans="2:3">
      <c r="B2594" s="2">
        <v>824458</v>
      </c>
      <c r="C2594" s="1" t="s">
        <v>2592</v>
      </c>
    </row>
    <row r="2595" spans="2:3">
      <c r="B2595" s="2">
        <v>824459</v>
      </c>
      <c r="C2595" s="1" t="s">
        <v>2593</v>
      </c>
    </row>
    <row r="2596" spans="2:3">
      <c r="B2596" s="2">
        <v>824460</v>
      </c>
      <c r="C2596" s="1" t="s">
        <v>2594</v>
      </c>
    </row>
    <row r="2597" spans="2:3">
      <c r="B2597" s="2">
        <v>824461</v>
      </c>
      <c r="C2597" s="1" t="s">
        <v>2595</v>
      </c>
    </row>
    <row r="2598" spans="2:3">
      <c r="B2598" s="2">
        <v>824464</v>
      </c>
      <c r="C2598" s="1" t="s">
        <v>2596</v>
      </c>
    </row>
    <row r="2599" spans="2:3">
      <c r="B2599" s="2">
        <v>824465</v>
      </c>
      <c r="C2599" s="1" t="s">
        <v>2597</v>
      </c>
    </row>
    <row r="2600" spans="2:3">
      <c r="B2600" s="2">
        <v>824466</v>
      </c>
      <c r="C2600" s="1" t="s">
        <v>2598</v>
      </c>
    </row>
    <row r="2601" spans="2:3">
      <c r="B2601" s="2">
        <v>824467</v>
      </c>
      <c r="C2601" s="1" t="s">
        <v>2599</v>
      </c>
    </row>
    <row r="2602" spans="2:3">
      <c r="B2602" s="2">
        <v>824468</v>
      </c>
      <c r="C2602" s="1" t="s">
        <v>2600</v>
      </c>
    </row>
    <row r="2603" spans="2:3">
      <c r="B2603" s="2">
        <v>824469</v>
      </c>
      <c r="C2603" s="1" t="s">
        <v>2601</v>
      </c>
    </row>
    <row r="2604" spans="2:3">
      <c r="B2604" s="2">
        <v>824470</v>
      </c>
      <c r="C2604" s="1" t="s">
        <v>2602</v>
      </c>
    </row>
    <row r="2605" spans="2:3">
      <c r="B2605" s="2">
        <v>824471</v>
      </c>
      <c r="C2605" s="1" t="s">
        <v>2603</v>
      </c>
    </row>
    <row r="2606" spans="2:3">
      <c r="B2606" s="2">
        <v>824472</v>
      </c>
      <c r="C2606" s="1" t="s">
        <v>2604</v>
      </c>
    </row>
    <row r="2607" spans="2:3">
      <c r="B2607" s="2">
        <v>824473</v>
      </c>
      <c r="C2607" s="1" t="s">
        <v>2605</v>
      </c>
    </row>
    <row r="2608" spans="2:3">
      <c r="B2608" s="2">
        <v>824558</v>
      </c>
      <c r="C2608" s="1" t="s">
        <v>2606</v>
      </c>
    </row>
    <row r="2609" spans="2:3">
      <c r="B2609" s="2">
        <v>824559</v>
      </c>
      <c r="C2609" s="1" t="s">
        <v>2607</v>
      </c>
    </row>
    <row r="2610" spans="2:3">
      <c r="B2610" s="2">
        <v>824560</v>
      </c>
      <c r="C2610" s="1" t="s">
        <v>2608</v>
      </c>
    </row>
    <row r="2611" spans="2:3">
      <c r="B2611" s="2">
        <v>824561</v>
      </c>
      <c r="C2611" s="1" t="s">
        <v>2609</v>
      </c>
    </row>
    <row r="2612" spans="2:3">
      <c r="B2612" s="2">
        <v>824562</v>
      </c>
      <c r="C2612" s="1" t="s">
        <v>2610</v>
      </c>
    </row>
    <row r="2613" spans="2:3">
      <c r="B2613" s="2">
        <v>824563</v>
      </c>
      <c r="C2613" s="1" t="s">
        <v>2611</v>
      </c>
    </row>
    <row r="2614" spans="2:3">
      <c r="B2614" s="2">
        <v>824564</v>
      </c>
      <c r="C2614" s="1" t="s">
        <v>2612</v>
      </c>
    </row>
    <row r="2615" spans="2:3">
      <c r="B2615" s="2">
        <v>824565</v>
      </c>
      <c r="C2615" s="1" t="s">
        <v>2613</v>
      </c>
    </row>
    <row r="2616" spans="2:3">
      <c r="B2616" s="2">
        <v>824566</v>
      </c>
      <c r="C2616" s="1" t="s">
        <v>2614</v>
      </c>
    </row>
    <row r="2617" spans="2:3">
      <c r="B2617" s="2">
        <v>824567</v>
      </c>
      <c r="C2617" s="1" t="s">
        <v>2615</v>
      </c>
    </row>
    <row r="2618" spans="2:3">
      <c r="B2618" s="2">
        <v>824568</v>
      </c>
      <c r="C2618" s="1" t="s">
        <v>2616</v>
      </c>
    </row>
    <row r="2619" spans="2:3">
      <c r="B2619" s="2">
        <v>824569</v>
      </c>
      <c r="C2619" s="1" t="s">
        <v>2617</v>
      </c>
    </row>
    <row r="2620" spans="2:3">
      <c r="B2620" s="2">
        <v>824570</v>
      </c>
      <c r="C2620" s="1" t="s">
        <v>2618</v>
      </c>
    </row>
    <row r="2621" spans="2:3">
      <c r="B2621" s="2">
        <v>824571</v>
      </c>
      <c r="C2621" s="1" t="s">
        <v>2619</v>
      </c>
    </row>
    <row r="2622" spans="2:3">
      <c r="B2622" s="2">
        <v>824572</v>
      </c>
      <c r="C2622" s="1" t="s">
        <v>2620</v>
      </c>
    </row>
    <row r="2623" spans="2:3">
      <c r="B2623" s="2">
        <v>824573</v>
      </c>
      <c r="C2623" s="1" t="s">
        <v>2621</v>
      </c>
    </row>
    <row r="2624" spans="2:3">
      <c r="B2624" s="2">
        <v>824574</v>
      </c>
      <c r="C2624" s="1" t="s">
        <v>2622</v>
      </c>
    </row>
    <row r="2625" spans="2:3">
      <c r="B2625" s="2">
        <v>824575</v>
      </c>
      <c r="C2625" s="1" t="s">
        <v>2623</v>
      </c>
    </row>
    <row r="2626" spans="2:3">
      <c r="B2626" s="2">
        <v>824576</v>
      </c>
      <c r="C2626" s="1" t="s">
        <v>2624</v>
      </c>
    </row>
    <row r="2627" spans="2:3">
      <c r="B2627" s="2">
        <v>824577</v>
      </c>
      <c r="C2627" s="1" t="s">
        <v>2625</v>
      </c>
    </row>
    <row r="2628" spans="2:3">
      <c r="B2628" s="2">
        <v>824578</v>
      </c>
      <c r="C2628" s="1" t="s">
        <v>2626</v>
      </c>
    </row>
    <row r="2629" spans="2:3">
      <c r="B2629" s="2">
        <v>824579</v>
      </c>
      <c r="C2629" s="1" t="s">
        <v>2627</v>
      </c>
    </row>
    <row r="2630" spans="2:3">
      <c r="B2630" s="2">
        <v>824580</v>
      </c>
      <c r="C2630" s="1" t="s">
        <v>2628</v>
      </c>
    </row>
    <row r="2631" spans="2:3">
      <c r="B2631" s="2">
        <v>824581</v>
      </c>
      <c r="C2631" s="1" t="s">
        <v>2629</v>
      </c>
    </row>
    <row r="2632" spans="2:3">
      <c r="B2632" s="2">
        <v>824582</v>
      </c>
      <c r="C2632" s="1" t="s">
        <v>2630</v>
      </c>
    </row>
    <row r="2633" spans="2:3">
      <c r="B2633" s="2">
        <v>824583</v>
      </c>
      <c r="C2633" s="1" t="s">
        <v>2631</v>
      </c>
    </row>
    <row r="2634" spans="2:3">
      <c r="B2634" s="2">
        <v>824584</v>
      </c>
      <c r="C2634" s="1" t="s">
        <v>2632</v>
      </c>
    </row>
    <row r="2635" spans="2:3">
      <c r="B2635" s="2">
        <v>824585</v>
      </c>
      <c r="C2635" s="1" t="s">
        <v>2633</v>
      </c>
    </row>
    <row r="2636" spans="2:3">
      <c r="B2636" s="2">
        <v>824586</v>
      </c>
      <c r="C2636" s="1" t="s">
        <v>2634</v>
      </c>
    </row>
    <row r="2637" spans="2:3">
      <c r="B2637" s="2">
        <v>824587</v>
      </c>
      <c r="C2637" s="1" t="s">
        <v>2635</v>
      </c>
    </row>
    <row r="2638" spans="2:3">
      <c r="B2638" s="2">
        <v>824588</v>
      </c>
      <c r="C2638" s="1" t="s">
        <v>2636</v>
      </c>
    </row>
    <row r="2639" spans="2:3">
      <c r="B2639" s="2">
        <v>824589</v>
      </c>
      <c r="C2639" s="1" t="s">
        <v>2637</v>
      </c>
    </row>
    <row r="2640" spans="2:3">
      <c r="B2640" s="2">
        <v>824591</v>
      </c>
      <c r="C2640" s="1" t="s">
        <v>2638</v>
      </c>
    </row>
    <row r="2641" spans="2:3">
      <c r="B2641" s="2">
        <v>824592</v>
      </c>
      <c r="C2641" s="1" t="s">
        <v>2639</v>
      </c>
    </row>
    <row r="2642" spans="2:3">
      <c r="B2642" s="2">
        <v>824593</v>
      </c>
      <c r="C2642" s="1" t="s">
        <v>2640</v>
      </c>
    </row>
    <row r="2643" spans="2:3">
      <c r="B2643" s="2">
        <v>824594</v>
      </c>
      <c r="C2643" s="1" t="s">
        <v>2641</v>
      </c>
    </row>
    <row r="2644" spans="2:3">
      <c r="B2644" s="2">
        <v>824595</v>
      </c>
      <c r="C2644" s="1" t="s">
        <v>2642</v>
      </c>
    </row>
    <row r="2645" spans="2:3">
      <c r="B2645" s="2">
        <v>824596</v>
      </c>
      <c r="C2645" s="1" t="s">
        <v>2643</v>
      </c>
    </row>
    <row r="2646" spans="2:3">
      <c r="B2646" s="2">
        <v>824597</v>
      </c>
      <c r="C2646" s="1" t="s">
        <v>2644</v>
      </c>
    </row>
    <row r="2647" spans="2:3">
      <c r="B2647" s="2">
        <v>824598</v>
      </c>
      <c r="C2647" s="1" t="s">
        <v>2645</v>
      </c>
    </row>
    <row r="2648" spans="2:3">
      <c r="B2648" s="2">
        <v>824599</v>
      </c>
      <c r="C2648" s="1" t="s">
        <v>2646</v>
      </c>
    </row>
    <row r="2649" spans="2:3">
      <c r="B2649" s="2">
        <v>824600</v>
      </c>
      <c r="C2649" s="1" t="s">
        <v>2647</v>
      </c>
    </row>
    <row r="2650" spans="2:3">
      <c r="B2650" s="2">
        <v>824602</v>
      </c>
      <c r="C2650" s="1" t="s">
        <v>2648</v>
      </c>
    </row>
    <row r="2651" spans="2:3">
      <c r="B2651" s="2">
        <v>824611</v>
      </c>
      <c r="C2651" s="1" t="s">
        <v>2649</v>
      </c>
    </row>
    <row r="2652" spans="2:3">
      <c r="B2652" s="2">
        <v>824612</v>
      </c>
      <c r="C2652" s="1" t="s">
        <v>2650</v>
      </c>
    </row>
    <row r="2653" spans="2:3">
      <c r="B2653" s="2">
        <v>824613</v>
      </c>
      <c r="C2653" s="1" t="s">
        <v>2651</v>
      </c>
    </row>
    <row r="2654" spans="2:3">
      <c r="B2654" s="2">
        <v>824615</v>
      </c>
      <c r="C2654" s="1" t="s">
        <v>2652</v>
      </c>
    </row>
    <row r="2655" spans="2:3">
      <c r="B2655" s="2">
        <v>824616</v>
      </c>
      <c r="C2655" s="1" t="s">
        <v>2653</v>
      </c>
    </row>
    <row r="2656" spans="2:3">
      <c r="B2656" s="2">
        <v>824617</v>
      </c>
      <c r="C2656" s="1" t="s">
        <v>2654</v>
      </c>
    </row>
    <row r="2657" spans="2:3">
      <c r="B2657" s="2">
        <v>824618</v>
      </c>
      <c r="C2657" s="1" t="s">
        <v>2655</v>
      </c>
    </row>
    <row r="2658" spans="2:3">
      <c r="B2658" s="2">
        <v>824619</v>
      </c>
      <c r="C2658" s="1" t="s">
        <v>2656</v>
      </c>
    </row>
    <row r="2659" spans="2:3">
      <c r="B2659" s="2">
        <v>824620</v>
      </c>
      <c r="C2659" s="1" t="s">
        <v>2657</v>
      </c>
    </row>
    <row r="2660" spans="2:3">
      <c r="B2660" s="2">
        <v>824621</v>
      </c>
      <c r="C2660" s="1" t="s">
        <v>2658</v>
      </c>
    </row>
    <row r="2661" spans="2:3">
      <c r="B2661" s="2">
        <v>824623</v>
      </c>
      <c r="C2661" s="1" t="s">
        <v>2659</v>
      </c>
    </row>
    <row r="2662" spans="2:3">
      <c r="B2662" s="2">
        <v>824624</v>
      </c>
      <c r="C2662" s="1" t="s">
        <v>2660</v>
      </c>
    </row>
    <row r="2663" spans="2:3">
      <c r="B2663" s="2">
        <v>824625</v>
      </c>
      <c r="C2663" s="1" t="s">
        <v>2661</v>
      </c>
    </row>
    <row r="2664" spans="2:3">
      <c r="B2664" s="2">
        <v>824626</v>
      </c>
      <c r="C2664" s="1" t="s">
        <v>2662</v>
      </c>
    </row>
    <row r="2665" spans="2:3">
      <c r="B2665" s="2">
        <v>824627</v>
      </c>
      <c r="C2665" s="1" t="s">
        <v>2663</v>
      </c>
    </row>
    <row r="2666" spans="2:3">
      <c r="B2666" s="2">
        <v>824628</v>
      </c>
      <c r="C2666" s="1" t="s">
        <v>2664</v>
      </c>
    </row>
    <row r="2667" spans="2:3">
      <c r="B2667" s="2">
        <v>824629</v>
      </c>
      <c r="C2667" s="1" t="s">
        <v>2665</v>
      </c>
    </row>
    <row r="2668" spans="2:3">
      <c r="B2668" s="2">
        <v>824631</v>
      </c>
      <c r="C2668" s="1" t="s">
        <v>2666</v>
      </c>
    </row>
    <row r="2669" spans="2:3">
      <c r="B2669" s="2">
        <v>824632</v>
      </c>
      <c r="C2669" s="1" t="s">
        <v>2667</v>
      </c>
    </row>
    <row r="2670" spans="2:3">
      <c r="B2670" s="2">
        <v>824633</v>
      </c>
      <c r="C2670" s="1" t="s">
        <v>2668</v>
      </c>
    </row>
    <row r="2671" spans="2:3">
      <c r="B2671" s="2">
        <v>824634</v>
      </c>
      <c r="C2671" s="1" t="s">
        <v>2669</v>
      </c>
    </row>
    <row r="2672" spans="2:3">
      <c r="B2672" s="2">
        <v>824635</v>
      </c>
      <c r="C2672" s="1" t="s">
        <v>2670</v>
      </c>
    </row>
    <row r="2673" spans="2:3">
      <c r="B2673" s="2">
        <v>824636</v>
      </c>
      <c r="C2673" s="1" t="s">
        <v>2671</v>
      </c>
    </row>
    <row r="2674" spans="2:3">
      <c r="B2674" s="2">
        <v>824637</v>
      </c>
      <c r="C2674" s="1" t="s">
        <v>2672</v>
      </c>
    </row>
    <row r="2675" spans="2:3">
      <c r="B2675" s="2">
        <v>824644</v>
      </c>
      <c r="C2675" s="1" t="s">
        <v>2673</v>
      </c>
    </row>
    <row r="2676" spans="2:3">
      <c r="B2676" s="2">
        <v>824645</v>
      </c>
      <c r="C2676" s="1" t="s">
        <v>2674</v>
      </c>
    </row>
    <row r="2677" spans="2:3">
      <c r="B2677" s="2">
        <v>824646</v>
      </c>
      <c r="C2677" s="1" t="s">
        <v>2675</v>
      </c>
    </row>
    <row r="2678" spans="2:3">
      <c r="B2678" s="2">
        <v>824647</v>
      </c>
      <c r="C2678" s="1" t="s">
        <v>2676</v>
      </c>
    </row>
    <row r="2679" spans="2:3">
      <c r="B2679" s="2">
        <v>824648</v>
      </c>
      <c r="C2679" s="1" t="s">
        <v>2677</v>
      </c>
    </row>
    <row r="2680" spans="2:3">
      <c r="B2680" s="2">
        <v>824649</v>
      </c>
      <c r="C2680" s="1" t="s">
        <v>2678</v>
      </c>
    </row>
    <row r="2681" spans="2:3">
      <c r="B2681" s="2">
        <v>824650</v>
      </c>
      <c r="C2681" s="1" t="s">
        <v>2679</v>
      </c>
    </row>
    <row r="2682" spans="2:3">
      <c r="B2682" s="2">
        <v>824664</v>
      </c>
      <c r="C2682" s="1" t="s">
        <v>2680</v>
      </c>
    </row>
    <row r="2683" spans="2:3">
      <c r="B2683" s="2">
        <v>824665</v>
      </c>
      <c r="C2683" s="1" t="s">
        <v>2681</v>
      </c>
    </row>
    <row r="2684" spans="2:3">
      <c r="B2684" s="2">
        <v>824666</v>
      </c>
      <c r="C2684" s="1" t="s">
        <v>2682</v>
      </c>
    </row>
    <row r="2685" spans="2:3">
      <c r="B2685" s="2">
        <v>824667</v>
      </c>
      <c r="C2685" s="1" t="s">
        <v>2683</v>
      </c>
    </row>
    <row r="2686" spans="2:3">
      <c r="B2686" s="2">
        <v>824668</v>
      </c>
      <c r="C2686" s="1" t="s">
        <v>2684</v>
      </c>
    </row>
    <row r="2687" spans="2:3">
      <c r="B2687" s="2">
        <v>824669</v>
      </c>
      <c r="C2687" s="1" t="s">
        <v>2685</v>
      </c>
    </row>
    <row r="2688" spans="2:3">
      <c r="B2688" s="2">
        <v>824670</v>
      </c>
      <c r="C2688" s="1" t="s">
        <v>2686</v>
      </c>
    </row>
    <row r="2689" spans="2:3">
      <c r="B2689" s="2">
        <v>824671</v>
      </c>
      <c r="C2689" s="1" t="s">
        <v>2687</v>
      </c>
    </row>
    <row r="2690" spans="2:3">
      <c r="B2690" s="2">
        <v>824672</v>
      </c>
      <c r="C2690" s="1" t="s">
        <v>2688</v>
      </c>
    </row>
    <row r="2691" spans="2:3">
      <c r="B2691" s="2">
        <v>824673</v>
      </c>
      <c r="C2691" s="1" t="s">
        <v>2689</v>
      </c>
    </row>
    <row r="2692" spans="2:3">
      <c r="B2692" s="2">
        <v>824674</v>
      </c>
      <c r="C2692" s="1" t="s">
        <v>2690</v>
      </c>
    </row>
    <row r="2693" spans="2:3">
      <c r="B2693" s="2">
        <v>824675</v>
      </c>
      <c r="C2693" s="1" t="s">
        <v>2691</v>
      </c>
    </row>
    <row r="2694" spans="2:3">
      <c r="B2694" s="2">
        <v>824676</v>
      </c>
      <c r="C2694" s="1" t="s">
        <v>2692</v>
      </c>
    </row>
    <row r="2695" spans="2:3">
      <c r="B2695" s="2">
        <v>824677</v>
      </c>
      <c r="C2695" s="1" t="s">
        <v>2693</v>
      </c>
    </row>
    <row r="2696" spans="2:3">
      <c r="B2696" s="2">
        <v>824678</v>
      </c>
      <c r="C2696" s="1" t="s">
        <v>2694</v>
      </c>
    </row>
    <row r="2697" spans="2:3">
      <c r="B2697" s="2">
        <v>824679</v>
      </c>
      <c r="C2697" s="1" t="s">
        <v>2695</v>
      </c>
    </row>
    <row r="2698" spans="2:3">
      <c r="B2698" s="2">
        <v>824680</v>
      </c>
      <c r="C2698" s="1" t="s">
        <v>2696</v>
      </c>
    </row>
    <row r="2699" spans="2:3">
      <c r="B2699" s="2">
        <v>824681</v>
      </c>
      <c r="C2699" s="1" t="s">
        <v>2697</v>
      </c>
    </row>
    <row r="2700" spans="2:3">
      <c r="B2700" s="2">
        <v>824682</v>
      </c>
      <c r="C2700" s="1" t="s">
        <v>2698</v>
      </c>
    </row>
    <row r="2701" spans="2:3">
      <c r="B2701" s="2">
        <v>824683</v>
      </c>
      <c r="C2701" s="1" t="s">
        <v>2699</v>
      </c>
    </row>
    <row r="2702" spans="2:3">
      <c r="B2702" s="2">
        <v>824684</v>
      </c>
      <c r="C2702" s="1" t="s">
        <v>2700</v>
      </c>
    </row>
    <row r="2703" spans="2:3">
      <c r="B2703" s="2">
        <v>824685</v>
      </c>
      <c r="C2703" s="1" t="s">
        <v>2701</v>
      </c>
    </row>
    <row r="2704" spans="2:3">
      <c r="B2704" s="2">
        <v>824686</v>
      </c>
      <c r="C2704" s="1" t="s">
        <v>2702</v>
      </c>
    </row>
    <row r="2705" spans="2:3">
      <c r="B2705" s="2">
        <v>824687</v>
      </c>
      <c r="C2705" s="1" t="s">
        <v>2703</v>
      </c>
    </row>
    <row r="2706" spans="2:3">
      <c r="B2706" s="2">
        <v>824688</v>
      </c>
      <c r="C2706" s="1" t="s">
        <v>2704</v>
      </c>
    </row>
    <row r="2707" spans="2:3">
      <c r="B2707" s="2">
        <v>824689</v>
      </c>
      <c r="C2707" s="1" t="s">
        <v>2705</v>
      </c>
    </row>
    <row r="2708" spans="2:3">
      <c r="B2708" s="2">
        <v>824690</v>
      </c>
      <c r="C2708" s="1" t="s">
        <v>2706</v>
      </c>
    </row>
    <row r="2709" spans="2:3">
      <c r="B2709" s="2">
        <v>824691</v>
      </c>
      <c r="C2709" s="1" t="s">
        <v>2707</v>
      </c>
    </row>
    <row r="2710" spans="2:3">
      <c r="B2710" s="2">
        <v>824700</v>
      </c>
      <c r="C2710" s="1" t="s">
        <v>2708</v>
      </c>
    </row>
    <row r="2711" spans="2:3">
      <c r="B2711" s="2">
        <v>824701</v>
      </c>
      <c r="C2711" s="1" t="s">
        <v>2709</v>
      </c>
    </row>
    <row r="2712" spans="2:3">
      <c r="B2712" s="2">
        <v>824702</v>
      </c>
      <c r="C2712" s="1" t="s">
        <v>2710</v>
      </c>
    </row>
    <row r="2713" spans="2:3">
      <c r="B2713" s="2">
        <v>824703</v>
      </c>
      <c r="C2713" s="1" t="s">
        <v>2711</v>
      </c>
    </row>
    <row r="2714" spans="2:3">
      <c r="B2714" s="2">
        <v>824704</v>
      </c>
      <c r="C2714" s="1" t="s">
        <v>2712</v>
      </c>
    </row>
    <row r="2715" spans="2:3">
      <c r="B2715" s="2">
        <v>824705</v>
      </c>
      <c r="C2715" s="1" t="s">
        <v>2713</v>
      </c>
    </row>
    <row r="2716" spans="2:3">
      <c r="B2716" s="2">
        <v>824706</v>
      </c>
      <c r="C2716" s="1" t="s">
        <v>2714</v>
      </c>
    </row>
    <row r="2717" spans="2:3">
      <c r="B2717" s="2">
        <v>824707</v>
      </c>
      <c r="C2717" s="1" t="s">
        <v>2715</v>
      </c>
    </row>
    <row r="2718" spans="2:3">
      <c r="B2718" s="2">
        <v>824708</v>
      </c>
      <c r="C2718" s="1" t="s">
        <v>2716</v>
      </c>
    </row>
    <row r="2719" spans="2:3">
      <c r="B2719" s="2">
        <v>824709</v>
      </c>
      <c r="C2719" s="1" t="s">
        <v>2717</v>
      </c>
    </row>
    <row r="2720" spans="2:3">
      <c r="B2720" s="2">
        <v>824710</v>
      </c>
      <c r="C2720" s="1" t="s">
        <v>2718</v>
      </c>
    </row>
    <row r="2721" spans="2:3">
      <c r="B2721" s="2">
        <v>824711</v>
      </c>
      <c r="C2721" s="1" t="s">
        <v>2719</v>
      </c>
    </row>
    <row r="2722" spans="2:3">
      <c r="B2722" s="2">
        <v>824712</v>
      </c>
      <c r="C2722" s="1" t="s">
        <v>2720</v>
      </c>
    </row>
    <row r="2723" spans="2:3">
      <c r="B2723" s="2">
        <v>824713</v>
      </c>
      <c r="C2723" s="1" t="s">
        <v>2721</v>
      </c>
    </row>
    <row r="2724" spans="2:3">
      <c r="B2724" s="2">
        <v>824714</v>
      </c>
      <c r="C2724" s="1" t="s">
        <v>2722</v>
      </c>
    </row>
    <row r="2725" spans="2:3">
      <c r="B2725" s="2">
        <v>824715</v>
      </c>
      <c r="C2725" s="1" t="s">
        <v>2723</v>
      </c>
    </row>
    <row r="2726" spans="2:3">
      <c r="B2726" s="2">
        <v>824716</v>
      </c>
      <c r="C2726" s="1" t="s">
        <v>2724</v>
      </c>
    </row>
    <row r="2727" spans="2:3">
      <c r="B2727" s="2">
        <v>824717</v>
      </c>
      <c r="C2727" s="1" t="s">
        <v>2725</v>
      </c>
    </row>
    <row r="2728" spans="2:3">
      <c r="B2728" s="2">
        <v>824718</v>
      </c>
      <c r="C2728" s="1" t="s">
        <v>2726</v>
      </c>
    </row>
    <row r="2729" spans="2:3">
      <c r="B2729" s="2">
        <v>824720</v>
      </c>
      <c r="C2729" s="1" t="s">
        <v>2727</v>
      </c>
    </row>
    <row r="2730" spans="2:3">
      <c r="B2730" s="2">
        <v>824721</v>
      </c>
      <c r="C2730" s="1" t="s">
        <v>2728</v>
      </c>
    </row>
    <row r="2731" spans="2:3">
      <c r="B2731" s="2">
        <v>824722</v>
      </c>
      <c r="C2731" s="1" t="s">
        <v>2729</v>
      </c>
    </row>
    <row r="2732" spans="2:3">
      <c r="B2732" s="2">
        <v>824723</v>
      </c>
      <c r="C2732" s="1" t="s">
        <v>2730</v>
      </c>
    </row>
    <row r="2733" spans="2:3">
      <c r="B2733" s="2">
        <v>824724</v>
      </c>
      <c r="C2733" s="1" t="s">
        <v>2731</v>
      </c>
    </row>
    <row r="2734" spans="2:3">
      <c r="B2734" s="2">
        <v>824725</v>
      </c>
      <c r="C2734" s="1" t="s">
        <v>2732</v>
      </c>
    </row>
    <row r="2735" spans="2:3">
      <c r="B2735" s="2">
        <v>824726</v>
      </c>
      <c r="C2735" s="1" t="s">
        <v>2733</v>
      </c>
    </row>
    <row r="2736" spans="2:3">
      <c r="B2736" s="2">
        <v>824727</v>
      </c>
      <c r="C2736" s="1" t="s">
        <v>2734</v>
      </c>
    </row>
    <row r="2737" spans="2:3">
      <c r="B2737" s="2">
        <v>824728</v>
      </c>
      <c r="C2737" s="1" t="s">
        <v>2735</v>
      </c>
    </row>
    <row r="2738" spans="2:3">
      <c r="B2738" s="2">
        <v>824729</v>
      </c>
      <c r="C2738" s="1" t="s">
        <v>2736</v>
      </c>
    </row>
    <row r="2739" spans="2:3">
      <c r="B2739" s="2">
        <v>824730</v>
      </c>
      <c r="C2739" s="1" t="s">
        <v>2737</v>
      </c>
    </row>
    <row r="2740" spans="2:3">
      <c r="B2740" s="2">
        <v>824731</v>
      </c>
      <c r="C2740" s="1" t="s">
        <v>2738</v>
      </c>
    </row>
    <row r="2741" spans="2:3">
      <c r="B2741" s="2">
        <v>824732</v>
      </c>
      <c r="C2741" s="1" t="s">
        <v>2739</v>
      </c>
    </row>
    <row r="2742" spans="2:3">
      <c r="B2742" s="2">
        <v>824735</v>
      </c>
      <c r="C2742" s="1" t="s">
        <v>2740</v>
      </c>
    </row>
    <row r="2743" spans="2:3">
      <c r="B2743" s="2">
        <v>824736</v>
      </c>
      <c r="C2743" s="1" t="s">
        <v>2741</v>
      </c>
    </row>
    <row r="2744" spans="2:3">
      <c r="B2744" s="2">
        <v>824737</v>
      </c>
      <c r="C2744" s="1" t="s">
        <v>2742</v>
      </c>
    </row>
    <row r="2745" spans="2:3">
      <c r="B2745" s="2">
        <v>824738</v>
      </c>
      <c r="C2745" s="1" t="s">
        <v>2743</v>
      </c>
    </row>
    <row r="2746" spans="2:3">
      <c r="B2746" s="2">
        <v>824739</v>
      </c>
      <c r="C2746" s="1" t="s">
        <v>2744</v>
      </c>
    </row>
    <row r="2747" spans="2:3">
      <c r="B2747" s="2">
        <v>824740</v>
      </c>
      <c r="C2747" s="1" t="s">
        <v>2745</v>
      </c>
    </row>
    <row r="2748" spans="2:3">
      <c r="B2748" s="2">
        <v>824741</v>
      </c>
      <c r="C2748" s="1" t="s">
        <v>2746</v>
      </c>
    </row>
    <row r="2749" spans="2:3">
      <c r="B2749" s="2">
        <v>824744</v>
      </c>
      <c r="C2749" s="1" t="s">
        <v>2747</v>
      </c>
    </row>
    <row r="2750" spans="2:3">
      <c r="B2750" s="2">
        <v>824745</v>
      </c>
      <c r="C2750" s="1" t="s">
        <v>2748</v>
      </c>
    </row>
    <row r="2751" spans="2:3">
      <c r="B2751" s="2">
        <v>824746</v>
      </c>
      <c r="C2751" s="1" t="s">
        <v>2749</v>
      </c>
    </row>
    <row r="2752" spans="2:3">
      <c r="B2752" s="2">
        <v>824747</v>
      </c>
      <c r="C2752" s="1" t="s">
        <v>2750</v>
      </c>
    </row>
    <row r="2753" spans="2:3">
      <c r="B2753" s="2">
        <v>824748</v>
      </c>
      <c r="C2753" s="1" t="s">
        <v>2751</v>
      </c>
    </row>
    <row r="2754" spans="2:3">
      <c r="B2754" s="2">
        <v>824749</v>
      </c>
      <c r="C2754" s="1" t="s">
        <v>2752</v>
      </c>
    </row>
    <row r="2755" spans="2:3">
      <c r="B2755" s="2">
        <v>824750</v>
      </c>
      <c r="C2755" s="1" t="s">
        <v>2753</v>
      </c>
    </row>
    <row r="2756" spans="2:3">
      <c r="B2756" s="2">
        <v>824751</v>
      </c>
      <c r="C2756" s="1" t="s">
        <v>2754</v>
      </c>
    </row>
    <row r="2757" spans="2:3">
      <c r="B2757" s="2">
        <v>824752</v>
      </c>
      <c r="C2757" s="1" t="s">
        <v>2755</v>
      </c>
    </row>
    <row r="2758" spans="2:3">
      <c r="B2758" s="2">
        <v>824753</v>
      </c>
      <c r="C2758" s="1" t="s">
        <v>2756</v>
      </c>
    </row>
    <row r="2759" spans="2:3">
      <c r="B2759" s="2">
        <v>824754</v>
      </c>
      <c r="C2759" s="1" t="s">
        <v>2757</v>
      </c>
    </row>
    <row r="2760" spans="2:3">
      <c r="B2760" s="2">
        <v>824755</v>
      </c>
      <c r="C2760" s="1" t="s">
        <v>2758</v>
      </c>
    </row>
    <row r="2761" spans="2:3">
      <c r="B2761" s="2">
        <v>824784</v>
      </c>
      <c r="C2761" s="1" t="s">
        <v>2759</v>
      </c>
    </row>
    <row r="2762" spans="2:3">
      <c r="B2762" s="2">
        <v>824785</v>
      </c>
      <c r="C2762" s="1" t="s">
        <v>2760</v>
      </c>
    </row>
    <row r="2763" spans="2:3">
      <c r="B2763" s="2">
        <v>824786</v>
      </c>
      <c r="C2763" s="1" t="s">
        <v>2761</v>
      </c>
    </row>
    <row r="2764" spans="2:3">
      <c r="B2764" s="2">
        <v>824787</v>
      </c>
      <c r="C2764" s="1" t="s">
        <v>2762</v>
      </c>
    </row>
    <row r="2765" spans="2:3">
      <c r="B2765" s="2">
        <v>824788</v>
      </c>
      <c r="C2765" s="1" t="s">
        <v>2763</v>
      </c>
    </row>
    <row r="2766" spans="2:3">
      <c r="B2766" s="2">
        <v>824789</v>
      </c>
      <c r="C2766" s="1" t="s">
        <v>2764</v>
      </c>
    </row>
    <row r="2767" spans="2:3">
      <c r="B2767" s="2">
        <v>824790</v>
      </c>
      <c r="C2767" s="1" t="s">
        <v>2765</v>
      </c>
    </row>
    <row r="2768" spans="2:3">
      <c r="B2768" s="2">
        <v>824791</v>
      </c>
      <c r="C2768" s="1" t="s">
        <v>2766</v>
      </c>
    </row>
    <row r="2769" spans="2:3">
      <c r="B2769" s="2">
        <v>824792</v>
      </c>
      <c r="C2769" s="1" t="s">
        <v>2767</v>
      </c>
    </row>
    <row r="2770" spans="2:3">
      <c r="B2770" s="2">
        <v>824793</v>
      </c>
      <c r="C2770" s="1" t="s">
        <v>2768</v>
      </c>
    </row>
    <row r="2771" spans="2:3">
      <c r="B2771" s="2">
        <v>824794</v>
      </c>
      <c r="C2771" s="1" t="s">
        <v>2769</v>
      </c>
    </row>
    <row r="2772" spans="2:3">
      <c r="B2772" s="2">
        <v>824795</v>
      </c>
      <c r="C2772" s="1" t="s">
        <v>2770</v>
      </c>
    </row>
    <row r="2773" spans="2:3">
      <c r="B2773" s="2">
        <v>824796</v>
      </c>
      <c r="C2773" s="1" t="s">
        <v>2771</v>
      </c>
    </row>
    <row r="2774" spans="2:3">
      <c r="B2774" s="2">
        <v>824797</v>
      </c>
      <c r="C2774" s="1" t="s">
        <v>2772</v>
      </c>
    </row>
    <row r="2775" spans="2:3">
      <c r="B2775" s="2">
        <v>824798</v>
      </c>
      <c r="C2775" s="1" t="s">
        <v>2773</v>
      </c>
    </row>
    <row r="2776" spans="2:3">
      <c r="B2776" s="2">
        <v>824799</v>
      </c>
      <c r="C2776" s="1" t="s">
        <v>2774</v>
      </c>
    </row>
    <row r="2777" spans="2:3">
      <c r="B2777" s="2">
        <v>824800</v>
      </c>
      <c r="C2777" s="1" t="s">
        <v>2775</v>
      </c>
    </row>
    <row r="2778" spans="2:3">
      <c r="B2778" s="2">
        <v>824801</v>
      </c>
      <c r="C2778" s="1" t="s">
        <v>2776</v>
      </c>
    </row>
    <row r="2779" spans="2:3">
      <c r="B2779" s="2">
        <v>824802</v>
      </c>
      <c r="C2779" s="1" t="s">
        <v>2777</v>
      </c>
    </row>
    <row r="2780" spans="2:3">
      <c r="B2780" s="2">
        <v>824803</v>
      </c>
      <c r="C2780" s="1" t="s">
        <v>2778</v>
      </c>
    </row>
    <row r="2781" spans="2:3">
      <c r="B2781" s="2">
        <v>824804</v>
      </c>
      <c r="C2781" s="1" t="s">
        <v>2779</v>
      </c>
    </row>
    <row r="2782" spans="2:3">
      <c r="B2782" s="2">
        <v>824805</v>
      </c>
      <c r="C2782" s="1" t="s">
        <v>2780</v>
      </c>
    </row>
    <row r="2783" spans="2:3">
      <c r="B2783" s="2">
        <v>824806</v>
      </c>
      <c r="C2783" s="1" t="s">
        <v>2781</v>
      </c>
    </row>
    <row r="2784" spans="2:3">
      <c r="B2784" s="2">
        <v>824821</v>
      </c>
      <c r="C2784" s="1" t="s">
        <v>2782</v>
      </c>
    </row>
    <row r="2785" spans="2:3">
      <c r="B2785" s="2">
        <v>824822</v>
      </c>
      <c r="C2785" s="1" t="s">
        <v>2783</v>
      </c>
    </row>
    <row r="2786" spans="2:3">
      <c r="B2786" s="2">
        <v>824823</v>
      </c>
      <c r="C2786" s="1" t="s">
        <v>2784</v>
      </c>
    </row>
    <row r="2787" spans="2:3">
      <c r="B2787" s="2">
        <v>824824</v>
      </c>
      <c r="C2787" s="1" t="s">
        <v>2785</v>
      </c>
    </row>
    <row r="2788" spans="2:3">
      <c r="B2788" s="2">
        <v>824825</v>
      </c>
      <c r="C2788" s="1" t="s">
        <v>2786</v>
      </c>
    </row>
    <row r="2789" spans="2:3">
      <c r="B2789" s="2">
        <v>824826</v>
      </c>
      <c r="C2789" s="1" t="s">
        <v>2787</v>
      </c>
    </row>
    <row r="2790" spans="2:3">
      <c r="B2790" s="2">
        <v>824827</v>
      </c>
      <c r="C2790" s="1" t="s">
        <v>2788</v>
      </c>
    </row>
    <row r="2791" spans="2:3">
      <c r="B2791" s="2">
        <v>824828</v>
      </c>
      <c r="C2791" s="1" t="s">
        <v>2789</v>
      </c>
    </row>
    <row r="2792" spans="2:3">
      <c r="B2792" s="2">
        <v>824830</v>
      </c>
      <c r="C2792" s="1" t="s">
        <v>2790</v>
      </c>
    </row>
    <row r="2793" spans="2:3">
      <c r="B2793" s="2">
        <v>824831</v>
      </c>
      <c r="C2793" s="1" t="s">
        <v>2791</v>
      </c>
    </row>
    <row r="2794" spans="2:3">
      <c r="B2794" s="2">
        <v>824832</v>
      </c>
      <c r="C2794" s="1" t="s">
        <v>2792</v>
      </c>
    </row>
    <row r="2795" spans="2:3">
      <c r="B2795" s="2">
        <v>824833</v>
      </c>
      <c r="C2795" s="1" t="s">
        <v>2793</v>
      </c>
    </row>
    <row r="2796" spans="2:3">
      <c r="B2796" s="2">
        <v>824834</v>
      </c>
      <c r="C2796" s="1" t="s">
        <v>2794</v>
      </c>
    </row>
    <row r="2797" spans="2:3">
      <c r="B2797" s="2">
        <v>824836</v>
      </c>
      <c r="C2797" s="1" t="s">
        <v>2795</v>
      </c>
    </row>
    <row r="2798" spans="2:3">
      <c r="B2798" s="2">
        <v>824837</v>
      </c>
      <c r="C2798" s="1" t="s">
        <v>2796</v>
      </c>
    </row>
    <row r="2799" spans="2:3">
      <c r="B2799" s="2">
        <v>824838</v>
      </c>
      <c r="C2799" s="1" t="s">
        <v>2797</v>
      </c>
    </row>
    <row r="2800" spans="2:3">
      <c r="B2800" s="2">
        <v>824839</v>
      </c>
      <c r="C2800" s="1" t="s">
        <v>2798</v>
      </c>
    </row>
    <row r="2801" spans="2:3">
      <c r="B2801" s="2">
        <v>824843</v>
      </c>
      <c r="C2801" s="1" t="s">
        <v>2799</v>
      </c>
    </row>
    <row r="2802" spans="2:3">
      <c r="B2802" s="2">
        <v>824844</v>
      </c>
      <c r="C2802" s="1" t="s">
        <v>2800</v>
      </c>
    </row>
    <row r="2803" spans="2:3">
      <c r="B2803" s="2">
        <v>824856</v>
      </c>
      <c r="C2803" s="1" t="s">
        <v>2801</v>
      </c>
    </row>
    <row r="2804" spans="2:3">
      <c r="B2804" s="2">
        <v>824863</v>
      </c>
      <c r="C2804" s="1" t="s">
        <v>2802</v>
      </c>
    </row>
    <row r="2805" spans="2:3">
      <c r="B2805" s="2">
        <v>824864</v>
      </c>
      <c r="C2805" s="1" t="s">
        <v>2803</v>
      </c>
    </row>
    <row r="2806" spans="2:3">
      <c r="B2806" s="2">
        <v>824865</v>
      </c>
      <c r="C2806" s="1" t="s">
        <v>2804</v>
      </c>
    </row>
    <row r="2807" spans="2:3">
      <c r="B2807" s="2">
        <v>824866</v>
      </c>
      <c r="C2807" s="1" t="s">
        <v>2805</v>
      </c>
    </row>
    <row r="2808" spans="2:3">
      <c r="B2808" s="2">
        <v>824867</v>
      </c>
      <c r="C2808" s="1" t="s">
        <v>2806</v>
      </c>
    </row>
    <row r="2809" spans="2:3">
      <c r="B2809" s="2">
        <v>824868</v>
      </c>
      <c r="C2809" s="1" t="s">
        <v>2807</v>
      </c>
    </row>
    <row r="2810" spans="2:3">
      <c r="B2810" s="2">
        <v>824869</v>
      </c>
      <c r="C2810" s="1" t="s">
        <v>2808</v>
      </c>
    </row>
    <row r="2811" spans="2:3">
      <c r="B2811" s="2">
        <v>824870</v>
      </c>
      <c r="C2811" s="1" t="s">
        <v>2809</v>
      </c>
    </row>
    <row r="2812" spans="2:3">
      <c r="B2812" s="2">
        <v>824872</v>
      </c>
      <c r="C2812" s="1" t="s">
        <v>2810</v>
      </c>
    </row>
    <row r="2813" spans="2:3">
      <c r="B2813" s="2">
        <v>824874</v>
      </c>
      <c r="C2813" s="1" t="s">
        <v>2811</v>
      </c>
    </row>
    <row r="2814" spans="2:3">
      <c r="B2814" s="2">
        <v>824875</v>
      </c>
      <c r="C2814" s="1" t="s">
        <v>2812</v>
      </c>
    </row>
    <row r="2815" spans="2:3">
      <c r="B2815" s="2">
        <v>824876</v>
      </c>
      <c r="C2815" s="1" t="s">
        <v>2813</v>
      </c>
    </row>
    <row r="2816" spans="2:3">
      <c r="B2816" s="2">
        <v>824877</v>
      </c>
      <c r="C2816" s="1" t="s">
        <v>2814</v>
      </c>
    </row>
    <row r="2817" spans="2:3">
      <c r="B2817" s="2">
        <v>824878</v>
      </c>
      <c r="C2817" s="1" t="s">
        <v>2815</v>
      </c>
    </row>
    <row r="2818" spans="2:3">
      <c r="B2818" s="2">
        <v>824879</v>
      </c>
      <c r="C2818" s="1" t="s">
        <v>2816</v>
      </c>
    </row>
    <row r="2819" spans="2:3">
      <c r="B2819" s="2">
        <v>824880</v>
      </c>
      <c r="C2819" s="1" t="s">
        <v>2817</v>
      </c>
    </row>
    <row r="2820" spans="2:3">
      <c r="B2820" s="2">
        <v>824881</v>
      </c>
      <c r="C2820" s="1" t="s">
        <v>2818</v>
      </c>
    </row>
    <row r="2821" spans="2:3">
      <c r="B2821" s="2">
        <v>824882</v>
      </c>
      <c r="C2821" s="1" t="s">
        <v>2819</v>
      </c>
    </row>
    <row r="2822" spans="2:3">
      <c r="B2822" s="2">
        <v>824884</v>
      </c>
      <c r="C2822" s="1" t="s">
        <v>2820</v>
      </c>
    </row>
    <row r="2823" spans="2:3">
      <c r="B2823" s="2">
        <v>824885</v>
      </c>
      <c r="C2823" s="1" t="s">
        <v>2821</v>
      </c>
    </row>
    <row r="2824" spans="2:3">
      <c r="B2824" s="2">
        <v>824886</v>
      </c>
      <c r="C2824" s="1" t="s">
        <v>2822</v>
      </c>
    </row>
    <row r="2825" spans="2:3">
      <c r="B2825" s="2">
        <v>824887</v>
      </c>
      <c r="C2825" s="1" t="s">
        <v>2823</v>
      </c>
    </row>
    <row r="2826" spans="2:3">
      <c r="B2826" s="2">
        <v>824888</v>
      </c>
      <c r="C2826" s="1" t="s">
        <v>2824</v>
      </c>
    </row>
    <row r="2827" spans="2:3">
      <c r="B2827" s="2">
        <v>824889</v>
      </c>
      <c r="C2827" s="1" t="s">
        <v>2825</v>
      </c>
    </row>
    <row r="2828" spans="2:3">
      <c r="B2828" s="2">
        <v>824890</v>
      </c>
      <c r="C2828" s="1" t="s">
        <v>2826</v>
      </c>
    </row>
    <row r="2829" spans="2:3">
      <c r="B2829" s="2">
        <v>824891</v>
      </c>
      <c r="C2829" s="1" t="s">
        <v>2827</v>
      </c>
    </row>
    <row r="2830" spans="2:3">
      <c r="B2830" s="2">
        <v>824895</v>
      </c>
      <c r="C2830" s="1" t="s">
        <v>2828</v>
      </c>
    </row>
    <row r="2831" spans="2:3">
      <c r="B2831" s="2">
        <v>824896</v>
      </c>
      <c r="C2831" s="1" t="s">
        <v>2829</v>
      </c>
    </row>
    <row r="2832" spans="2:3">
      <c r="B2832" s="2">
        <v>824897</v>
      </c>
      <c r="C2832" s="1" t="s">
        <v>2830</v>
      </c>
    </row>
    <row r="2833" spans="2:3">
      <c r="B2833" s="2">
        <v>824899</v>
      </c>
      <c r="C2833" s="1" t="s">
        <v>2831</v>
      </c>
    </row>
    <row r="2834" spans="2:3">
      <c r="B2834" s="2">
        <v>824904</v>
      </c>
      <c r="C2834" s="1" t="s">
        <v>2832</v>
      </c>
    </row>
    <row r="2835" spans="2:3">
      <c r="B2835" s="2">
        <v>824905</v>
      </c>
      <c r="C2835" s="1" t="s">
        <v>2833</v>
      </c>
    </row>
    <row r="2836" spans="2:3">
      <c r="B2836" s="2">
        <v>824906</v>
      </c>
      <c r="C2836" s="1" t="s">
        <v>2834</v>
      </c>
    </row>
    <row r="2837" spans="2:3">
      <c r="B2837" s="2">
        <v>824907</v>
      </c>
      <c r="C2837" s="1" t="s">
        <v>2835</v>
      </c>
    </row>
    <row r="2838" spans="2:3">
      <c r="B2838" s="2">
        <v>824908</v>
      </c>
      <c r="C2838" s="1" t="s">
        <v>2836</v>
      </c>
    </row>
    <row r="2839" spans="2:3">
      <c r="B2839" s="2">
        <v>824909</v>
      </c>
      <c r="C2839" s="1" t="s">
        <v>2837</v>
      </c>
    </row>
    <row r="2840" spans="2:3">
      <c r="B2840" s="2">
        <v>824910</v>
      </c>
      <c r="C2840" s="1" t="s">
        <v>2838</v>
      </c>
    </row>
    <row r="2841" spans="2:3">
      <c r="B2841" s="2">
        <v>824911</v>
      </c>
      <c r="C2841" s="1" t="s">
        <v>2839</v>
      </c>
    </row>
    <row r="2842" spans="2:3">
      <c r="B2842" s="2">
        <v>824912</v>
      </c>
      <c r="C2842" s="1" t="s">
        <v>2840</v>
      </c>
    </row>
    <row r="2843" spans="2:3">
      <c r="B2843" s="2">
        <v>824913</v>
      </c>
      <c r="C2843" s="1" t="s">
        <v>2841</v>
      </c>
    </row>
    <row r="2844" spans="2:3">
      <c r="B2844" s="2">
        <v>824914</v>
      </c>
      <c r="C2844" s="1" t="s">
        <v>2842</v>
      </c>
    </row>
    <row r="2845" spans="2:3">
      <c r="B2845" s="2">
        <v>824915</v>
      </c>
      <c r="C2845" s="1" t="s">
        <v>2843</v>
      </c>
    </row>
    <row r="2846" spans="2:3">
      <c r="B2846" s="2">
        <v>824916</v>
      </c>
      <c r="C2846" s="1" t="s">
        <v>2844</v>
      </c>
    </row>
    <row r="2847" spans="2:3">
      <c r="B2847" s="2">
        <v>824917</v>
      </c>
      <c r="C2847" s="1" t="s">
        <v>2845</v>
      </c>
    </row>
    <row r="2848" spans="2:3">
      <c r="B2848" s="2">
        <v>824918</v>
      </c>
      <c r="C2848" s="1" t="s">
        <v>2846</v>
      </c>
    </row>
    <row r="2849" spans="2:3">
      <c r="B2849" s="2">
        <v>824919</v>
      </c>
      <c r="C2849" s="1" t="s">
        <v>2847</v>
      </c>
    </row>
    <row r="2850" spans="2:3">
      <c r="B2850" s="2">
        <v>824920</v>
      </c>
      <c r="C2850" s="1" t="s">
        <v>2848</v>
      </c>
    </row>
    <row r="2851" spans="2:3">
      <c r="B2851" s="2">
        <v>824921</v>
      </c>
      <c r="C2851" s="1" t="s">
        <v>2849</v>
      </c>
    </row>
    <row r="2852" spans="2:3">
      <c r="B2852" s="2">
        <v>824922</v>
      </c>
      <c r="C2852" s="1" t="s">
        <v>2850</v>
      </c>
    </row>
    <row r="2853" spans="2:3">
      <c r="B2853" s="2">
        <v>824923</v>
      </c>
      <c r="C2853" s="1" t="s">
        <v>2851</v>
      </c>
    </row>
    <row r="2854" spans="2:3">
      <c r="B2854" s="2">
        <v>824924</v>
      </c>
      <c r="C2854" s="1" t="s">
        <v>2852</v>
      </c>
    </row>
    <row r="2855" spans="2:3">
      <c r="B2855" s="2">
        <v>824925</v>
      </c>
      <c r="C2855" s="1" t="s">
        <v>2853</v>
      </c>
    </row>
    <row r="2856" spans="2:3">
      <c r="B2856" s="2">
        <v>824926</v>
      </c>
      <c r="C2856" s="1" t="s">
        <v>2854</v>
      </c>
    </row>
    <row r="2857" spans="2:3">
      <c r="B2857" s="2">
        <v>824927</v>
      </c>
      <c r="C2857" s="1" t="s">
        <v>2855</v>
      </c>
    </row>
    <row r="2858" spans="2:3">
      <c r="B2858" s="2">
        <v>824928</v>
      </c>
      <c r="C2858" s="1" t="s">
        <v>2856</v>
      </c>
    </row>
    <row r="2859" spans="2:3">
      <c r="B2859" s="2">
        <v>824929</v>
      </c>
      <c r="C2859" s="1" t="s">
        <v>2857</v>
      </c>
    </row>
    <row r="2860" spans="2:3">
      <c r="B2860" s="2">
        <v>824930</v>
      </c>
      <c r="C2860" s="1" t="s">
        <v>2858</v>
      </c>
    </row>
    <row r="2861" spans="2:3">
      <c r="B2861" s="2">
        <v>824931</v>
      </c>
      <c r="C2861" s="1" t="s">
        <v>2859</v>
      </c>
    </row>
    <row r="2862" spans="2:3">
      <c r="B2862" s="2">
        <v>824932</v>
      </c>
      <c r="C2862" s="1" t="s">
        <v>2860</v>
      </c>
    </row>
    <row r="2863" spans="2:3">
      <c r="B2863" s="2">
        <v>824933</v>
      </c>
      <c r="C2863" s="1" t="s">
        <v>2861</v>
      </c>
    </row>
    <row r="2864" spans="2:3">
      <c r="B2864" s="2">
        <v>824934</v>
      </c>
      <c r="C2864" s="1" t="s">
        <v>2862</v>
      </c>
    </row>
    <row r="2865" spans="2:3">
      <c r="B2865" s="2">
        <v>824935</v>
      </c>
      <c r="C2865" s="1" t="s">
        <v>2863</v>
      </c>
    </row>
    <row r="2866" spans="2:3">
      <c r="B2866" s="2">
        <v>824936</v>
      </c>
      <c r="C2866" s="1" t="s">
        <v>2864</v>
      </c>
    </row>
    <row r="2867" spans="2:3">
      <c r="B2867" s="2">
        <v>824937</v>
      </c>
      <c r="C2867" s="1" t="s">
        <v>2865</v>
      </c>
    </row>
    <row r="2868" spans="2:3">
      <c r="B2868" s="2">
        <v>824938</v>
      </c>
      <c r="C2868" s="1" t="s">
        <v>2866</v>
      </c>
    </row>
    <row r="2869" spans="2:3">
      <c r="B2869" s="2">
        <v>824939</v>
      </c>
      <c r="C2869" s="1" t="s">
        <v>2867</v>
      </c>
    </row>
    <row r="2870" spans="2:3">
      <c r="B2870" s="2">
        <v>824940</v>
      </c>
      <c r="C2870" s="1" t="s">
        <v>2868</v>
      </c>
    </row>
    <row r="2871" spans="2:3">
      <c r="B2871" s="2">
        <v>824941</v>
      </c>
      <c r="C2871" s="1" t="s">
        <v>2869</v>
      </c>
    </row>
    <row r="2872" spans="2:3">
      <c r="B2872" s="2">
        <v>824942</v>
      </c>
      <c r="C2872" s="1" t="s">
        <v>2870</v>
      </c>
    </row>
    <row r="2873" spans="2:3">
      <c r="B2873" s="2">
        <v>824943</v>
      </c>
      <c r="C2873" s="1" t="s">
        <v>2871</v>
      </c>
    </row>
    <row r="2874" spans="2:3">
      <c r="B2874" s="2">
        <v>824944</v>
      </c>
      <c r="C2874" s="1" t="s">
        <v>2872</v>
      </c>
    </row>
    <row r="2875" spans="2:3">
      <c r="B2875" s="2">
        <v>824945</v>
      </c>
      <c r="C2875" s="1" t="s">
        <v>2873</v>
      </c>
    </row>
    <row r="2876" spans="2:3">
      <c r="B2876" s="2">
        <v>824946</v>
      </c>
      <c r="C2876" s="1" t="s">
        <v>2874</v>
      </c>
    </row>
    <row r="2877" spans="2:3">
      <c r="B2877" s="2">
        <v>824947</v>
      </c>
      <c r="C2877" s="1" t="s">
        <v>2875</v>
      </c>
    </row>
    <row r="2878" spans="2:3">
      <c r="B2878" s="2">
        <v>824948</v>
      </c>
      <c r="C2878" s="1" t="s">
        <v>2876</v>
      </c>
    </row>
    <row r="2879" spans="2:3">
      <c r="B2879" s="2">
        <v>824949</v>
      </c>
      <c r="C2879" s="1" t="s">
        <v>2877</v>
      </c>
    </row>
    <row r="2880" spans="2:3">
      <c r="B2880" s="2">
        <v>824950</v>
      </c>
      <c r="C2880" s="1" t="s">
        <v>2878</v>
      </c>
    </row>
    <row r="2881" spans="2:3">
      <c r="B2881" s="2">
        <v>824951</v>
      </c>
      <c r="C2881" s="1" t="s">
        <v>2879</v>
      </c>
    </row>
    <row r="2882" spans="2:3">
      <c r="B2882" s="2">
        <v>824952</v>
      </c>
      <c r="C2882" s="1" t="s">
        <v>2880</v>
      </c>
    </row>
    <row r="2883" spans="2:3">
      <c r="B2883" s="2">
        <v>824953</v>
      </c>
      <c r="C2883" s="1" t="s">
        <v>2881</v>
      </c>
    </row>
    <row r="2884" spans="2:3">
      <c r="B2884" s="2">
        <v>824954</v>
      </c>
      <c r="C2884" s="1" t="s">
        <v>2882</v>
      </c>
    </row>
    <row r="2885" spans="2:3">
      <c r="B2885" s="2">
        <v>824955</v>
      </c>
      <c r="C2885" s="1" t="s">
        <v>2883</v>
      </c>
    </row>
    <row r="2886" spans="2:3">
      <c r="B2886" s="2">
        <v>824956</v>
      </c>
      <c r="C2886" s="1" t="s">
        <v>2884</v>
      </c>
    </row>
    <row r="2887" spans="2:3">
      <c r="B2887" s="2">
        <v>824957</v>
      </c>
      <c r="C2887" s="1" t="s">
        <v>2885</v>
      </c>
    </row>
    <row r="2888" spans="2:3">
      <c r="B2888" s="2">
        <v>824958</v>
      </c>
      <c r="C2888" s="1" t="s">
        <v>2886</v>
      </c>
    </row>
    <row r="2889" spans="2:3">
      <c r="B2889" s="2">
        <v>824959</v>
      </c>
      <c r="C2889" s="1" t="s">
        <v>2887</v>
      </c>
    </row>
    <row r="2890" spans="2:3">
      <c r="B2890" s="2">
        <v>824960</v>
      </c>
      <c r="C2890" s="1" t="s">
        <v>2888</v>
      </c>
    </row>
    <row r="2891" spans="2:3">
      <c r="B2891" s="2">
        <v>824961</v>
      </c>
      <c r="C2891" s="1" t="s">
        <v>2889</v>
      </c>
    </row>
    <row r="2892" spans="2:3">
      <c r="B2892" s="2">
        <v>824962</v>
      </c>
      <c r="C2892" s="1" t="s">
        <v>2890</v>
      </c>
    </row>
    <row r="2893" spans="2:3">
      <c r="B2893" s="2">
        <v>824963</v>
      </c>
      <c r="C2893" s="1" t="s">
        <v>2891</v>
      </c>
    </row>
    <row r="2894" spans="2:3">
      <c r="B2894" s="2">
        <v>824964</v>
      </c>
      <c r="C2894" s="1" t="s">
        <v>2892</v>
      </c>
    </row>
    <row r="2895" spans="2:3">
      <c r="B2895" s="2">
        <v>824965</v>
      </c>
      <c r="C2895" s="1" t="s">
        <v>2893</v>
      </c>
    </row>
    <row r="2896" spans="2:3">
      <c r="B2896" s="2">
        <v>824966</v>
      </c>
      <c r="C2896" s="1" t="s">
        <v>2894</v>
      </c>
    </row>
    <row r="2897" spans="2:3">
      <c r="B2897" s="2">
        <v>824967</v>
      </c>
      <c r="C2897" s="1" t="s">
        <v>2895</v>
      </c>
    </row>
    <row r="2898" spans="2:3">
      <c r="B2898" s="2">
        <v>824968</v>
      </c>
      <c r="C2898" s="1" t="s">
        <v>2896</v>
      </c>
    </row>
    <row r="2899" spans="2:3">
      <c r="B2899" s="2">
        <v>824969</v>
      </c>
      <c r="C2899" s="1" t="s">
        <v>2897</v>
      </c>
    </row>
    <row r="2900" spans="2:3">
      <c r="B2900" s="2">
        <v>824970</v>
      </c>
      <c r="C2900" s="1" t="s">
        <v>2898</v>
      </c>
    </row>
    <row r="2901" spans="2:3">
      <c r="B2901" s="2">
        <v>824971</v>
      </c>
      <c r="C2901" s="1" t="s">
        <v>2899</v>
      </c>
    </row>
    <row r="2902" spans="2:3">
      <c r="B2902" s="2">
        <v>824972</v>
      </c>
      <c r="C2902" s="1" t="s">
        <v>2900</v>
      </c>
    </row>
    <row r="2903" spans="2:3">
      <c r="B2903" s="2">
        <v>824973</v>
      </c>
      <c r="C2903" s="1" t="s">
        <v>2901</v>
      </c>
    </row>
    <row r="2904" spans="2:3">
      <c r="B2904" s="2">
        <v>824974</v>
      </c>
      <c r="C2904" s="1" t="s">
        <v>2902</v>
      </c>
    </row>
    <row r="2905" spans="2:3">
      <c r="B2905" s="2">
        <v>824975</v>
      </c>
      <c r="C2905" s="1" t="s">
        <v>2903</v>
      </c>
    </row>
    <row r="2906" spans="2:3">
      <c r="B2906" s="2">
        <v>824976</v>
      </c>
      <c r="C2906" s="1" t="s">
        <v>2904</v>
      </c>
    </row>
    <row r="2907" spans="2:3">
      <c r="B2907" s="2">
        <v>824977</v>
      </c>
      <c r="C2907" s="1" t="s">
        <v>2905</v>
      </c>
    </row>
    <row r="2908" spans="2:3">
      <c r="B2908" s="2">
        <v>824978</v>
      </c>
      <c r="C2908" s="1" t="s">
        <v>2906</v>
      </c>
    </row>
    <row r="2909" spans="2:3">
      <c r="B2909" s="2">
        <v>824979</v>
      </c>
      <c r="C2909" s="1" t="s">
        <v>2907</v>
      </c>
    </row>
    <row r="2910" spans="2:3">
      <c r="B2910" s="2">
        <v>824980</v>
      </c>
      <c r="C2910" s="1" t="s">
        <v>2908</v>
      </c>
    </row>
    <row r="2911" spans="2:3">
      <c r="B2911" s="2">
        <v>824981</v>
      </c>
      <c r="C2911" s="1" t="s">
        <v>2909</v>
      </c>
    </row>
    <row r="2912" spans="2:3">
      <c r="B2912" s="2">
        <v>824982</v>
      </c>
      <c r="C2912" s="1" t="s">
        <v>2910</v>
      </c>
    </row>
    <row r="2913" spans="2:3">
      <c r="B2913" s="2">
        <v>824983</v>
      </c>
      <c r="C2913" s="1" t="s">
        <v>2911</v>
      </c>
    </row>
    <row r="2914" spans="2:3">
      <c r="B2914" s="2">
        <v>824984</v>
      </c>
      <c r="C2914" s="1" t="s">
        <v>2912</v>
      </c>
    </row>
    <row r="2915" spans="2:3">
      <c r="B2915" s="2">
        <v>824985</v>
      </c>
      <c r="C2915" s="1" t="s">
        <v>2913</v>
      </c>
    </row>
    <row r="2916" spans="2:3">
      <c r="B2916" s="2">
        <v>824986</v>
      </c>
      <c r="C2916" s="1" t="s">
        <v>2914</v>
      </c>
    </row>
    <row r="2917" spans="2:3">
      <c r="B2917" s="2">
        <v>824987</v>
      </c>
      <c r="C2917" s="1" t="s">
        <v>2915</v>
      </c>
    </row>
    <row r="2918" spans="2:3">
      <c r="B2918" s="2">
        <v>824988</v>
      </c>
      <c r="C2918" s="1" t="s">
        <v>2916</v>
      </c>
    </row>
    <row r="2919" spans="2:3">
      <c r="B2919" s="2">
        <v>824989</v>
      </c>
      <c r="C2919" s="1" t="s">
        <v>2917</v>
      </c>
    </row>
    <row r="2920" spans="2:3">
      <c r="B2920" s="2">
        <v>824990</v>
      </c>
      <c r="C2920" s="1" t="s">
        <v>2918</v>
      </c>
    </row>
    <row r="2921" spans="2:3">
      <c r="B2921" s="2">
        <v>824991</v>
      </c>
      <c r="C2921" s="1" t="s">
        <v>2919</v>
      </c>
    </row>
    <row r="2922" spans="2:3">
      <c r="B2922" s="2">
        <v>824992</v>
      </c>
      <c r="C2922" s="1" t="s">
        <v>2920</v>
      </c>
    </row>
    <row r="2923" spans="2:3">
      <c r="B2923" s="2">
        <v>824993</v>
      </c>
      <c r="C2923" s="1" t="s">
        <v>2921</v>
      </c>
    </row>
    <row r="2924" spans="2:3">
      <c r="B2924" s="2">
        <v>824994</v>
      </c>
      <c r="C2924" s="1" t="s">
        <v>2922</v>
      </c>
    </row>
    <row r="2925" spans="2:3">
      <c r="B2925" s="2">
        <v>824995</v>
      </c>
      <c r="C2925" s="1" t="s">
        <v>2923</v>
      </c>
    </row>
    <row r="2926" spans="2:3">
      <c r="B2926" s="2">
        <v>824996</v>
      </c>
      <c r="C2926" s="1" t="s">
        <v>2924</v>
      </c>
    </row>
    <row r="2927" spans="2:3">
      <c r="B2927" s="2">
        <v>824997</v>
      </c>
      <c r="C2927" s="1" t="s">
        <v>2925</v>
      </c>
    </row>
    <row r="2928" spans="2:3">
      <c r="B2928" s="2">
        <v>824998</v>
      </c>
      <c r="C2928" s="1" t="s">
        <v>2926</v>
      </c>
    </row>
    <row r="2929" spans="2:3">
      <c r="B2929" s="2">
        <v>824999</v>
      </c>
      <c r="C2929" s="1" t="s">
        <v>2927</v>
      </c>
    </row>
    <row r="2930" spans="2:3">
      <c r="B2930" s="2">
        <v>825000</v>
      </c>
      <c r="C2930" s="1" t="s">
        <v>2928</v>
      </c>
    </row>
    <row r="2931" spans="2:3">
      <c r="B2931" s="2">
        <v>825001</v>
      </c>
      <c r="C2931" s="1" t="s">
        <v>2929</v>
      </c>
    </row>
    <row r="2932" spans="2:3">
      <c r="B2932" s="2">
        <v>825002</v>
      </c>
      <c r="C2932" s="1" t="s">
        <v>2930</v>
      </c>
    </row>
    <row r="2933" spans="2:3">
      <c r="B2933" s="2">
        <v>825003</v>
      </c>
      <c r="C2933" s="1" t="s">
        <v>2931</v>
      </c>
    </row>
    <row r="2934" spans="2:3">
      <c r="B2934" s="2">
        <v>825004</v>
      </c>
      <c r="C2934" s="1" t="s">
        <v>2932</v>
      </c>
    </row>
    <row r="2935" spans="2:3">
      <c r="B2935" s="2">
        <v>825005</v>
      </c>
      <c r="C2935" s="1" t="s">
        <v>2933</v>
      </c>
    </row>
    <row r="2936" spans="2:3">
      <c r="B2936" s="2">
        <v>825006</v>
      </c>
      <c r="C2936" s="1" t="s">
        <v>2934</v>
      </c>
    </row>
    <row r="2937" spans="2:3">
      <c r="B2937" s="2">
        <v>825007</v>
      </c>
      <c r="C2937" s="1" t="s">
        <v>2935</v>
      </c>
    </row>
    <row r="2938" spans="2:3">
      <c r="B2938" s="2">
        <v>825011</v>
      </c>
      <c r="C2938" s="1" t="s">
        <v>2936</v>
      </c>
    </row>
    <row r="2939" spans="2:3">
      <c r="B2939" s="2">
        <v>825012</v>
      </c>
      <c r="C2939" s="1" t="s">
        <v>2937</v>
      </c>
    </row>
    <row r="2940" spans="2:3">
      <c r="B2940" s="2">
        <v>825015</v>
      </c>
      <c r="C2940" s="1" t="s">
        <v>2938</v>
      </c>
    </row>
    <row r="2941" spans="2:3">
      <c r="B2941" s="2">
        <v>825016</v>
      </c>
      <c r="C2941" s="1" t="s">
        <v>2939</v>
      </c>
    </row>
    <row r="2942" spans="2:3">
      <c r="B2942" s="2">
        <v>825017</v>
      </c>
      <c r="C2942" s="1" t="s">
        <v>2940</v>
      </c>
    </row>
    <row r="2943" spans="2:3">
      <c r="B2943" s="2">
        <v>825018</v>
      </c>
      <c r="C2943" s="1" t="s">
        <v>2941</v>
      </c>
    </row>
    <row r="2944" spans="2:3">
      <c r="B2944" s="2">
        <v>825019</v>
      </c>
      <c r="C2944" s="1" t="s">
        <v>2942</v>
      </c>
    </row>
    <row r="2945" spans="2:3">
      <c r="B2945" s="2">
        <v>825020</v>
      </c>
      <c r="C2945" s="1" t="s">
        <v>2943</v>
      </c>
    </row>
    <row r="2946" spans="2:3">
      <c r="B2946" s="2">
        <v>825021</v>
      </c>
      <c r="C2946" s="1" t="s">
        <v>2944</v>
      </c>
    </row>
    <row r="2947" spans="2:3">
      <c r="B2947" s="2">
        <v>825022</v>
      </c>
      <c r="C2947" s="1" t="s">
        <v>2945</v>
      </c>
    </row>
    <row r="2948" spans="2:3">
      <c r="B2948" s="2">
        <v>825023</v>
      </c>
      <c r="C2948" s="1" t="s">
        <v>2946</v>
      </c>
    </row>
    <row r="2949" spans="2:3">
      <c r="B2949" s="2">
        <v>825024</v>
      </c>
      <c r="C2949" s="1" t="s">
        <v>2947</v>
      </c>
    </row>
    <row r="2950" spans="2:3">
      <c r="B2950" s="2">
        <v>825025</v>
      </c>
      <c r="C2950" s="1" t="s">
        <v>2948</v>
      </c>
    </row>
    <row r="2951" spans="2:3">
      <c r="B2951" s="2">
        <v>825026</v>
      </c>
      <c r="C2951" s="1" t="s">
        <v>2949</v>
      </c>
    </row>
    <row r="2952" spans="2:3">
      <c r="B2952" s="2">
        <v>825027</v>
      </c>
      <c r="C2952" s="1" t="s">
        <v>2950</v>
      </c>
    </row>
    <row r="2953" spans="2:3">
      <c r="B2953" s="2">
        <v>825028</v>
      </c>
      <c r="C2953" s="1" t="s">
        <v>2951</v>
      </c>
    </row>
    <row r="2954" spans="2:3">
      <c r="B2954" s="2">
        <v>825029</v>
      </c>
      <c r="C2954" s="1" t="s">
        <v>2952</v>
      </c>
    </row>
    <row r="2955" spans="2:3">
      <c r="B2955" s="2">
        <v>825030</v>
      </c>
      <c r="C2955" s="1" t="s">
        <v>2953</v>
      </c>
    </row>
    <row r="2956" spans="2:3">
      <c r="B2956" s="2">
        <v>825031</v>
      </c>
      <c r="C2956" s="1" t="s">
        <v>2954</v>
      </c>
    </row>
    <row r="2957" spans="2:3">
      <c r="B2957" s="2">
        <v>825032</v>
      </c>
      <c r="C2957" s="1" t="s">
        <v>2955</v>
      </c>
    </row>
    <row r="2958" spans="2:3">
      <c r="B2958" s="2">
        <v>825033</v>
      </c>
      <c r="C2958" s="1" t="s">
        <v>2956</v>
      </c>
    </row>
    <row r="2959" spans="2:3">
      <c r="B2959" s="2">
        <v>825034</v>
      </c>
      <c r="C2959" s="1" t="s">
        <v>2957</v>
      </c>
    </row>
    <row r="2960" spans="2:3">
      <c r="B2960" s="2">
        <v>825035</v>
      </c>
      <c r="C2960" s="1" t="s">
        <v>2958</v>
      </c>
    </row>
    <row r="2961" spans="2:3">
      <c r="B2961" s="2">
        <v>825036</v>
      </c>
      <c r="C2961" s="1" t="s">
        <v>2959</v>
      </c>
    </row>
    <row r="2962" spans="2:3">
      <c r="B2962" s="2">
        <v>825039</v>
      </c>
      <c r="C2962" s="1" t="s">
        <v>2960</v>
      </c>
    </row>
    <row r="2963" spans="2:3">
      <c r="B2963" s="2">
        <v>825040</v>
      </c>
      <c r="C2963" s="1" t="s">
        <v>2961</v>
      </c>
    </row>
    <row r="2964" spans="2:3">
      <c r="B2964" s="2">
        <v>825041</v>
      </c>
      <c r="C2964" s="1" t="s">
        <v>2962</v>
      </c>
    </row>
    <row r="2965" spans="2:3">
      <c r="B2965" s="2">
        <v>825042</v>
      </c>
      <c r="C2965" s="1" t="s">
        <v>2963</v>
      </c>
    </row>
    <row r="2966" spans="2:3">
      <c r="B2966" s="2">
        <v>825043</v>
      </c>
      <c r="C2966" s="1" t="s">
        <v>2964</v>
      </c>
    </row>
    <row r="2967" spans="2:3">
      <c r="B2967" s="2">
        <v>825044</v>
      </c>
      <c r="C2967" s="1" t="s">
        <v>2965</v>
      </c>
    </row>
    <row r="2968" spans="2:3">
      <c r="B2968" s="2">
        <v>825045</v>
      </c>
      <c r="C2968" s="1" t="s">
        <v>2966</v>
      </c>
    </row>
    <row r="2969" spans="2:3">
      <c r="B2969" s="2">
        <v>825046</v>
      </c>
      <c r="C2969" s="1" t="s">
        <v>2967</v>
      </c>
    </row>
    <row r="2970" spans="2:3">
      <c r="B2970" s="2">
        <v>825047</v>
      </c>
      <c r="C2970" s="1" t="s">
        <v>2968</v>
      </c>
    </row>
    <row r="2971" spans="2:3">
      <c r="B2971" s="2">
        <v>825048</v>
      </c>
      <c r="C2971" s="1" t="s">
        <v>2969</v>
      </c>
    </row>
    <row r="2972" spans="2:3">
      <c r="B2972" s="2">
        <v>825049</v>
      </c>
      <c r="C2972" s="1" t="s">
        <v>2970</v>
      </c>
    </row>
    <row r="2973" spans="2:3">
      <c r="B2973" s="2">
        <v>825050</v>
      </c>
      <c r="C2973" s="1" t="s">
        <v>2971</v>
      </c>
    </row>
    <row r="2974" spans="2:3">
      <c r="B2974" s="2">
        <v>825051</v>
      </c>
      <c r="C2974" s="1" t="s">
        <v>2972</v>
      </c>
    </row>
    <row r="2975" spans="2:3">
      <c r="B2975" s="2">
        <v>825053</v>
      </c>
      <c r="C2975" s="1" t="s">
        <v>2973</v>
      </c>
    </row>
    <row r="2976" spans="2:3">
      <c r="B2976" s="2">
        <v>825054</v>
      </c>
      <c r="C2976" s="1" t="s">
        <v>2974</v>
      </c>
    </row>
    <row r="2977" spans="2:3">
      <c r="B2977" s="2">
        <v>825056</v>
      </c>
      <c r="C2977" s="1" t="s">
        <v>2975</v>
      </c>
    </row>
    <row r="2978" spans="2:3">
      <c r="B2978" s="2">
        <v>825057</v>
      </c>
      <c r="C2978" s="1" t="s">
        <v>2976</v>
      </c>
    </row>
    <row r="2979" spans="2:3">
      <c r="B2979" s="2">
        <v>825058</v>
      </c>
      <c r="C2979" s="1" t="s">
        <v>2977</v>
      </c>
    </row>
    <row r="2980" spans="2:3">
      <c r="B2980" s="2">
        <v>825059</v>
      </c>
      <c r="C2980" s="1" t="s">
        <v>2978</v>
      </c>
    </row>
    <row r="2981" spans="2:3">
      <c r="B2981" s="2">
        <v>825060</v>
      </c>
      <c r="C2981" s="1" t="s">
        <v>2979</v>
      </c>
    </row>
    <row r="2982" spans="2:3">
      <c r="B2982" s="2">
        <v>825062</v>
      </c>
      <c r="C2982" s="1" t="s">
        <v>2980</v>
      </c>
    </row>
    <row r="2983" spans="2:3">
      <c r="B2983" s="2">
        <v>825064</v>
      </c>
      <c r="C2983" s="1" t="s">
        <v>2981</v>
      </c>
    </row>
    <row r="2984" spans="2:3">
      <c r="B2984" s="2">
        <v>825065</v>
      </c>
      <c r="C2984" s="1" t="s">
        <v>2982</v>
      </c>
    </row>
    <row r="2985" spans="2:3">
      <c r="B2985" s="2">
        <v>825066</v>
      </c>
      <c r="C2985" s="1" t="s">
        <v>2983</v>
      </c>
    </row>
    <row r="2986" spans="2:3">
      <c r="B2986" s="2">
        <v>825067</v>
      </c>
      <c r="C2986" s="1" t="s">
        <v>2984</v>
      </c>
    </row>
    <row r="2987" spans="2:3">
      <c r="B2987" s="2">
        <v>825068</v>
      </c>
      <c r="C2987" s="1" t="s">
        <v>2985</v>
      </c>
    </row>
    <row r="2988" spans="2:3">
      <c r="B2988" s="2">
        <v>825069</v>
      </c>
      <c r="C2988" s="1" t="s">
        <v>2986</v>
      </c>
    </row>
    <row r="2989" spans="2:3">
      <c r="B2989" s="2">
        <v>825070</v>
      </c>
      <c r="C2989" s="1" t="s">
        <v>2987</v>
      </c>
    </row>
    <row r="2990" spans="2:3">
      <c r="B2990" s="2">
        <v>825071</v>
      </c>
      <c r="C2990" s="1" t="s">
        <v>2988</v>
      </c>
    </row>
    <row r="2991" spans="2:3">
      <c r="B2991" s="2">
        <v>825072</v>
      </c>
      <c r="C2991" s="1" t="s">
        <v>2989</v>
      </c>
    </row>
    <row r="2992" spans="2:3">
      <c r="B2992" s="2">
        <v>825073</v>
      </c>
      <c r="C2992" s="1" t="s">
        <v>2990</v>
      </c>
    </row>
    <row r="2993" spans="2:3">
      <c r="B2993" s="2">
        <v>825074</v>
      </c>
      <c r="C2993" s="1" t="s">
        <v>2991</v>
      </c>
    </row>
    <row r="2994" spans="2:3">
      <c r="B2994" s="2">
        <v>825075</v>
      </c>
      <c r="C2994" s="1" t="s">
        <v>2992</v>
      </c>
    </row>
    <row r="2995" spans="2:3">
      <c r="B2995" s="2">
        <v>825076</v>
      </c>
      <c r="C2995" s="1" t="s">
        <v>2993</v>
      </c>
    </row>
    <row r="2996" spans="2:3">
      <c r="B2996" s="2">
        <v>825077</v>
      </c>
      <c r="C2996" s="1" t="s">
        <v>2994</v>
      </c>
    </row>
    <row r="2997" spans="2:3">
      <c r="B2997" s="2">
        <v>825078</v>
      </c>
      <c r="C2997" s="1" t="s">
        <v>2995</v>
      </c>
    </row>
    <row r="2998" spans="2:3">
      <c r="B2998" s="2">
        <v>825079</v>
      </c>
      <c r="C2998" s="1" t="s">
        <v>2996</v>
      </c>
    </row>
    <row r="2999" spans="2:3">
      <c r="B2999" s="2">
        <v>825080</v>
      </c>
      <c r="C2999" s="1" t="s">
        <v>2997</v>
      </c>
    </row>
    <row r="3000" spans="2:3">
      <c r="B3000" s="2">
        <v>825081</v>
      </c>
      <c r="C3000" s="1" t="s">
        <v>2998</v>
      </c>
    </row>
    <row r="3001" spans="2:3">
      <c r="B3001" s="2">
        <v>825082</v>
      </c>
      <c r="C3001" s="1" t="s">
        <v>2999</v>
      </c>
    </row>
    <row r="3002" spans="2:3">
      <c r="B3002" s="2">
        <v>825090</v>
      </c>
      <c r="C3002" s="1" t="s">
        <v>3000</v>
      </c>
    </row>
    <row r="3003" spans="2:3">
      <c r="B3003" s="2">
        <v>825092</v>
      </c>
      <c r="C3003" s="1" t="s">
        <v>3001</v>
      </c>
    </row>
    <row r="3004" spans="2:3">
      <c r="B3004" s="2">
        <v>825093</v>
      </c>
      <c r="C3004" s="1" t="s">
        <v>3002</v>
      </c>
    </row>
    <row r="3005" spans="2:3">
      <c r="B3005" s="2">
        <v>825094</v>
      </c>
      <c r="C3005" s="1" t="s">
        <v>3003</v>
      </c>
    </row>
    <row r="3006" spans="2:3">
      <c r="B3006" s="2">
        <v>825095</v>
      </c>
      <c r="C3006" s="1" t="s">
        <v>3004</v>
      </c>
    </row>
    <row r="3007" spans="2:3">
      <c r="B3007" s="2">
        <v>825097</v>
      </c>
      <c r="C3007" s="1" t="s">
        <v>3005</v>
      </c>
    </row>
    <row r="3008" spans="2:3">
      <c r="B3008" s="2">
        <v>825098</v>
      </c>
      <c r="C3008" s="1" t="s">
        <v>3006</v>
      </c>
    </row>
    <row r="3009" spans="2:3">
      <c r="B3009" s="2">
        <v>825099</v>
      </c>
      <c r="C3009" s="1" t="s">
        <v>3007</v>
      </c>
    </row>
    <row r="3010" spans="2:3">
      <c r="B3010" s="2">
        <v>825100</v>
      </c>
      <c r="C3010" s="1" t="s">
        <v>3008</v>
      </c>
    </row>
    <row r="3011" spans="2:3">
      <c r="B3011" s="2">
        <v>825101</v>
      </c>
      <c r="C3011" s="1" t="s">
        <v>3009</v>
      </c>
    </row>
    <row r="3012" spans="2:3">
      <c r="B3012" s="2">
        <v>825102</v>
      </c>
      <c r="C3012" s="1" t="s">
        <v>3010</v>
      </c>
    </row>
    <row r="3013" spans="2:3">
      <c r="B3013" s="2">
        <v>825103</v>
      </c>
      <c r="C3013" s="1" t="s">
        <v>3011</v>
      </c>
    </row>
    <row r="3014" spans="2:3">
      <c r="B3014" s="2">
        <v>825104</v>
      </c>
      <c r="C3014" s="1" t="s">
        <v>3012</v>
      </c>
    </row>
    <row r="3015" spans="2:3">
      <c r="B3015" s="2">
        <v>825105</v>
      </c>
      <c r="C3015" s="1" t="s">
        <v>3013</v>
      </c>
    </row>
    <row r="3016" spans="2:3">
      <c r="B3016" s="2">
        <v>825106</v>
      </c>
      <c r="C3016" s="1" t="s">
        <v>3014</v>
      </c>
    </row>
    <row r="3017" spans="2:3">
      <c r="B3017" s="2">
        <v>825107</v>
      </c>
      <c r="C3017" s="1" t="s">
        <v>3015</v>
      </c>
    </row>
    <row r="3018" spans="2:3">
      <c r="B3018" s="2">
        <v>825108</v>
      </c>
      <c r="C3018" s="1" t="s">
        <v>3016</v>
      </c>
    </row>
    <row r="3019" spans="2:3">
      <c r="B3019" s="2">
        <v>825109</v>
      </c>
      <c r="C3019" s="1" t="s">
        <v>3017</v>
      </c>
    </row>
    <row r="3020" spans="2:3">
      <c r="B3020" s="2">
        <v>825110</v>
      </c>
      <c r="C3020" s="1" t="s">
        <v>3018</v>
      </c>
    </row>
    <row r="3021" spans="2:3">
      <c r="B3021" s="2">
        <v>825111</v>
      </c>
      <c r="C3021" s="1" t="s">
        <v>3019</v>
      </c>
    </row>
    <row r="3022" spans="2:3">
      <c r="B3022" s="2">
        <v>825112</v>
      </c>
      <c r="C3022" s="1" t="s">
        <v>3020</v>
      </c>
    </row>
    <row r="3023" spans="2:3">
      <c r="B3023" s="2">
        <v>825113</v>
      </c>
      <c r="C3023" s="1" t="s">
        <v>3021</v>
      </c>
    </row>
    <row r="3024" spans="2:3">
      <c r="B3024" s="2">
        <v>825114</v>
      </c>
      <c r="C3024" s="1" t="s">
        <v>3022</v>
      </c>
    </row>
    <row r="3025" spans="2:3">
      <c r="B3025" s="2">
        <v>825115</v>
      </c>
      <c r="C3025" s="1" t="s">
        <v>3023</v>
      </c>
    </row>
    <row r="3026" spans="2:3">
      <c r="B3026" s="2">
        <v>825116</v>
      </c>
      <c r="C3026" s="1" t="s">
        <v>3024</v>
      </c>
    </row>
    <row r="3027" spans="2:3">
      <c r="B3027" s="2">
        <v>825117</v>
      </c>
      <c r="C3027" s="1" t="s">
        <v>3025</v>
      </c>
    </row>
    <row r="3028" spans="2:3">
      <c r="B3028" s="2">
        <v>825118</v>
      </c>
      <c r="C3028" s="1" t="s">
        <v>3026</v>
      </c>
    </row>
    <row r="3029" spans="2:3">
      <c r="B3029" s="2">
        <v>825119</v>
      </c>
      <c r="C3029" s="1" t="s">
        <v>3027</v>
      </c>
    </row>
    <row r="3030" spans="2:3">
      <c r="B3030" s="2">
        <v>825120</v>
      </c>
      <c r="C3030" s="1" t="s">
        <v>3028</v>
      </c>
    </row>
    <row r="3031" spans="2:3">
      <c r="B3031" s="2">
        <v>825121</v>
      </c>
      <c r="C3031" s="1" t="s">
        <v>3029</v>
      </c>
    </row>
    <row r="3032" spans="2:3">
      <c r="B3032" s="2">
        <v>825122</v>
      </c>
      <c r="C3032" s="1" t="s">
        <v>3030</v>
      </c>
    </row>
    <row r="3033" spans="2:3">
      <c r="B3033" s="2">
        <v>825123</v>
      </c>
      <c r="C3033" s="1" t="s">
        <v>3031</v>
      </c>
    </row>
    <row r="3034" spans="2:3">
      <c r="B3034" s="2">
        <v>825124</v>
      </c>
      <c r="C3034" s="1" t="s">
        <v>3032</v>
      </c>
    </row>
    <row r="3035" spans="2:3">
      <c r="B3035" s="2">
        <v>825125</v>
      </c>
      <c r="C3035" s="1" t="s">
        <v>3033</v>
      </c>
    </row>
    <row r="3036" spans="2:3">
      <c r="B3036" s="2">
        <v>825126</v>
      </c>
      <c r="C3036" s="1" t="s">
        <v>3034</v>
      </c>
    </row>
    <row r="3037" spans="2:3">
      <c r="B3037" s="2">
        <v>825127</v>
      </c>
      <c r="C3037" s="1" t="s">
        <v>3035</v>
      </c>
    </row>
    <row r="3038" spans="2:3">
      <c r="B3038" s="2">
        <v>825128</v>
      </c>
      <c r="C3038" s="1" t="s">
        <v>3036</v>
      </c>
    </row>
    <row r="3039" spans="2:3">
      <c r="B3039" s="2">
        <v>825129</v>
      </c>
      <c r="C3039" s="1" t="s">
        <v>3037</v>
      </c>
    </row>
    <row r="3040" spans="2:3">
      <c r="B3040" s="2">
        <v>825130</v>
      </c>
      <c r="C3040" s="1" t="s">
        <v>3038</v>
      </c>
    </row>
    <row r="3041" spans="2:3">
      <c r="B3041" s="2">
        <v>825131</v>
      </c>
      <c r="C3041" s="1" t="s">
        <v>3039</v>
      </c>
    </row>
    <row r="3042" spans="2:3">
      <c r="B3042" s="2">
        <v>825132</v>
      </c>
      <c r="C3042" s="1" t="s">
        <v>3040</v>
      </c>
    </row>
    <row r="3043" spans="2:3">
      <c r="B3043" s="2">
        <v>825133</v>
      </c>
      <c r="C3043" s="1" t="s">
        <v>3041</v>
      </c>
    </row>
    <row r="3044" spans="2:3">
      <c r="B3044" s="2">
        <v>825134</v>
      </c>
      <c r="C3044" s="1" t="s">
        <v>3042</v>
      </c>
    </row>
    <row r="3045" spans="2:3">
      <c r="B3045" s="2">
        <v>825135</v>
      </c>
      <c r="C3045" s="1" t="s">
        <v>3043</v>
      </c>
    </row>
    <row r="3046" spans="2:3">
      <c r="B3046" s="2">
        <v>825136</v>
      </c>
      <c r="C3046" s="1" t="s">
        <v>3044</v>
      </c>
    </row>
    <row r="3047" spans="2:3">
      <c r="B3047" s="2">
        <v>825137</v>
      </c>
      <c r="C3047" s="1" t="s">
        <v>3045</v>
      </c>
    </row>
    <row r="3048" spans="2:3">
      <c r="B3048" s="2">
        <v>825142</v>
      </c>
      <c r="C3048" s="1" t="s">
        <v>3046</v>
      </c>
    </row>
    <row r="3049" spans="2:3">
      <c r="B3049" s="2">
        <v>825144</v>
      </c>
      <c r="C3049" s="1" t="s">
        <v>3047</v>
      </c>
    </row>
    <row r="3050" spans="2:3">
      <c r="B3050" s="2">
        <v>825145</v>
      </c>
      <c r="C3050" s="1" t="s">
        <v>3048</v>
      </c>
    </row>
    <row r="3051" spans="2:3">
      <c r="B3051" s="2">
        <v>825148</v>
      </c>
      <c r="C3051" s="1" t="s">
        <v>3049</v>
      </c>
    </row>
    <row r="3052" spans="2:3">
      <c r="B3052" s="2">
        <v>825149</v>
      </c>
      <c r="C3052" s="1" t="s">
        <v>3050</v>
      </c>
    </row>
    <row r="3053" spans="2:3">
      <c r="B3053" s="2">
        <v>825150</v>
      </c>
      <c r="C3053" s="1" t="s">
        <v>3051</v>
      </c>
    </row>
    <row r="3054" spans="2:3">
      <c r="B3054" s="2">
        <v>825151</v>
      </c>
      <c r="C3054" s="1" t="s">
        <v>3052</v>
      </c>
    </row>
    <row r="3055" spans="2:3">
      <c r="B3055" s="2">
        <v>825152</v>
      </c>
      <c r="C3055" s="1" t="s">
        <v>3053</v>
      </c>
    </row>
    <row r="3056" spans="2:3">
      <c r="B3056" s="2">
        <v>825153</v>
      </c>
      <c r="C3056" s="1" t="s">
        <v>3054</v>
      </c>
    </row>
    <row r="3057" spans="2:3">
      <c r="B3057" s="2">
        <v>825154</v>
      </c>
      <c r="C3057" s="1" t="s">
        <v>3055</v>
      </c>
    </row>
    <row r="3058" spans="2:3">
      <c r="B3058" s="2">
        <v>825155</v>
      </c>
      <c r="C3058" s="1" t="s">
        <v>3056</v>
      </c>
    </row>
    <row r="3059" spans="2:3">
      <c r="B3059" s="2">
        <v>825158</v>
      </c>
      <c r="C3059" s="1" t="s">
        <v>3057</v>
      </c>
    </row>
    <row r="3060" spans="2:3">
      <c r="B3060" s="2">
        <v>825159</v>
      </c>
      <c r="C3060" s="1" t="s">
        <v>3058</v>
      </c>
    </row>
    <row r="3061" spans="2:3">
      <c r="B3061" s="2">
        <v>825160</v>
      </c>
      <c r="C3061" s="1" t="s">
        <v>3059</v>
      </c>
    </row>
    <row r="3062" spans="2:3">
      <c r="B3062" s="2">
        <v>825161</v>
      </c>
      <c r="C3062" s="1" t="s">
        <v>3060</v>
      </c>
    </row>
    <row r="3063" spans="2:3">
      <c r="B3063" s="2">
        <v>825165</v>
      </c>
      <c r="C3063" s="1" t="s">
        <v>3061</v>
      </c>
    </row>
    <row r="3064" spans="2:3">
      <c r="B3064" s="2">
        <v>825166</v>
      </c>
      <c r="C3064" s="1" t="s">
        <v>3062</v>
      </c>
    </row>
    <row r="3065" spans="2:3">
      <c r="B3065" s="2">
        <v>825167</v>
      </c>
      <c r="C3065" s="1" t="s">
        <v>3063</v>
      </c>
    </row>
    <row r="3066" spans="2:3">
      <c r="B3066" s="2">
        <v>825168</v>
      </c>
      <c r="C3066" s="1" t="s">
        <v>3064</v>
      </c>
    </row>
    <row r="3067" spans="2:3">
      <c r="B3067" s="2">
        <v>825169</v>
      </c>
      <c r="C3067" s="1" t="s">
        <v>3065</v>
      </c>
    </row>
    <row r="3068" spans="2:3">
      <c r="B3068" s="2">
        <v>825170</v>
      </c>
      <c r="C3068" s="1" t="s">
        <v>3066</v>
      </c>
    </row>
    <row r="3069" spans="2:3">
      <c r="B3069" s="2">
        <v>825171</v>
      </c>
      <c r="C3069" s="1" t="s">
        <v>3067</v>
      </c>
    </row>
    <row r="3070" spans="2:3">
      <c r="B3070" s="2">
        <v>825172</v>
      </c>
      <c r="C3070" s="1" t="s">
        <v>3068</v>
      </c>
    </row>
    <row r="3071" spans="2:3">
      <c r="B3071" s="2">
        <v>825173</v>
      </c>
      <c r="C3071" s="1" t="s">
        <v>3069</v>
      </c>
    </row>
    <row r="3072" spans="2:3">
      <c r="B3072" s="2">
        <v>825174</v>
      </c>
      <c r="C3072" s="1" t="s">
        <v>3070</v>
      </c>
    </row>
    <row r="3073" spans="2:3">
      <c r="B3073" s="2">
        <v>825175</v>
      </c>
      <c r="C3073" s="1" t="s">
        <v>3071</v>
      </c>
    </row>
    <row r="3074" spans="2:3">
      <c r="B3074" s="2">
        <v>825176</v>
      </c>
      <c r="C3074" s="1" t="s">
        <v>3072</v>
      </c>
    </row>
    <row r="3075" spans="2:3">
      <c r="B3075" s="2">
        <v>825177</v>
      </c>
      <c r="C3075" s="1" t="s">
        <v>3073</v>
      </c>
    </row>
    <row r="3076" spans="2:3">
      <c r="B3076" s="2">
        <v>825178</v>
      </c>
      <c r="C3076" s="1" t="s">
        <v>3074</v>
      </c>
    </row>
    <row r="3077" spans="2:3">
      <c r="B3077" s="2">
        <v>825179</v>
      </c>
      <c r="C3077" s="1" t="s">
        <v>3075</v>
      </c>
    </row>
    <row r="3078" spans="2:3">
      <c r="B3078" s="2">
        <v>825180</v>
      </c>
      <c r="C3078" s="1" t="s">
        <v>3076</v>
      </c>
    </row>
    <row r="3079" spans="2:3">
      <c r="B3079" s="2">
        <v>825181</v>
      </c>
      <c r="C3079" s="1" t="s">
        <v>3077</v>
      </c>
    </row>
    <row r="3080" spans="2:3">
      <c r="B3080" s="2">
        <v>825182</v>
      </c>
      <c r="C3080" s="1" t="s">
        <v>3078</v>
      </c>
    </row>
    <row r="3081" spans="2:3">
      <c r="B3081" s="2">
        <v>825189</v>
      </c>
      <c r="C3081" s="1" t="s">
        <v>3079</v>
      </c>
    </row>
    <row r="3082" spans="2:3">
      <c r="B3082" s="2">
        <v>825192</v>
      </c>
      <c r="C3082" s="1" t="s">
        <v>3080</v>
      </c>
    </row>
    <row r="3083" spans="2:3">
      <c r="B3083" s="2">
        <v>825193</v>
      </c>
      <c r="C3083" s="1" t="s">
        <v>3081</v>
      </c>
    </row>
    <row r="3084" spans="2:3">
      <c r="B3084" s="2">
        <v>825194</v>
      </c>
      <c r="C3084" s="1" t="s">
        <v>3082</v>
      </c>
    </row>
    <row r="3085" spans="2:3">
      <c r="B3085" s="2">
        <v>825195</v>
      </c>
      <c r="C3085" s="1" t="s">
        <v>3083</v>
      </c>
    </row>
    <row r="3086" spans="2:3">
      <c r="B3086" s="2">
        <v>825196</v>
      </c>
      <c r="C3086" s="1" t="s">
        <v>3084</v>
      </c>
    </row>
    <row r="3087" spans="2:3">
      <c r="B3087" s="2">
        <v>825197</v>
      </c>
      <c r="C3087" s="1" t="s">
        <v>3085</v>
      </c>
    </row>
    <row r="3088" spans="2:3">
      <c r="B3088" s="2">
        <v>825198</v>
      </c>
      <c r="C3088" s="1" t="s">
        <v>3086</v>
      </c>
    </row>
    <row r="3089" spans="2:3">
      <c r="B3089" s="2">
        <v>825199</v>
      </c>
      <c r="C3089" s="1" t="s">
        <v>3087</v>
      </c>
    </row>
    <row r="3090" spans="2:3">
      <c r="B3090" s="2">
        <v>825200</v>
      </c>
      <c r="C3090" s="1" t="s">
        <v>3088</v>
      </c>
    </row>
    <row r="3091" spans="2:3">
      <c r="B3091" s="2">
        <v>825201</v>
      </c>
      <c r="C3091" s="1" t="s">
        <v>3089</v>
      </c>
    </row>
    <row r="3092" spans="2:3">
      <c r="B3092" s="2">
        <v>825202</v>
      </c>
      <c r="C3092" s="1" t="s">
        <v>3090</v>
      </c>
    </row>
    <row r="3093" spans="2:3">
      <c r="B3093" s="2">
        <v>825203</v>
      </c>
      <c r="C3093" s="1" t="s">
        <v>3091</v>
      </c>
    </row>
    <row r="3094" spans="2:3">
      <c r="B3094" s="2">
        <v>825204</v>
      </c>
      <c r="C3094" s="1" t="s">
        <v>3092</v>
      </c>
    </row>
    <row r="3095" spans="2:3">
      <c r="B3095" s="2">
        <v>825205</v>
      </c>
      <c r="C3095" s="1" t="s">
        <v>3093</v>
      </c>
    </row>
    <row r="3096" spans="2:3">
      <c r="B3096" s="2">
        <v>825206</v>
      </c>
      <c r="C3096" s="1" t="s">
        <v>3094</v>
      </c>
    </row>
    <row r="3097" spans="2:3">
      <c r="B3097" s="2">
        <v>825207</v>
      </c>
      <c r="C3097" s="1" t="s">
        <v>3095</v>
      </c>
    </row>
    <row r="3098" spans="2:3">
      <c r="B3098" s="2">
        <v>825208</v>
      </c>
      <c r="C3098" s="1" t="s">
        <v>3096</v>
      </c>
    </row>
    <row r="3099" spans="2:3">
      <c r="B3099" s="2">
        <v>825209</v>
      </c>
      <c r="C3099" s="1" t="s">
        <v>3097</v>
      </c>
    </row>
    <row r="3100" spans="2:3">
      <c r="B3100" s="2">
        <v>825211</v>
      </c>
      <c r="C3100" s="1" t="s">
        <v>3098</v>
      </c>
    </row>
    <row r="3101" spans="2:3">
      <c r="B3101" s="2">
        <v>825212</v>
      </c>
      <c r="C3101" s="1" t="s">
        <v>3099</v>
      </c>
    </row>
    <row r="3102" spans="2:3">
      <c r="B3102" s="2">
        <v>825214</v>
      </c>
      <c r="C3102" s="1" t="s">
        <v>3100</v>
      </c>
    </row>
    <row r="3103" spans="2:3">
      <c r="B3103" s="2">
        <v>825215</v>
      </c>
      <c r="C3103" s="1" t="s">
        <v>3101</v>
      </c>
    </row>
    <row r="3104" spans="2:3">
      <c r="B3104" s="2">
        <v>825216</v>
      </c>
      <c r="C3104" s="1" t="s">
        <v>3102</v>
      </c>
    </row>
    <row r="3105" spans="2:3">
      <c r="B3105" s="2">
        <v>825218</v>
      </c>
      <c r="C3105" s="1" t="s">
        <v>3103</v>
      </c>
    </row>
    <row r="3106" spans="2:3">
      <c r="B3106" s="2">
        <v>825221</v>
      </c>
      <c r="C3106" s="1" t="s">
        <v>3104</v>
      </c>
    </row>
    <row r="3107" spans="2:3">
      <c r="B3107" s="2">
        <v>825222</v>
      </c>
      <c r="C3107" s="1" t="s">
        <v>3105</v>
      </c>
    </row>
    <row r="3108" spans="2:3">
      <c r="B3108" s="2">
        <v>825223</v>
      </c>
      <c r="C3108" s="1" t="s">
        <v>3106</v>
      </c>
    </row>
    <row r="3109" spans="2:3">
      <c r="B3109" s="2">
        <v>825224</v>
      </c>
      <c r="C3109" s="1" t="s">
        <v>3107</v>
      </c>
    </row>
    <row r="3110" spans="2:3">
      <c r="B3110" s="2">
        <v>825234</v>
      </c>
      <c r="C3110" s="1" t="s">
        <v>3108</v>
      </c>
    </row>
    <row r="3111" spans="2:3">
      <c r="B3111" s="2">
        <v>825237</v>
      </c>
      <c r="C3111" s="1" t="s">
        <v>3109</v>
      </c>
    </row>
    <row r="3112" spans="2:3">
      <c r="B3112" s="2">
        <v>825238</v>
      </c>
      <c r="C3112" s="1" t="s">
        <v>3110</v>
      </c>
    </row>
    <row r="3113" spans="2:3">
      <c r="B3113" s="2">
        <v>825239</v>
      </c>
      <c r="C3113" s="1" t="s">
        <v>3111</v>
      </c>
    </row>
    <row r="3114" spans="2:3">
      <c r="B3114" s="2">
        <v>825240</v>
      </c>
      <c r="C3114" s="1" t="s">
        <v>3112</v>
      </c>
    </row>
    <row r="3115" spans="2:3">
      <c r="B3115" s="2">
        <v>825241</v>
      </c>
      <c r="C3115" s="1" t="s">
        <v>3113</v>
      </c>
    </row>
    <row r="3116" spans="2:3">
      <c r="B3116" s="2">
        <v>825242</v>
      </c>
      <c r="C3116" s="1" t="s">
        <v>3114</v>
      </c>
    </row>
    <row r="3117" spans="2:3">
      <c r="B3117" s="2">
        <v>825243</v>
      </c>
      <c r="C3117" s="1" t="s">
        <v>3115</v>
      </c>
    </row>
    <row r="3118" spans="2:3">
      <c r="B3118" s="2">
        <v>825244</v>
      </c>
      <c r="C3118" s="1" t="s">
        <v>3116</v>
      </c>
    </row>
    <row r="3119" spans="2:3">
      <c r="B3119" s="2">
        <v>825245</v>
      </c>
      <c r="C3119" s="1" t="s">
        <v>3117</v>
      </c>
    </row>
    <row r="3120" spans="2:3">
      <c r="B3120" s="2">
        <v>825246</v>
      </c>
      <c r="C3120" s="1" t="s">
        <v>3118</v>
      </c>
    </row>
    <row r="3121" spans="2:3">
      <c r="B3121" s="2">
        <v>825247</v>
      </c>
      <c r="C3121" s="1" t="s">
        <v>3119</v>
      </c>
    </row>
    <row r="3122" spans="2:3">
      <c r="B3122" s="2">
        <v>825248</v>
      </c>
      <c r="C3122" s="1" t="s">
        <v>3120</v>
      </c>
    </row>
    <row r="3123" spans="2:3">
      <c r="B3123" s="2">
        <v>825249</v>
      </c>
      <c r="C3123" s="1" t="s">
        <v>3121</v>
      </c>
    </row>
    <row r="3124" spans="2:3">
      <c r="B3124" s="2">
        <v>825250</v>
      </c>
      <c r="C3124" s="1" t="s">
        <v>3122</v>
      </c>
    </row>
    <row r="3125" spans="2:3">
      <c r="B3125" s="2">
        <v>825251</v>
      </c>
      <c r="C3125" s="1" t="s">
        <v>3123</v>
      </c>
    </row>
    <row r="3126" spans="2:3">
      <c r="B3126" s="2">
        <v>825252</v>
      </c>
      <c r="C3126" s="1" t="s">
        <v>3124</v>
      </c>
    </row>
    <row r="3127" spans="2:3">
      <c r="B3127" s="2">
        <v>825253</v>
      </c>
      <c r="C3127" s="1" t="s">
        <v>3125</v>
      </c>
    </row>
    <row r="3128" spans="2:3">
      <c r="B3128" s="2">
        <v>825254</v>
      </c>
      <c r="C3128" s="1" t="s">
        <v>3126</v>
      </c>
    </row>
    <row r="3129" spans="2:3">
      <c r="B3129" s="2">
        <v>825255</v>
      </c>
      <c r="C3129" s="1" t="s">
        <v>3127</v>
      </c>
    </row>
    <row r="3130" spans="2:3">
      <c r="B3130" s="2">
        <v>825256</v>
      </c>
      <c r="C3130" s="1" t="s">
        <v>3128</v>
      </c>
    </row>
    <row r="3131" spans="2:3">
      <c r="B3131" s="2">
        <v>825257</v>
      </c>
      <c r="C3131" s="1" t="s">
        <v>3129</v>
      </c>
    </row>
    <row r="3132" spans="2:3">
      <c r="B3132" s="2">
        <v>825258</v>
      </c>
      <c r="C3132" s="1" t="s">
        <v>3130</v>
      </c>
    </row>
    <row r="3133" spans="2:3">
      <c r="B3133" s="2">
        <v>825259</v>
      </c>
      <c r="C3133" s="1" t="s">
        <v>3131</v>
      </c>
    </row>
    <row r="3134" spans="2:3">
      <c r="B3134" s="2">
        <v>825260</v>
      </c>
      <c r="C3134" s="1" t="s">
        <v>3132</v>
      </c>
    </row>
    <row r="3135" spans="2:3">
      <c r="B3135" s="2">
        <v>825261</v>
      </c>
      <c r="C3135" s="1" t="s">
        <v>3133</v>
      </c>
    </row>
    <row r="3136" spans="2:3">
      <c r="B3136" s="2">
        <v>825262</v>
      </c>
      <c r="C3136" s="1" t="s">
        <v>3134</v>
      </c>
    </row>
    <row r="3137" spans="2:3">
      <c r="B3137" s="2">
        <v>825263</v>
      </c>
      <c r="C3137" s="1" t="s">
        <v>3135</v>
      </c>
    </row>
    <row r="3138" spans="2:3">
      <c r="B3138" s="2">
        <v>825264</v>
      </c>
      <c r="C3138" s="1" t="s">
        <v>3136</v>
      </c>
    </row>
    <row r="3139" spans="2:3">
      <c r="B3139" s="2">
        <v>825265</v>
      </c>
      <c r="C3139" s="1" t="s">
        <v>3137</v>
      </c>
    </row>
    <row r="3140" spans="2:3">
      <c r="B3140" s="2">
        <v>825266</v>
      </c>
      <c r="C3140" s="1" t="s">
        <v>3138</v>
      </c>
    </row>
    <row r="3141" spans="2:3">
      <c r="B3141" s="2">
        <v>825268</v>
      </c>
      <c r="C3141" s="1" t="s">
        <v>3139</v>
      </c>
    </row>
    <row r="3142" spans="2:3">
      <c r="B3142" s="2">
        <v>825269</v>
      </c>
      <c r="C3142" s="1" t="s">
        <v>3140</v>
      </c>
    </row>
    <row r="3143" spans="2:3">
      <c r="B3143" s="2">
        <v>825270</v>
      </c>
      <c r="C3143" s="1" t="s">
        <v>3141</v>
      </c>
    </row>
    <row r="3144" spans="2:3">
      <c r="B3144" s="2">
        <v>825271</v>
      </c>
      <c r="C3144" s="1" t="s">
        <v>3142</v>
      </c>
    </row>
    <row r="3145" spans="2:3">
      <c r="B3145" s="2">
        <v>825273</v>
      </c>
      <c r="C3145" s="1" t="s">
        <v>3143</v>
      </c>
    </row>
    <row r="3146" spans="2:3">
      <c r="B3146" s="2">
        <v>825274</v>
      </c>
      <c r="C3146" s="1" t="s">
        <v>3144</v>
      </c>
    </row>
    <row r="3147" spans="2:3">
      <c r="B3147" s="2">
        <v>825275</v>
      </c>
      <c r="C3147" s="1" t="s">
        <v>3145</v>
      </c>
    </row>
    <row r="3148" spans="2:3">
      <c r="B3148" s="2">
        <v>825276</v>
      </c>
      <c r="C3148" s="1" t="s">
        <v>3146</v>
      </c>
    </row>
    <row r="3149" spans="2:3">
      <c r="B3149" s="2">
        <v>825277</v>
      </c>
      <c r="C3149" s="1" t="s">
        <v>3147</v>
      </c>
    </row>
    <row r="3150" spans="2:3">
      <c r="B3150" s="2">
        <v>825278</v>
      </c>
      <c r="C3150" s="1" t="s">
        <v>3148</v>
      </c>
    </row>
    <row r="3151" spans="2:3">
      <c r="B3151" s="2">
        <v>825279</v>
      </c>
      <c r="C3151" s="1" t="s">
        <v>3149</v>
      </c>
    </row>
    <row r="3152" spans="2:3">
      <c r="B3152" s="2">
        <v>825280</v>
      </c>
      <c r="C3152" s="1" t="s">
        <v>3150</v>
      </c>
    </row>
    <row r="3153" spans="2:3">
      <c r="B3153" s="2">
        <v>825281</v>
      </c>
      <c r="C3153" s="1" t="s">
        <v>3151</v>
      </c>
    </row>
    <row r="3154" spans="2:3">
      <c r="B3154" s="2">
        <v>825282</v>
      </c>
      <c r="C3154" s="1" t="s">
        <v>3152</v>
      </c>
    </row>
    <row r="3155" spans="2:3">
      <c r="B3155" s="2">
        <v>825285</v>
      </c>
      <c r="C3155" s="1" t="s">
        <v>3153</v>
      </c>
    </row>
    <row r="3156" spans="2:3">
      <c r="B3156" s="2">
        <v>825286</v>
      </c>
      <c r="C3156" s="1" t="s">
        <v>3154</v>
      </c>
    </row>
    <row r="3157" spans="2:3">
      <c r="B3157" s="2">
        <v>825287</v>
      </c>
      <c r="C3157" s="1" t="s">
        <v>3155</v>
      </c>
    </row>
    <row r="3158" spans="2:3">
      <c r="B3158" s="2">
        <v>825288</v>
      </c>
      <c r="C3158" s="1" t="s">
        <v>3156</v>
      </c>
    </row>
    <row r="3159" spans="2:3">
      <c r="B3159" s="2">
        <v>825289</v>
      </c>
      <c r="C3159" s="1" t="s">
        <v>3157</v>
      </c>
    </row>
    <row r="3160" spans="2:3">
      <c r="B3160" s="2">
        <v>825290</v>
      </c>
      <c r="C3160" s="1" t="s">
        <v>3158</v>
      </c>
    </row>
    <row r="3161" spans="2:3">
      <c r="B3161" s="2">
        <v>825291</v>
      </c>
      <c r="C3161" s="1" t="s">
        <v>3159</v>
      </c>
    </row>
    <row r="3162" spans="2:3">
      <c r="B3162" s="2">
        <v>825292</v>
      </c>
      <c r="C3162" s="1" t="s">
        <v>3160</v>
      </c>
    </row>
    <row r="3163" spans="2:3">
      <c r="B3163" s="2">
        <v>825293</v>
      </c>
      <c r="C3163" s="1" t="s">
        <v>3161</v>
      </c>
    </row>
    <row r="3164" spans="2:3">
      <c r="B3164" s="2">
        <v>825295</v>
      </c>
      <c r="C3164" s="1" t="s">
        <v>3162</v>
      </c>
    </row>
    <row r="3165" spans="2:3">
      <c r="B3165" s="2">
        <v>825296</v>
      </c>
      <c r="C3165" s="1" t="s">
        <v>3163</v>
      </c>
    </row>
    <row r="3166" spans="2:3">
      <c r="B3166" s="2">
        <v>825297</v>
      </c>
      <c r="C3166" s="1" t="s">
        <v>3164</v>
      </c>
    </row>
    <row r="3167" spans="2:3">
      <c r="B3167" s="2">
        <v>825298</v>
      </c>
      <c r="C3167" s="1" t="s">
        <v>3165</v>
      </c>
    </row>
    <row r="3168" spans="2:3">
      <c r="B3168" s="2">
        <v>825299</v>
      </c>
      <c r="C3168" s="1" t="s">
        <v>3166</v>
      </c>
    </row>
    <row r="3169" spans="2:3">
      <c r="B3169" s="2">
        <v>825301</v>
      </c>
      <c r="C3169" s="1" t="s">
        <v>3167</v>
      </c>
    </row>
    <row r="3170" spans="2:3">
      <c r="B3170" s="2">
        <v>825302</v>
      </c>
      <c r="C3170" s="1" t="s">
        <v>3168</v>
      </c>
    </row>
    <row r="3171" spans="2:3">
      <c r="B3171" s="2">
        <v>825304</v>
      </c>
      <c r="C3171" s="1" t="s">
        <v>3169</v>
      </c>
    </row>
    <row r="3172" spans="2:3">
      <c r="B3172" s="2">
        <v>825306</v>
      </c>
      <c r="C3172" s="1" t="s">
        <v>3170</v>
      </c>
    </row>
    <row r="3173" spans="2:3">
      <c r="B3173" s="2">
        <v>825307</v>
      </c>
      <c r="C3173" s="1" t="s">
        <v>3171</v>
      </c>
    </row>
    <row r="3174" spans="2:3">
      <c r="B3174" s="2">
        <v>825308</v>
      </c>
      <c r="C3174" s="1" t="s">
        <v>3172</v>
      </c>
    </row>
    <row r="3175" spans="2:3">
      <c r="B3175" s="2">
        <v>825311</v>
      </c>
      <c r="C3175" s="1" t="s">
        <v>3173</v>
      </c>
    </row>
    <row r="3176" spans="2:3">
      <c r="B3176" s="2">
        <v>825312</v>
      </c>
      <c r="C3176" s="1" t="s">
        <v>3174</v>
      </c>
    </row>
    <row r="3177" spans="2:3">
      <c r="B3177" s="2">
        <v>825313</v>
      </c>
      <c r="C3177" s="1" t="s">
        <v>3175</v>
      </c>
    </row>
    <row r="3178" spans="2:3">
      <c r="B3178" s="2">
        <v>825314</v>
      </c>
      <c r="C3178" s="1" t="s">
        <v>3176</v>
      </c>
    </row>
    <row r="3179" spans="2:3">
      <c r="B3179" s="2">
        <v>825315</v>
      </c>
      <c r="C3179" s="1" t="s">
        <v>3177</v>
      </c>
    </row>
    <row r="3180" spans="2:3">
      <c r="B3180" s="2">
        <v>825316</v>
      </c>
      <c r="C3180" s="1" t="s">
        <v>3178</v>
      </c>
    </row>
    <row r="3181" spans="2:3">
      <c r="B3181" s="2">
        <v>825317</v>
      </c>
      <c r="C3181" s="1" t="s">
        <v>3179</v>
      </c>
    </row>
    <row r="3182" spans="2:3">
      <c r="B3182" s="2">
        <v>825318</v>
      </c>
      <c r="C3182" s="1" t="s">
        <v>3180</v>
      </c>
    </row>
    <row r="3183" spans="2:3">
      <c r="B3183" s="2">
        <v>825319</v>
      </c>
      <c r="C3183" s="1" t="s">
        <v>3181</v>
      </c>
    </row>
    <row r="3184" spans="2:3">
      <c r="B3184" s="2">
        <v>825321</v>
      </c>
      <c r="C3184" s="1" t="s">
        <v>3182</v>
      </c>
    </row>
    <row r="3185" spans="2:3">
      <c r="B3185" s="2">
        <v>825322</v>
      </c>
      <c r="C3185" s="1" t="s">
        <v>3183</v>
      </c>
    </row>
    <row r="3186" spans="2:3">
      <c r="B3186" s="2">
        <v>825323</v>
      </c>
      <c r="C3186" s="1" t="s">
        <v>3184</v>
      </c>
    </row>
    <row r="3187" spans="2:3">
      <c r="B3187" s="2">
        <v>825324</v>
      </c>
      <c r="C3187" s="1" t="s">
        <v>3185</v>
      </c>
    </row>
    <row r="3188" spans="2:3">
      <c r="B3188" s="2">
        <v>825325</v>
      </c>
      <c r="C3188" s="1" t="s">
        <v>3186</v>
      </c>
    </row>
    <row r="3189" spans="2:3">
      <c r="B3189" s="2">
        <v>825326</v>
      </c>
      <c r="C3189" s="1" t="s">
        <v>3187</v>
      </c>
    </row>
    <row r="3190" spans="2:3">
      <c r="B3190" s="2">
        <v>825327</v>
      </c>
      <c r="C3190" s="1" t="s">
        <v>3188</v>
      </c>
    </row>
    <row r="3191" spans="2:3">
      <c r="B3191" s="2">
        <v>825328</v>
      </c>
      <c r="C3191" s="1" t="s">
        <v>3189</v>
      </c>
    </row>
    <row r="3192" spans="2:3">
      <c r="B3192" s="2">
        <v>825329</v>
      </c>
      <c r="C3192" s="1" t="s">
        <v>3190</v>
      </c>
    </row>
    <row r="3193" spans="2:3">
      <c r="B3193" s="2">
        <v>825330</v>
      </c>
      <c r="C3193" s="1" t="s">
        <v>3191</v>
      </c>
    </row>
    <row r="3194" spans="2:3">
      <c r="B3194" s="2">
        <v>825332</v>
      </c>
      <c r="C3194" s="1" t="s">
        <v>3192</v>
      </c>
    </row>
    <row r="3195" spans="2:3">
      <c r="B3195" s="2">
        <v>825333</v>
      </c>
      <c r="C3195" s="1" t="s">
        <v>3193</v>
      </c>
    </row>
    <row r="3196" spans="2:3">
      <c r="B3196" s="2">
        <v>825337</v>
      </c>
      <c r="C3196" s="1" t="s">
        <v>3194</v>
      </c>
    </row>
    <row r="3197" spans="2:3">
      <c r="B3197" s="2">
        <v>825338</v>
      </c>
      <c r="C3197" s="1" t="s">
        <v>3195</v>
      </c>
    </row>
    <row r="3198" spans="2:3">
      <c r="B3198" s="2">
        <v>825339</v>
      </c>
      <c r="C3198" s="1" t="s">
        <v>3196</v>
      </c>
    </row>
    <row r="3199" spans="2:3">
      <c r="B3199" s="2">
        <v>825343</v>
      </c>
      <c r="C3199" s="1" t="s">
        <v>3197</v>
      </c>
    </row>
    <row r="3200" spans="2:3">
      <c r="B3200" s="2">
        <v>825344</v>
      </c>
      <c r="C3200" s="1" t="s">
        <v>3198</v>
      </c>
    </row>
    <row r="3201" spans="2:3">
      <c r="B3201" s="2">
        <v>825346</v>
      </c>
      <c r="C3201" s="1" t="s">
        <v>3199</v>
      </c>
    </row>
    <row r="3202" spans="2:3">
      <c r="B3202" s="2">
        <v>825348</v>
      </c>
      <c r="C3202" s="1" t="s">
        <v>3200</v>
      </c>
    </row>
    <row r="3203" spans="2:3">
      <c r="B3203" s="2">
        <v>825349</v>
      </c>
      <c r="C3203" s="1" t="s">
        <v>3201</v>
      </c>
    </row>
    <row r="3204" spans="2:3">
      <c r="B3204" s="2">
        <v>825350</v>
      </c>
      <c r="C3204" s="1" t="s">
        <v>3202</v>
      </c>
    </row>
    <row r="3205" spans="2:3">
      <c r="B3205" s="2">
        <v>825351</v>
      </c>
      <c r="C3205" s="1" t="s">
        <v>3203</v>
      </c>
    </row>
    <row r="3206" spans="2:3">
      <c r="B3206" s="2">
        <v>825352</v>
      </c>
      <c r="C3206" s="1" t="s">
        <v>3204</v>
      </c>
    </row>
    <row r="3207" spans="2:3">
      <c r="B3207" s="2">
        <v>825353</v>
      </c>
      <c r="C3207" s="1" t="s">
        <v>3205</v>
      </c>
    </row>
    <row r="3208" spans="2:3">
      <c r="B3208" s="2">
        <v>825354</v>
      </c>
      <c r="C3208" s="1" t="s">
        <v>3206</v>
      </c>
    </row>
    <row r="3209" spans="2:3">
      <c r="B3209" s="2">
        <v>825355</v>
      </c>
      <c r="C3209" s="1" t="s">
        <v>3207</v>
      </c>
    </row>
    <row r="3210" spans="2:3">
      <c r="B3210" s="2">
        <v>825356</v>
      </c>
      <c r="C3210" s="1" t="s">
        <v>3208</v>
      </c>
    </row>
    <row r="3211" spans="2:3">
      <c r="B3211" s="2">
        <v>825358</v>
      </c>
      <c r="C3211" s="1" t="s">
        <v>3209</v>
      </c>
    </row>
    <row r="3212" spans="2:3">
      <c r="B3212" s="2">
        <v>825359</v>
      </c>
      <c r="C3212" s="1" t="s">
        <v>3210</v>
      </c>
    </row>
    <row r="3213" spans="2:3">
      <c r="B3213" s="2">
        <v>825360</v>
      </c>
      <c r="C3213" s="1" t="s">
        <v>3211</v>
      </c>
    </row>
    <row r="3214" spans="2:3">
      <c r="B3214" s="2">
        <v>825361</v>
      </c>
      <c r="C3214" s="1" t="s">
        <v>3212</v>
      </c>
    </row>
    <row r="3215" spans="2:3">
      <c r="B3215" s="2">
        <v>825362</v>
      </c>
      <c r="C3215" s="1" t="s">
        <v>3213</v>
      </c>
    </row>
    <row r="3216" spans="2:3">
      <c r="B3216" s="2">
        <v>825363</v>
      </c>
      <c r="C3216" s="1" t="s">
        <v>3214</v>
      </c>
    </row>
    <row r="3217" spans="2:3">
      <c r="B3217" s="2">
        <v>825364</v>
      </c>
      <c r="C3217" s="1" t="s">
        <v>3215</v>
      </c>
    </row>
    <row r="3218" spans="2:3">
      <c r="B3218" s="2">
        <v>825365</v>
      </c>
      <c r="C3218" s="1" t="s">
        <v>3216</v>
      </c>
    </row>
    <row r="3219" spans="2:3">
      <c r="B3219" s="2">
        <v>825366</v>
      </c>
      <c r="C3219" s="1" t="s">
        <v>3217</v>
      </c>
    </row>
    <row r="3220" spans="2:3">
      <c r="B3220" s="2">
        <v>825367</v>
      </c>
      <c r="C3220" s="1" t="s">
        <v>3218</v>
      </c>
    </row>
    <row r="3221" spans="2:3">
      <c r="B3221" s="2">
        <v>825368</v>
      </c>
      <c r="C3221" s="1" t="s">
        <v>3219</v>
      </c>
    </row>
    <row r="3222" spans="2:3">
      <c r="B3222" s="2">
        <v>825369</v>
      </c>
      <c r="C3222" s="1" t="s">
        <v>3220</v>
      </c>
    </row>
    <row r="3223" spans="2:3">
      <c r="B3223" s="2">
        <v>825370</v>
      </c>
      <c r="C3223" s="1" t="s">
        <v>3221</v>
      </c>
    </row>
    <row r="3224" spans="2:3">
      <c r="B3224" s="2">
        <v>825371</v>
      </c>
      <c r="C3224" s="1" t="s">
        <v>3222</v>
      </c>
    </row>
    <row r="3225" spans="2:3">
      <c r="B3225" s="2">
        <v>825372</v>
      </c>
      <c r="C3225" s="1" t="s">
        <v>3223</v>
      </c>
    </row>
    <row r="3226" spans="2:3">
      <c r="B3226" s="2">
        <v>825373</v>
      </c>
      <c r="C3226" s="1" t="s">
        <v>3224</v>
      </c>
    </row>
    <row r="3227" spans="2:3">
      <c r="B3227" s="2">
        <v>825374</v>
      </c>
      <c r="C3227" s="1" t="s">
        <v>3225</v>
      </c>
    </row>
    <row r="3228" spans="2:3">
      <c r="B3228" s="2">
        <v>825375</v>
      </c>
      <c r="C3228" s="1" t="s">
        <v>3226</v>
      </c>
    </row>
    <row r="3229" spans="2:3">
      <c r="B3229" s="2">
        <v>825376</v>
      </c>
      <c r="C3229" s="1" t="s">
        <v>3227</v>
      </c>
    </row>
    <row r="3230" spans="2:3">
      <c r="B3230" s="2">
        <v>825377</v>
      </c>
      <c r="C3230" s="1" t="s">
        <v>3228</v>
      </c>
    </row>
    <row r="3231" spans="2:3">
      <c r="B3231" s="2">
        <v>825378</v>
      </c>
      <c r="C3231" s="1" t="s">
        <v>3229</v>
      </c>
    </row>
    <row r="3232" spans="2:3">
      <c r="B3232" s="2">
        <v>825379</v>
      </c>
      <c r="C3232" s="1" t="s">
        <v>3230</v>
      </c>
    </row>
    <row r="3233" spans="2:3">
      <c r="B3233" s="2">
        <v>825380</v>
      </c>
      <c r="C3233" s="1" t="s">
        <v>3231</v>
      </c>
    </row>
    <row r="3234" spans="2:3">
      <c r="B3234" s="2">
        <v>825382</v>
      </c>
      <c r="C3234" s="1" t="s">
        <v>3232</v>
      </c>
    </row>
    <row r="3235" spans="2:3">
      <c r="B3235" s="2">
        <v>825383</v>
      </c>
      <c r="C3235" s="1" t="s">
        <v>3233</v>
      </c>
    </row>
    <row r="3236" spans="2:3">
      <c r="B3236" s="2">
        <v>825384</v>
      </c>
      <c r="C3236" s="1" t="s">
        <v>3234</v>
      </c>
    </row>
    <row r="3237" spans="2:3">
      <c r="B3237" s="2">
        <v>825385</v>
      </c>
      <c r="C3237" s="1" t="s">
        <v>3235</v>
      </c>
    </row>
    <row r="3238" spans="2:3">
      <c r="B3238" s="2">
        <v>825386</v>
      </c>
      <c r="C3238" s="1" t="s">
        <v>3236</v>
      </c>
    </row>
    <row r="3239" spans="2:3">
      <c r="B3239" s="2">
        <v>825387</v>
      </c>
      <c r="C3239" s="1" t="s">
        <v>3237</v>
      </c>
    </row>
    <row r="3240" spans="2:3">
      <c r="B3240" s="2">
        <v>825388</v>
      </c>
      <c r="C3240" s="1" t="s">
        <v>3238</v>
      </c>
    </row>
    <row r="3241" spans="2:3">
      <c r="B3241" s="2">
        <v>825389</v>
      </c>
      <c r="C3241" s="1" t="s">
        <v>3239</v>
      </c>
    </row>
    <row r="3242" spans="2:3">
      <c r="B3242" s="2">
        <v>825390</v>
      </c>
      <c r="C3242" s="1" t="s">
        <v>3240</v>
      </c>
    </row>
    <row r="3243" spans="2:3">
      <c r="B3243" s="2">
        <v>825391</v>
      </c>
      <c r="C3243" s="1" t="s">
        <v>3241</v>
      </c>
    </row>
    <row r="3244" spans="2:3">
      <c r="B3244" s="2">
        <v>825392</v>
      </c>
      <c r="C3244" s="1" t="s">
        <v>3242</v>
      </c>
    </row>
    <row r="3245" spans="2:3">
      <c r="B3245" s="2">
        <v>825393</v>
      </c>
      <c r="C3245" s="1" t="s">
        <v>3243</v>
      </c>
    </row>
    <row r="3246" spans="2:3">
      <c r="B3246" s="2">
        <v>825394</v>
      </c>
      <c r="C3246" s="1" t="s">
        <v>3244</v>
      </c>
    </row>
    <row r="3247" spans="2:3">
      <c r="B3247" s="2">
        <v>825395</v>
      </c>
      <c r="C3247" s="1" t="s">
        <v>3245</v>
      </c>
    </row>
    <row r="3248" spans="2:3">
      <c r="B3248" s="2">
        <v>825396</v>
      </c>
      <c r="C3248" s="1" t="s">
        <v>3246</v>
      </c>
    </row>
    <row r="3249" spans="2:3">
      <c r="B3249" s="2">
        <v>825397</v>
      </c>
      <c r="C3249" s="1" t="s">
        <v>3247</v>
      </c>
    </row>
    <row r="3250" spans="2:3">
      <c r="B3250" s="2">
        <v>825398</v>
      </c>
      <c r="C3250" s="1" t="s">
        <v>3248</v>
      </c>
    </row>
    <row r="3251" spans="2:3">
      <c r="B3251" s="2">
        <v>825399</v>
      </c>
      <c r="C3251" s="1" t="s">
        <v>3249</v>
      </c>
    </row>
    <row r="3252" spans="2:3">
      <c r="B3252" s="2">
        <v>825400</v>
      </c>
      <c r="C3252" s="1" t="s">
        <v>3250</v>
      </c>
    </row>
    <row r="3253" spans="2:3">
      <c r="B3253" s="2">
        <v>825401</v>
      </c>
      <c r="C3253" s="1" t="s">
        <v>3251</v>
      </c>
    </row>
    <row r="3254" spans="2:3">
      <c r="B3254" s="2">
        <v>825402</v>
      </c>
      <c r="C3254" s="1" t="s">
        <v>3252</v>
      </c>
    </row>
    <row r="3255" spans="2:3">
      <c r="B3255" s="2">
        <v>825403</v>
      </c>
      <c r="C3255" s="1" t="s">
        <v>3253</v>
      </c>
    </row>
    <row r="3256" spans="2:3">
      <c r="B3256" s="2">
        <v>825404</v>
      </c>
      <c r="C3256" s="1" t="s">
        <v>3254</v>
      </c>
    </row>
    <row r="3257" spans="2:3">
      <c r="B3257" s="2">
        <v>825405</v>
      </c>
      <c r="C3257" s="1" t="s">
        <v>3255</v>
      </c>
    </row>
    <row r="3258" spans="2:3">
      <c r="B3258" s="2">
        <v>825406</v>
      </c>
      <c r="C3258" s="1" t="s">
        <v>3256</v>
      </c>
    </row>
    <row r="3259" spans="2:3">
      <c r="B3259" s="2">
        <v>825407</v>
      </c>
      <c r="C3259" s="1" t="s">
        <v>3257</v>
      </c>
    </row>
    <row r="3260" spans="2:3">
      <c r="B3260" s="2">
        <v>825408</v>
      </c>
      <c r="C3260" s="1" t="s">
        <v>3258</v>
      </c>
    </row>
    <row r="3261" spans="2:3">
      <c r="B3261" s="2">
        <v>825412</v>
      </c>
      <c r="C3261" s="1" t="s">
        <v>3259</v>
      </c>
    </row>
    <row r="3262" spans="2:3">
      <c r="B3262" s="2">
        <v>825413</v>
      </c>
      <c r="C3262" s="1" t="s">
        <v>3260</v>
      </c>
    </row>
    <row r="3263" spans="2:3">
      <c r="B3263" s="2">
        <v>825414</v>
      </c>
      <c r="C3263" s="1" t="s">
        <v>3261</v>
      </c>
    </row>
    <row r="3264" spans="2:3">
      <c r="B3264" s="2">
        <v>825415</v>
      </c>
      <c r="C3264" s="1" t="s">
        <v>3262</v>
      </c>
    </row>
    <row r="3265" spans="2:3">
      <c r="B3265" s="2">
        <v>825416</v>
      </c>
      <c r="C3265" s="1" t="s">
        <v>3263</v>
      </c>
    </row>
    <row r="3266" spans="2:3">
      <c r="B3266" s="2">
        <v>825417</v>
      </c>
      <c r="C3266" s="1" t="s">
        <v>3264</v>
      </c>
    </row>
    <row r="3267" spans="2:3">
      <c r="B3267" s="2">
        <v>825418</v>
      </c>
      <c r="C3267" s="1" t="s">
        <v>3265</v>
      </c>
    </row>
    <row r="3268" spans="2:3">
      <c r="B3268" s="2">
        <v>825419</v>
      </c>
      <c r="C3268" s="1" t="s">
        <v>3266</v>
      </c>
    </row>
    <row r="3269" spans="2:3">
      <c r="B3269" s="2">
        <v>825420</v>
      </c>
      <c r="C3269" s="1" t="s">
        <v>3267</v>
      </c>
    </row>
    <row r="3270" spans="2:3">
      <c r="B3270" s="2">
        <v>825421</v>
      </c>
      <c r="C3270" s="1" t="s">
        <v>3268</v>
      </c>
    </row>
    <row r="3271" spans="2:3">
      <c r="B3271" s="2">
        <v>825422</v>
      </c>
      <c r="C3271" s="1" t="s">
        <v>3269</v>
      </c>
    </row>
    <row r="3272" spans="2:3">
      <c r="B3272" s="2">
        <v>825423</v>
      </c>
      <c r="C3272" s="1" t="s">
        <v>3270</v>
      </c>
    </row>
    <row r="3273" spans="2:3">
      <c r="B3273" s="2">
        <v>825424</v>
      </c>
      <c r="C3273" s="1" t="s">
        <v>3271</v>
      </c>
    </row>
    <row r="3274" spans="2:3">
      <c r="B3274" s="2">
        <v>825425</v>
      </c>
      <c r="C3274" s="1" t="s">
        <v>3272</v>
      </c>
    </row>
    <row r="3275" spans="2:3">
      <c r="B3275" s="2">
        <v>825426</v>
      </c>
      <c r="C3275" s="1" t="s">
        <v>3273</v>
      </c>
    </row>
    <row r="3276" spans="2:3">
      <c r="B3276" s="2">
        <v>825427</v>
      </c>
      <c r="C3276" s="1" t="s">
        <v>3274</v>
      </c>
    </row>
    <row r="3277" spans="2:3">
      <c r="B3277" s="2">
        <v>825428</v>
      </c>
      <c r="C3277" s="1" t="s">
        <v>3275</v>
      </c>
    </row>
    <row r="3278" spans="2:3">
      <c r="B3278" s="2">
        <v>825429</v>
      </c>
      <c r="C3278" s="1" t="s">
        <v>3276</v>
      </c>
    </row>
    <row r="3279" spans="2:3">
      <c r="B3279" s="2">
        <v>825430</v>
      </c>
      <c r="C3279" s="1" t="s">
        <v>3277</v>
      </c>
    </row>
    <row r="3280" spans="2:3">
      <c r="B3280" s="2">
        <v>825431</v>
      </c>
      <c r="C3280" s="1" t="s">
        <v>3278</v>
      </c>
    </row>
    <row r="3281" spans="2:3">
      <c r="B3281" s="2">
        <v>825432</v>
      </c>
      <c r="C3281" s="1" t="s">
        <v>3279</v>
      </c>
    </row>
    <row r="3282" spans="2:3">
      <c r="B3282" s="2">
        <v>825433</v>
      </c>
      <c r="C3282" s="1" t="s">
        <v>3280</v>
      </c>
    </row>
    <row r="3283" spans="2:3">
      <c r="B3283" s="2">
        <v>825434</v>
      </c>
      <c r="C3283" s="1" t="s">
        <v>3281</v>
      </c>
    </row>
    <row r="3284" spans="2:3">
      <c r="B3284" s="2">
        <v>825435</v>
      </c>
      <c r="C3284" s="1" t="s">
        <v>3282</v>
      </c>
    </row>
    <row r="3285" spans="2:3">
      <c r="B3285" s="2">
        <v>825436</v>
      </c>
      <c r="C3285" s="1" t="s">
        <v>3283</v>
      </c>
    </row>
    <row r="3286" spans="2:3">
      <c r="B3286" s="2">
        <v>825437</v>
      </c>
      <c r="C3286" s="1" t="s">
        <v>3284</v>
      </c>
    </row>
    <row r="3287" spans="2:3">
      <c r="B3287" s="2">
        <v>825438</v>
      </c>
      <c r="C3287" s="1" t="s">
        <v>3285</v>
      </c>
    </row>
    <row r="3288" spans="2:3">
      <c r="B3288" s="2">
        <v>825439</v>
      </c>
      <c r="C3288" s="1" t="s">
        <v>3286</v>
      </c>
    </row>
    <row r="3289" spans="2:3">
      <c r="B3289" s="2">
        <v>825440</v>
      </c>
      <c r="C3289" s="1" t="s">
        <v>3287</v>
      </c>
    </row>
    <row r="3290" spans="2:3">
      <c r="B3290" s="2">
        <v>825441</v>
      </c>
      <c r="C3290" s="1" t="s">
        <v>3288</v>
      </c>
    </row>
    <row r="3291" spans="2:3">
      <c r="B3291" s="2">
        <v>825442</v>
      </c>
      <c r="C3291" s="1" t="s">
        <v>3289</v>
      </c>
    </row>
    <row r="3292" spans="2:3">
      <c r="B3292" s="2">
        <v>825443</v>
      </c>
      <c r="C3292" s="1" t="s">
        <v>3290</v>
      </c>
    </row>
    <row r="3293" spans="2:3">
      <c r="B3293" s="2">
        <v>825453</v>
      </c>
      <c r="C3293" s="1" t="s">
        <v>3291</v>
      </c>
    </row>
    <row r="3294" spans="2:3">
      <c r="B3294" s="2">
        <v>825454</v>
      </c>
      <c r="C3294" s="1" t="s">
        <v>3292</v>
      </c>
    </row>
    <row r="3295" spans="2:3">
      <c r="B3295" s="2">
        <v>825457</v>
      </c>
      <c r="C3295" s="1" t="s">
        <v>3293</v>
      </c>
    </row>
    <row r="3296" spans="2:3">
      <c r="B3296" s="2">
        <v>825459</v>
      </c>
      <c r="C3296" s="1" t="s">
        <v>3294</v>
      </c>
    </row>
    <row r="3297" spans="2:3">
      <c r="B3297" s="2">
        <v>825460</v>
      </c>
      <c r="C3297" s="1" t="s">
        <v>3295</v>
      </c>
    </row>
    <row r="3298" spans="2:3">
      <c r="B3298" s="2">
        <v>825461</v>
      </c>
      <c r="C3298" s="1" t="s">
        <v>3296</v>
      </c>
    </row>
    <row r="3299" spans="2:3">
      <c r="B3299" s="2">
        <v>825462</v>
      </c>
      <c r="C3299" s="1" t="s">
        <v>3297</v>
      </c>
    </row>
    <row r="3300" spans="2:3">
      <c r="B3300" s="2">
        <v>825463</v>
      </c>
      <c r="C3300" s="1" t="s">
        <v>3298</v>
      </c>
    </row>
    <row r="3301" spans="2:3">
      <c r="B3301" s="2">
        <v>825464</v>
      </c>
      <c r="C3301" s="1" t="s">
        <v>3299</v>
      </c>
    </row>
    <row r="3302" spans="2:3">
      <c r="B3302" s="2">
        <v>825467</v>
      </c>
      <c r="C3302" s="1" t="s">
        <v>3300</v>
      </c>
    </row>
    <row r="3303" spans="2:3">
      <c r="B3303" s="2">
        <v>825468</v>
      </c>
      <c r="C3303" s="1" t="s">
        <v>3301</v>
      </c>
    </row>
    <row r="3304" spans="2:3">
      <c r="B3304" s="2">
        <v>825469</v>
      </c>
      <c r="C3304" s="1" t="s">
        <v>3302</v>
      </c>
    </row>
    <row r="3305" spans="2:3">
      <c r="B3305" s="2">
        <v>825470</v>
      </c>
      <c r="C3305" s="1" t="s">
        <v>3303</v>
      </c>
    </row>
    <row r="3306" spans="2:3">
      <c r="B3306" s="2">
        <v>825472</v>
      </c>
      <c r="C3306" s="1" t="s">
        <v>3304</v>
      </c>
    </row>
    <row r="3307" spans="2:3">
      <c r="B3307" s="2">
        <v>825473</v>
      </c>
      <c r="C3307" s="1" t="s">
        <v>3305</v>
      </c>
    </row>
    <row r="3308" spans="2:3">
      <c r="B3308" s="2">
        <v>825475</v>
      </c>
      <c r="C3308" s="1" t="s">
        <v>3306</v>
      </c>
    </row>
    <row r="3309" spans="2:3">
      <c r="B3309" s="2">
        <v>825476</v>
      </c>
      <c r="C3309" s="1" t="s">
        <v>3307</v>
      </c>
    </row>
    <row r="3310" spans="2:3">
      <c r="B3310" s="2">
        <v>825477</v>
      </c>
      <c r="C3310" s="1" t="s">
        <v>3308</v>
      </c>
    </row>
    <row r="3311" spans="2:3">
      <c r="B3311" s="2">
        <v>825478</v>
      </c>
      <c r="C3311" s="1" t="s">
        <v>3309</v>
      </c>
    </row>
    <row r="3312" spans="2:3">
      <c r="B3312" s="2">
        <v>825479</v>
      </c>
      <c r="C3312" s="1" t="s">
        <v>3310</v>
      </c>
    </row>
    <row r="3313" spans="2:3">
      <c r="B3313" s="2">
        <v>825480</v>
      </c>
      <c r="C3313" s="1" t="s">
        <v>3311</v>
      </c>
    </row>
    <row r="3314" spans="2:3">
      <c r="B3314" s="2">
        <v>825481</v>
      </c>
      <c r="C3314" s="1" t="s">
        <v>3312</v>
      </c>
    </row>
    <row r="3315" spans="2:3">
      <c r="B3315" s="2">
        <v>825483</v>
      </c>
      <c r="C3315" s="1" t="s">
        <v>3313</v>
      </c>
    </row>
    <row r="3316" spans="2:3">
      <c r="B3316" s="2">
        <v>825484</v>
      </c>
      <c r="C3316" s="1" t="s">
        <v>3314</v>
      </c>
    </row>
    <row r="3317" spans="2:3">
      <c r="B3317" s="2">
        <v>825485</v>
      </c>
      <c r="C3317" s="1" t="s">
        <v>3315</v>
      </c>
    </row>
    <row r="3318" spans="2:3">
      <c r="B3318" s="2">
        <v>825486</v>
      </c>
      <c r="C3318" s="1" t="s">
        <v>3316</v>
      </c>
    </row>
    <row r="3319" spans="2:3">
      <c r="B3319" s="2">
        <v>825487</v>
      </c>
      <c r="C3319" s="1" t="s">
        <v>3317</v>
      </c>
    </row>
    <row r="3320" spans="2:3">
      <c r="B3320" s="2">
        <v>825488</v>
      </c>
      <c r="C3320" s="1" t="s">
        <v>3318</v>
      </c>
    </row>
    <row r="3321" spans="2:3">
      <c r="B3321" s="2">
        <v>825489</v>
      </c>
      <c r="C3321" s="1" t="s">
        <v>3319</v>
      </c>
    </row>
    <row r="3322" spans="2:3">
      <c r="B3322" s="2">
        <v>825500</v>
      </c>
      <c r="C3322" s="1" t="s">
        <v>3320</v>
      </c>
    </row>
    <row r="3323" spans="2:3">
      <c r="B3323" s="2">
        <v>825501</v>
      </c>
      <c r="C3323" s="1" t="s">
        <v>3321</v>
      </c>
    </row>
    <row r="3324" spans="2:3">
      <c r="B3324" s="2">
        <v>825502</v>
      </c>
      <c r="C3324" s="1" t="s">
        <v>3322</v>
      </c>
    </row>
    <row r="3325" spans="2:3">
      <c r="B3325" s="2">
        <v>825503</v>
      </c>
      <c r="C3325" s="1" t="s">
        <v>3323</v>
      </c>
    </row>
    <row r="3326" spans="2:3">
      <c r="B3326" s="2">
        <v>825504</v>
      </c>
      <c r="C3326" s="1" t="s">
        <v>3324</v>
      </c>
    </row>
    <row r="3327" spans="2:3">
      <c r="B3327" s="2">
        <v>825505</v>
      </c>
      <c r="C3327" s="1" t="s">
        <v>3325</v>
      </c>
    </row>
    <row r="3328" spans="2:3">
      <c r="B3328" s="2">
        <v>825506</v>
      </c>
      <c r="C3328" s="1" t="s">
        <v>3326</v>
      </c>
    </row>
    <row r="3329" spans="2:3">
      <c r="B3329" s="2">
        <v>825507</v>
      </c>
      <c r="C3329" s="1" t="s">
        <v>3327</v>
      </c>
    </row>
    <row r="3330" spans="2:3">
      <c r="B3330" s="2">
        <v>825508</v>
      </c>
      <c r="C3330" s="1" t="s">
        <v>3328</v>
      </c>
    </row>
    <row r="3331" spans="2:3">
      <c r="B3331" s="2">
        <v>825509</v>
      </c>
      <c r="C3331" s="1" t="s">
        <v>3329</v>
      </c>
    </row>
    <row r="3332" spans="2:3">
      <c r="B3332" s="2">
        <v>825510</v>
      </c>
      <c r="C3332" s="1" t="s">
        <v>3330</v>
      </c>
    </row>
    <row r="3333" spans="2:3">
      <c r="B3333" s="2">
        <v>825511</v>
      </c>
      <c r="C3333" s="1" t="s">
        <v>3331</v>
      </c>
    </row>
    <row r="3334" spans="2:3">
      <c r="B3334" s="2">
        <v>825512</v>
      </c>
      <c r="C3334" s="1" t="s">
        <v>3332</v>
      </c>
    </row>
    <row r="3335" spans="2:3">
      <c r="B3335" s="2">
        <v>825513</v>
      </c>
      <c r="C3335" s="1" t="s">
        <v>3333</v>
      </c>
    </row>
    <row r="3336" spans="2:3">
      <c r="B3336" s="2">
        <v>825514</v>
      </c>
      <c r="C3336" s="1" t="s">
        <v>3334</v>
      </c>
    </row>
    <row r="3337" spans="2:3">
      <c r="B3337" s="2">
        <v>825515</v>
      </c>
      <c r="C3337" s="1" t="s">
        <v>3335</v>
      </c>
    </row>
    <row r="3338" spans="2:3">
      <c r="B3338" s="2">
        <v>825516</v>
      </c>
      <c r="C3338" s="1" t="s">
        <v>3336</v>
      </c>
    </row>
    <row r="3339" spans="2:3">
      <c r="B3339" s="2">
        <v>825517</v>
      </c>
      <c r="C3339" s="1" t="s">
        <v>3337</v>
      </c>
    </row>
    <row r="3340" spans="2:3">
      <c r="B3340" s="2">
        <v>825519</v>
      </c>
      <c r="C3340" s="1" t="s">
        <v>3338</v>
      </c>
    </row>
    <row r="3341" spans="2:3">
      <c r="B3341" s="2">
        <v>825520</v>
      </c>
      <c r="C3341" s="1" t="s">
        <v>3339</v>
      </c>
    </row>
    <row r="3342" spans="2:3">
      <c r="B3342" s="2">
        <v>825530</v>
      </c>
      <c r="C3342" s="1" t="s">
        <v>3340</v>
      </c>
    </row>
    <row r="3343" spans="2:3">
      <c r="B3343" s="2">
        <v>825531</v>
      </c>
      <c r="C3343" s="1" t="s">
        <v>3341</v>
      </c>
    </row>
    <row r="3344" spans="2:3">
      <c r="B3344" s="2">
        <v>825532</v>
      </c>
      <c r="C3344" s="1" t="s">
        <v>3342</v>
      </c>
    </row>
    <row r="3345" spans="2:3">
      <c r="B3345" s="2">
        <v>825543</v>
      </c>
      <c r="C3345" s="1" t="s">
        <v>3343</v>
      </c>
    </row>
    <row r="3346" spans="2:3">
      <c r="B3346" s="2">
        <v>825544</v>
      </c>
      <c r="C3346" s="1" t="s">
        <v>3344</v>
      </c>
    </row>
    <row r="3347" spans="2:3">
      <c r="B3347" s="2">
        <v>825545</v>
      </c>
      <c r="C3347" s="1" t="s">
        <v>3345</v>
      </c>
    </row>
    <row r="3348" spans="2:3">
      <c r="B3348" s="2">
        <v>825551</v>
      </c>
      <c r="C3348" s="1" t="s">
        <v>3346</v>
      </c>
    </row>
    <row r="3349" spans="2:3">
      <c r="B3349" s="2">
        <v>825552</v>
      </c>
      <c r="C3349" s="1" t="s">
        <v>3347</v>
      </c>
    </row>
    <row r="3350" spans="2:3">
      <c r="B3350" s="2">
        <v>825553</v>
      </c>
      <c r="C3350" s="1" t="s">
        <v>3348</v>
      </c>
    </row>
    <row r="3351" spans="2:3">
      <c r="B3351" s="2">
        <v>825554</v>
      </c>
      <c r="C3351" s="1" t="s">
        <v>3349</v>
      </c>
    </row>
    <row r="3352" spans="2:3">
      <c r="B3352" s="2">
        <v>825555</v>
      </c>
      <c r="C3352" s="1" t="s">
        <v>3350</v>
      </c>
    </row>
    <row r="3353" spans="2:3">
      <c r="B3353" s="2">
        <v>825556</v>
      </c>
      <c r="C3353" s="1" t="s">
        <v>3351</v>
      </c>
    </row>
    <row r="3354" spans="2:3">
      <c r="B3354" s="2">
        <v>825557</v>
      </c>
      <c r="C3354" s="1" t="s">
        <v>3352</v>
      </c>
    </row>
    <row r="3355" spans="2:3">
      <c r="B3355" s="2">
        <v>825558</v>
      </c>
      <c r="C3355" s="1" t="s">
        <v>3353</v>
      </c>
    </row>
    <row r="3356" spans="2:3">
      <c r="B3356" s="2">
        <v>825565</v>
      </c>
      <c r="C3356" s="1" t="s">
        <v>3354</v>
      </c>
    </row>
    <row r="3357" spans="2:3">
      <c r="B3357" s="2">
        <v>825566</v>
      </c>
      <c r="C3357" s="1" t="s">
        <v>3355</v>
      </c>
    </row>
    <row r="3358" spans="2:3">
      <c r="B3358" s="2">
        <v>825569</v>
      </c>
      <c r="C3358" s="1" t="s">
        <v>3356</v>
      </c>
    </row>
    <row r="3359" spans="2:3">
      <c r="B3359" s="2">
        <v>825570</v>
      </c>
      <c r="C3359" s="1" t="s">
        <v>3357</v>
      </c>
    </row>
    <row r="3360" spans="2:3">
      <c r="B3360" s="2">
        <v>825571</v>
      </c>
      <c r="C3360" s="1" t="s">
        <v>3358</v>
      </c>
    </row>
    <row r="3361" spans="2:3">
      <c r="B3361" s="2">
        <v>825572</v>
      </c>
      <c r="C3361" s="1" t="s">
        <v>3359</v>
      </c>
    </row>
    <row r="3362" spans="2:3">
      <c r="B3362" s="2">
        <v>825573</v>
      </c>
      <c r="C3362" s="1" t="s">
        <v>3360</v>
      </c>
    </row>
    <row r="3363" spans="2:3">
      <c r="B3363" s="2">
        <v>825574</v>
      </c>
      <c r="C3363" s="1" t="s">
        <v>3361</v>
      </c>
    </row>
    <row r="3364" spans="2:3">
      <c r="B3364" s="2">
        <v>825575</v>
      </c>
      <c r="C3364" s="1" t="s">
        <v>3362</v>
      </c>
    </row>
    <row r="3365" spans="2:3">
      <c r="B3365" s="2">
        <v>825576</v>
      </c>
      <c r="C3365" s="1" t="s">
        <v>3363</v>
      </c>
    </row>
    <row r="3366" spans="2:3">
      <c r="B3366" s="2">
        <v>825577</v>
      </c>
      <c r="C3366" s="1" t="s">
        <v>3364</v>
      </c>
    </row>
    <row r="3367" spans="2:3">
      <c r="B3367" s="2">
        <v>825578</v>
      </c>
      <c r="C3367" s="1" t="s">
        <v>3365</v>
      </c>
    </row>
    <row r="3368" spans="2:3">
      <c r="B3368" s="2">
        <v>825579</v>
      </c>
      <c r="C3368" s="1" t="s">
        <v>3366</v>
      </c>
    </row>
    <row r="3369" spans="2:3">
      <c r="B3369" s="2">
        <v>825580</v>
      </c>
      <c r="C3369" s="1" t="s">
        <v>3367</v>
      </c>
    </row>
    <row r="3370" spans="2:3">
      <c r="B3370" s="2">
        <v>825581</v>
      </c>
      <c r="C3370" s="1" t="s">
        <v>3368</v>
      </c>
    </row>
    <row r="3371" spans="2:3">
      <c r="B3371" s="2">
        <v>825582</v>
      </c>
      <c r="C3371" s="1" t="s">
        <v>3369</v>
      </c>
    </row>
    <row r="3372" spans="2:3">
      <c r="B3372" s="2">
        <v>825583</v>
      </c>
      <c r="C3372" s="1" t="s">
        <v>3370</v>
      </c>
    </row>
    <row r="3373" spans="2:3">
      <c r="B3373" s="2">
        <v>825584</v>
      </c>
      <c r="C3373" s="1" t="s">
        <v>3371</v>
      </c>
    </row>
    <row r="3374" spans="2:3">
      <c r="B3374" s="2">
        <v>825585</v>
      </c>
      <c r="C3374" s="1" t="s">
        <v>3372</v>
      </c>
    </row>
    <row r="3375" spans="2:3">
      <c r="B3375" s="2">
        <v>825586</v>
      </c>
      <c r="C3375" s="1" t="s">
        <v>3373</v>
      </c>
    </row>
    <row r="3376" spans="2:3">
      <c r="B3376" s="2">
        <v>825588</v>
      </c>
      <c r="C3376" s="1" t="s">
        <v>3374</v>
      </c>
    </row>
    <row r="3377" spans="2:3">
      <c r="B3377" s="2">
        <v>825589</v>
      </c>
      <c r="C3377" s="1" t="s">
        <v>3375</v>
      </c>
    </row>
    <row r="3378" spans="2:3">
      <c r="B3378" s="2">
        <v>825590</v>
      </c>
      <c r="C3378" s="1" t="s">
        <v>3376</v>
      </c>
    </row>
    <row r="3379" spans="2:3">
      <c r="B3379" s="2">
        <v>825591</v>
      </c>
      <c r="C3379" s="1" t="s">
        <v>3377</v>
      </c>
    </row>
    <row r="3380" spans="2:3">
      <c r="B3380" s="2">
        <v>825592</v>
      </c>
      <c r="C3380" s="1" t="s">
        <v>3378</v>
      </c>
    </row>
    <row r="3381" spans="2:3">
      <c r="B3381" s="2">
        <v>825593</v>
      </c>
      <c r="C3381" s="1" t="s">
        <v>3379</v>
      </c>
    </row>
    <row r="3382" spans="2:3">
      <c r="B3382" s="2">
        <v>825594</v>
      </c>
      <c r="C3382" s="1" t="s">
        <v>3380</v>
      </c>
    </row>
    <row r="3383" spans="2:3">
      <c r="B3383" s="2">
        <v>825595</v>
      </c>
      <c r="C3383" s="1" t="s">
        <v>3381</v>
      </c>
    </row>
    <row r="3384" spans="2:3">
      <c r="B3384" s="2">
        <v>825596</v>
      </c>
      <c r="C3384" s="1" t="s">
        <v>3382</v>
      </c>
    </row>
    <row r="3385" spans="2:3">
      <c r="B3385" s="2">
        <v>825597</v>
      </c>
      <c r="C3385" s="1" t="s">
        <v>3383</v>
      </c>
    </row>
    <row r="3386" spans="2:3">
      <c r="B3386" s="2">
        <v>825598</v>
      </c>
      <c r="C3386" s="1" t="s">
        <v>3384</v>
      </c>
    </row>
    <row r="3387" spans="2:3">
      <c r="B3387" s="2">
        <v>825600</v>
      </c>
      <c r="C3387" s="1" t="s">
        <v>3385</v>
      </c>
    </row>
    <row r="3388" spans="2:3">
      <c r="B3388" s="2">
        <v>825601</v>
      </c>
      <c r="C3388" s="1" t="s">
        <v>3386</v>
      </c>
    </row>
    <row r="3389" spans="2:3">
      <c r="B3389" s="2">
        <v>825603</v>
      </c>
      <c r="C3389" s="1" t="s">
        <v>3387</v>
      </c>
    </row>
    <row r="3390" spans="2:3">
      <c r="B3390" s="2">
        <v>825605</v>
      </c>
      <c r="C3390" s="1" t="s">
        <v>3388</v>
      </c>
    </row>
    <row r="3391" spans="2:3">
      <c r="B3391" s="2">
        <v>825606</v>
      </c>
      <c r="C3391" s="1" t="s">
        <v>3389</v>
      </c>
    </row>
    <row r="3392" spans="2:3">
      <c r="B3392" s="2">
        <v>825610</v>
      </c>
      <c r="C3392" s="1" t="s">
        <v>3390</v>
      </c>
    </row>
    <row r="3393" spans="2:3">
      <c r="B3393" s="2">
        <v>825612</v>
      </c>
      <c r="C3393" s="1" t="s">
        <v>3391</v>
      </c>
    </row>
    <row r="3394" spans="2:3">
      <c r="B3394" s="2">
        <v>825616</v>
      </c>
      <c r="C3394" s="1" t="s">
        <v>3392</v>
      </c>
    </row>
    <row r="3395" spans="2:3">
      <c r="B3395" s="2">
        <v>825620</v>
      </c>
      <c r="C3395" s="1" t="s">
        <v>3393</v>
      </c>
    </row>
    <row r="3396" spans="2:3">
      <c r="B3396" s="2">
        <v>825621</v>
      </c>
      <c r="C3396" s="1" t="s">
        <v>3394</v>
      </c>
    </row>
    <row r="3397" spans="2:3">
      <c r="B3397" s="2">
        <v>825622</v>
      </c>
      <c r="C3397" s="1" t="s">
        <v>3395</v>
      </c>
    </row>
    <row r="3398" spans="2:3">
      <c r="B3398" s="2">
        <v>825623</v>
      </c>
      <c r="C3398" s="1" t="s">
        <v>3396</v>
      </c>
    </row>
    <row r="3399" spans="2:3">
      <c r="B3399" s="2">
        <v>825624</v>
      </c>
      <c r="C3399" s="1" t="s">
        <v>3397</v>
      </c>
    </row>
    <row r="3400" spans="2:3">
      <c r="B3400" s="2">
        <v>825625</v>
      </c>
      <c r="C3400" s="1" t="s">
        <v>3398</v>
      </c>
    </row>
    <row r="3401" spans="2:3">
      <c r="B3401" s="2">
        <v>825627</v>
      </c>
      <c r="C3401" s="1" t="s">
        <v>3399</v>
      </c>
    </row>
    <row r="3402" spans="2:3">
      <c r="B3402" s="2">
        <v>825630</v>
      </c>
      <c r="C3402" s="1" t="s">
        <v>3400</v>
      </c>
    </row>
    <row r="3403" spans="2:3">
      <c r="B3403" s="2">
        <v>825631</v>
      </c>
      <c r="C3403" s="1" t="s">
        <v>3401</v>
      </c>
    </row>
    <row r="3404" spans="2:3">
      <c r="B3404" s="2">
        <v>825632</v>
      </c>
      <c r="C3404" s="1" t="s">
        <v>3402</v>
      </c>
    </row>
    <row r="3405" spans="2:3">
      <c r="B3405" s="2">
        <v>825633</v>
      </c>
      <c r="C3405" s="1" t="s">
        <v>3403</v>
      </c>
    </row>
    <row r="3406" spans="2:3">
      <c r="B3406" s="2">
        <v>825635</v>
      </c>
      <c r="C3406" s="1" t="s">
        <v>3404</v>
      </c>
    </row>
    <row r="3407" spans="2:3">
      <c r="B3407" s="2">
        <v>825637</v>
      </c>
      <c r="C3407" s="1" t="s">
        <v>3405</v>
      </c>
    </row>
    <row r="3408" spans="2:3">
      <c r="B3408" s="2">
        <v>825638</v>
      </c>
      <c r="C3408" s="1" t="s">
        <v>3406</v>
      </c>
    </row>
    <row r="3409" spans="2:3">
      <c r="B3409" s="2">
        <v>825644</v>
      </c>
      <c r="C3409" s="1" t="s">
        <v>3407</v>
      </c>
    </row>
    <row r="3410" spans="2:3">
      <c r="B3410" s="2">
        <v>825645</v>
      </c>
      <c r="C3410" s="1" t="s">
        <v>3408</v>
      </c>
    </row>
    <row r="3411" spans="2:3">
      <c r="B3411" s="2">
        <v>825647</v>
      </c>
      <c r="C3411" s="1" t="s">
        <v>3409</v>
      </c>
    </row>
    <row r="3412" spans="2:3">
      <c r="B3412" s="2">
        <v>825648</v>
      </c>
      <c r="C3412" s="1" t="s">
        <v>3410</v>
      </c>
    </row>
    <row r="3413" spans="2:3">
      <c r="B3413" s="2">
        <v>825649</v>
      </c>
      <c r="C3413" s="1" t="s">
        <v>3411</v>
      </c>
    </row>
    <row r="3414" spans="2:3">
      <c r="B3414" s="2">
        <v>825650</v>
      </c>
      <c r="C3414" s="1" t="s">
        <v>3412</v>
      </c>
    </row>
    <row r="3415" spans="2:3">
      <c r="B3415" s="2">
        <v>825651</v>
      </c>
      <c r="C3415" s="1" t="s">
        <v>3413</v>
      </c>
    </row>
    <row r="3416" spans="2:3">
      <c r="B3416" s="2">
        <v>825652</v>
      </c>
      <c r="C3416" s="1" t="s">
        <v>3414</v>
      </c>
    </row>
    <row r="3417" spans="2:3">
      <c r="B3417" s="2">
        <v>825654</v>
      </c>
      <c r="C3417" s="1" t="s">
        <v>3415</v>
      </c>
    </row>
    <row r="3418" spans="2:3">
      <c r="B3418" s="2">
        <v>825655</v>
      </c>
      <c r="C3418" s="1" t="s">
        <v>3416</v>
      </c>
    </row>
    <row r="3419" spans="2:3">
      <c r="B3419" s="2">
        <v>825657</v>
      </c>
      <c r="C3419" s="1" t="s">
        <v>3417</v>
      </c>
    </row>
    <row r="3420" spans="2:3">
      <c r="B3420" s="2">
        <v>825658</v>
      </c>
      <c r="C3420" s="1" t="s">
        <v>3418</v>
      </c>
    </row>
    <row r="3421" spans="2:3">
      <c r="B3421" s="2">
        <v>825660</v>
      </c>
      <c r="C3421" s="1" t="s">
        <v>3419</v>
      </c>
    </row>
    <row r="3422" spans="2:3">
      <c r="B3422" s="2">
        <v>825663</v>
      </c>
      <c r="C3422" s="1" t="s">
        <v>3420</v>
      </c>
    </row>
    <row r="3423" spans="2:3">
      <c r="B3423" s="2">
        <v>825664</v>
      </c>
      <c r="C3423" s="1" t="s">
        <v>3421</v>
      </c>
    </row>
    <row r="3424" spans="2:3">
      <c r="B3424" s="2">
        <v>825665</v>
      </c>
      <c r="C3424" s="1" t="s">
        <v>3422</v>
      </c>
    </row>
    <row r="3425" spans="2:3">
      <c r="B3425" s="2">
        <v>825666</v>
      </c>
      <c r="C3425" s="1" t="s">
        <v>3423</v>
      </c>
    </row>
    <row r="3426" spans="2:3">
      <c r="B3426" s="2">
        <v>825667</v>
      </c>
      <c r="C3426" s="1" t="s">
        <v>3424</v>
      </c>
    </row>
    <row r="3427" spans="2:3">
      <c r="B3427" s="2">
        <v>825668</v>
      </c>
      <c r="C3427" s="1" t="s">
        <v>3425</v>
      </c>
    </row>
    <row r="3428" spans="2:3">
      <c r="B3428" s="2">
        <v>825669</v>
      </c>
      <c r="C3428" s="1" t="s">
        <v>3426</v>
      </c>
    </row>
    <row r="3429" spans="2:3">
      <c r="B3429" s="2">
        <v>825670</v>
      </c>
      <c r="C3429" s="1" t="s">
        <v>3427</v>
      </c>
    </row>
    <row r="3430" spans="2:3">
      <c r="B3430" s="2">
        <v>825671</v>
      </c>
      <c r="C3430" s="1" t="s">
        <v>3428</v>
      </c>
    </row>
    <row r="3431" spans="2:3">
      <c r="B3431" s="2">
        <v>825673</v>
      </c>
      <c r="C3431" s="1" t="s">
        <v>3429</v>
      </c>
    </row>
    <row r="3432" spans="2:3">
      <c r="B3432" s="2">
        <v>825674</v>
      </c>
      <c r="C3432" s="1" t="s">
        <v>3430</v>
      </c>
    </row>
    <row r="3433" spans="2:3">
      <c r="B3433" s="2">
        <v>825675</v>
      </c>
      <c r="C3433" s="1" t="s">
        <v>3431</v>
      </c>
    </row>
    <row r="3434" spans="2:3">
      <c r="B3434" s="2">
        <v>825676</v>
      </c>
      <c r="C3434" s="1" t="s">
        <v>3432</v>
      </c>
    </row>
    <row r="3435" spans="2:3">
      <c r="B3435" s="2">
        <v>825677</v>
      </c>
      <c r="C3435" s="1" t="s">
        <v>3433</v>
      </c>
    </row>
    <row r="3436" spans="2:3">
      <c r="B3436" s="2">
        <v>825680</v>
      </c>
      <c r="C3436" s="1" t="s">
        <v>3434</v>
      </c>
    </row>
    <row r="3437" spans="2:3">
      <c r="B3437" s="2">
        <v>825681</v>
      </c>
      <c r="C3437" s="1" t="s">
        <v>3435</v>
      </c>
    </row>
    <row r="3438" spans="2:3">
      <c r="B3438" s="2">
        <v>825682</v>
      </c>
      <c r="C3438" s="1" t="s">
        <v>3436</v>
      </c>
    </row>
    <row r="3439" spans="2:3">
      <c r="B3439" s="2">
        <v>825683</v>
      </c>
      <c r="C3439" s="1" t="s">
        <v>3437</v>
      </c>
    </row>
    <row r="3440" spans="2:3">
      <c r="B3440" s="2">
        <v>825684</v>
      </c>
      <c r="C3440" s="1" t="s">
        <v>3438</v>
      </c>
    </row>
    <row r="3441" spans="2:3">
      <c r="B3441" s="2">
        <v>825685</v>
      </c>
      <c r="C3441" s="1" t="s">
        <v>3439</v>
      </c>
    </row>
    <row r="3442" spans="2:3">
      <c r="B3442" s="2">
        <v>825688</v>
      </c>
      <c r="C3442" s="1" t="s">
        <v>3440</v>
      </c>
    </row>
    <row r="3443" spans="2:3">
      <c r="B3443" s="2">
        <v>825689</v>
      </c>
      <c r="C3443" s="1" t="s">
        <v>3441</v>
      </c>
    </row>
    <row r="3444" spans="2:3">
      <c r="B3444" s="2">
        <v>825690</v>
      </c>
      <c r="C3444" s="1" t="s">
        <v>3442</v>
      </c>
    </row>
    <row r="3445" spans="2:3">
      <c r="B3445" s="2">
        <v>825691</v>
      </c>
      <c r="C3445" s="1" t="s">
        <v>3443</v>
      </c>
    </row>
    <row r="3446" spans="2:3">
      <c r="B3446" s="2">
        <v>825692</v>
      </c>
      <c r="C3446" s="1" t="s">
        <v>3444</v>
      </c>
    </row>
    <row r="3447" spans="2:3">
      <c r="B3447" s="2">
        <v>825693</v>
      </c>
      <c r="C3447" s="1" t="s">
        <v>3445</v>
      </c>
    </row>
    <row r="3448" spans="2:3">
      <c r="B3448" s="2">
        <v>825698</v>
      </c>
      <c r="C3448" s="1" t="s">
        <v>3446</v>
      </c>
    </row>
    <row r="3449" spans="2:3">
      <c r="B3449" s="2">
        <v>825699</v>
      </c>
      <c r="C3449" s="1" t="s">
        <v>3447</v>
      </c>
    </row>
    <row r="3450" spans="2:3">
      <c r="B3450" s="2">
        <v>825701</v>
      </c>
      <c r="C3450" s="1" t="s">
        <v>3448</v>
      </c>
    </row>
    <row r="3451" spans="2:3">
      <c r="B3451" s="2">
        <v>825705</v>
      </c>
      <c r="C3451" s="1" t="s">
        <v>3449</v>
      </c>
    </row>
    <row r="3452" spans="2:3">
      <c r="B3452" s="2">
        <v>825707</v>
      </c>
      <c r="C3452" s="1" t="s">
        <v>3450</v>
      </c>
    </row>
    <row r="3453" spans="2:3">
      <c r="B3453" s="2">
        <v>825708</v>
      </c>
      <c r="C3453" s="1" t="s">
        <v>3451</v>
      </c>
    </row>
    <row r="3454" spans="2:3">
      <c r="B3454" s="2">
        <v>825709</v>
      </c>
      <c r="C3454" s="1" t="s">
        <v>3452</v>
      </c>
    </row>
    <row r="3455" spans="2:3">
      <c r="B3455" s="2">
        <v>825710</v>
      </c>
      <c r="C3455" s="1" t="s">
        <v>3453</v>
      </c>
    </row>
    <row r="3456" spans="2:3">
      <c r="B3456" s="2">
        <v>825711</v>
      </c>
      <c r="C3456" s="1" t="s">
        <v>3454</v>
      </c>
    </row>
    <row r="3457" spans="2:3">
      <c r="B3457" s="2">
        <v>825712</v>
      </c>
      <c r="C3457" s="1" t="s">
        <v>3455</v>
      </c>
    </row>
    <row r="3458" spans="2:3">
      <c r="B3458" s="2">
        <v>825713</v>
      </c>
      <c r="C3458" s="1" t="s">
        <v>3456</v>
      </c>
    </row>
    <row r="3459" spans="2:3">
      <c r="B3459" s="2">
        <v>825714</v>
      </c>
      <c r="C3459" s="1" t="s">
        <v>3457</v>
      </c>
    </row>
    <row r="3460" spans="2:3">
      <c r="B3460" s="2">
        <v>825718</v>
      </c>
      <c r="C3460" s="1" t="s">
        <v>3458</v>
      </c>
    </row>
    <row r="3461" spans="2:3">
      <c r="B3461" s="2">
        <v>825719</v>
      </c>
      <c r="C3461" s="1" t="s">
        <v>3459</v>
      </c>
    </row>
    <row r="3462" spans="2:3">
      <c r="B3462" s="2">
        <v>825721</v>
      </c>
      <c r="C3462" s="1" t="s">
        <v>3460</v>
      </c>
    </row>
    <row r="3463" spans="2:3">
      <c r="B3463" s="2">
        <v>825722</v>
      </c>
      <c r="C3463" s="1" t="s">
        <v>3461</v>
      </c>
    </row>
    <row r="3464" spans="2:3">
      <c r="B3464" s="2">
        <v>825723</v>
      </c>
      <c r="C3464" s="1" t="s">
        <v>3462</v>
      </c>
    </row>
    <row r="3465" spans="2:3">
      <c r="B3465" s="2">
        <v>825724</v>
      </c>
      <c r="C3465" s="1" t="s">
        <v>3463</v>
      </c>
    </row>
    <row r="3466" spans="2:3">
      <c r="B3466" s="2">
        <v>825725</v>
      </c>
      <c r="C3466" s="1" t="s">
        <v>3464</v>
      </c>
    </row>
    <row r="3467" spans="2:3">
      <c r="B3467" s="2">
        <v>825726</v>
      </c>
      <c r="C3467" s="1" t="s">
        <v>3465</v>
      </c>
    </row>
    <row r="3468" spans="2:3">
      <c r="B3468" s="2">
        <v>825729</v>
      </c>
      <c r="C3468" s="1" t="s">
        <v>3466</v>
      </c>
    </row>
    <row r="3469" spans="2:3">
      <c r="B3469" s="2">
        <v>825730</v>
      </c>
      <c r="C3469" s="1" t="s">
        <v>3467</v>
      </c>
    </row>
    <row r="3470" spans="2:3">
      <c r="B3470" s="2">
        <v>825731</v>
      </c>
      <c r="C3470" s="1" t="s">
        <v>3468</v>
      </c>
    </row>
    <row r="3471" spans="2:3">
      <c r="B3471" s="2">
        <v>825732</v>
      </c>
      <c r="C3471" s="1" t="s">
        <v>3469</v>
      </c>
    </row>
    <row r="3472" spans="2:3">
      <c r="B3472" s="2">
        <v>825733</v>
      </c>
      <c r="C3472" s="1" t="s">
        <v>3470</v>
      </c>
    </row>
    <row r="3473" spans="2:3">
      <c r="B3473" s="2">
        <v>825734</v>
      </c>
      <c r="C3473" s="1" t="s">
        <v>3471</v>
      </c>
    </row>
    <row r="3474" spans="2:3">
      <c r="B3474" s="2">
        <v>825735</v>
      </c>
      <c r="C3474" s="1" t="s">
        <v>3472</v>
      </c>
    </row>
    <row r="3475" spans="2:3">
      <c r="B3475" s="2">
        <v>825736</v>
      </c>
      <c r="C3475" s="1" t="s">
        <v>3473</v>
      </c>
    </row>
    <row r="3476" spans="2:3">
      <c r="B3476" s="2">
        <v>825737</v>
      </c>
      <c r="C3476" s="1" t="s">
        <v>3474</v>
      </c>
    </row>
    <row r="3477" spans="2:3">
      <c r="B3477" s="2">
        <v>825738</v>
      </c>
      <c r="C3477" s="1" t="s">
        <v>3475</v>
      </c>
    </row>
    <row r="3478" spans="2:3">
      <c r="B3478" s="2">
        <v>825739</v>
      </c>
      <c r="C3478" s="1" t="s">
        <v>3476</v>
      </c>
    </row>
    <row r="3479" spans="2:3">
      <c r="B3479" s="2">
        <v>825740</v>
      </c>
      <c r="C3479" s="1" t="s">
        <v>3477</v>
      </c>
    </row>
    <row r="3480" spans="2:3">
      <c r="B3480" s="2">
        <v>825741</v>
      </c>
      <c r="C3480" s="1" t="s">
        <v>3478</v>
      </c>
    </row>
    <row r="3481" spans="2:3">
      <c r="B3481" s="2">
        <v>825742</v>
      </c>
      <c r="C3481" s="1" t="s">
        <v>3479</v>
      </c>
    </row>
    <row r="3482" spans="2:3">
      <c r="B3482" s="2">
        <v>825743</v>
      </c>
      <c r="C3482" s="1" t="s">
        <v>3480</v>
      </c>
    </row>
    <row r="3483" spans="2:3">
      <c r="B3483" s="2">
        <v>825744</v>
      </c>
      <c r="C3483" s="1" t="s">
        <v>3481</v>
      </c>
    </row>
    <row r="3484" spans="2:3">
      <c r="B3484" s="2">
        <v>825745</v>
      </c>
      <c r="C3484" s="1" t="s">
        <v>3482</v>
      </c>
    </row>
    <row r="3485" spans="2:3">
      <c r="B3485" s="2">
        <v>825746</v>
      </c>
      <c r="C3485" s="1" t="s">
        <v>3483</v>
      </c>
    </row>
    <row r="3486" spans="2:3">
      <c r="B3486" s="2">
        <v>825747</v>
      </c>
      <c r="C3486" s="1" t="s">
        <v>3484</v>
      </c>
    </row>
    <row r="3487" spans="2:3">
      <c r="B3487" s="2">
        <v>825748</v>
      </c>
      <c r="C3487" s="1" t="s">
        <v>3485</v>
      </c>
    </row>
    <row r="3488" spans="2:3">
      <c r="B3488" s="2">
        <v>825750</v>
      </c>
      <c r="C3488" s="1" t="s">
        <v>3486</v>
      </c>
    </row>
    <row r="3489" spans="2:3">
      <c r="B3489" s="2">
        <v>825755</v>
      </c>
      <c r="C3489" s="1" t="s">
        <v>3487</v>
      </c>
    </row>
    <row r="3490" spans="2:3">
      <c r="B3490" s="2">
        <v>825757</v>
      </c>
      <c r="C3490" s="1" t="s">
        <v>3488</v>
      </c>
    </row>
    <row r="3491" spans="2:3">
      <c r="B3491" s="2">
        <v>825758</v>
      </c>
      <c r="C3491" s="1" t="s">
        <v>3489</v>
      </c>
    </row>
    <row r="3492" spans="2:3">
      <c r="B3492" s="2">
        <v>825759</v>
      </c>
      <c r="C3492" s="1" t="s">
        <v>3490</v>
      </c>
    </row>
    <row r="3493" spans="2:3">
      <c r="B3493" s="2">
        <v>825764</v>
      </c>
      <c r="C3493" s="1" t="s">
        <v>3491</v>
      </c>
    </row>
    <row r="3494" spans="2:3">
      <c r="B3494" s="2">
        <v>825766</v>
      </c>
      <c r="C3494" s="1" t="s">
        <v>3492</v>
      </c>
    </row>
    <row r="3495" spans="2:3">
      <c r="B3495" s="2">
        <v>825767</v>
      </c>
      <c r="C3495" s="1" t="s">
        <v>3493</v>
      </c>
    </row>
    <row r="3496" spans="2:3">
      <c r="B3496" s="2">
        <v>825769</v>
      </c>
      <c r="C3496" s="1" t="s">
        <v>3494</v>
      </c>
    </row>
    <row r="3497" spans="2:3">
      <c r="B3497" s="2">
        <v>825770</v>
      </c>
      <c r="C3497" s="1" t="s">
        <v>3495</v>
      </c>
    </row>
    <row r="3498" spans="2:3">
      <c r="B3498" s="2">
        <v>825771</v>
      </c>
      <c r="C3498" s="1" t="s">
        <v>3496</v>
      </c>
    </row>
    <row r="3499" spans="2:3">
      <c r="B3499" s="2">
        <v>825772</v>
      </c>
      <c r="C3499" s="1" t="s">
        <v>3497</v>
      </c>
    </row>
    <row r="3500" spans="2:3">
      <c r="B3500" s="2">
        <v>825773</v>
      </c>
      <c r="C3500" s="1" t="s">
        <v>3498</v>
      </c>
    </row>
    <row r="3501" spans="2:3">
      <c r="B3501" s="2">
        <v>825774</v>
      </c>
      <c r="C3501" s="1" t="s">
        <v>3499</v>
      </c>
    </row>
    <row r="3502" spans="2:3">
      <c r="B3502" s="2">
        <v>825775</v>
      </c>
      <c r="C3502" s="1" t="s">
        <v>3500</v>
      </c>
    </row>
    <row r="3503" spans="2:3">
      <c r="B3503" s="2">
        <v>825776</v>
      </c>
      <c r="C3503" s="1" t="s">
        <v>3501</v>
      </c>
    </row>
    <row r="3504" spans="2:3">
      <c r="B3504" s="2">
        <v>825777</v>
      </c>
      <c r="C3504" s="1" t="s">
        <v>3502</v>
      </c>
    </row>
    <row r="3505" spans="2:3">
      <c r="B3505" s="2">
        <v>825778</v>
      </c>
      <c r="C3505" s="1" t="s">
        <v>3503</v>
      </c>
    </row>
    <row r="3506" spans="2:3">
      <c r="B3506" s="2">
        <v>825779</v>
      </c>
      <c r="C3506" s="1" t="s">
        <v>3504</v>
      </c>
    </row>
    <row r="3507" spans="2:3">
      <c r="B3507" s="2">
        <v>825780</v>
      </c>
      <c r="C3507" s="1" t="s">
        <v>3505</v>
      </c>
    </row>
    <row r="3508" spans="2:3">
      <c r="B3508" s="2">
        <v>825781</v>
      </c>
      <c r="C3508" s="1" t="s">
        <v>3506</v>
      </c>
    </row>
    <row r="3509" spans="2:3">
      <c r="B3509" s="2">
        <v>825782</v>
      </c>
      <c r="C3509" s="1" t="s">
        <v>3507</v>
      </c>
    </row>
    <row r="3510" spans="2:3">
      <c r="B3510" s="2">
        <v>825783</v>
      </c>
      <c r="C3510" s="1" t="s">
        <v>3508</v>
      </c>
    </row>
    <row r="3511" spans="2:3">
      <c r="B3511" s="2">
        <v>825784</v>
      </c>
      <c r="C3511" s="1" t="s">
        <v>3509</v>
      </c>
    </row>
    <row r="3512" spans="2:3">
      <c r="B3512" s="2">
        <v>825785</v>
      </c>
      <c r="C3512" s="1" t="s">
        <v>3510</v>
      </c>
    </row>
    <row r="3513" spans="2:3">
      <c r="B3513" s="2">
        <v>825786</v>
      </c>
      <c r="C3513" s="1" t="s">
        <v>3511</v>
      </c>
    </row>
    <row r="3514" spans="2:3">
      <c r="B3514" s="2">
        <v>825787</v>
      </c>
      <c r="C3514" s="1" t="s">
        <v>3512</v>
      </c>
    </row>
    <row r="3515" spans="2:3">
      <c r="B3515" s="2">
        <v>825789</v>
      </c>
      <c r="C3515" s="1" t="s">
        <v>3513</v>
      </c>
    </row>
    <row r="3516" spans="2:3">
      <c r="B3516" s="2">
        <v>825790</v>
      </c>
      <c r="C3516" s="1" t="s">
        <v>3514</v>
      </c>
    </row>
    <row r="3517" spans="2:3">
      <c r="B3517" s="2">
        <v>825791</v>
      </c>
      <c r="C3517" s="1" t="s">
        <v>3515</v>
      </c>
    </row>
    <row r="3518" spans="2:3">
      <c r="B3518" s="2">
        <v>825792</v>
      </c>
      <c r="C3518" s="1" t="s">
        <v>3516</v>
      </c>
    </row>
    <row r="3519" spans="2:3">
      <c r="B3519" s="2">
        <v>825795</v>
      </c>
      <c r="C3519" s="1" t="s">
        <v>3517</v>
      </c>
    </row>
    <row r="3520" spans="2:3">
      <c r="B3520" s="2">
        <v>825796</v>
      </c>
      <c r="C3520" s="1" t="s">
        <v>3518</v>
      </c>
    </row>
    <row r="3521" spans="2:3">
      <c r="B3521" s="2">
        <v>825798</v>
      </c>
      <c r="C3521" s="1" t="s">
        <v>3519</v>
      </c>
    </row>
    <row r="3522" spans="2:3">
      <c r="B3522" s="2">
        <v>825799</v>
      </c>
      <c r="C3522" s="1" t="s">
        <v>3520</v>
      </c>
    </row>
    <row r="3523" spans="2:3">
      <c r="B3523" s="2">
        <v>825800</v>
      </c>
      <c r="C3523" s="1" t="s">
        <v>3521</v>
      </c>
    </row>
    <row r="3524" spans="2:3">
      <c r="B3524" s="2">
        <v>825801</v>
      </c>
      <c r="C3524" s="1" t="s">
        <v>3522</v>
      </c>
    </row>
    <row r="3525" spans="2:3">
      <c r="B3525" s="2">
        <v>825802</v>
      </c>
      <c r="C3525" s="1" t="s">
        <v>3523</v>
      </c>
    </row>
    <row r="3526" spans="2:3">
      <c r="B3526" s="2">
        <v>825803</v>
      </c>
      <c r="C3526" s="1" t="s">
        <v>3524</v>
      </c>
    </row>
    <row r="3527" spans="2:3">
      <c r="B3527" s="2">
        <v>825804</v>
      </c>
      <c r="C3527" s="1" t="s">
        <v>3525</v>
      </c>
    </row>
    <row r="3528" spans="2:3">
      <c r="B3528" s="2">
        <v>825805</v>
      </c>
      <c r="C3528" s="1" t="s">
        <v>3526</v>
      </c>
    </row>
    <row r="3529" spans="2:3">
      <c r="B3529" s="2">
        <v>825806</v>
      </c>
      <c r="C3529" s="1" t="s">
        <v>3527</v>
      </c>
    </row>
    <row r="3530" spans="2:3">
      <c r="B3530" s="2">
        <v>825807</v>
      </c>
      <c r="C3530" s="1" t="s">
        <v>3528</v>
      </c>
    </row>
    <row r="3531" spans="2:3">
      <c r="B3531" s="2">
        <v>825808</v>
      </c>
      <c r="C3531" s="1" t="s">
        <v>3529</v>
      </c>
    </row>
    <row r="3532" spans="2:3">
      <c r="B3532" s="2">
        <v>825809</v>
      </c>
      <c r="C3532" s="1" t="s">
        <v>3530</v>
      </c>
    </row>
    <row r="3533" spans="2:3">
      <c r="B3533" s="2">
        <v>825810</v>
      </c>
      <c r="C3533" s="1" t="s">
        <v>3531</v>
      </c>
    </row>
    <row r="3534" spans="2:3">
      <c r="B3534" s="2">
        <v>825811</v>
      </c>
      <c r="C3534" s="1" t="s">
        <v>3532</v>
      </c>
    </row>
    <row r="3535" spans="2:3">
      <c r="B3535" s="2">
        <v>825812</v>
      </c>
      <c r="C3535" s="1" t="s">
        <v>3533</v>
      </c>
    </row>
    <row r="3536" spans="2:3">
      <c r="B3536" s="2">
        <v>825813</v>
      </c>
      <c r="C3536" s="1" t="s">
        <v>3534</v>
      </c>
    </row>
    <row r="3537" spans="2:3">
      <c r="B3537" s="2">
        <v>825814</v>
      </c>
      <c r="C3537" s="1" t="s">
        <v>3535</v>
      </c>
    </row>
    <row r="3538" spans="2:3">
      <c r="B3538" s="2">
        <v>825815</v>
      </c>
      <c r="C3538" s="1" t="s">
        <v>3536</v>
      </c>
    </row>
    <row r="3539" spans="2:3">
      <c r="B3539" s="2">
        <v>825816</v>
      </c>
      <c r="C3539" s="1" t="s">
        <v>3537</v>
      </c>
    </row>
    <row r="3540" spans="2:3">
      <c r="B3540" s="2">
        <v>825817</v>
      </c>
      <c r="C3540" s="1" t="s">
        <v>3538</v>
      </c>
    </row>
    <row r="3541" spans="2:3">
      <c r="B3541" s="2">
        <v>825819</v>
      </c>
      <c r="C3541" s="1" t="s">
        <v>3539</v>
      </c>
    </row>
    <row r="3542" spans="2:3">
      <c r="B3542" s="2">
        <v>825820</v>
      </c>
      <c r="C3542" s="1" t="s">
        <v>3540</v>
      </c>
    </row>
    <row r="3543" spans="2:3">
      <c r="B3543" s="2">
        <v>825821</v>
      </c>
      <c r="C3543" s="1" t="s">
        <v>3541</v>
      </c>
    </row>
    <row r="3544" spans="2:3">
      <c r="B3544" s="2">
        <v>825822</v>
      </c>
      <c r="C3544" s="1" t="s">
        <v>3542</v>
      </c>
    </row>
    <row r="3545" spans="2:3">
      <c r="B3545" s="2">
        <v>825823</v>
      </c>
      <c r="C3545" s="1" t="s">
        <v>3543</v>
      </c>
    </row>
    <row r="3546" spans="2:3">
      <c r="B3546" s="2">
        <v>825825</v>
      </c>
      <c r="C3546" s="1" t="s">
        <v>3544</v>
      </c>
    </row>
    <row r="3547" spans="2:3">
      <c r="B3547" s="2">
        <v>825826</v>
      </c>
      <c r="C3547" s="1" t="s">
        <v>3545</v>
      </c>
    </row>
    <row r="3548" spans="2:3">
      <c r="B3548" s="2">
        <v>825827</v>
      </c>
      <c r="C3548" s="1" t="s">
        <v>3546</v>
      </c>
    </row>
    <row r="3549" spans="2:3">
      <c r="B3549" s="2">
        <v>825828</v>
      </c>
      <c r="C3549" s="1" t="s">
        <v>3547</v>
      </c>
    </row>
    <row r="3550" spans="2:3">
      <c r="B3550" s="2">
        <v>825831</v>
      </c>
      <c r="C3550" s="1" t="s">
        <v>3548</v>
      </c>
    </row>
    <row r="3551" spans="2:3">
      <c r="B3551" s="2">
        <v>825832</v>
      </c>
      <c r="C3551" s="1" t="s">
        <v>3549</v>
      </c>
    </row>
    <row r="3552" spans="2:3">
      <c r="B3552" s="2">
        <v>825833</v>
      </c>
      <c r="C3552" s="1" t="s">
        <v>3550</v>
      </c>
    </row>
    <row r="3553" spans="2:3">
      <c r="B3553" s="2">
        <v>825849</v>
      </c>
      <c r="C3553" s="1" t="s">
        <v>3551</v>
      </c>
    </row>
    <row r="3554" spans="2:3">
      <c r="B3554" s="2">
        <v>825850</v>
      </c>
      <c r="C3554" s="1" t="s">
        <v>3552</v>
      </c>
    </row>
    <row r="3555" spans="2:3">
      <c r="B3555" s="2">
        <v>825851</v>
      </c>
      <c r="C3555" s="1" t="s">
        <v>3553</v>
      </c>
    </row>
    <row r="3556" spans="2:3">
      <c r="B3556" s="2">
        <v>825852</v>
      </c>
      <c r="C3556" s="1" t="s">
        <v>3554</v>
      </c>
    </row>
    <row r="3557" spans="2:3">
      <c r="B3557" s="2">
        <v>825853</v>
      </c>
      <c r="C3557" s="1" t="s">
        <v>3555</v>
      </c>
    </row>
    <row r="3558" spans="2:3">
      <c r="B3558" s="2">
        <v>825854</v>
      </c>
      <c r="C3558" s="1" t="s">
        <v>3556</v>
      </c>
    </row>
    <row r="3559" spans="2:3">
      <c r="B3559" s="2">
        <v>825855</v>
      </c>
      <c r="C3559" s="1" t="s">
        <v>3557</v>
      </c>
    </row>
    <row r="3560" spans="2:3">
      <c r="B3560" s="2">
        <v>825856</v>
      </c>
      <c r="C3560" s="1" t="s">
        <v>3558</v>
      </c>
    </row>
    <row r="3561" spans="2:3">
      <c r="B3561" s="2">
        <v>825857</v>
      </c>
      <c r="C3561" s="1" t="s">
        <v>3559</v>
      </c>
    </row>
    <row r="3562" spans="2:3">
      <c r="B3562" s="2">
        <v>825858</v>
      </c>
      <c r="C3562" s="1" t="s">
        <v>3560</v>
      </c>
    </row>
    <row r="3563" spans="2:3">
      <c r="B3563" s="2">
        <v>825859</v>
      </c>
      <c r="C3563" s="1" t="s">
        <v>3561</v>
      </c>
    </row>
    <row r="3564" spans="2:3">
      <c r="B3564" s="2">
        <v>825860</v>
      </c>
      <c r="C3564" s="1" t="s">
        <v>3562</v>
      </c>
    </row>
    <row r="3565" spans="2:3">
      <c r="B3565" s="2">
        <v>825861</v>
      </c>
      <c r="C3565" s="1" t="s">
        <v>3563</v>
      </c>
    </row>
    <row r="3566" spans="2:3">
      <c r="B3566" s="2">
        <v>825862</v>
      </c>
      <c r="C3566" s="1" t="s">
        <v>3564</v>
      </c>
    </row>
    <row r="3567" spans="2:3">
      <c r="B3567" s="2">
        <v>825863</v>
      </c>
      <c r="C3567" s="1" t="s">
        <v>3565</v>
      </c>
    </row>
    <row r="3568" spans="2:3">
      <c r="B3568" s="2">
        <v>825864</v>
      </c>
      <c r="C3568" s="1" t="s">
        <v>3566</v>
      </c>
    </row>
    <row r="3569" spans="2:3">
      <c r="B3569" s="2">
        <v>825865</v>
      </c>
      <c r="C3569" s="1" t="s">
        <v>3567</v>
      </c>
    </row>
    <row r="3570" spans="2:3">
      <c r="B3570" s="2">
        <v>825866</v>
      </c>
      <c r="C3570" s="1" t="s">
        <v>3568</v>
      </c>
    </row>
    <row r="3571" spans="2:3">
      <c r="B3571" s="2">
        <v>825867</v>
      </c>
      <c r="C3571" s="1" t="s">
        <v>3569</v>
      </c>
    </row>
    <row r="3572" spans="2:3">
      <c r="B3572" s="2">
        <v>825868</v>
      </c>
      <c r="C3572" s="1" t="s">
        <v>3570</v>
      </c>
    </row>
    <row r="3573" spans="2:3">
      <c r="B3573" s="2">
        <v>825869</v>
      </c>
      <c r="C3573" s="1" t="s">
        <v>3571</v>
      </c>
    </row>
    <row r="3574" spans="2:3">
      <c r="B3574" s="2">
        <v>825870</v>
      </c>
      <c r="C3574" s="1" t="s">
        <v>3572</v>
      </c>
    </row>
    <row r="3575" spans="2:3">
      <c r="B3575" s="2">
        <v>825873</v>
      </c>
      <c r="C3575" s="1" t="s">
        <v>3573</v>
      </c>
    </row>
    <row r="3576" spans="2:3">
      <c r="B3576" s="2">
        <v>825874</v>
      </c>
      <c r="C3576" s="1" t="s">
        <v>3574</v>
      </c>
    </row>
    <row r="3577" spans="2:3">
      <c r="B3577" s="2">
        <v>825875</v>
      </c>
      <c r="C3577" s="1" t="s">
        <v>3575</v>
      </c>
    </row>
    <row r="3578" spans="2:3">
      <c r="B3578" s="2">
        <v>825878</v>
      </c>
      <c r="C3578" s="1" t="s">
        <v>3576</v>
      </c>
    </row>
    <row r="3579" spans="2:3">
      <c r="B3579" s="2">
        <v>825882</v>
      </c>
      <c r="C3579" s="1" t="s">
        <v>3577</v>
      </c>
    </row>
    <row r="3580" spans="2:3">
      <c r="B3580" s="2">
        <v>825883</v>
      </c>
      <c r="C3580" s="1" t="s">
        <v>3578</v>
      </c>
    </row>
    <row r="3581" spans="2:3">
      <c r="B3581" s="2">
        <v>825884</v>
      </c>
      <c r="C3581" s="1" t="s">
        <v>3579</v>
      </c>
    </row>
    <row r="3582" spans="2:3">
      <c r="B3582" s="2">
        <v>825885</v>
      </c>
      <c r="C3582" s="1" t="s">
        <v>3580</v>
      </c>
    </row>
    <row r="3583" spans="2:3">
      <c r="B3583" s="2">
        <v>825886</v>
      </c>
      <c r="C3583" s="1" t="s">
        <v>3581</v>
      </c>
    </row>
    <row r="3584" spans="2:3">
      <c r="B3584" s="2">
        <v>825887</v>
      </c>
      <c r="C3584" s="1" t="s">
        <v>3582</v>
      </c>
    </row>
    <row r="3585" spans="2:3">
      <c r="B3585" s="2">
        <v>825888</v>
      </c>
      <c r="C3585" s="1" t="s">
        <v>3583</v>
      </c>
    </row>
    <row r="3586" spans="2:3">
      <c r="B3586" s="2">
        <v>825889</v>
      </c>
      <c r="C3586" s="1" t="s">
        <v>3584</v>
      </c>
    </row>
    <row r="3587" spans="2:3">
      <c r="B3587" s="2">
        <v>825890</v>
      </c>
      <c r="C3587" s="1" t="s">
        <v>3585</v>
      </c>
    </row>
    <row r="3588" spans="2:3">
      <c r="B3588" s="2">
        <v>825891</v>
      </c>
      <c r="C3588" s="1" t="s">
        <v>3586</v>
      </c>
    </row>
    <row r="3589" spans="2:3">
      <c r="B3589" s="2">
        <v>825892</v>
      </c>
      <c r="C3589" s="1" t="s">
        <v>3587</v>
      </c>
    </row>
    <row r="3590" spans="2:3">
      <c r="B3590" s="2">
        <v>825893</v>
      </c>
      <c r="C3590" s="1" t="s">
        <v>3588</v>
      </c>
    </row>
    <row r="3591" spans="2:3">
      <c r="B3591" s="2">
        <v>825894</v>
      </c>
      <c r="C3591" s="1" t="s">
        <v>3589</v>
      </c>
    </row>
    <row r="3592" spans="2:3">
      <c r="B3592" s="2">
        <v>825895</v>
      </c>
      <c r="C3592" s="1" t="s">
        <v>3590</v>
      </c>
    </row>
    <row r="3593" spans="2:3">
      <c r="B3593" s="2">
        <v>825896</v>
      </c>
      <c r="C3593" s="1" t="s">
        <v>3591</v>
      </c>
    </row>
    <row r="3594" spans="2:3">
      <c r="B3594" s="2">
        <v>825897</v>
      </c>
      <c r="C3594" s="1" t="s">
        <v>3592</v>
      </c>
    </row>
    <row r="3595" spans="2:3">
      <c r="B3595" s="2">
        <v>825898</v>
      </c>
      <c r="C3595" s="1" t="s">
        <v>3593</v>
      </c>
    </row>
    <row r="3596" spans="2:3">
      <c r="B3596" s="2">
        <v>825899</v>
      </c>
      <c r="C3596" s="1" t="s">
        <v>3594</v>
      </c>
    </row>
    <row r="3597" spans="2:3">
      <c r="B3597" s="2">
        <v>825900</v>
      </c>
      <c r="C3597" s="1" t="s">
        <v>3595</v>
      </c>
    </row>
    <row r="3598" spans="2:3">
      <c r="B3598" s="2">
        <v>825901</v>
      </c>
      <c r="C3598" s="1" t="s">
        <v>3596</v>
      </c>
    </row>
    <row r="3599" spans="2:3">
      <c r="B3599" s="2">
        <v>825902</v>
      </c>
      <c r="C3599" s="1" t="s">
        <v>3597</v>
      </c>
    </row>
    <row r="3600" spans="2:3">
      <c r="B3600" s="2">
        <v>825903</v>
      </c>
      <c r="C3600" s="1" t="s">
        <v>3598</v>
      </c>
    </row>
    <row r="3601" spans="2:3">
      <c r="B3601" s="2">
        <v>825904</v>
      </c>
      <c r="C3601" s="1" t="s">
        <v>3599</v>
      </c>
    </row>
    <row r="3602" spans="2:3">
      <c r="B3602" s="2">
        <v>825905</v>
      </c>
      <c r="C3602" s="1" t="s">
        <v>3600</v>
      </c>
    </row>
    <row r="3603" spans="2:3">
      <c r="B3603" s="2">
        <v>825906</v>
      </c>
      <c r="C3603" s="1" t="s">
        <v>3601</v>
      </c>
    </row>
    <row r="3604" spans="2:3">
      <c r="B3604" s="2">
        <v>825907</v>
      </c>
      <c r="C3604" s="1" t="s">
        <v>3602</v>
      </c>
    </row>
    <row r="3605" spans="2:3">
      <c r="B3605" s="2">
        <v>825908</v>
      </c>
      <c r="C3605" s="1" t="s">
        <v>3603</v>
      </c>
    </row>
    <row r="3606" spans="2:3">
      <c r="B3606" s="2">
        <v>825909</v>
      </c>
      <c r="C3606" s="1" t="s">
        <v>3604</v>
      </c>
    </row>
    <row r="3607" spans="2:3">
      <c r="B3607" s="2">
        <v>825910</v>
      </c>
      <c r="C3607" s="1" t="s">
        <v>3605</v>
      </c>
    </row>
    <row r="3608" spans="2:3">
      <c r="B3608" s="2">
        <v>825911</v>
      </c>
      <c r="C3608" s="1" t="s">
        <v>3606</v>
      </c>
    </row>
    <row r="3609" spans="2:3">
      <c r="B3609" s="2">
        <v>825913</v>
      </c>
      <c r="C3609" s="1" t="s">
        <v>3607</v>
      </c>
    </row>
    <row r="3610" spans="2:3">
      <c r="B3610" s="2">
        <v>825914</v>
      </c>
      <c r="C3610" s="1" t="s">
        <v>3608</v>
      </c>
    </row>
    <row r="3611" spans="2:3">
      <c r="B3611" s="2">
        <v>825915</v>
      </c>
      <c r="C3611" s="1" t="s">
        <v>3609</v>
      </c>
    </row>
    <row r="3612" spans="2:3">
      <c r="B3612" s="2">
        <v>825916</v>
      </c>
      <c r="C3612" s="1" t="s">
        <v>3610</v>
      </c>
    </row>
    <row r="3613" spans="2:3">
      <c r="B3613" s="2">
        <v>825917</v>
      </c>
      <c r="C3613" s="1" t="s">
        <v>3611</v>
      </c>
    </row>
    <row r="3614" spans="2:3">
      <c r="B3614" s="2">
        <v>825918</v>
      </c>
      <c r="C3614" s="1" t="s">
        <v>3612</v>
      </c>
    </row>
    <row r="3615" spans="2:3">
      <c r="B3615" s="2">
        <v>825919</v>
      </c>
      <c r="C3615" s="1" t="s">
        <v>3613</v>
      </c>
    </row>
    <row r="3616" spans="2:3">
      <c r="B3616" s="2">
        <v>825920</v>
      </c>
      <c r="C3616" s="1" t="s">
        <v>3614</v>
      </c>
    </row>
    <row r="3617" spans="2:3">
      <c r="B3617" s="2">
        <v>825924</v>
      </c>
      <c r="C3617" s="1" t="s">
        <v>3615</v>
      </c>
    </row>
    <row r="3618" spans="2:3">
      <c r="B3618" s="2">
        <v>825925</v>
      </c>
      <c r="C3618" s="1" t="s">
        <v>3616</v>
      </c>
    </row>
    <row r="3619" spans="2:3">
      <c r="B3619" s="2">
        <v>825927</v>
      </c>
      <c r="C3619" s="1" t="s">
        <v>3617</v>
      </c>
    </row>
    <row r="3620" spans="2:3">
      <c r="B3620" s="2">
        <v>825928</v>
      </c>
      <c r="C3620" s="1" t="s">
        <v>3618</v>
      </c>
    </row>
    <row r="3621" spans="2:3">
      <c r="B3621" s="2">
        <v>825929</v>
      </c>
      <c r="C3621" s="1" t="s">
        <v>3619</v>
      </c>
    </row>
    <row r="3622" spans="2:3">
      <c r="B3622" s="2">
        <v>825930</v>
      </c>
      <c r="C3622" s="1" t="s">
        <v>3620</v>
      </c>
    </row>
    <row r="3623" spans="2:3">
      <c r="B3623" s="2">
        <v>825931</v>
      </c>
      <c r="C3623" s="1" t="s">
        <v>3621</v>
      </c>
    </row>
    <row r="3624" spans="2:3">
      <c r="B3624" s="2">
        <v>825932</v>
      </c>
      <c r="C3624" s="1" t="s">
        <v>3622</v>
      </c>
    </row>
    <row r="3625" spans="2:3">
      <c r="B3625" s="2">
        <v>825933</v>
      </c>
      <c r="C3625" s="1" t="s">
        <v>3623</v>
      </c>
    </row>
    <row r="3626" spans="2:3">
      <c r="B3626" s="2">
        <v>825934</v>
      </c>
      <c r="C3626" s="1" t="s">
        <v>3624</v>
      </c>
    </row>
    <row r="3627" spans="2:3">
      <c r="B3627" s="2">
        <v>825935</v>
      </c>
      <c r="C3627" s="1" t="s">
        <v>3625</v>
      </c>
    </row>
    <row r="3628" spans="2:3">
      <c r="B3628" s="2">
        <v>825936</v>
      </c>
      <c r="C3628" s="1" t="s">
        <v>3626</v>
      </c>
    </row>
    <row r="3629" spans="2:3">
      <c r="B3629" s="2">
        <v>825937</v>
      </c>
      <c r="C3629" s="1" t="s">
        <v>3627</v>
      </c>
    </row>
    <row r="3630" spans="2:3">
      <c r="B3630" s="2">
        <v>825938</v>
      </c>
      <c r="C3630" s="1" t="s">
        <v>3628</v>
      </c>
    </row>
    <row r="3631" spans="2:3">
      <c r="B3631" s="2">
        <v>825939</v>
      </c>
      <c r="C3631" s="1" t="s">
        <v>3629</v>
      </c>
    </row>
    <row r="3632" spans="2:3">
      <c r="B3632" s="2">
        <v>825940</v>
      </c>
      <c r="C3632" s="1" t="s">
        <v>3630</v>
      </c>
    </row>
    <row r="3633" spans="2:3">
      <c r="B3633" s="2">
        <v>825941</v>
      </c>
      <c r="C3633" s="1" t="s">
        <v>3631</v>
      </c>
    </row>
    <row r="3634" spans="2:3">
      <c r="B3634" s="2">
        <v>825942</v>
      </c>
      <c r="C3634" s="1" t="s">
        <v>3632</v>
      </c>
    </row>
    <row r="3635" spans="2:3">
      <c r="B3635" s="2">
        <v>825943</v>
      </c>
      <c r="C3635" s="1" t="s">
        <v>3633</v>
      </c>
    </row>
    <row r="3636" spans="2:3">
      <c r="B3636" s="2">
        <v>825944</v>
      </c>
      <c r="C3636" s="1" t="s">
        <v>3634</v>
      </c>
    </row>
    <row r="3637" spans="2:3">
      <c r="B3637" s="2">
        <v>825945</v>
      </c>
      <c r="C3637" s="1" t="s">
        <v>3635</v>
      </c>
    </row>
    <row r="3638" spans="2:3">
      <c r="B3638" s="2">
        <v>825946</v>
      </c>
      <c r="C3638" s="1" t="s">
        <v>3636</v>
      </c>
    </row>
    <row r="3639" spans="2:3">
      <c r="B3639" s="2">
        <v>825947</v>
      </c>
      <c r="C3639" s="1" t="s">
        <v>3637</v>
      </c>
    </row>
    <row r="3640" spans="2:3">
      <c r="B3640" s="2">
        <v>825948</v>
      </c>
      <c r="C3640" s="1" t="s">
        <v>3638</v>
      </c>
    </row>
    <row r="3641" spans="2:3">
      <c r="B3641" s="2">
        <v>825949</v>
      </c>
      <c r="C3641" s="1" t="s">
        <v>3639</v>
      </c>
    </row>
    <row r="3642" spans="2:3">
      <c r="B3642" s="2">
        <v>825950</v>
      </c>
      <c r="C3642" s="1" t="s">
        <v>3640</v>
      </c>
    </row>
    <row r="3643" spans="2:3">
      <c r="B3643" s="2">
        <v>825951</v>
      </c>
      <c r="C3643" s="1" t="s">
        <v>3641</v>
      </c>
    </row>
    <row r="3644" spans="2:3">
      <c r="B3644" s="2">
        <v>825952</v>
      </c>
      <c r="C3644" s="1" t="s">
        <v>3642</v>
      </c>
    </row>
    <row r="3645" spans="2:3">
      <c r="B3645" s="2">
        <v>825953</v>
      </c>
      <c r="C3645" s="1" t="s">
        <v>3643</v>
      </c>
    </row>
    <row r="3646" spans="2:3">
      <c r="B3646" s="2">
        <v>825954</v>
      </c>
      <c r="C3646" s="1" t="s">
        <v>3644</v>
      </c>
    </row>
    <row r="3647" spans="2:3">
      <c r="B3647" s="2">
        <v>825955</v>
      </c>
      <c r="C3647" s="1" t="s">
        <v>3645</v>
      </c>
    </row>
    <row r="3648" spans="2:3">
      <c r="B3648" s="2">
        <v>825957</v>
      </c>
      <c r="C3648" s="1" t="s">
        <v>3646</v>
      </c>
    </row>
    <row r="3649" spans="2:3">
      <c r="B3649" s="2">
        <v>825958</v>
      </c>
      <c r="C3649" s="1" t="s">
        <v>3647</v>
      </c>
    </row>
    <row r="3650" spans="2:3">
      <c r="B3650" s="2">
        <v>825959</v>
      </c>
      <c r="C3650" s="1" t="s">
        <v>3648</v>
      </c>
    </row>
    <row r="3651" spans="2:3">
      <c r="B3651" s="2">
        <v>825960</v>
      </c>
      <c r="C3651" s="1" t="s">
        <v>3649</v>
      </c>
    </row>
    <row r="3652" spans="2:3">
      <c r="B3652" s="2">
        <v>825961</v>
      </c>
      <c r="C3652" s="1" t="s">
        <v>3650</v>
      </c>
    </row>
    <row r="3653" spans="2:3">
      <c r="B3653" s="2">
        <v>825962</v>
      </c>
      <c r="C3653" s="1" t="s">
        <v>3651</v>
      </c>
    </row>
    <row r="3654" spans="2:3">
      <c r="B3654" s="2">
        <v>825963</v>
      </c>
      <c r="C3654" s="1" t="s">
        <v>3652</v>
      </c>
    </row>
    <row r="3655" spans="2:3">
      <c r="B3655" s="2">
        <v>825964</v>
      </c>
      <c r="C3655" s="1" t="s">
        <v>3653</v>
      </c>
    </row>
    <row r="3656" spans="2:3">
      <c r="B3656" s="2">
        <v>825965</v>
      </c>
      <c r="C3656" s="1" t="s">
        <v>3654</v>
      </c>
    </row>
    <row r="3657" spans="2:3">
      <c r="B3657" s="2">
        <v>825966</v>
      </c>
      <c r="C3657" s="1" t="s">
        <v>3655</v>
      </c>
    </row>
    <row r="3658" spans="2:3">
      <c r="B3658" s="2">
        <v>825967</v>
      </c>
      <c r="C3658" s="1" t="s">
        <v>3656</v>
      </c>
    </row>
    <row r="3659" spans="2:3">
      <c r="B3659" s="2">
        <v>825968</v>
      </c>
      <c r="C3659" s="1" t="s">
        <v>3657</v>
      </c>
    </row>
    <row r="3660" spans="2:3">
      <c r="B3660" s="2">
        <v>825969</v>
      </c>
      <c r="C3660" s="1" t="s">
        <v>3658</v>
      </c>
    </row>
    <row r="3661" spans="2:3">
      <c r="B3661" s="2">
        <v>825970</v>
      </c>
      <c r="C3661" s="1" t="s">
        <v>3659</v>
      </c>
    </row>
    <row r="3662" spans="2:3">
      <c r="B3662" s="2">
        <v>825971</v>
      </c>
      <c r="C3662" s="1" t="s">
        <v>3660</v>
      </c>
    </row>
    <row r="3663" spans="2:3">
      <c r="B3663" s="2">
        <v>825972</v>
      </c>
      <c r="C3663" s="1" t="s">
        <v>3661</v>
      </c>
    </row>
    <row r="3664" spans="2:3">
      <c r="B3664" s="2">
        <v>825973</v>
      </c>
      <c r="C3664" s="1" t="s">
        <v>3662</v>
      </c>
    </row>
    <row r="3665" spans="2:3">
      <c r="B3665" s="2">
        <v>825974</v>
      </c>
      <c r="C3665" s="1" t="s">
        <v>3663</v>
      </c>
    </row>
    <row r="3666" spans="2:3">
      <c r="B3666" s="2">
        <v>825975</v>
      </c>
      <c r="C3666" s="1" t="s">
        <v>3664</v>
      </c>
    </row>
    <row r="3667" spans="2:3">
      <c r="B3667" s="2">
        <v>825977</v>
      </c>
      <c r="C3667" s="1" t="s">
        <v>3665</v>
      </c>
    </row>
    <row r="3668" spans="2:3">
      <c r="B3668" s="2">
        <v>825978</v>
      </c>
      <c r="C3668" s="1" t="s">
        <v>3666</v>
      </c>
    </row>
    <row r="3669" spans="2:3">
      <c r="B3669" s="2">
        <v>825979</v>
      </c>
      <c r="C3669" s="1" t="s">
        <v>3667</v>
      </c>
    </row>
    <row r="3670" spans="2:3">
      <c r="B3670" s="2">
        <v>825980</v>
      </c>
      <c r="C3670" s="1" t="s">
        <v>3668</v>
      </c>
    </row>
    <row r="3671" spans="2:3">
      <c r="B3671" s="2">
        <v>825981</v>
      </c>
      <c r="C3671" s="1" t="s">
        <v>3669</v>
      </c>
    </row>
    <row r="3672" spans="2:3">
      <c r="B3672" s="2">
        <v>825983</v>
      </c>
      <c r="C3672" s="1" t="s">
        <v>3670</v>
      </c>
    </row>
    <row r="3673" spans="2:3">
      <c r="B3673" s="2">
        <v>825984</v>
      </c>
      <c r="C3673" s="1" t="s">
        <v>3671</v>
      </c>
    </row>
    <row r="3674" spans="2:3">
      <c r="B3674" s="2">
        <v>825985</v>
      </c>
      <c r="C3674" s="1" t="s">
        <v>3672</v>
      </c>
    </row>
    <row r="3675" spans="2:3">
      <c r="B3675" s="2">
        <v>825986</v>
      </c>
      <c r="C3675" s="1" t="s">
        <v>3673</v>
      </c>
    </row>
    <row r="3676" spans="2:3">
      <c r="B3676" s="2">
        <v>825987</v>
      </c>
      <c r="C3676" s="1" t="s">
        <v>3674</v>
      </c>
    </row>
    <row r="3677" spans="2:3">
      <c r="B3677" s="2">
        <v>825988</v>
      </c>
      <c r="C3677" s="1" t="s">
        <v>3675</v>
      </c>
    </row>
    <row r="3678" spans="2:3">
      <c r="B3678" s="2">
        <v>825989</v>
      </c>
      <c r="C3678" s="1" t="s">
        <v>3676</v>
      </c>
    </row>
    <row r="3679" spans="2:3">
      <c r="B3679" s="2">
        <v>825990</v>
      </c>
      <c r="C3679" s="1" t="s">
        <v>3677</v>
      </c>
    </row>
    <row r="3680" spans="2:3">
      <c r="B3680" s="2">
        <v>825991</v>
      </c>
      <c r="C3680" s="1" t="s">
        <v>3678</v>
      </c>
    </row>
    <row r="3681" spans="2:3">
      <c r="B3681" s="2">
        <v>825992</v>
      </c>
      <c r="C3681" s="1" t="s">
        <v>3679</v>
      </c>
    </row>
    <row r="3682" spans="2:3">
      <c r="B3682" s="2">
        <v>825993</v>
      </c>
      <c r="C3682" s="1" t="s">
        <v>3680</v>
      </c>
    </row>
    <row r="3683" spans="2:3">
      <c r="B3683" s="2">
        <v>825995</v>
      </c>
      <c r="C3683" s="1" t="s">
        <v>3681</v>
      </c>
    </row>
    <row r="3684" spans="2:3">
      <c r="B3684" s="2">
        <v>825996</v>
      </c>
      <c r="C3684" s="1" t="s">
        <v>3682</v>
      </c>
    </row>
    <row r="3685" spans="2:3">
      <c r="B3685" s="2">
        <v>825997</v>
      </c>
      <c r="C3685" s="1" t="s">
        <v>3683</v>
      </c>
    </row>
    <row r="3686" spans="2:3">
      <c r="B3686" s="2">
        <v>826001</v>
      </c>
      <c r="C3686" s="1" t="s">
        <v>3684</v>
      </c>
    </row>
    <row r="3687" spans="2:3">
      <c r="B3687" s="2">
        <v>826002</v>
      </c>
      <c r="C3687" s="1" t="s">
        <v>3685</v>
      </c>
    </row>
    <row r="3688" spans="2:3">
      <c r="B3688" s="2">
        <v>826003</v>
      </c>
      <c r="C3688" s="1" t="s">
        <v>3686</v>
      </c>
    </row>
    <row r="3689" spans="2:3">
      <c r="B3689" s="2">
        <v>826004</v>
      </c>
      <c r="C3689" s="1" t="s">
        <v>3687</v>
      </c>
    </row>
    <row r="3690" spans="2:3">
      <c r="B3690" s="2">
        <v>826006</v>
      </c>
      <c r="C3690" s="1" t="s">
        <v>3688</v>
      </c>
    </row>
    <row r="3691" spans="2:3">
      <c r="B3691" s="2">
        <v>826007</v>
      </c>
      <c r="C3691" s="1" t="s">
        <v>3689</v>
      </c>
    </row>
    <row r="3692" spans="2:3">
      <c r="B3692" s="2">
        <v>826010</v>
      </c>
      <c r="C3692" s="1" t="s">
        <v>3690</v>
      </c>
    </row>
    <row r="3693" spans="2:3">
      <c r="B3693" s="2">
        <v>826011</v>
      </c>
      <c r="C3693" s="1" t="s">
        <v>3691</v>
      </c>
    </row>
    <row r="3694" spans="2:3">
      <c r="B3694" s="2">
        <v>826012</v>
      </c>
      <c r="C3694" s="1" t="s">
        <v>3692</v>
      </c>
    </row>
    <row r="3695" spans="2:3">
      <c r="B3695" s="2">
        <v>826013</v>
      </c>
      <c r="C3695" s="1" t="s">
        <v>3693</v>
      </c>
    </row>
    <row r="3696" spans="2:3">
      <c r="B3696" s="2">
        <v>826014</v>
      </c>
      <c r="C3696" s="1" t="s">
        <v>3694</v>
      </c>
    </row>
    <row r="3697" spans="2:3">
      <c r="B3697" s="2">
        <v>826015</v>
      </c>
      <c r="C3697" s="1" t="s">
        <v>3695</v>
      </c>
    </row>
    <row r="3698" spans="2:3">
      <c r="B3698" s="2">
        <v>826016</v>
      </c>
      <c r="C3698" s="1" t="s">
        <v>3696</v>
      </c>
    </row>
    <row r="3699" spans="2:3">
      <c r="B3699" s="2">
        <v>826017</v>
      </c>
      <c r="C3699" s="1" t="s">
        <v>3697</v>
      </c>
    </row>
    <row r="3700" spans="2:3">
      <c r="B3700" s="2">
        <v>826018</v>
      </c>
      <c r="C3700" s="1" t="s">
        <v>3698</v>
      </c>
    </row>
    <row r="3701" spans="2:3">
      <c r="B3701" s="2">
        <v>826020</v>
      </c>
      <c r="C3701" s="1" t="s">
        <v>3699</v>
      </c>
    </row>
    <row r="3702" spans="2:3">
      <c r="B3702" s="2">
        <v>826021</v>
      </c>
      <c r="C3702" s="1" t="s">
        <v>3700</v>
      </c>
    </row>
    <row r="3703" spans="2:3">
      <c r="B3703" s="2">
        <v>826022</v>
      </c>
      <c r="C3703" s="1" t="s">
        <v>3701</v>
      </c>
    </row>
    <row r="3704" spans="2:3">
      <c r="B3704" s="2">
        <v>826023</v>
      </c>
      <c r="C3704" s="1" t="s">
        <v>3702</v>
      </c>
    </row>
    <row r="3705" spans="2:3">
      <c r="B3705" s="2">
        <v>826024</v>
      </c>
      <c r="C3705" s="1" t="s">
        <v>3703</v>
      </c>
    </row>
    <row r="3706" spans="2:3">
      <c r="B3706" s="2">
        <v>826025</v>
      </c>
      <c r="C3706" s="1" t="s">
        <v>3704</v>
      </c>
    </row>
    <row r="3707" spans="2:3">
      <c r="B3707" s="2">
        <v>826026</v>
      </c>
      <c r="C3707" s="1" t="s">
        <v>3705</v>
      </c>
    </row>
    <row r="3708" spans="2:3">
      <c r="B3708" s="2">
        <v>826027</v>
      </c>
      <c r="C3708" s="1" t="s">
        <v>3706</v>
      </c>
    </row>
    <row r="3709" spans="2:3">
      <c r="B3709" s="2">
        <v>826028</v>
      </c>
      <c r="C3709" s="1" t="s">
        <v>3707</v>
      </c>
    </row>
    <row r="3710" spans="2:3">
      <c r="B3710" s="2">
        <v>826029</v>
      </c>
      <c r="C3710" s="1" t="s">
        <v>3708</v>
      </c>
    </row>
    <row r="3711" spans="2:3">
      <c r="B3711" s="2">
        <v>826030</v>
      </c>
      <c r="C3711" s="1" t="s">
        <v>3709</v>
      </c>
    </row>
    <row r="3712" spans="2:3">
      <c r="B3712" s="2">
        <v>826031</v>
      </c>
      <c r="C3712" s="1" t="s">
        <v>3710</v>
      </c>
    </row>
    <row r="3713" spans="2:3">
      <c r="B3713" s="2">
        <v>826032</v>
      </c>
      <c r="C3713" s="1" t="s">
        <v>3711</v>
      </c>
    </row>
    <row r="3714" spans="2:3">
      <c r="B3714" s="2">
        <v>826033</v>
      </c>
      <c r="C3714" s="1" t="s">
        <v>3712</v>
      </c>
    </row>
    <row r="3715" spans="2:3">
      <c r="B3715" s="2">
        <v>826034</v>
      </c>
      <c r="C3715" s="1" t="s">
        <v>3713</v>
      </c>
    </row>
    <row r="3716" spans="2:3">
      <c r="B3716" s="2">
        <v>826035</v>
      </c>
      <c r="C3716" s="1" t="s">
        <v>3714</v>
      </c>
    </row>
    <row r="3717" spans="2:3">
      <c r="B3717" s="2">
        <v>826036</v>
      </c>
      <c r="C3717" s="1" t="s">
        <v>3715</v>
      </c>
    </row>
    <row r="3718" spans="2:3">
      <c r="B3718" s="2">
        <v>826037</v>
      </c>
      <c r="C3718" s="1" t="s">
        <v>3716</v>
      </c>
    </row>
    <row r="3719" spans="2:3">
      <c r="B3719" s="2">
        <v>826046</v>
      </c>
      <c r="C3719" s="1" t="s">
        <v>3717</v>
      </c>
    </row>
    <row r="3720" spans="2:3">
      <c r="B3720" s="2">
        <v>826047</v>
      </c>
      <c r="C3720" s="1" t="s">
        <v>3718</v>
      </c>
    </row>
    <row r="3721" spans="2:3">
      <c r="B3721" s="2">
        <v>826048</v>
      </c>
      <c r="C3721" s="1" t="s">
        <v>3719</v>
      </c>
    </row>
    <row r="3722" spans="2:3">
      <c r="B3722" s="2">
        <v>826049</v>
      </c>
      <c r="C3722" s="1" t="s">
        <v>3720</v>
      </c>
    </row>
    <row r="3723" spans="2:3">
      <c r="B3723" s="2">
        <v>826050</v>
      </c>
      <c r="C3723" s="1" t="s">
        <v>3721</v>
      </c>
    </row>
    <row r="3724" spans="2:3">
      <c r="B3724" s="2">
        <v>826051</v>
      </c>
      <c r="C3724" s="1" t="s">
        <v>3722</v>
      </c>
    </row>
    <row r="3725" spans="2:3">
      <c r="B3725" s="2">
        <v>826052</v>
      </c>
      <c r="C3725" s="1" t="s">
        <v>3723</v>
      </c>
    </row>
    <row r="3726" spans="2:3">
      <c r="B3726" s="2">
        <v>826053</v>
      </c>
      <c r="C3726" s="1" t="s">
        <v>3724</v>
      </c>
    </row>
    <row r="3727" spans="2:3">
      <c r="B3727" s="2">
        <v>826054</v>
      </c>
      <c r="C3727" s="1" t="s">
        <v>3725</v>
      </c>
    </row>
    <row r="3728" spans="2:3">
      <c r="B3728" s="2">
        <v>826055</v>
      </c>
      <c r="C3728" s="1" t="s">
        <v>3726</v>
      </c>
    </row>
    <row r="3729" spans="2:3">
      <c r="B3729" s="2">
        <v>826056</v>
      </c>
      <c r="C3729" s="1" t="s">
        <v>3727</v>
      </c>
    </row>
    <row r="3730" spans="2:3">
      <c r="B3730" s="2">
        <v>826057</v>
      </c>
      <c r="C3730" s="1" t="s">
        <v>3728</v>
      </c>
    </row>
    <row r="3731" spans="2:3">
      <c r="B3731" s="2">
        <v>826058</v>
      </c>
      <c r="C3731" s="1" t="s">
        <v>3729</v>
      </c>
    </row>
    <row r="3732" spans="2:3">
      <c r="B3732" s="2">
        <v>826059</v>
      </c>
      <c r="C3732" s="1" t="s">
        <v>3730</v>
      </c>
    </row>
    <row r="3733" spans="2:3">
      <c r="B3733" s="2">
        <v>826060</v>
      </c>
      <c r="C3733" s="1" t="s">
        <v>3731</v>
      </c>
    </row>
    <row r="3734" spans="2:3">
      <c r="B3734" s="2">
        <v>826061</v>
      </c>
      <c r="C3734" s="1" t="s">
        <v>3732</v>
      </c>
    </row>
    <row r="3735" spans="2:3">
      <c r="B3735" s="2">
        <v>826062</v>
      </c>
      <c r="C3735" s="1" t="s">
        <v>3733</v>
      </c>
    </row>
    <row r="3736" spans="2:3">
      <c r="B3736" s="2">
        <v>826063</v>
      </c>
      <c r="C3736" s="1" t="s">
        <v>3734</v>
      </c>
    </row>
    <row r="3737" spans="2:3">
      <c r="B3737" s="2">
        <v>826064</v>
      </c>
      <c r="C3737" s="1" t="s">
        <v>3735</v>
      </c>
    </row>
    <row r="3738" spans="2:3">
      <c r="B3738" s="2">
        <v>826065</v>
      </c>
      <c r="C3738" s="1" t="s">
        <v>3736</v>
      </c>
    </row>
    <row r="3739" spans="2:3">
      <c r="B3739" s="2">
        <v>826066</v>
      </c>
      <c r="C3739" s="1" t="s">
        <v>3737</v>
      </c>
    </row>
    <row r="3740" spans="2:3">
      <c r="B3740" s="2">
        <v>826067</v>
      </c>
      <c r="C3740" s="1" t="s">
        <v>3738</v>
      </c>
    </row>
    <row r="3741" spans="2:3">
      <c r="B3741" s="2">
        <v>826068</v>
      </c>
      <c r="C3741" s="1" t="s">
        <v>3739</v>
      </c>
    </row>
    <row r="3742" spans="2:3">
      <c r="B3742" s="2">
        <v>826069</v>
      </c>
      <c r="C3742" s="1" t="s">
        <v>3740</v>
      </c>
    </row>
    <row r="3743" spans="2:3">
      <c r="B3743" s="2">
        <v>826071</v>
      </c>
      <c r="C3743" s="1" t="s">
        <v>3741</v>
      </c>
    </row>
    <row r="3744" spans="2:3">
      <c r="B3744" s="2">
        <v>826072</v>
      </c>
      <c r="C3744" s="1" t="s">
        <v>3742</v>
      </c>
    </row>
    <row r="3745" spans="2:3">
      <c r="B3745" s="2">
        <v>826073</v>
      </c>
      <c r="C3745" s="1" t="s">
        <v>3743</v>
      </c>
    </row>
    <row r="3746" spans="2:3">
      <c r="B3746" s="2">
        <v>826077</v>
      </c>
      <c r="C3746" s="1" t="s">
        <v>3744</v>
      </c>
    </row>
    <row r="3747" spans="2:3">
      <c r="B3747" s="2">
        <v>826080</v>
      </c>
      <c r="C3747" s="1" t="s">
        <v>3745</v>
      </c>
    </row>
    <row r="3748" spans="2:3">
      <c r="B3748" s="2">
        <v>826081</v>
      </c>
      <c r="C3748" s="1" t="s">
        <v>3746</v>
      </c>
    </row>
    <row r="3749" spans="2:3">
      <c r="B3749" s="2">
        <v>826082</v>
      </c>
      <c r="C3749" s="1" t="s">
        <v>3747</v>
      </c>
    </row>
    <row r="3750" spans="2:3">
      <c r="B3750" s="2">
        <v>826083</v>
      </c>
      <c r="C3750" s="1" t="s">
        <v>3748</v>
      </c>
    </row>
    <row r="3751" spans="2:3">
      <c r="B3751" s="2">
        <v>826084</v>
      </c>
      <c r="C3751" s="1" t="s">
        <v>3749</v>
      </c>
    </row>
    <row r="3752" spans="2:3">
      <c r="B3752" s="2">
        <v>826085</v>
      </c>
      <c r="C3752" s="1" t="s">
        <v>3750</v>
      </c>
    </row>
    <row r="3753" spans="2:3">
      <c r="B3753" s="2">
        <v>826086</v>
      </c>
      <c r="C3753" s="1" t="s">
        <v>3751</v>
      </c>
    </row>
    <row r="3754" spans="2:3">
      <c r="B3754" s="2">
        <v>826087</v>
      </c>
      <c r="C3754" s="1" t="s">
        <v>3752</v>
      </c>
    </row>
    <row r="3755" spans="2:3">
      <c r="B3755" s="2">
        <v>826088</v>
      </c>
      <c r="C3755" s="1" t="s">
        <v>3753</v>
      </c>
    </row>
    <row r="3756" spans="2:3">
      <c r="B3756" s="2">
        <v>826089</v>
      </c>
      <c r="C3756" s="1" t="s">
        <v>3754</v>
      </c>
    </row>
    <row r="3757" spans="2:3">
      <c r="B3757" s="2">
        <v>826090</v>
      </c>
      <c r="C3757" s="1" t="s">
        <v>3755</v>
      </c>
    </row>
    <row r="3758" spans="2:3">
      <c r="B3758" s="2">
        <v>826091</v>
      </c>
      <c r="C3758" s="1" t="s">
        <v>3756</v>
      </c>
    </row>
    <row r="3759" spans="2:3">
      <c r="B3759" s="2">
        <v>826092</v>
      </c>
      <c r="C3759" s="1" t="s">
        <v>3757</v>
      </c>
    </row>
    <row r="3760" spans="2:3">
      <c r="B3760" s="2">
        <v>826093</v>
      </c>
      <c r="C3760" s="1" t="s">
        <v>3758</v>
      </c>
    </row>
    <row r="3761" spans="2:3">
      <c r="B3761" s="2">
        <v>826094</v>
      </c>
      <c r="C3761" s="1" t="s">
        <v>3759</v>
      </c>
    </row>
    <row r="3762" spans="2:3">
      <c r="B3762" s="2">
        <v>826095</v>
      </c>
      <c r="C3762" s="1" t="s">
        <v>3760</v>
      </c>
    </row>
    <row r="3763" spans="2:3">
      <c r="B3763" s="2">
        <v>826096</v>
      </c>
      <c r="C3763" s="1" t="s">
        <v>3761</v>
      </c>
    </row>
    <row r="3764" spans="2:3">
      <c r="B3764" s="2">
        <v>826097</v>
      </c>
      <c r="C3764" s="1" t="s">
        <v>3762</v>
      </c>
    </row>
    <row r="3765" spans="2:3">
      <c r="B3765" s="2">
        <v>826098</v>
      </c>
      <c r="C3765" s="1" t="s">
        <v>3763</v>
      </c>
    </row>
    <row r="3766" spans="2:3">
      <c r="B3766" s="2">
        <v>826099</v>
      </c>
      <c r="C3766" s="1" t="s">
        <v>3764</v>
      </c>
    </row>
    <row r="3767" spans="2:3">
      <c r="B3767" s="2">
        <v>826100</v>
      </c>
      <c r="C3767" s="1" t="s">
        <v>3765</v>
      </c>
    </row>
    <row r="3768" spans="2:3">
      <c r="B3768" s="2">
        <v>826101</v>
      </c>
      <c r="C3768" s="1" t="s">
        <v>3766</v>
      </c>
    </row>
    <row r="3769" spans="2:3">
      <c r="B3769" s="2">
        <v>826102</v>
      </c>
      <c r="C3769" s="1" t="s">
        <v>3767</v>
      </c>
    </row>
    <row r="3770" spans="2:3">
      <c r="B3770" s="2">
        <v>826103</v>
      </c>
      <c r="C3770" s="1" t="s">
        <v>3768</v>
      </c>
    </row>
    <row r="3771" spans="2:3">
      <c r="B3771" s="2">
        <v>826105</v>
      </c>
      <c r="C3771" s="1" t="s">
        <v>3769</v>
      </c>
    </row>
    <row r="3772" spans="2:3">
      <c r="B3772" s="2">
        <v>826106</v>
      </c>
      <c r="C3772" s="1" t="s">
        <v>3770</v>
      </c>
    </row>
    <row r="3773" spans="2:3">
      <c r="B3773" s="2">
        <v>826107</v>
      </c>
      <c r="C3773" s="1" t="s">
        <v>3771</v>
      </c>
    </row>
    <row r="3774" spans="2:3">
      <c r="B3774" s="2">
        <v>826108</v>
      </c>
      <c r="C3774" s="1" t="s">
        <v>3772</v>
      </c>
    </row>
    <row r="3775" spans="2:3">
      <c r="B3775" s="2">
        <v>826109</v>
      </c>
      <c r="C3775" s="1" t="s">
        <v>3773</v>
      </c>
    </row>
    <row r="3776" spans="2:3">
      <c r="B3776" s="2">
        <v>826110</v>
      </c>
      <c r="C3776" s="1" t="s">
        <v>3774</v>
      </c>
    </row>
    <row r="3777" spans="2:3">
      <c r="B3777" s="2">
        <v>826111</v>
      </c>
      <c r="C3777" s="1" t="s">
        <v>3775</v>
      </c>
    </row>
    <row r="3778" spans="2:3">
      <c r="B3778" s="2">
        <v>826112</v>
      </c>
      <c r="C3778" s="1" t="s">
        <v>3776</v>
      </c>
    </row>
    <row r="3779" spans="2:3">
      <c r="B3779" s="2">
        <v>826113</v>
      </c>
      <c r="C3779" s="1" t="s">
        <v>3777</v>
      </c>
    </row>
    <row r="3780" spans="2:3">
      <c r="B3780" s="2">
        <v>826114</v>
      </c>
      <c r="C3780" s="1" t="s">
        <v>3778</v>
      </c>
    </row>
    <row r="3781" spans="2:3">
      <c r="B3781" s="2">
        <v>826115</v>
      </c>
      <c r="C3781" s="1" t="s">
        <v>3779</v>
      </c>
    </row>
    <row r="3782" spans="2:3">
      <c r="B3782" s="2">
        <v>826116</v>
      </c>
      <c r="C3782" s="1" t="s">
        <v>3780</v>
      </c>
    </row>
    <row r="3783" spans="2:3">
      <c r="B3783" s="2">
        <v>826117</v>
      </c>
      <c r="C3783" s="1" t="s">
        <v>3781</v>
      </c>
    </row>
    <row r="3784" spans="2:3">
      <c r="B3784" s="2">
        <v>826119</v>
      </c>
      <c r="C3784" s="1" t="s">
        <v>3782</v>
      </c>
    </row>
    <row r="3785" spans="2:3">
      <c r="B3785" s="2">
        <v>826120</v>
      </c>
      <c r="C3785" s="1" t="s">
        <v>3783</v>
      </c>
    </row>
    <row r="3786" spans="2:3">
      <c r="B3786" s="2">
        <v>826121</v>
      </c>
      <c r="C3786" s="1" t="s">
        <v>3784</v>
      </c>
    </row>
    <row r="3787" spans="2:3">
      <c r="B3787" s="2">
        <v>826122</v>
      </c>
      <c r="C3787" s="1" t="s">
        <v>3785</v>
      </c>
    </row>
    <row r="3788" spans="2:3">
      <c r="B3788" s="2">
        <v>826123</v>
      </c>
      <c r="C3788" s="1" t="s">
        <v>3786</v>
      </c>
    </row>
    <row r="3789" spans="2:3">
      <c r="B3789" s="2">
        <v>826124</v>
      </c>
      <c r="C3789" s="1" t="s">
        <v>3787</v>
      </c>
    </row>
    <row r="3790" spans="2:3">
      <c r="B3790" s="2">
        <v>826125</v>
      </c>
      <c r="C3790" s="1" t="s">
        <v>3788</v>
      </c>
    </row>
    <row r="3791" spans="2:3">
      <c r="B3791" s="2">
        <v>826126</v>
      </c>
      <c r="C3791" s="1" t="s">
        <v>3789</v>
      </c>
    </row>
    <row r="3792" spans="2:3">
      <c r="B3792" s="2">
        <v>826129</v>
      </c>
      <c r="C3792" s="1" t="s">
        <v>3790</v>
      </c>
    </row>
    <row r="3793" spans="2:3">
      <c r="B3793" s="2">
        <v>826131</v>
      </c>
      <c r="C3793" s="1" t="s">
        <v>3791</v>
      </c>
    </row>
    <row r="3794" spans="2:3">
      <c r="B3794" s="2">
        <v>826132</v>
      </c>
      <c r="C3794" s="1" t="s">
        <v>3792</v>
      </c>
    </row>
    <row r="3795" spans="2:3">
      <c r="B3795" s="2">
        <v>826133</v>
      </c>
      <c r="C3795" s="1" t="s">
        <v>3793</v>
      </c>
    </row>
    <row r="3796" spans="2:3">
      <c r="B3796" s="2">
        <v>826134</v>
      </c>
      <c r="C3796" s="1" t="s">
        <v>3794</v>
      </c>
    </row>
    <row r="3797" spans="2:3">
      <c r="B3797" s="2">
        <v>826135</v>
      </c>
      <c r="C3797" s="1" t="s">
        <v>3795</v>
      </c>
    </row>
    <row r="3798" spans="2:3">
      <c r="B3798" s="2">
        <v>826136</v>
      </c>
      <c r="C3798" s="1" t="s">
        <v>3796</v>
      </c>
    </row>
    <row r="3799" spans="2:3">
      <c r="B3799" s="2">
        <v>826137</v>
      </c>
      <c r="C3799" s="1" t="s">
        <v>3797</v>
      </c>
    </row>
    <row r="3800" spans="2:3">
      <c r="B3800" s="2">
        <v>826138</v>
      </c>
      <c r="C3800" s="1" t="s">
        <v>3798</v>
      </c>
    </row>
    <row r="3801" spans="2:3">
      <c r="B3801" s="2">
        <v>826139</v>
      </c>
      <c r="C3801" s="1" t="s">
        <v>3799</v>
      </c>
    </row>
    <row r="3802" spans="2:3">
      <c r="B3802" s="2">
        <v>826140</v>
      </c>
      <c r="C3802" s="1" t="s">
        <v>3800</v>
      </c>
    </row>
    <row r="3803" spans="2:3">
      <c r="B3803" s="2">
        <v>826141</v>
      </c>
      <c r="C3803" s="1" t="s">
        <v>3801</v>
      </c>
    </row>
    <row r="3804" spans="2:3">
      <c r="B3804" s="2">
        <v>826142</v>
      </c>
      <c r="C3804" s="1" t="s">
        <v>3802</v>
      </c>
    </row>
    <row r="3805" spans="2:3">
      <c r="B3805" s="2">
        <v>826143</v>
      </c>
      <c r="C3805" s="1" t="s">
        <v>3803</v>
      </c>
    </row>
    <row r="3806" spans="2:3">
      <c r="B3806" s="2">
        <v>826149</v>
      </c>
      <c r="C3806" s="1" t="s">
        <v>3804</v>
      </c>
    </row>
    <row r="3807" spans="2:3">
      <c r="B3807" s="2">
        <v>826150</v>
      </c>
      <c r="C3807" s="1" t="s">
        <v>3805</v>
      </c>
    </row>
    <row r="3808" spans="2:3">
      <c r="B3808" s="2">
        <v>826151</v>
      </c>
      <c r="C3808" s="1" t="s">
        <v>3806</v>
      </c>
    </row>
    <row r="3809" spans="2:3">
      <c r="B3809" s="2">
        <v>826152</v>
      </c>
      <c r="C3809" s="1" t="s">
        <v>3807</v>
      </c>
    </row>
    <row r="3810" spans="2:3">
      <c r="B3810" s="2">
        <v>826159</v>
      </c>
      <c r="C3810" s="1" t="s">
        <v>3808</v>
      </c>
    </row>
    <row r="3811" spans="2:3">
      <c r="B3811" s="2">
        <v>826160</v>
      </c>
      <c r="C3811" s="1" t="s">
        <v>3809</v>
      </c>
    </row>
    <row r="3812" spans="2:3">
      <c r="B3812" s="2">
        <v>826161</v>
      </c>
      <c r="C3812" s="1" t="s">
        <v>3810</v>
      </c>
    </row>
    <row r="3813" spans="2:3">
      <c r="B3813" s="2">
        <v>826164</v>
      </c>
      <c r="C3813" s="1" t="s">
        <v>3811</v>
      </c>
    </row>
    <row r="3814" spans="2:3">
      <c r="B3814" s="2">
        <v>826165</v>
      </c>
      <c r="C3814" s="1" t="s">
        <v>3812</v>
      </c>
    </row>
    <row r="3815" spans="2:3">
      <c r="B3815" s="2">
        <v>826166</v>
      </c>
      <c r="C3815" s="1" t="s">
        <v>3813</v>
      </c>
    </row>
    <row r="3816" spans="2:3">
      <c r="B3816" s="2">
        <v>826167</v>
      </c>
      <c r="C3816" s="1" t="s">
        <v>3814</v>
      </c>
    </row>
    <row r="3817" spans="2:3">
      <c r="B3817" s="2">
        <v>826168</v>
      </c>
      <c r="C3817" s="1" t="s">
        <v>3815</v>
      </c>
    </row>
    <row r="3818" spans="2:3">
      <c r="B3818" s="2">
        <v>826169</v>
      </c>
      <c r="C3818" s="1" t="s">
        <v>3816</v>
      </c>
    </row>
    <row r="3819" spans="2:3">
      <c r="B3819" s="2">
        <v>826170</v>
      </c>
      <c r="C3819" s="1" t="s">
        <v>3817</v>
      </c>
    </row>
    <row r="3820" spans="2:3">
      <c r="B3820" s="2">
        <v>826171</v>
      </c>
      <c r="C3820" s="1" t="s">
        <v>3818</v>
      </c>
    </row>
    <row r="3821" spans="2:3">
      <c r="B3821" s="2">
        <v>826172</v>
      </c>
      <c r="C3821" s="1" t="s">
        <v>3819</v>
      </c>
    </row>
    <row r="3822" spans="2:3">
      <c r="B3822" s="2">
        <v>826173</v>
      </c>
      <c r="C3822" s="1" t="s">
        <v>3820</v>
      </c>
    </row>
    <row r="3823" spans="2:3">
      <c r="B3823" s="2">
        <v>826174</v>
      </c>
      <c r="C3823" s="1" t="s">
        <v>3821</v>
      </c>
    </row>
    <row r="3824" spans="2:3">
      <c r="B3824" s="2">
        <v>826175</v>
      </c>
      <c r="C3824" s="1" t="s">
        <v>3822</v>
      </c>
    </row>
    <row r="3825" spans="2:3">
      <c r="B3825" s="2">
        <v>826177</v>
      </c>
      <c r="C3825" s="1" t="s">
        <v>3823</v>
      </c>
    </row>
    <row r="3826" spans="2:3">
      <c r="B3826" s="2">
        <v>826179</v>
      </c>
      <c r="C3826" s="1" t="s">
        <v>3824</v>
      </c>
    </row>
    <row r="3827" spans="2:3">
      <c r="B3827" s="2">
        <v>826180</v>
      </c>
      <c r="C3827" s="1" t="s">
        <v>3825</v>
      </c>
    </row>
    <row r="3828" spans="2:3">
      <c r="B3828" s="2">
        <v>826181</v>
      </c>
      <c r="C3828" s="1" t="s">
        <v>3826</v>
      </c>
    </row>
    <row r="3829" spans="2:3">
      <c r="B3829" s="2">
        <v>826182</v>
      </c>
      <c r="C3829" s="1" t="s">
        <v>3827</v>
      </c>
    </row>
    <row r="3830" spans="2:3">
      <c r="B3830" s="2">
        <v>826183</v>
      </c>
      <c r="C3830" s="1" t="s">
        <v>3828</v>
      </c>
    </row>
    <row r="3831" spans="2:3">
      <c r="B3831" s="2">
        <v>826184</v>
      </c>
      <c r="C3831" s="1" t="s">
        <v>3829</v>
      </c>
    </row>
    <row r="3832" spans="2:3">
      <c r="B3832" s="2">
        <v>826185</v>
      </c>
      <c r="C3832" s="1" t="s">
        <v>3830</v>
      </c>
    </row>
    <row r="3833" spans="2:3">
      <c r="B3833" s="2">
        <v>826186</v>
      </c>
      <c r="C3833" s="1" t="s">
        <v>3831</v>
      </c>
    </row>
    <row r="3834" spans="2:3">
      <c r="B3834" s="2">
        <v>826187</v>
      </c>
      <c r="C3834" s="1" t="s">
        <v>3832</v>
      </c>
    </row>
    <row r="3835" spans="2:3">
      <c r="B3835" s="2">
        <v>826188</v>
      </c>
      <c r="C3835" s="1" t="s">
        <v>3833</v>
      </c>
    </row>
    <row r="3836" spans="2:3">
      <c r="B3836" s="2">
        <v>826189</v>
      </c>
      <c r="C3836" s="1" t="s">
        <v>3834</v>
      </c>
    </row>
    <row r="3837" spans="2:3">
      <c r="B3837" s="2">
        <v>826190</v>
      </c>
      <c r="C3837" s="1" t="s">
        <v>3835</v>
      </c>
    </row>
    <row r="3838" spans="2:3">
      <c r="B3838" s="2">
        <v>826198</v>
      </c>
      <c r="C3838" s="1" t="s">
        <v>3836</v>
      </c>
    </row>
    <row r="3839" spans="2:3">
      <c r="B3839" s="2">
        <v>826200</v>
      </c>
      <c r="C3839" s="1" t="s">
        <v>3837</v>
      </c>
    </row>
    <row r="3840" spans="2:3">
      <c r="B3840" s="2">
        <v>826201</v>
      </c>
      <c r="C3840" s="1" t="s">
        <v>3838</v>
      </c>
    </row>
    <row r="3841" spans="2:3">
      <c r="B3841" s="2">
        <v>826202</v>
      </c>
      <c r="C3841" s="1" t="s">
        <v>3839</v>
      </c>
    </row>
    <row r="3842" spans="2:3">
      <c r="B3842" s="2">
        <v>826203</v>
      </c>
      <c r="C3842" s="1" t="s">
        <v>3840</v>
      </c>
    </row>
    <row r="3843" spans="2:3">
      <c r="B3843" s="2">
        <v>826204</v>
      </c>
      <c r="C3843" s="1" t="s">
        <v>3841</v>
      </c>
    </row>
    <row r="3844" spans="2:3">
      <c r="B3844" s="2">
        <v>826205</v>
      </c>
      <c r="C3844" s="1" t="s">
        <v>3842</v>
      </c>
    </row>
    <row r="3845" spans="2:3">
      <c r="B3845" s="2">
        <v>826206</v>
      </c>
      <c r="C3845" s="1" t="s">
        <v>3843</v>
      </c>
    </row>
    <row r="3846" spans="2:3">
      <c r="B3846" s="2">
        <v>826207</v>
      </c>
      <c r="C3846" s="1" t="s">
        <v>3844</v>
      </c>
    </row>
    <row r="3847" spans="2:3">
      <c r="B3847" s="2">
        <v>826208</v>
      </c>
      <c r="C3847" s="1" t="s">
        <v>3845</v>
      </c>
    </row>
    <row r="3848" spans="2:3">
      <c r="B3848" s="2">
        <v>826209</v>
      </c>
      <c r="C3848" s="1" t="s">
        <v>3846</v>
      </c>
    </row>
    <row r="3849" spans="2:3">
      <c r="B3849" s="2">
        <v>826210</v>
      </c>
      <c r="C3849" s="1" t="s">
        <v>3847</v>
      </c>
    </row>
    <row r="3850" spans="2:3">
      <c r="B3850" s="2">
        <v>826211</v>
      </c>
      <c r="C3850" s="1" t="s">
        <v>3848</v>
      </c>
    </row>
    <row r="3851" spans="2:3">
      <c r="B3851" s="2">
        <v>826213</v>
      </c>
      <c r="C3851" s="1" t="s">
        <v>3849</v>
      </c>
    </row>
    <row r="3852" spans="2:3">
      <c r="B3852" s="2">
        <v>826216</v>
      </c>
      <c r="C3852" s="1" t="s">
        <v>3850</v>
      </c>
    </row>
    <row r="3853" spans="2:3">
      <c r="B3853" s="2">
        <v>826217</v>
      </c>
      <c r="C3853" s="1" t="s">
        <v>3851</v>
      </c>
    </row>
    <row r="3854" spans="2:3">
      <c r="B3854" s="2">
        <v>826218</v>
      </c>
      <c r="C3854" s="1" t="s">
        <v>3852</v>
      </c>
    </row>
    <row r="3855" spans="2:3">
      <c r="B3855" s="2">
        <v>826219</v>
      </c>
      <c r="C3855" s="1" t="s">
        <v>3853</v>
      </c>
    </row>
    <row r="3856" spans="2:3">
      <c r="B3856" s="2">
        <v>826220</v>
      </c>
      <c r="C3856" s="1" t="s">
        <v>3854</v>
      </c>
    </row>
    <row r="3857" spans="2:3">
      <c r="B3857" s="2">
        <v>826221</v>
      </c>
      <c r="C3857" s="1" t="s">
        <v>3855</v>
      </c>
    </row>
    <row r="3858" spans="2:3">
      <c r="B3858" s="2">
        <v>826222</v>
      </c>
      <c r="C3858" s="1" t="s">
        <v>3856</v>
      </c>
    </row>
    <row r="3859" spans="2:3">
      <c r="B3859" s="2">
        <v>826223</v>
      </c>
      <c r="C3859" s="1" t="s">
        <v>3857</v>
      </c>
    </row>
    <row r="3860" spans="2:3">
      <c r="B3860" s="2">
        <v>826225</v>
      </c>
      <c r="C3860" s="1" t="s">
        <v>3858</v>
      </c>
    </row>
    <row r="3861" spans="2:3">
      <c r="B3861" s="2">
        <v>826226</v>
      </c>
      <c r="C3861" s="1" t="s">
        <v>3859</v>
      </c>
    </row>
    <row r="3862" spans="2:3">
      <c r="B3862" s="2">
        <v>826227</v>
      </c>
      <c r="C3862" s="1" t="s">
        <v>3860</v>
      </c>
    </row>
    <row r="3863" spans="2:3">
      <c r="B3863" s="2">
        <v>826228</v>
      </c>
      <c r="C3863" s="1" t="s">
        <v>3861</v>
      </c>
    </row>
    <row r="3864" spans="2:3">
      <c r="B3864" s="2">
        <v>826229</v>
      </c>
      <c r="C3864" s="1" t="s">
        <v>3862</v>
      </c>
    </row>
    <row r="3865" spans="2:3">
      <c r="B3865" s="2">
        <v>826230</v>
      </c>
      <c r="C3865" s="1" t="s">
        <v>3863</v>
      </c>
    </row>
    <row r="3866" spans="2:3">
      <c r="B3866" s="2">
        <v>826231</v>
      </c>
      <c r="C3866" s="1" t="s">
        <v>3864</v>
      </c>
    </row>
    <row r="3867" spans="2:3">
      <c r="B3867" s="2">
        <v>826232</v>
      </c>
      <c r="C3867" s="1" t="s">
        <v>3865</v>
      </c>
    </row>
    <row r="3868" spans="2:3">
      <c r="B3868" s="2">
        <v>826233</v>
      </c>
      <c r="C3868" s="1" t="s">
        <v>3866</v>
      </c>
    </row>
    <row r="3869" spans="2:3">
      <c r="B3869" s="2">
        <v>826234</v>
      </c>
      <c r="C3869" s="1" t="s">
        <v>3867</v>
      </c>
    </row>
    <row r="3870" spans="2:3">
      <c r="B3870" s="2">
        <v>826235</v>
      </c>
      <c r="C3870" s="1" t="s">
        <v>3868</v>
      </c>
    </row>
    <row r="3871" spans="2:3">
      <c r="B3871" s="2">
        <v>826240</v>
      </c>
      <c r="C3871" s="1" t="s">
        <v>3869</v>
      </c>
    </row>
    <row r="3872" spans="2:3">
      <c r="B3872" s="2">
        <v>826241</v>
      </c>
      <c r="C3872" s="1" t="s">
        <v>3870</v>
      </c>
    </row>
    <row r="3873" spans="2:3">
      <c r="B3873" s="2">
        <v>826242</v>
      </c>
      <c r="C3873" s="1" t="s">
        <v>3871</v>
      </c>
    </row>
    <row r="3874" spans="2:3">
      <c r="B3874" s="2">
        <v>826243</v>
      </c>
      <c r="C3874" s="1" t="s">
        <v>3872</v>
      </c>
    </row>
    <row r="3875" spans="2:3">
      <c r="B3875" s="2">
        <v>826244</v>
      </c>
      <c r="C3875" s="1" t="s">
        <v>3873</v>
      </c>
    </row>
    <row r="3876" spans="2:3">
      <c r="B3876" s="2">
        <v>826245</v>
      </c>
      <c r="C3876" s="1" t="s">
        <v>3874</v>
      </c>
    </row>
    <row r="3877" spans="2:3">
      <c r="B3877" s="2">
        <v>826246</v>
      </c>
      <c r="C3877" s="1" t="s">
        <v>3875</v>
      </c>
    </row>
    <row r="3878" spans="2:3">
      <c r="B3878" s="2">
        <v>826247</v>
      </c>
      <c r="C3878" s="1" t="s">
        <v>3876</v>
      </c>
    </row>
    <row r="3879" spans="2:3">
      <c r="B3879" s="2">
        <v>826249</v>
      </c>
      <c r="C3879" s="1" t="s">
        <v>3877</v>
      </c>
    </row>
    <row r="3880" spans="2:3">
      <c r="B3880" s="2">
        <v>826250</v>
      </c>
      <c r="C3880" s="1" t="s">
        <v>3878</v>
      </c>
    </row>
    <row r="3881" spans="2:3">
      <c r="B3881" s="2">
        <v>826251</v>
      </c>
      <c r="C3881" s="1" t="s">
        <v>3879</v>
      </c>
    </row>
    <row r="3882" spans="2:3">
      <c r="B3882" s="2">
        <v>826252</v>
      </c>
      <c r="C3882" s="1" t="s">
        <v>3880</v>
      </c>
    </row>
    <row r="3883" spans="2:3">
      <c r="B3883" s="2">
        <v>826253</v>
      </c>
      <c r="C3883" s="1" t="s">
        <v>3881</v>
      </c>
    </row>
    <row r="3884" spans="2:3">
      <c r="B3884" s="2">
        <v>826254</v>
      </c>
      <c r="C3884" s="1" t="s">
        <v>3882</v>
      </c>
    </row>
    <row r="3885" spans="2:3">
      <c r="B3885" s="2">
        <v>826255</v>
      </c>
      <c r="C3885" s="1" t="s">
        <v>3883</v>
      </c>
    </row>
    <row r="3886" spans="2:3">
      <c r="B3886" s="2">
        <v>826256</v>
      </c>
      <c r="C3886" s="1" t="s">
        <v>3884</v>
      </c>
    </row>
    <row r="3887" spans="2:3">
      <c r="B3887" s="2">
        <v>826257</v>
      </c>
      <c r="C3887" s="1" t="s">
        <v>3885</v>
      </c>
    </row>
    <row r="3888" spans="2:3">
      <c r="B3888" s="2">
        <v>826258</v>
      </c>
      <c r="C3888" s="1" t="s">
        <v>3886</v>
      </c>
    </row>
    <row r="3889" spans="2:3">
      <c r="B3889" s="2">
        <v>826259</v>
      </c>
      <c r="C3889" s="1" t="s">
        <v>3887</v>
      </c>
    </row>
    <row r="3890" spans="2:3">
      <c r="B3890" s="2">
        <v>826260</v>
      </c>
      <c r="C3890" s="1" t="s">
        <v>3888</v>
      </c>
    </row>
    <row r="3891" spans="2:3">
      <c r="B3891" s="2">
        <v>826261</v>
      </c>
      <c r="C3891" s="1" t="s">
        <v>3889</v>
      </c>
    </row>
    <row r="3892" spans="2:3">
      <c r="B3892" s="2">
        <v>826262</v>
      </c>
      <c r="C3892" s="1" t="s">
        <v>3890</v>
      </c>
    </row>
    <row r="3893" spans="2:3">
      <c r="B3893" s="2">
        <v>826263</v>
      </c>
      <c r="C3893" s="1" t="s">
        <v>3891</v>
      </c>
    </row>
    <row r="3894" spans="2:3">
      <c r="B3894" s="2">
        <v>826264</v>
      </c>
      <c r="C3894" s="1" t="s">
        <v>3892</v>
      </c>
    </row>
    <row r="3895" spans="2:3">
      <c r="B3895" s="2">
        <v>826265</v>
      </c>
      <c r="C3895" s="1" t="s">
        <v>3893</v>
      </c>
    </row>
    <row r="3896" spans="2:3">
      <c r="B3896" s="2">
        <v>826266</v>
      </c>
      <c r="C3896" s="1" t="s">
        <v>3894</v>
      </c>
    </row>
    <row r="3897" spans="2:3">
      <c r="B3897" s="2">
        <v>826267</v>
      </c>
      <c r="C3897" s="1" t="s">
        <v>3895</v>
      </c>
    </row>
    <row r="3898" spans="2:3">
      <c r="B3898" s="2">
        <v>826268</v>
      </c>
      <c r="C3898" s="1" t="s">
        <v>3896</v>
      </c>
    </row>
    <row r="3899" spans="2:3">
      <c r="B3899" s="2">
        <v>826269</v>
      </c>
      <c r="C3899" s="1" t="s">
        <v>3897</v>
      </c>
    </row>
    <row r="3900" spans="2:3">
      <c r="B3900" s="2">
        <v>826270</v>
      </c>
      <c r="C3900" s="1" t="s">
        <v>3898</v>
      </c>
    </row>
    <row r="3901" spans="2:3">
      <c r="B3901" s="2">
        <v>826271</v>
      </c>
      <c r="C3901" s="1" t="s">
        <v>3899</v>
      </c>
    </row>
    <row r="3902" spans="2:3">
      <c r="B3902" s="2">
        <v>826272</v>
      </c>
      <c r="C3902" s="1" t="s">
        <v>3900</v>
      </c>
    </row>
    <row r="3903" spans="2:3">
      <c r="B3903" s="2">
        <v>826273</v>
      </c>
      <c r="C3903" s="1" t="s">
        <v>3901</v>
      </c>
    </row>
    <row r="3904" spans="2:3">
      <c r="B3904" s="2">
        <v>826274</v>
      </c>
      <c r="C3904" s="1" t="s">
        <v>3902</v>
      </c>
    </row>
    <row r="3905" spans="2:3">
      <c r="B3905" s="2">
        <v>826275</v>
      </c>
      <c r="C3905" s="1" t="s">
        <v>3903</v>
      </c>
    </row>
    <row r="3906" spans="2:3">
      <c r="B3906" s="2">
        <v>826276</v>
      </c>
      <c r="C3906" s="1" t="s">
        <v>3904</v>
      </c>
    </row>
    <row r="3907" spans="2:3">
      <c r="B3907" s="2">
        <v>826277</v>
      </c>
      <c r="C3907" s="1" t="s">
        <v>3905</v>
      </c>
    </row>
    <row r="3908" spans="2:3">
      <c r="B3908" s="2">
        <v>826278</v>
      </c>
      <c r="C3908" s="1" t="s">
        <v>3906</v>
      </c>
    </row>
    <row r="3909" spans="2:3">
      <c r="B3909" s="2">
        <v>826287</v>
      </c>
      <c r="C3909" s="1" t="s">
        <v>3907</v>
      </c>
    </row>
    <row r="3910" spans="2:3">
      <c r="B3910" s="2">
        <v>826289</v>
      </c>
      <c r="C3910" s="1" t="s">
        <v>3908</v>
      </c>
    </row>
    <row r="3911" spans="2:3">
      <c r="B3911" s="2">
        <v>826290</v>
      </c>
      <c r="C3911" s="1" t="s">
        <v>3909</v>
      </c>
    </row>
    <row r="3912" spans="2:3">
      <c r="B3912" s="2">
        <v>826292</v>
      </c>
      <c r="C3912" s="1" t="s">
        <v>3910</v>
      </c>
    </row>
    <row r="3913" spans="2:3">
      <c r="B3913" s="2">
        <v>826293</v>
      </c>
      <c r="C3913" s="1" t="s">
        <v>3911</v>
      </c>
    </row>
    <row r="3914" spans="2:3">
      <c r="B3914" s="2">
        <v>826295</v>
      </c>
      <c r="C3914" s="1" t="s">
        <v>3912</v>
      </c>
    </row>
    <row r="3915" spans="2:3">
      <c r="B3915" s="2">
        <v>826296</v>
      </c>
      <c r="C3915" s="1" t="s">
        <v>3913</v>
      </c>
    </row>
    <row r="3916" spans="2:3">
      <c r="B3916" s="2">
        <v>826297</v>
      </c>
      <c r="C3916" s="1" t="s">
        <v>3914</v>
      </c>
    </row>
    <row r="3917" spans="2:3">
      <c r="B3917" s="2">
        <v>826298</v>
      </c>
      <c r="C3917" s="1" t="s">
        <v>3915</v>
      </c>
    </row>
    <row r="3918" spans="2:3">
      <c r="B3918" s="2">
        <v>826300</v>
      </c>
      <c r="C3918" s="1" t="s">
        <v>3916</v>
      </c>
    </row>
    <row r="3919" spans="2:3">
      <c r="B3919" s="2">
        <v>826301</v>
      </c>
      <c r="C3919" s="1" t="s">
        <v>3917</v>
      </c>
    </row>
    <row r="3920" spans="2:3">
      <c r="B3920" s="2">
        <v>826302</v>
      </c>
      <c r="C3920" s="1" t="s">
        <v>3918</v>
      </c>
    </row>
    <row r="3921" spans="2:3">
      <c r="B3921" s="2">
        <v>826303</v>
      </c>
      <c r="C3921" s="1" t="s">
        <v>3919</v>
      </c>
    </row>
    <row r="3922" spans="2:3">
      <c r="B3922" s="2">
        <v>826304</v>
      </c>
      <c r="C3922" s="1" t="s">
        <v>3920</v>
      </c>
    </row>
    <row r="3923" spans="2:3">
      <c r="B3923" s="2">
        <v>826305</v>
      </c>
      <c r="C3923" s="1" t="s">
        <v>3921</v>
      </c>
    </row>
    <row r="3924" spans="2:3">
      <c r="B3924" s="2">
        <v>826306</v>
      </c>
      <c r="C3924" s="1" t="s">
        <v>3922</v>
      </c>
    </row>
    <row r="3925" spans="2:3">
      <c r="B3925" s="2">
        <v>826307</v>
      </c>
      <c r="C3925" s="1" t="s">
        <v>3923</v>
      </c>
    </row>
    <row r="3926" spans="2:3">
      <c r="B3926" s="2">
        <v>826308</v>
      </c>
      <c r="C3926" s="1" t="s">
        <v>3924</v>
      </c>
    </row>
    <row r="3927" spans="2:3">
      <c r="B3927" s="2">
        <v>826309</v>
      </c>
      <c r="C3927" s="1" t="s">
        <v>3925</v>
      </c>
    </row>
    <row r="3928" spans="2:3">
      <c r="B3928" s="2">
        <v>826310</v>
      </c>
      <c r="C3928" s="1" t="s">
        <v>3926</v>
      </c>
    </row>
    <row r="3929" spans="2:3">
      <c r="B3929" s="2">
        <v>826311</v>
      </c>
      <c r="C3929" s="1" t="s">
        <v>3927</v>
      </c>
    </row>
    <row r="3930" spans="2:3">
      <c r="B3930" s="2">
        <v>826312</v>
      </c>
      <c r="C3930" s="1" t="s">
        <v>3928</v>
      </c>
    </row>
    <row r="3931" spans="2:3">
      <c r="B3931" s="2">
        <v>826313</v>
      </c>
      <c r="C3931" s="1" t="s">
        <v>3929</v>
      </c>
    </row>
    <row r="3932" spans="2:3">
      <c r="B3932" s="2">
        <v>826314</v>
      </c>
      <c r="C3932" s="1" t="s">
        <v>3930</v>
      </c>
    </row>
    <row r="3933" spans="2:3">
      <c r="B3933" s="2">
        <v>826315</v>
      </c>
      <c r="C3933" s="1" t="s">
        <v>3931</v>
      </c>
    </row>
    <row r="3934" spans="2:3">
      <c r="B3934" s="2">
        <v>826316</v>
      </c>
      <c r="C3934" s="1" t="s">
        <v>3932</v>
      </c>
    </row>
    <row r="3935" spans="2:3">
      <c r="B3935" s="2">
        <v>826317</v>
      </c>
      <c r="C3935" s="1" t="s">
        <v>3933</v>
      </c>
    </row>
    <row r="3936" spans="2:3">
      <c r="B3936" s="2">
        <v>826318</v>
      </c>
      <c r="C3936" s="1" t="s">
        <v>3934</v>
      </c>
    </row>
    <row r="3937" spans="2:3">
      <c r="B3937" s="2">
        <v>826319</v>
      </c>
      <c r="C3937" s="1" t="s">
        <v>3935</v>
      </c>
    </row>
    <row r="3938" spans="2:3">
      <c r="B3938" s="2">
        <v>826320</v>
      </c>
      <c r="C3938" s="1" t="s">
        <v>3936</v>
      </c>
    </row>
    <row r="3939" spans="2:3">
      <c r="B3939" s="2">
        <v>826321</v>
      </c>
      <c r="C3939" s="1" t="s">
        <v>3937</v>
      </c>
    </row>
    <row r="3940" spans="2:3">
      <c r="B3940" s="2">
        <v>826322</v>
      </c>
      <c r="C3940" s="1" t="s">
        <v>3938</v>
      </c>
    </row>
    <row r="3941" spans="2:3">
      <c r="B3941" s="2">
        <v>826323</v>
      </c>
      <c r="C3941" s="1" t="s">
        <v>3939</v>
      </c>
    </row>
    <row r="3942" spans="2:3">
      <c r="B3942" s="2">
        <v>826324</v>
      </c>
      <c r="C3942" s="1" t="s">
        <v>3940</v>
      </c>
    </row>
    <row r="3943" spans="2:3">
      <c r="B3943" s="2">
        <v>826325</v>
      </c>
      <c r="C3943" s="1" t="s">
        <v>3941</v>
      </c>
    </row>
    <row r="3944" spans="2:3">
      <c r="B3944" s="2">
        <v>826326</v>
      </c>
      <c r="C3944" s="1" t="s">
        <v>3942</v>
      </c>
    </row>
    <row r="3945" spans="2:3">
      <c r="B3945" s="2">
        <v>826328</v>
      </c>
      <c r="C3945" s="1" t="s">
        <v>3943</v>
      </c>
    </row>
    <row r="3946" spans="2:3">
      <c r="B3946" s="2">
        <v>826329</v>
      </c>
      <c r="C3946" s="1" t="s">
        <v>3944</v>
      </c>
    </row>
    <row r="3947" spans="2:3">
      <c r="B3947" s="2">
        <v>826334</v>
      </c>
      <c r="C3947" s="1" t="s">
        <v>3945</v>
      </c>
    </row>
    <row r="3948" spans="2:3">
      <c r="B3948" s="2">
        <v>826335</v>
      </c>
      <c r="C3948" s="1" t="s">
        <v>3946</v>
      </c>
    </row>
    <row r="3949" spans="2:3">
      <c r="B3949" s="2">
        <v>826336</v>
      </c>
      <c r="C3949" s="1" t="s">
        <v>3947</v>
      </c>
    </row>
    <row r="3950" spans="2:3">
      <c r="B3950" s="2">
        <v>826337</v>
      </c>
      <c r="C3950" s="1" t="s">
        <v>3948</v>
      </c>
    </row>
    <row r="3951" spans="2:3">
      <c r="B3951" s="2">
        <v>826338</v>
      </c>
      <c r="C3951" s="1" t="s">
        <v>3949</v>
      </c>
    </row>
    <row r="3952" spans="2:3">
      <c r="B3952" s="2">
        <v>826339</v>
      </c>
      <c r="C3952" s="1" t="s">
        <v>3950</v>
      </c>
    </row>
    <row r="3953" spans="2:3">
      <c r="B3953" s="2">
        <v>826340</v>
      </c>
      <c r="C3953" s="1" t="s">
        <v>3951</v>
      </c>
    </row>
    <row r="3954" spans="2:3">
      <c r="B3954" s="2">
        <v>826341</v>
      </c>
      <c r="C3954" s="1" t="s">
        <v>3952</v>
      </c>
    </row>
    <row r="3955" spans="2:3">
      <c r="B3955" s="2">
        <v>826342</v>
      </c>
      <c r="C3955" s="1" t="s">
        <v>3953</v>
      </c>
    </row>
    <row r="3956" spans="2:3">
      <c r="B3956" s="2">
        <v>826344</v>
      </c>
      <c r="C3956" s="1" t="s">
        <v>3954</v>
      </c>
    </row>
    <row r="3957" spans="2:3">
      <c r="B3957" s="2">
        <v>826345</v>
      </c>
      <c r="C3957" s="1" t="s">
        <v>3955</v>
      </c>
    </row>
    <row r="3958" spans="2:3">
      <c r="B3958" s="2">
        <v>826346</v>
      </c>
      <c r="C3958" s="1" t="s">
        <v>3956</v>
      </c>
    </row>
    <row r="3959" spans="2:3">
      <c r="B3959" s="2">
        <v>826347</v>
      </c>
      <c r="C3959" s="1" t="s">
        <v>3957</v>
      </c>
    </row>
    <row r="3960" spans="2:3">
      <c r="B3960" s="2">
        <v>826349</v>
      </c>
      <c r="C3960" s="1" t="s">
        <v>3958</v>
      </c>
    </row>
    <row r="3961" spans="2:3">
      <c r="B3961" s="2">
        <v>826350</v>
      </c>
      <c r="C3961" s="1" t="s">
        <v>3959</v>
      </c>
    </row>
    <row r="3962" spans="2:3">
      <c r="B3962" s="2">
        <v>826351</v>
      </c>
      <c r="C3962" s="1" t="s">
        <v>3960</v>
      </c>
    </row>
    <row r="3963" spans="2:3">
      <c r="B3963" s="2">
        <v>826352</v>
      </c>
      <c r="C3963" s="1" t="s">
        <v>3961</v>
      </c>
    </row>
    <row r="3964" spans="2:3">
      <c r="B3964" s="2">
        <v>826353</v>
      </c>
      <c r="C3964" s="1" t="s">
        <v>3962</v>
      </c>
    </row>
    <row r="3965" spans="2:3">
      <c r="B3965" s="2">
        <v>826354</v>
      </c>
      <c r="C3965" s="1" t="s">
        <v>3963</v>
      </c>
    </row>
    <row r="3966" spans="2:3">
      <c r="B3966" s="2">
        <v>826355</v>
      </c>
      <c r="C3966" s="1" t="s">
        <v>3964</v>
      </c>
    </row>
    <row r="3967" spans="2:3">
      <c r="B3967" s="2">
        <v>826356</v>
      </c>
      <c r="C3967" s="1" t="s">
        <v>3965</v>
      </c>
    </row>
    <row r="3968" spans="2:3">
      <c r="B3968" s="2">
        <v>826357</v>
      </c>
      <c r="C3968" s="1" t="s">
        <v>3966</v>
      </c>
    </row>
    <row r="3969" spans="2:3">
      <c r="B3969" s="2">
        <v>826358</v>
      </c>
      <c r="C3969" s="1" t="s">
        <v>3967</v>
      </c>
    </row>
    <row r="3970" spans="2:3">
      <c r="B3970" s="2">
        <v>826376</v>
      </c>
      <c r="C3970" s="1" t="s">
        <v>3968</v>
      </c>
    </row>
    <row r="3971" spans="2:3">
      <c r="B3971" s="2">
        <v>826377</v>
      </c>
      <c r="C3971" s="1" t="s">
        <v>3969</v>
      </c>
    </row>
    <row r="3972" spans="2:3">
      <c r="B3972" s="2">
        <v>826397</v>
      </c>
      <c r="C3972" s="1" t="s">
        <v>3970</v>
      </c>
    </row>
    <row r="3973" spans="2:3">
      <c r="B3973" s="2">
        <v>826398</v>
      </c>
      <c r="C3973" s="1" t="s">
        <v>3971</v>
      </c>
    </row>
    <row r="3974" spans="2:3">
      <c r="B3974" s="2">
        <v>826399</v>
      </c>
      <c r="C3974" s="1" t="s">
        <v>3972</v>
      </c>
    </row>
    <row r="3975" spans="2:3">
      <c r="B3975" s="2">
        <v>826401</v>
      </c>
      <c r="C3975" s="1" t="s">
        <v>3973</v>
      </c>
    </row>
    <row r="3976" spans="2:3">
      <c r="B3976" s="2">
        <v>826402</v>
      </c>
      <c r="C3976" s="1" t="s">
        <v>3974</v>
      </c>
    </row>
    <row r="3977" spans="2:3">
      <c r="B3977" s="2">
        <v>826403</v>
      </c>
      <c r="C3977" s="1" t="s">
        <v>3975</v>
      </c>
    </row>
    <row r="3978" spans="2:3">
      <c r="B3978" s="2">
        <v>826404</v>
      </c>
      <c r="C3978" s="1" t="s">
        <v>3976</v>
      </c>
    </row>
    <row r="3979" spans="2:3">
      <c r="B3979" s="2">
        <v>826405</v>
      </c>
      <c r="C3979" s="1" t="s">
        <v>3977</v>
      </c>
    </row>
    <row r="3980" spans="2:3">
      <c r="B3980" s="2">
        <v>826406</v>
      </c>
      <c r="C3980" s="1" t="s">
        <v>3978</v>
      </c>
    </row>
    <row r="3981" spans="2:3">
      <c r="B3981" s="2">
        <v>826407</v>
      </c>
      <c r="C3981" s="1" t="s">
        <v>3979</v>
      </c>
    </row>
    <row r="3982" spans="2:3">
      <c r="B3982" s="2">
        <v>826408</v>
      </c>
      <c r="C3982" s="1" t="s">
        <v>3980</v>
      </c>
    </row>
    <row r="3983" spans="2:3">
      <c r="B3983" s="2">
        <v>826409</v>
      </c>
      <c r="C3983" s="1" t="s">
        <v>3981</v>
      </c>
    </row>
    <row r="3984" spans="2:3">
      <c r="B3984" s="2">
        <v>826410</v>
      </c>
      <c r="C3984" s="1" t="s">
        <v>3982</v>
      </c>
    </row>
    <row r="3985" spans="2:3">
      <c r="B3985" s="2">
        <v>826411</v>
      </c>
      <c r="C3985" s="1" t="s">
        <v>3983</v>
      </c>
    </row>
    <row r="3986" spans="2:3">
      <c r="B3986" s="2">
        <v>826412</v>
      </c>
      <c r="C3986" s="1" t="s">
        <v>3984</v>
      </c>
    </row>
    <row r="3987" spans="2:3">
      <c r="B3987" s="2">
        <v>826413</v>
      </c>
      <c r="C3987" s="1" t="s">
        <v>3985</v>
      </c>
    </row>
    <row r="3988" spans="2:3">
      <c r="B3988" s="2">
        <v>826414</v>
      </c>
      <c r="C3988" s="1" t="s">
        <v>3986</v>
      </c>
    </row>
    <row r="3989" spans="2:3">
      <c r="B3989" s="2">
        <v>826416</v>
      </c>
      <c r="C3989" s="1" t="s">
        <v>3987</v>
      </c>
    </row>
    <row r="3990" spans="2:3">
      <c r="B3990" s="2">
        <v>826417</v>
      </c>
      <c r="C3990" s="1" t="s">
        <v>3988</v>
      </c>
    </row>
    <row r="3991" spans="2:3">
      <c r="B3991" s="2">
        <v>826418</v>
      </c>
      <c r="C3991" s="1" t="s">
        <v>3989</v>
      </c>
    </row>
    <row r="3992" spans="2:3">
      <c r="B3992" s="2">
        <v>826419</v>
      </c>
      <c r="C3992" s="1" t="s">
        <v>3990</v>
      </c>
    </row>
    <row r="3993" spans="2:3">
      <c r="B3993" s="2">
        <v>826420</v>
      </c>
      <c r="C3993" s="1" t="s">
        <v>3991</v>
      </c>
    </row>
    <row r="3994" spans="2:3">
      <c r="B3994" s="2">
        <v>826421</v>
      </c>
      <c r="C3994" s="1" t="s">
        <v>3992</v>
      </c>
    </row>
    <row r="3995" spans="2:3">
      <c r="B3995" s="2">
        <v>826422</v>
      </c>
      <c r="C3995" s="1" t="s">
        <v>3993</v>
      </c>
    </row>
    <row r="3996" spans="2:3">
      <c r="B3996" s="2">
        <v>826423</v>
      </c>
      <c r="C3996" s="1" t="s">
        <v>3994</v>
      </c>
    </row>
    <row r="3997" spans="2:3">
      <c r="B3997" s="2">
        <v>826424</v>
      </c>
      <c r="C3997" s="1" t="s">
        <v>3995</v>
      </c>
    </row>
    <row r="3998" spans="2:3">
      <c r="B3998" s="2">
        <v>826425</v>
      </c>
      <c r="C3998" s="1" t="s">
        <v>3996</v>
      </c>
    </row>
    <row r="3999" spans="2:3">
      <c r="B3999" s="2">
        <v>826426</v>
      </c>
      <c r="C3999" s="1" t="s">
        <v>3997</v>
      </c>
    </row>
    <row r="4000" spans="2:3">
      <c r="B4000" s="2">
        <v>826427</v>
      </c>
      <c r="C4000" s="1" t="s">
        <v>3998</v>
      </c>
    </row>
    <row r="4001" spans="2:3">
      <c r="B4001" s="2">
        <v>826428</v>
      </c>
      <c r="C4001" s="1" t="s">
        <v>3999</v>
      </c>
    </row>
    <row r="4002" spans="2:3">
      <c r="B4002" s="2">
        <v>826429</v>
      </c>
      <c r="C4002" s="1" t="s">
        <v>4000</v>
      </c>
    </row>
    <row r="4003" spans="2:3">
      <c r="B4003" s="2">
        <v>826430</v>
      </c>
      <c r="C4003" s="1" t="s">
        <v>4001</v>
      </c>
    </row>
    <row r="4004" spans="2:3">
      <c r="B4004" s="2">
        <v>826431</v>
      </c>
      <c r="C4004" s="1" t="s">
        <v>4002</v>
      </c>
    </row>
    <row r="4005" spans="2:3">
      <c r="B4005" s="2">
        <v>826432</v>
      </c>
      <c r="C4005" s="1" t="s">
        <v>4003</v>
      </c>
    </row>
    <row r="4006" spans="2:3">
      <c r="B4006" s="2">
        <v>826433</v>
      </c>
      <c r="C4006" s="1" t="s">
        <v>4004</v>
      </c>
    </row>
    <row r="4007" spans="2:3">
      <c r="B4007" s="2">
        <v>826434</v>
      </c>
      <c r="C4007" s="1" t="s">
        <v>4005</v>
      </c>
    </row>
    <row r="4008" spans="2:3">
      <c r="B4008" s="2">
        <v>826435</v>
      </c>
      <c r="C4008" s="1" t="s">
        <v>4006</v>
      </c>
    </row>
    <row r="4009" spans="2:3">
      <c r="B4009" s="2">
        <v>826436</v>
      </c>
      <c r="C4009" s="1" t="s">
        <v>4007</v>
      </c>
    </row>
    <row r="4010" spans="2:3">
      <c r="B4010" s="2">
        <v>826437</v>
      </c>
      <c r="C4010" s="1" t="s">
        <v>4008</v>
      </c>
    </row>
    <row r="4011" spans="2:3">
      <c r="B4011" s="2">
        <v>826438</v>
      </c>
      <c r="C4011" s="1" t="s">
        <v>4009</v>
      </c>
    </row>
    <row r="4012" spans="2:3">
      <c r="B4012" s="2">
        <v>826439</v>
      </c>
      <c r="C4012" s="1" t="s">
        <v>4010</v>
      </c>
    </row>
    <row r="4013" spans="2:3">
      <c r="B4013" s="2">
        <v>826440</v>
      </c>
      <c r="C4013" s="1" t="s">
        <v>4011</v>
      </c>
    </row>
    <row r="4014" spans="2:3">
      <c r="B4014" s="2">
        <v>826441</v>
      </c>
      <c r="C4014" s="1" t="s">
        <v>4012</v>
      </c>
    </row>
    <row r="4015" spans="2:3">
      <c r="B4015" s="2">
        <v>826442</v>
      </c>
      <c r="C4015" s="1" t="s">
        <v>4013</v>
      </c>
    </row>
    <row r="4016" spans="2:3">
      <c r="B4016" s="2">
        <v>826443</v>
      </c>
      <c r="C4016" s="1" t="s">
        <v>4014</v>
      </c>
    </row>
    <row r="4017" spans="2:3">
      <c r="B4017" s="2">
        <v>826444</v>
      </c>
      <c r="C4017" s="1" t="s">
        <v>4015</v>
      </c>
    </row>
    <row r="4018" spans="2:3">
      <c r="B4018" s="2">
        <v>826445</v>
      </c>
      <c r="C4018" s="1" t="s">
        <v>4016</v>
      </c>
    </row>
    <row r="4019" spans="2:3">
      <c r="B4019" s="2">
        <v>826446</v>
      </c>
      <c r="C4019" s="1" t="s">
        <v>4017</v>
      </c>
    </row>
    <row r="4020" spans="2:3">
      <c r="B4020" s="2">
        <v>826447</v>
      </c>
      <c r="C4020" s="1" t="s">
        <v>4018</v>
      </c>
    </row>
    <row r="4021" spans="2:3">
      <c r="B4021" s="2">
        <v>826448</v>
      </c>
      <c r="C4021" s="1" t="s">
        <v>4019</v>
      </c>
    </row>
    <row r="4022" spans="2:3">
      <c r="B4022" s="2">
        <v>826449</v>
      </c>
      <c r="C4022" s="1" t="s">
        <v>4020</v>
      </c>
    </row>
    <row r="4023" spans="2:3">
      <c r="B4023" s="2">
        <v>826450</v>
      </c>
      <c r="C4023" s="1" t="s">
        <v>4021</v>
      </c>
    </row>
    <row r="4024" spans="2:3">
      <c r="B4024" s="2">
        <v>826451</v>
      </c>
      <c r="C4024" s="1" t="s">
        <v>4022</v>
      </c>
    </row>
    <row r="4025" spans="2:3">
      <c r="B4025" s="2">
        <v>826454</v>
      </c>
      <c r="C4025" s="1" t="s">
        <v>4023</v>
      </c>
    </row>
    <row r="4026" spans="2:3">
      <c r="B4026" s="2">
        <v>826455</v>
      </c>
      <c r="C4026" s="1" t="s">
        <v>4024</v>
      </c>
    </row>
    <row r="4027" spans="2:3">
      <c r="B4027" s="2">
        <v>826456</v>
      </c>
      <c r="C4027" s="1" t="s">
        <v>4025</v>
      </c>
    </row>
    <row r="4028" spans="2:3">
      <c r="B4028" s="2">
        <v>826457</v>
      </c>
      <c r="C4028" s="1" t="s">
        <v>4026</v>
      </c>
    </row>
    <row r="4029" spans="2:3">
      <c r="B4029" s="2">
        <v>826459</v>
      </c>
      <c r="C4029" s="1" t="s">
        <v>4027</v>
      </c>
    </row>
    <row r="4030" spans="2:3">
      <c r="B4030" s="2">
        <v>826460</v>
      </c>
      <c r="C4030" s="1" t="s">
        <v>4028</v>
      </c>
    </row>
    <row r="4031" spans="2:3">
      <c r="B4031" s="2">
        <v>826461</v>
      </c>
      <c r="C4031" s="1" t="s">
        <v>4029</v>
      </c>
    </row>
    <row r="4032" spans="2:3">
      <c r="B4032" s="2">
        <v>826462</v>
      </c>
      <c r="C4032" s="1" t="s">
        <v>4030</v>
      </c>
    </row>
    <row r="4033" spans="2:3">
      <c r="B4033" s="2">
        <v>826463</v>
      </c>
      <c r="C4033" s="1" t="s">
        <v>4031</v>
      </c>
    </row>
    <row r="4034" spans="2:3">
      <c r="B4034" s="2">
        <v>826464</v>
      </c>
      <c r="C4034" s="1" t="s">
        <v>4032</v>
      </c>
    </row>
    <row r="4035" spans="2:3">
      <c r="B4035" s="2">
        <v>826465</v>
      </c>
      <c r="C4035" s="1" t="s">
        <v>4033</v>
      </c>
    </row>
    <row r="4036" spans="2:3">
      <c r="B4036" s="2">
        <v>826466</v>
      </c>
      <c r="C4036" s="1" t="s">
        <v>4034</v>
      </c>
    </row>
    <row r="4037" spans="2:3">
      <c r="B4037" s="2">
        <v>826467</v>
      </c>
      <c r="C4037" s="1" t="s">
        <v>4035</v>
      </c>
    </row>
    <row r="4038" spans="2:3">
      <c r="B4038" s="2">
        <v>826468</v>
      </c>
      <c r="C4038" s="1" t="s">
        <v>4036</v>
      </c>
    </row>
    <row r="4039" spans="2:3">
      <c r="B4039" s="2">
        <v>826469</v>
      </c>
      <c r="C4039" s="1" t="s">
        <v>4037</v>
      </c>
    </row>
    <row r="4040" spans="2:3">
      <c r="B4040" s="2">
        <v>826470</v>
      </c>
      <c r="C4040" s="1" t="s">
        <v>4038</v>
      </c>
    </row>
    <row r="4041" spans="2:3">
      <c r="B4041" s="2">
        <v>826471</v>
      </c>
      <c r="C4041" s="1" t="s">
        <v>4039</v>
      </c>
    </row>
    <row r="4042" spans="2:3">
      <c r="B4042" s="2">
        <v>826472</v>
      </c>
      <c r="C4042" s="1" t="s">
        <v>4040</v>
      </c>
    </row>
    <row r="4043" spans="2:3">
      <c r="B4043" s="2">
        <v>826473</v>
      </c>
      <c r="C4043" s="1" t="s">
        <v>4041</v>
      </c>
    </row>
    <row r="4044" spans="2:3">
      <c r="B4044" s="2">
        <v>826474</v>
      </c>
      <c r="C4044" s="1" t="s">
        <v>4042</v>
      </c>
    </row>
    <row r="4045" spans="2:3">
      <c r="B4045" s="2">
        <v>826475</v>
      </c>
      <c r="C4045" s="1" t="s">
        <v>4043</v>
      </c>
    </row>
    <row r="4046" spans="2:3">
      <c r="B4046" s="2">
        <v>826476</v>
      </c>
      <c r="C4046" s="1" t="s">
        <v>4044</v>
      </c>
    </row>
    <row r="4047" spans="2:3">
      <c r="B4047" s="2">
        <v>826477</v>
      </c>
      <c r="C4047" s="1" t="s">
        <v>4045</v>
      </c>
    </row>
    <row r="4048" spans="2:3">
      <c r="B4048" s="2">
        <v>826478</v>
      </c>
      <c r="C4048" s="1" t="s">
        <v>4046</v>
      </c>
    </row>
    <row r="4049" spans="2:3">
      <c r="B4049" s="2">
        <v>826479</v>
      </c>
      <c r="C4049" s="1" t="s">
        <v>4047</v>
      </c>
    </row>
    <row r="4050" spans="2:3">
      <c r="B4050" s="2">
        <v>826480</v>
      </c>
      <c r="C4050" s="1" t="s">
        <v>4048</v>
      </c>
    </row>
    <row r="4051" spans="2:3">
      <c r="B4051" s="2">
        <v>826481</v>
      </c>
      <c r="C4051" s="1" t="s">
        <v>4049</v>
      </c>
    </row>
    <row r="4052" spans="2:3">
      <c r="B4052" s="2">
        <v>826482</v>
      </c>
      <c r="C4052" s="1" t="s">
        <v>4050</v>
      </c>
    </row>
    <row r="4053" spans="2:3">
      <c r="B4053" s="2">
        <v>826483</v>
      </c>
      <c r="C4053" s="1" t="s">
        <v>4051</v>
      </c>
    </row>
    <row r="4054" spans="2:3">
      <c r="B4054" s="2">
        <v>826484</v>
      </c>
      <c r="C4054" s="1" t="s">
        <v>4052</v>
      </c>
    </row>
    <row r="4055" spans="2:3">
      <c r="B4055" s="2">
        <v>826485</v>
      </c>
      <c r="C4055" s="1" t="s">
        <v>4053</v>
      </c>
    </row>
    <row r="4056" spans="2:3">
      <c r="B4056" s="2">
        <v>826486</v>
      </c>
      <c r="C4056" s="1" t="s">
        <v>4054</v>
      </c>
    </row>
    <row r="4057" spans="2:3">
      <c r="B4057" s="2">
        <v>826487</v>
      </c>
      <c r="C4057" s="1" t="s">
        <v>4055</v>
      </c>
    </row>
    <row r="4058" spans="2:3">
      <c r="B4058" s="2">
        <v>826488</v>
      </c>
      <c r="C4058" s="1" t="s">
        <v>4056</v>
      </c>
    </row>
    <row r="4059" spans="2:3">
      <c r="B4059" s="2">
        <v>826489</v>
      </c>
      <c r="C4059" s="1" t="s">
        <v>4057</v>
      </c>
    </row>
    <row r="4060" spans="2:3">
      <c r="B4060" s="2">
        <v>826490</v>
      </c>
      <c r="C4060" s="1" t="s">
        <v>4058</v>
      </c>
    </row>
    <row r="4061" spans="2:3">
      <c r="B4061" s="2">
        <v>826491</v>
      </c>
      <c r="C4061" s="1" t="s">
        <v>4059</v>
      </c>
    </row>
    <row r="4062" spans="2:3">
      <c r="B4062" s="2">
        <v>826492</v>
      </c>
      <c r="C4062" s="1" t="s">
        <v>4060</v>
      </c>
    </row>
    <row r="4063" spans="2:3">
      <c r="B4063" s="2">
        <v>826493</v>
      </c>
      <c r="C4063" s="1" t="s">
        <v>4061</v>
      </c>
    </row>
    <row r="4064" spans="2:3">
      <c r="B4064" s="2">
        <v>826494</v>
      </c>
      <c r="C4064" s="1" t="s">
        <v>4062</v>
      </c>
    </row>
    <row r="4065" spans="2:3">
      <c r="B4065" s="2">
        <v>826495</v>
      </c>
      <c r="C4065" s="1" t="s">
        <v>4063</v>
      </c>
    </row>
    <row r="4066" spans="2:3">
      <c r="B4066" s="2">
        <v>826496</v>
      </c>
      <c r="C4066" s="1" t="s">
        <v>4064</v>
      </c>
    </row>
    <row r="4067" spans="2:3">
      <c r="B4067" s="2">
        <v>826497</v>
      </c>
      <c r="C4067" s="1" t="s">
        <v>4065</v>
      </c>
    </row>
    <row r="4068" spans="2:3">
      <c r="B4068" s="2">
        <v>826498</v>
      </c>
      <c r="C4068" s="1" t="s">
        <v>4066</v>
      </c>
    </row>
    <row r="4069" spans="2:3">
      <c r="B4069" s="2">
        <v>826499</v>
      </c>
      <c r="C4069" s="1" t="s">
        <v>4067</v>
      </c>
    </row>
    <row r="4070" spans="2:3">
      <c r="B4070" s="2">
        <v>826500</v>
      </c>
      <c r="C4070" s="1" t="s">
        <v>3225</v>
      </c>
    </row>
    <row r="4071" spans="2:3">
      <c r="B4071" s="2">
        <v>827003</v>
      </c>
      <c r="C4071" s="1" t="s">
        <v>4068</v>
      </c>
    </row>
    <row r="4072" spans="2:3">
      <c r="B4072" s="2">
        <v>827004</v>
      </c>
      <c r="C4072" s="1" t="s">
        <v>4069</v>
      </c>
    </row>
    <row r="4073" spans="2:3">
      <c r="B4073" s="2">
        <v>827005</v>
      </c>
      <c r="C4073" s="1" t="s">
        <v>4070</v>
      </c>
    </row>
    <row r="4074" spans="2:3">
      <c r="B4074" s="2">
        <v>827006</v>
      </c>
      <c r="C4074" s="1" t="s">
        <v>4071</v>
      </c>
    </row>
    <row r="4075" spans="2:3">
      <c r="B4075" s="2">
        <v>827007</v>
      </c>
      <c r="C4075" s="1" t="s">
        <v>4072</v>
      </c>
    </row>
    <row r="4076" spans="2:3">
      <c r="B4076" s="2">
        <v>827008</v>
      </c>
      <c r="C4076" s="1" t="s">
        <v>4073</v>
      </c>
    </row>
    <row r="4077" spans="2:3">
      <c r="B4077" s="2">
        <v>827009</v>
      </c>
      <c r="C4077" s="1" t="s">
        <v>4074</v>
      </c>
    </row>
    <row r="4078" spans="2:3">
      <c r="B4078" s="2">
        <v>827010</v>
      </c>
      <c r="C4078" s="1" t="s">
        <v>4075</v>
      </c>
    </row>
    <row r="4079" spans="2:3">
      <c r="B4079" s="2">
        <v>827011</v>
      </c>
      <c r="C4079" s="1" t="s">
        <v>4076</v>
      </c>
    </row>
    <row r="4080" spans="2:3">
      <c r="B4080" s="2">
        <v>827012</v>
      </c>
      <c r="C4080" s="1" t="s">
        <v>4077</v>
      </c>
    </row>
    <row r="4081" spans="2:3">
      <c r="B4081" s="2">
        <v>827013</v>
      </c>
      <c r="C4081" s="1" t="s">
        <v>4078</v>
      </c>
    </row>
    <row r="4082" spans="2:3">
      <c r="B4082" s="2">
        <v>827014</v>
      </c>
      <c r="C4082" s="1" t="s">
        <v>4079</v>
      </c>
    </row>
    <row r="4083" spans="2:3">
      <c r="B4083" s="2">
        <v>827015</v>
      </c>
      <c r="C4083" s="1" t="s">
        <v>4080</v>
      </c>
    </row>
    <row r="4084" spans="2:3">
      <c r="B4084" s="2">
        <v>827016</v>
      </c>
      <c r="C4084" s="1" t="s">
        <v>4081</v>
      </c>
    </row>
    <row r="4085" spans="2:3">
      <c r="B4085" s="2">
        <v>827017</v>
      </c>
      <c r="C4085" s="1" t="s">
        <v>4082</v>
      </c>
    </row>
    <row r="4086" spans="2:3">
      <c r="B4086" s="2">
        <v>827018</v>
      </c>
      <c r="C4086" s="1" t="s">
        <v>4083</v>
      </c>
    </row>
    <row r="4087" spans="2:3">
      <c r="B4087" s="2">
        <v>827019</v>
      </c>
      <c r="C4087" s="1" t="s">
        <v>4084</v>
      </c>
    </row>
    <row r="4088" spans="2:3">
      <c r="B4088" s="2">
        <v>827020</v>
      </c>
      <c r="C4088" s="1" t="s">
        <v>4085</v>
      </c>
    </row>
    <row r="4089" spans="2:3">
      <c r="B4089" s="2">
        <v>827021</v>
      </c>
      <c r="C4089" s="1" t="s">
        <v>4086</v>
      </c>
    </row>
    <row r="4090" spans="2:3">
      <c r="B4090" s="2">
        <v>827022</v>
      </c>
      <c r="C4090" s="1" t="s">
        <v>4087</v>
      </c>
    </row>
    <row r="4091" spans="2:3">
      <c r="B4091" s="2">
        <v>827023</v>
      </c>
      <c r="C4091" s="1" t="s">
        <v>4088</v>
      </c>
    </row>
    <row r="4092" spans="2:3">
      <c r="B4092" s="2">
        <v>827024</v>
      </c>
      <c r="C4092" s="1" t="s">
        <v>4089</v>
      </c>
    </row>
    <row r="4093" spans="2:3">
      <c r="B4093" s="2">
        <v>827026</v>
      </c>
      <c r="C4093" s="1" t="s">
        <v>4090</v>
      </c>
    </row>
    <row r="4094" spans="2:3">
      <c r="B4094" s="2">
        <v>827027</v>
      </c>
      <c r="C4094" s="1" t="s">
        <v>4091</v>
      </c>
    </row>
    <row r="4095" spans="2:3">
      <c r="B4095" s="2">
        <v>827028</v>
      </c>
      <c r="C4095" s="1" t="s">
        <v>4092</v>
      </c>
    </row>
    <row r="4096" spans="2:3">
      <c r="B4096" s="2">
        <v>827029</v>
      </c>
      <c r="C4096" s="1" t="s">
        <v>4093</v>
      </c>
    </row>
    <row r="4097" spans="2:3">
      <c r="B4097" s="2">
        <v>827030</v>
      </c>
      <c r="C4097" s="1" t="s">
        <v>4094</v>
      </c>
    </row>
    <row r="4098" spans="2:3">
      <c r="B4098" s="2">
        <v>827031</v>
      </c>
      <c r="C4098" s="1" t="s">
        <v>4095</v>
      </c>
    </row>
    <row r="4099" spans="2:3">
      <c r="B4099" s="2">
        <v>827032</v>
      </c>
      <c r="C4099" s="1" t="s">
        <v>4096</v>
      </c>
    </row>
    <row r="4100" spans="2:3">
      <c r="B4100" s="2">
        <v>827033</v>
      </c>
      <c r="C4100" s="1" t="s">
        <v>4097</v>
      </c>
    </row>
    <row r="4101" spans="2:3">
      <c r="B4101" s="2">
        <v>827034</v>
      </c>
      <c r="C4101" s="1" t="s">
        <v>4098</v>
      </c>
    </row>
    <row r="4102" spans="2:3">
      <c r="B4102" s="2">
        <v>827035</v>
      </c>
      <c r="C4102" s="1" t="s">
        <v>4099</v>
      </c>
    </row>
    <row r="4103" spans="2:3">
      <c r="B4103" s="2">
        <v>827036</v>
      </c>
      <c r="C4103" s="1" t="s">
        <v>4100</v>
      </c>
    </row>
    <row r="4104" spans="2:3">
      <c r="B4104" s="2">
        <v>827037</v>
      </c>
      <c r="C4104" s="1" t="s">
        <v>4101</v>
      </c>
    </row>
    <row r="4105" spans="2:3">
      <c r="B4105" s="2">
        <v>827038</v>
      </c>
      <c r="C4105" s="1" t="s">
        <v>4102</v>
      </c>
    </row>
    <row r="4106" spans="2:3">
      <c r="B4106" s="2">
        <v>827039</v>
      </c>
      <c r="C4106" s="1" t="s">
        <v>4103</v>
      </c>
    </row>
    <row r="4107" spans="2:3">
      <c r="B4107" s="2">
        <v>827040</v>
      </c>
      <c r="C4107" s="1" t="s">
        <v>4104</v>
      </c>
    </row>
    <row r="4108" spans="2:3">
      <c r="B4108" s="2">
        <v>827041</v>
      </c>
      <c r="C4108" s="1" t="s">
        <v>4105</v>
      </c>
    </row>
    <row r="4109" spans="2:3">
      <c r="B4109" s="2">
        <v>827042</v>
      </c>
      <c r="C4109" s="1" t="s">
        <v>4106</v>
      </c>
    </row>
    <row r="4110" spans="2:3">
      <c r="B4110" s="2">
        <v>827043</v>
      </c>
      <c r="C4110" s="1" t="s">
        <v>4107</v>
      </c>
    </row>
    <row r="4111" spans="2:3">
      <c r="B4111" s="2">
        <v>827044</v>
      </c>
      <c r="C4111" s="1" t="s">
        <v>4108</v>
      </c>
    </row>
    <row r="4112" spans="2:3">
      <c r="B4112" s="2">
        <v>827045</v>
      </c>
      <c r="C4112" s="1" t="s">
        <v>4109</v>
      </c>
    </row>
    <row r="4113" spans="2:3">
      <c r="B4113" s="2">
        <v>827046</v>
      </c>
      <c r="C4113" s="1" t="s">
        <v>4110</v>
      </c>
    </row>
    <row r="4114" spans="2:3">
      <c r="B4114" s="2">
        <v>827047</v>
      </c>
      <c r="C4114" s="1" t="s">
        <v>4111</v>
      </c>
    </row>
    <row r="4115" spans="2:3">
      <c r="B4115" s="2">
        <v>827048</v>
      </c>
      <c r="C4115" s="1" t="s">
        <v>4112</v>
      </c>
    </row>
    <row r="4116" spans="2:3">
      <c r="B4116" s="2">
        <v>827049</v>
      </c>
      <c r="C4116" s="1" t="s">
        <v>4113</v>
      </c>
    </row>
    <row r="4117" spans="2:3">
      <c r="B4117" s="2">
        <v>827050</v>
      </c>
      <c r="C4117" s="1" t="s">
        <v>4114</v>
      </c>
    </row>
    <row r="4118" spans="2:3">
      <c r="B4118" s="2">
        <v>827051</v>
      </c>
      <c r="C4118" s="1" t="s">
        <v>4115</v>
      </c>
    </row>
    <row r="4119" spans="2:3">
      <c r="B4119" s="2">
        <v>827052</v>
      </c>
      <c r="C4119" s="1" t="s">
        <v>4116</v>
      </c>
    </row>
    <row r="4120" spans="2:3">
      <c r="B4120" s="2">
        <v>827053</v>
      </c>
      <c r="C4120" s="1" t="s">
        <v>4117</v>
      </c>
    </row>
    <row r="4121" spans="2:3">
      <c r="B4121" s="2">
        <v>827054</v>
      </c>
      <c r="C4121" s="1" t="s">
        <v>4118</v>
      </c>
    </row>
    <row r="4122" spans="2:3">
      <c r="B4122" s="2">
        <v>827055</v>
      </c>
      <c r="C4122" s="1" t="s">
        <v>4119</v>
      </c>
    </row>
    <row r="4123" spans="2:3">
      <c r="B4123" s="2">
        <v>827056</v>
      </c>
      <c r="C4123" s="1" t="s">
        <v>4120</v>
      </c>
    </row>
    <row r="4124" spans="2:3">
      <c r="B4124" s="2">
        <v>827057</v>
      </c>
      <c r="C4124" s="1" t="s">
        <v>4121</v>
      </c>
    </row>
    <row r="4125" spans="2:3">
      <c r="B4125" s="2">
        <v>827058</v>
      </c>
      <c r="C4125" s="1" t="s">
        <v>4122</v>
      </c>
    </row>
    <row r="4126" spans="2:3">
      <c r="B4126" s="2">
        <v>827059</v>
      </c>
      <c r="C4126" s="1" t="s">
        <v>4123</v>
      </c>
    </row>
    <row r="4127" spans="2:3">
      <c r="B4127" s="2">
        <v>827060</v>
      </c>
      <c r="C4127" s="1" t="s">
        <v>4124</v>
      </c>
    </row>
    <row r="4128" spans="2:3">
      <c r="B4128" s="2">
        <v>827061</v>
      </c>
      <c r="C4128" s="1" t="s">
        <v>4125</v>
      </c>
    </row>
    <row r="4129" spans="2:3">
      <c r="B4129" s="2">
        <v>827062</v>
      </c>
      <c r="C4129" s="1" t="s">
        <v>4126</v>
      </c>
    </row>
    <row r="4130" spans="2:3">
      <c r="B4130" s="2">
        <v>827063</v>
      </c>
      <c r="C4130" s="1" t="s">
        <v>4127</v>
      </c>
    </row>
    <row r="4131" spans="2:3">
      <c r="B4131" s="2">
        <v>827064</v>
      </c>
      <c r="C4131" s="1" t="s">
        <v>4128</v>
      </c>
    </row>
    <row r="4132" spans="2:3">
      <c r="B4132" s="2">
        <v>827065</v>
      </c>
      <c r="C4132" s="1" t="s">
        <v>4129</v>
      </c>
    </row>
    <row r="4133" spans="2:3">
      <c r="B4133" s="2">
        <v>827066</v>
      </c>
      <c r="C4133" s="1" t="s">
        <v>4130</v>
      </c>
    </row>
    <row r="4134" spans="2:3">
      <c r="B4134" s="2">
        <v>827067</v>
      </c>
      <c r="C4134" s="1" t="s">
        <v>4131</v>
      </c>
    </row>
    <row r="4135" spans="2:3">
      <c r="B4135" s="2">
        <v>827068</v>
      </c>
      <c r="C4135" s="1" t="s">
        <v>4132</v>
      </c>
    </row>
    <row r="4136" spans="2:3">
      <c r="B4136" s="2">
        <v>827069</v>
      </c>
      <c r="C4136" s="1" t="s">
        <v>4133</v>
      </c>
    </row>
    <row r="4137" spans="2:3">
      <c r="B4137" s="2">
        <v>827070</v>
      </c>
      <c r="C4137" s="1" t="s">
        <v>4134</v>
      </c>
    </row>
    <row r="4138" spans="2:3">
      <c r="B4138" s="2">
        <v>827071</v>
      </c>
      <c r="C4138" s="1" t="s">
        <v>4135</v>
      </c>
    </row>
    <row r="4139" spans="2:3">
      <c r="B4139" s="2">
        <v>827072</v>
      </c>
      <c r="C4139" s="1" t="s">
        <v>4136</v>
      </c>
    </row>
    <row r="4140" spans="2:3">
      <c r="B4140" s="2">
        <v>827073</v>
      </c>
      <c r="C4140" s="1" t="s">
        <v>4137</v>
      </c>
    </row>
    <row r="4141" spans="2:3">
      <c r="B4141" s="2">
        <v>827074</v>
      </c>
      <c r="C4141" s="1" t="s">
        <v>4138</v>
      </c>
    </row>
    <row r="4142" spans="2:3">
      <c r="B4142" s="2">
        <v>827076</v>
      </c>
      <c r="C4142" s="1" t="s">
        <v>4139</v>
      </c>
    </row>
    <row r="4143" spans="2:3">
      <c r="B4143" s="2">
        <v>827077</v>
      </c>
      <c r="C4143" s="1" t="s">
        <v>4140</v>
      </c>
    </row>
    <row r="4144" spans="2:3">
      <c r="B4144" s="2">
        <v>827078</v>
      </c>
      <c r="C4144" s="1" t="s">
        <v>4141</v>
      </c>
    </row>
    <row r="4145" spans="2:3">
      <c r="B4145" s="2">
        <v>827079</v>
      </c>
      <c r="C4145" s="1" t="s">
        <v>4142</v>
      </c>
    </row>
    <row r="4146" spans="2:3">
      <c r="B4146" s="2">
        <v>827080</v>
      </c>
      <c r="C4146" s="1" t="s">
        <v>4143</v>
      </c>
    </row>
    <row r="4147" spans="2:3">
      <c r="B4147" s="2">
        <v>827081</v>
      </c>
      <c r="C4147" s="1" t="s">
        <v>4144</v>
      </c>
    </row>
    <row r="4148" spans="2:3">
      <c r="B4148" s="2">
        <v>827082</v>
      </c>
      <c r="C4148" s="1" t="s">
        <v>4145</v>
      </c>
    </row>
    <row r="4149" spans="2:3">
      <c r="B4149" s="2">
        <v>827083</v>
      </c>
      <c r="C4149" s="1" t="s">
        <v>4146</v>
      </c>
    </row>
    <row r="4150" spans="2:3">
      <c r="B4150" s="2">
        <v>827084</v>
      </c>
      <c r="C4150" s="1" t="s">
        <v>4147</v>
      </c>
    </row>
    <row r="4151" spans="2:3">
      <c r="B4151" s="2">
        <v>827086</v>
      </c>
      <c r="C4151" s="1" t="s">
        <v>4148</v>
      </c>
    </row>
    <row r="4152" spans="2:3">
      <c r="B4152" s="2">
        <v>827087</v>
      </c>
      <c r="C4152" s="1" t="s">
        <v>4149</v>
      </c>
    </row>
    <row r="4153" spans="2:3">
      <c r="B4153" s="2">
        <v>827088</v>
      </c>
      <c r="C4153" s="1" t="s">
        <v>4150</v>
      </c>
    </row>
    <row r="4154" spans="2:3">
      <c r="B4154" s="2">
        <v>827089</v>
      </c>
      <c r="C4154" s="1" t="s">
        <v>4151</v>
      </c>
    </row>
    <row r="4155" spans="2:3">
      <c r="B4155" s="2">
        <v>827090</v>
      </c>
      <c r="C4155" s="1" t="s">
        <v>4152</v>
      </c>
    </row>
    <row r="4156" spans="2:3">
      <c r="B4156" s="2">
        <v>827091</v>
      </c>
      <c r="C4156" s="1" t="s">
        <v>4153</v>
      </c>
    </row>
    <row r="4157" spans="2:3">
      <c r="B4157" s="2">
        <v>827092</v>
      </c>
      <c r="C4157" s="1" t="s">
        <v>4154</v>
      </c>
    </row>
    <row r="4158" spans="2:3">
      <c r="B4158" s="2">
        <v>827093</v>
      </c>
      <c r="C4158" s="1" t="s">
        <v>4155</v>
      </c>
    </row>
    <row r="4159" spans="2:3">
      <c r="B4159" s="2">
        <v>827094</v>
      </c>
      <c r="C4159" s="1" t="s">
        <v>4156</v>
      </c>
    </row>
    <row r="4160" spans="2:3">
      <c r="B4160" s="2">
        <v>827095</v>
      </c>
      <c r="C4160" s="1" t="s">
        <v>4157</v>
      </c>
    </row>
    <row r="4161" spans="2:3">
      <c r="B4161" s="2">
        <v>827096</v>
      </c>
      <c r="C4161" s="1" t="s">
        <v>4158</v>
      </c>
    </row>
    <row r="4162" spans="2:3">
      <c r="B4162" s="2">
        <v>827097</v>
      </c>
      <c r="C4162" s="1" t="s">
        <v>4159</v>
      </c>
    </row>
    <row r="4163" spans="2:3">
      <c r="B4163" s="2">
        <v>827098</v>
      </c>
      <c r="C4163" s="1" t="s">
        <v>4160</v>
      </c>
    </row>
    <row r="4164" spans="2:3">
      <c r="B4164" s="2">
        <v>827099</v>
      </c>
      <c r="C4164" s="1" t="s">
        <v>4161</v>
      </c>
    </row>
    <row r="4165" spans="2:3">
      <c r="B4165" s="2">
        <v>827100</v>
      </c>
      <c r="C4165" s="1" t="s">
        <v>4162</v>
      </c>
    </row>
    <row r="4166" spans="2:3">
      <c r="B4166" s="2">
        <v>827101</v>
      </c>
      <c r="C4166" s="1" t="s">
        <v>4163</v>
      </c>
    </row>
    <row r="4167" spans="2:3">
      <c r="B4167" s="2">
        <v>827102</v>
      </c>
      <c r="C4167" s="1" t="s">
        <v>4164</v>
      </c>
    </row>
    <row r="4168" spans="2:3">
      <c r="B4168" s="2">
        <v>827104</v>
      </c>
      <c r="C4168" s="1" t="s">
        <v>4165</v>
      </c>
    </row>
    <row r="4169" spans="2:3">
      <c r="B4169" s="2">
        <v>827105</v>
      </c>
      <c r="C4169" s="1" t="s">
        <v>4166</v>
      </c>
    </row>
    <row r="4170" spans="2:3">
      <c r="B4170" s="2">
        <v>827106</v>
      </c>
      <c r="C4170" s="1" t="s">
        <v>4167</v>
      </c>
    </row>
    <row r="4171" spans="2:3">
      <c r="B4171" s="2">
        <v>827107</v>
      </c>
      <c r="C4171" s="1" t="s">
        <v>4168</v>
      </c>
    </row>
    <row r="4172" spans="2:3">
      <c r="B4172" s="2">
        <v>827108</v>
      </c>
      <c r="C4172" s="1" t="s">
        <v>4169</v>
      </c>
    </row>
    <row r="4173" spans="2:3">
      <c r="B4173" s="2">
        <v>827109</v>
      </c>
      <c r="C4173" s="1" t="s">
        <v>4170</v>
      </c>
    </row>
    <row r="4174" spans="2:3">
      <c r="B4174" s="2">
        <v>827110</v>
      </c>
      <c r="C4174" s="1" t="s">
        <v>4171</v>
      </c>
    </row>
    <row r="4175" spans="2:3">
      <c r="B4175" s="2">
        <v>827111</v>
      </c>
      <c r="C4175" s="1" t="s">
        <v>4172</v>
      </c>
    </row>
    <row r="4176" spans="2:3">
      <c r="B4176" s="2">
        <v>827112</v>
      </c>
      <c r="C4176" s="1" t="s">
        <v>4173</v>
      </c>
    </row>
    <row r="4177" spans="2:3">
      <c r="B4177" s="2">
        <v>827115</v>
      </c>
      <c r="C4177" s="1" t="s">
        <v>4174</v>
      </c>
    </row>
    <row r="4178" spans="2:3">
      <c r="B4178" s="2">
        <v>827116</v>
      </c>
      <c r="C4178" s="1" t="s">
        <v>4175</v>
      </c>
    </row>
    <row r="4179" spans="2:3">
      <c r="B4179" s="2">
        <v>827117</v>
      </c>
      <c r="C4179" s="1" t="s">
        <v>4176</v>
      </c>
    </row>
    <row r="4180" spans="2:3">
      <c r="B4180" s="2">
        <v>827119</v>
      </c>
      <c r="C4180" s="1" t="s">
        <v>4177</v>
      </c>
    </row>
    <row r="4181" spans="2:3">
      <c r="B4181" s="2">
        <v>827120</v>
      </c>
      <c r="C4181" s="1" t="s">
        <v>4178</v>
      </c>
    </row>
    <row r="4182" spans="2:3">
      <c r="B4182" s="2">
        <v>827121</v>
      </c>
      <c r="C4182" s="1" t="s">
        <v>4179</v>
      </c>
    </row>
    <row r="4183" spans="2:3">
      <c r="B4183" s="2">
        <v>827122</v>
      </c>
      <c r="C4183" s="1" t="s">
        <v>4180</v>
      </c>
    </row>
    <row r="4184" spans="2:3">
      <c r="B4184" s="2">
        <v>827123</v>
      </c>
      <c r="C4184" s="1" t="s">
        <v>4181</v>
      </c>
    </row>
    <row r="4185" spans="2:3">
      <c r="B4185" s="2">
        <v>827124</v>
      </c>
      <c r="C4185" s="1" t="s">
        <v>4182</v>
      </c>
    </row>
    <row r="4186" spans="2:3">
      <c r="B4186" s="2">
        <v>827125</v>
      </c>
      <c r="C4186" s="1" t="s">
        <v>4183</v>
      </c>
    </row>
    <row r="4187" spans="2:3">
      <c r="B4187" s="2">
        <v>827126</v>
      </c>
      <c r="C4187" s="1" t="s">
        <v>4184</v>
      </c>
    </row>
    <row r="4188" spans="2:3">
      <c r="B4188" s="2">
        <v>827127</v>
      </c>
      <c r="C4188" s="1" t="s">
        <v>4185</v>
      </c>
    </row>
    <row r="4189" spans="2:3">
      <c r="B4189" s="2">
        <v>827128</v>
      </c>
      <c r="C4189" s="1" t="s">
        <v>4186</v>
      </c>
    </row>
    <row r="4190" spans="2:3">
      <c r="B4190" s="2">
        <v>827129</v>
      </c>
      <c r="C4190" s="1" t="s">
        <v>4187</v>
      </c>
    </row>
    <row r="4191" spans="2:3">
      <c r="B4191" s="2">
        <v>827130</v>
      </c>
      <c r="C4191" s="1" t="s">
        <v>4188</v>
      </c>
    </row>
    <row r="4192" spans="2:3">
      <c r="B4192" s="2">
        <v>827131</v>
      </c>
      <c r="C4192" s="1" t="s">
        <v>4189</v>
      </c>
    </row>
    <row r="4193" spans="2:3">
      <c r="B4193" s="2">
        <v>827132</v>
      </c>
      <c r="C4193" s="1" t="s">
        <v>4190</v>
      </c>
    </row>
    <row r="4194" spans="2:3">
      <c r="B4194" s="2">
        <v>827133</v>
      </c>
      <c r="C4194" s="1" t="s">
        <v>4191</v>
      </c>
    </row>
    <row r="4195" spans="2:3">
      <c r="B4195" s="2">
        <v>827134</v>
      </c>
      <c r="C4195" s="1" t="s">
        <v>4192</v>
      </c>
    </row>
    <row r="4196" spans="2:3">
      <c r="B4196" s="2">
        <v>827135</v>
      </c>
      <c r="C4196" s="1" t="s">
        <v>4193</v>
      </c>
    </row>
    <row r="4197" spans="2:3">
      <c r="B4197" s="2">
        <v>827136</v>
      </c>
      <c r="C4197" s="1" t="s">
        <v>4194</v>
      </c>
    </row>
    <row r="4198" spans="2:3">
      <c r="B4198" s="2">
        <v>827137</v>
      </c>
      <c r="C4198" s="1" t="s">
        <v>4195</v>
      </c>
    </row>
    <row r="4199" spans="2:3">
      <c r="B4199" s="2">
        <v>827138</v>
      </c>
      <c r="C4199" s="1" t="s">
        <v>4196</v>
      </c>
    </row>
    <row r="4200" spans="2:3">
      <c r="B4200" s="2">
        <v>827139</v>
      </c>
      <c r="C4200" s="1" t="s">
        <v>4197</v>
      </c>
    </row>
    <row r="4201" spans="2:3">
      <c r="B4201" s="2">
        <v>827140</v>
      </c>
      <c r="C4201" s="1" t="s">
        <v>4198</v>
      </c>
    </row>
    <row r="4202" spans="2:3">
      <c r="B4202" s="2">
        <v>827141</v>
      </c>
      <c r="C4202" s="1" t="s">
        <v>4199</v>
      </c>
    </row>
    <row r="4203" spans="2:3">
      <c r="B4203" s="2">
        <v>827142</v>
      </c>
      <c r="C4203" s="1" t="s">
        <v>4200</v>
      </c>
    </row>
    <row r="4204" spans="2:3">
      <c r="B4204" s="2">
        <v>827143</v>
      </c>
      <c r="C4204" s="1" t="s">
        <v>4201</v>
      </c>
    </row>
    <row r="4205" spans="2:3">
      <c r="B4205" s="2">
        <v>827144</v>
      </c>
      <c r="C4205" s="1" t="s">
        <v>4202</v>
      </c>
    </row>
    <row r="4206" spans="2:3">
      <c r="B4206" s="2">
        <v>827145</v>
      </c>
      <c r="C4206" s="1" t="s">
        <v>4203</v>
      </c>
    </row>
    <row r="4207" spans="2:3">
      <c r="B4207" s="2">
        <v>827146</v>
      </c>
      <c r="C4207" s="1" t="s">
        <v>4204</v>
      </c>
    </row>
    <row r="4208" spans="2:3">
      <c r="B4208" s="2">
        <v>827147</v>
      </c>
      <c r="C4208" s="1" t="s">
        <v>4205</v>
      </c>
    </row>
    <row r="4209" spans="2:3">
      <c r="B4209" s="2">
        <v>827148</v>
      </c>
      <c r="C4209" s="1" t="s">
        <v>4206</v>
      </c>
    </row>
    <row r="4210" spans="2:3">
      <c r="B4210" s="2">
        <v>827149</v>
      </c>
      <c r="C4210" s="1" t="s">
        <v>4207</v>
      </c>
    </row>
    <row r="4211" spans="2:3">
      <c r="B4211" s="2">
        <v>827150</v>
      </c>
      <c r="C4211" s="1" t="s">
        <v>4208</v>
      </c>
    </row>
    <row r="4212" spans="2:3">
      <c r="B4212" s="2">
        <v>827151</v>
      </c>
      <c r="C4212" s="1" t="s">
        <v>4209</v>
      </c>
    </row>
    <row r="4213" spans="2:3">
      <c r="B4213" s="2">
        <v>827152</v>
      </c>
      <c r="C4213" s="1" t="s">
        <v>4210</v>
      </c>
    </row>
    <row r="4214" spans="2:3">
      <c r="B4214" s="2">
        <v>827153</v>
      </c>
      <c r="C4214" s="1" t="s">
        <v>4211</v>
      </c>
    </row>
    <row r="4215" spans="2:3">
      <c r="B4215" s="2">
        <v>827154</v>
      </c>
      <c r="C4215" s="1" t="s">
        <v>4212</v>
      </c>
    </row>
    <row r="4216" spans="2:3">
      <c r="B4216" s="2">
        <v>827155</v>
      </c>
      <c r="C4216" s="1" t="s">
        <v>4213</v>
      </c>
    </row>
    <row r="4217" spans="2:3">
      <c r="B4217" s="2">
        <v>827156</v>
      </c>
      <c r="C4217" s="1" t="s">
        <v>4214</v>
      </c>
    </row>
    <row r="4218" spans="2:3">
      <c r="B4218" s="2">
        <v>827157</v>
      </c>
      <c r="C4218" s="1" t="s">
        <v>4215</v>
      </c>
    </row>
    <row r="4219" spans="2:3">
      <c r="B4219" s="2">
        <v>827158</v>
      </c>
      <c r="C4219" s="1" t="s">
        <v>4216</v>
      </c>
    </row>
    <row r="4220" spans="2:3">
      <c r="B4220" s="2">
        <v>827159</v>
      </c>
      <c r="C4220" s="1" t="s">
        <v>4217</v>
      </c>
    </row>
    <row r="4221" spans="2:3">
      <c r="B4221" s="2">
        <v>827160</v>
      </c>
      <c r="C4221" s="1" t="s">
        <v>4218</v>
      </c>
    </row>
    <row r="4222" spans="2:3">
      <c r="B4222" s="2">
        <v>827161</v>
      </c>
      <c r="C4222" s="1" t="s">
        <v>4219</v>
      </c>
    </row>
    <row r="4223" spans="2:3">
      <c r="B4223" s="2">
        <v>827162</v>
      </c>
      <c r="C4223" s="1" t="s">
        <v>4220</v>
      </c>
    </row>
    <row r="4224" spans="2:3">
      <c r="B4224" s="2">
        <v>827163</v>
      </c>
      <c r="C4224" s="1" t="s">
        <v>4221</v>
      </c>
    </row>
    <row r="4225" spans="2:3">
      <c r="B4225" s="2">
        <v>827165</v>
      </c>
      <c r="C4225" s="1" t="s">
        <v>4222</v>
      </c>
    </row>
    <row r="4226" spans="2:3">
      <c r="B4226" s="2">
        <v>827166</v>
      </c>
      <c r="C4226" s="1" t="s">
        <v>4223</v>
      </c>
    </row>
    <row r="4227" spans="2:3">
      <c r="B4227" s="2">
        <v>827167</v>
      </c>
      <c r="C4227" s="1" t="s">
        <v>4224</v>
      </c>
    </row>
    <row r="4228" spans="2:3">
      <c r="B4228" s="2">
        <v>827168</v>
      </c>
      <c r="C4228" s="1" t="s">
        <v>4225</v>
      </c>
    </row>
    <row r="4229" spans="2:3">
      <c r="B4229" s="2">
        <v>827169</v>
      </c>
      <c r="C4229" s="1" t="s">
        <v>4226</v>
      </c>
    </row>
    <row r="4230" spans="2:3">
      <c r="B4230" s="2">
        <v>827170</v>
      </c>
      <c r="C4230" s="1" t="s">
        <v>4227</v>
      </c>
    </row>
    <row r="4231" spans="2:3">
      <c r="B4231" s="2">
        <v>827171</v>
      </c>
      <c r="C4231" s="1" t="s">
        <v>4228</v>
      </c>
    </row>
    <row r="4232" spans="2:3">
      <c r="B4232" s="2">
        <v>827172</v>
      </c>
      <c r="C4232" s="1" t="s">
        <v>4229</v>
      </c>
    </row>
    <row r="4233" spans="2:3">
      <c r="B4233" s="2">
        <v>827173</v>
      </c>
      <c r="C4233" s="1" t="s">
        <v>4230</v>
      </c>
    </row>
    <row r="4234" spans="2:3">
      <c r="B4234" s="2">
        <v>827174</v>
      </c>
      <c r="C4234" s="1" t="s">
        <v>4231</v>
      </c>
    </row>
    <row r="4235" spans="2:3">
      <c r="B4235" s="2">
        <v>827175</v>
      </c>
      <c r="C4235" s="1" t="s">
        <v>4232</v>
      </c>
    </row>
    <row r="4236" spans="2:3">
      <c r="B4236" s="2">
        <v>827176</v>
      </c>
      <c r="C4236" s="1" t="s">
        <v>4233</v>
      </c>
    </row>
    <row r="4237" spans="2:3">
      <c r="B4237" s="2">
        <v>827177</v>
      </c>
      <c r="C4237" s="1" t="s">
        <v>4234</v>
      </c>
    </row>
    <row r="4238" spans="2:3">
      <c r="B4238" s="2">
        <v>827178</v>
      </c>
      <c r="C4238" s="1" t="s">
        <v>4235</v>
      </c>
    </row>
    <row r="4239" spans="2:3">
      <c r="B4239" s="2">
        <v>827179</v>
      </c>
      <c r="C4239" s="1" t="s">
        <v>4236</v>
      </c>
    </row>
    <row r="4240" spans="2:3">
      <c r="B4240" s="2">
        <v>827180</v>
      </c>
      <c r="C4240" s="1" t="s">
        <v>4237</v>
      </c>
    </row>
    <row r="4241" spans="2:3">
      <c r="B4241" s="2">
        <v>827182</v>
      </c>
      <c r="C4241" s="1" t="s">
        <v>4238</v>
      </c>
    </row>
    <row r="4242" spans="2:3">
      <c r="B4242" s="2">
        <v>827183</v>
      </c>
      <c r="C4242" s="1" t="s">
        <v>4239</v>
      </c>
    </row>
    <row r="4243" spans="2:3">
      <c r="B4243" s="2">
        <v>827184</v>
      </c>
      <c r="C4243" s="1" t="s">
        <v>4240</v>
      </c>
    </row>
    <row r="4244" spans="2:3">
      <c r="B4244" s="2">
        <v>827185</v>
      </c>
      <c r="C4244" s="1" t="s">
        <v>4241</v>
      </c>
    </row>
    <row r="4245" spans="2:3">
      <c r="B4245" s="2">
        <v>827186</v>
      </c>
      <c r="C4245" s="1" t="s">
        <v>4242</v>
      </c>
    </row>
    <row r="4246" spans="2:3">
      <c r="B4246" s="2">
        <v>827187</v>
      </c>
      <c r="C4246" s="1" t="s">
        <v>4243</v>
      </c>
    </row>
    <row r="4247" spans="2:3">
      <c r="B4247" s="2">
        <v>827188</v>
      </c>
      <c r="C4247" s="1" t="s">
        <v>4244</v>
      </c>
    </row>
    <row r="4248" spans="2:3">
      <c r="B4248" s="2">
        <v>827189</v>
      </c>
      <c r="C4248" s="1" t="s">
        <v>4245</v>
      </c>
    </row>
    <row r="4249" spans="2:3">
      <c r="B4249" s="2">
        <v>827190</v>
      </c>
      <c r="C4249" s="1" t="s">
        <v>4246</v>
      </c>
    </row>
    <row r="4250" spans="2:3">
      <c r="B4250" s="2">
        <v>827191</v>
      </c>
      <c r="C4250" s="1" t="s">
        <v>4247</v>
      </c>
    </row>
    <row r="4251" spans="2:3">
      <c r="B4251" s="2">
        <v>827192</v>
      </c>
      <c r="C4251" s="1" t="s">
        <v>4248</v>
      </c>
    </row>
    <row r="4252" spans="2:3">
      <c r="B4252" s="2">
        <v>827193</v>
      </c>
      <c r="C4252" s="1" t="s">
        <v>4249</v>
      </c>
    </row>
    <row r="4253" spans="2:3">
      <c r="B4253" s="2">
        <v>827194</v>
      </c>
      <c r="C4253" s="1" t="s">
        <v>4250</v>
      </c>
    </row>
    <row r="4254" spans="2:3">
      <c r="B4254" s="2">
        <v>827195</v>
      </c>
      <c r="C4254" s="1" t="s">
        <v>4251</v>
      </c>
    </row>
    <row r="4255" spans="2:3">
      <c r="B4255" s="2">
        <v>827196</v>
      </c>
      <c r="C4255" s="1" t="s">
        <v>4252</v>
      </c>
    </row>
    <row r="4256" spans="2:3">
      <c r="B4256" s="2">
        <v>827197</v>
      </c>
      <c r="C4256" s="1" t="s">
        <v>4253</v>
      </c>
    </row>
    <row r="4257" spans="2:3">
      <c r="B4257" s="2">
        <v>827198</v>
      </c>
      <c r="C4257" s="1" t="s">
        <v>4254</v>
      </c>
    </row>
    <row r="4258" spans="2:3">
      <c r="B4258" s="2">
        <v>827199</v>
      </c>
      <c r="C4258" s="1" t="s">
        <v>4255</v>
      </c>
    </row>
    <row r="4259" spans="2:3">
      <c r="B4259" s="2">
        <v>827200</v>
      </c>
      <c r="C4259" s="1" t="s">
        <v>4256</v>
      </c>
    </row>
    <row r="4260" spans="2:3">
      <c r="B4260" s="2">
        <v>827201</v>
      </c>
      <c r="C4260" s="1" t="s">
        <v>4257</v>
      </c>
    </row>
    <row r="4261" spans="2:3">
      <c r="B4261" s="2">
        <v>827202</v>
      </c>
      <c r="C4261" s="1" t="s">
        <v>4258</v>
      </c>
    </row>
    <row r="4262" spans="2:3">
      <c r="B4262" s="2">
        <v>827203</v>
      </c>
      <c r="C4262" s="1" t="s">
        <v>4259</v>
      </c>
    </row>
    <row r="4263" spans="2:3">
      <c r="B4263" s="2">
        <v>827204</v>
      </c>
      <c r="C4263" s="1" t="s">
        <v>4260</v>
      </c>
    </row>
    <row r="4264" spans="2:3">
      <c r="B4264" s="2">
        <v>827205</v>
      </c>
      <c r="C4264" s="1" t="s">
        <v>4261</v>
      </c>
    </row>
    <row r="4265" spans="2:3">
      <c r="B4265" s="2">
        <v>827206</v>
      </c>
      <c r="C4265" s="1" t="s">
        <v>4262</v>
      </c>
    </row>
    <row r="4266" spans="2:3">
      <c r="B4266" s="2">
        <v>827207</v>
      </c>
      <c r="C4266" s="1" t="s">
        <v>4263</v>
      </c>
    </row>
    <row r="4267" spans="2:3">
      <c r="B4267" s="2">
        <v>827208</v>
      </c>
      <c r="C4267" s="1" t="s">
        <v>4264</v>
      </c>
    </row>
    <row r="4268" spans="2:3">
      <c r="B4268" s="2">
        <v>827209</v>
      </c>
      <c r="C4268" s="1" t="s">
        <v>4265</v>
      </c>
    </row>
    <row r="4269" spans="2:3">
      <c r="B4269" s="2">
        <v>827210</v>
      </c>
      <c r="C4269" s="1" t="s">
        <v>4266</v>
      </c>
    </row>
    <row r="4270" spans="2:3">
      <c r="B4270" s="2">
        <v>827211</v>
      </c>
      <c r="C4270" s="1" t="s">
        <v>4267</v>
      </c>
    </row>
    <row r="4271" spans="2:3">
      <c r="B4271" s="2">
        <v>827212</v>
      </c>
      <c r="C4271" s="1" t="s">
        <v>4268</v>
      </c>
    </row>
    <row r="4272" spans="2:3">
      <c r="B4272" s="2">
        <v>827213</v>
      </c>
      <c r="C4272" s="1" t="s">
        <v>4269</v>
      </c>
    </row>
    <row r="4273" spans="2:3">
      <c r="B4273" s="2">
        <v>827214</v>
      </c>
      <c r="C4273" s="1" t="s">
        <v>4270</v>
      </c>
    </row>
    <row r="4274" spans="2:3">
      <c r="B4274" s="2">
        <v>827215</v>
      </c>
      <c r="C4274" s="1" t="s">
        <v>4271</v>
      </c>
    </row>
    <row r="4275" spans="2:3">
      <c r="B4275" s="2">
        <v>827216</v>
      </c>
      <c r="C4275" s="1" t="s">
        <v>4272</v>
      </c>
    </row>
    <row r="4276" spans="2:3">
      <c r="B4276" s="2">
        <v>827217</v>
      </c>
      <c r="C4276" s="1" t="s">
        <v>4273</v>
      </c>
    </row>
    <row r="4277" spans="2:3">
      <c r="B4277" s="2">
        <v>827218</v>
      </c>
      <c r="C4277" s="1" t="s">
        <v>4274</v>
      </c>
    </row>
    <row r="4278" spans="2:3">
      <c r="B4278" s="2">
        <v>827219</v>
      </c>
      <c r="C4278" s="1" t="s">
        <v>4275</v>
      </c>
    </row>
    <row r="4279" spans="2:3">
      <c r="B4279" s="2">
        <v>827220</v>
      </c>
      <c r="C4279" s="1" t="s">
        <v>4276</v>
      </c>
    </row>
    <row r="4280" spans="2:3">
      <c r="B4280" s="2">
        <v>827221</v>
      </c>
      <c r="C4280" s="1" t="s">
        <v>4277</v>
      </c>
    </row>
    <row r="4281" spans="2:3">
      <c r="B4281" s="2">
        <v>827222</v>
      </c>
      <c r="C4281" s="1" t="s">
        <v>4278</v>
      </c>
    </row>
    <row r="4282" spans="2:3">
      <c r="B4282" s="2">
        <v>827226</v>
      </c>
      <c r="C4282" s="1" t="s">
        <v>4279</v>
      </c>
    </row>
    <row r="4283" spans="2:3">
      <c r="B4283" s="2">
        <v>827227</v>
      </c>
      <c r="C4283" s="1" t="s">
        <v>4280</v>
      </c>
    </row>
    <row r="4284" spans="2:3">
      <c r="B4284" s="2">
        <v>827229</v>
      </c>
      <c r="C4284" s="1" t="s">
        <v>4281</v>
      </c>
    </row>
    <row r="4285" spans="2:3">
      <c r="B4285" s="2">
        <v>827230</v>
      </c>
      <c r="C4285" s="1" t="s">
        <v>4282</v>
      </c>
    </row>
    <row r="4286" spans="2:3">
      <c r="B4286" s="2">
        <v>827231</v>
      </c>
      <c r="C4286" s="1" t="s">
        <v>4283</v>
      </c>
    </row>
    <row r="4287" spans="2:3">
      <c r="B4287" s="2">
        <v>827232</v>
      </c>
      <c r="C4287" s="1" t="s">
        <v>4284</v>
      </c>
    </row>
    <row r="4288" spans="2:3">
      <c r="B4288" s="2">
        <v>827233</v>
      </c>
      <c r="C4288" s="1" t="s">
        <v>4285</v>
      </c>
    </row>
    <row r="4289" spans="2:3">
      <c r="B4289" s="2">
        <v>827234</v>
      </c>
      <c r="C4289" s="1" t="s">
        <v>4286</v>
      </c>
    </row>
    <row r="4290" spans="2:3">
      <c r="B4290" s="2">
        <v>827242</v>
      </c>
      <c r="C4290" s="1" t="s">
        <v>4287</v>
      </c>
    </row>
    <row r="4291" spans="2:3">
      <c r="B4291" s="2">
        <v>827243</v>
      </c>
      <c r="C4291" s="1" t="s">
        <v>4288</v>
      </c>
    </row>
    <row r="4292" spans="2:3">
      <c r="B4292" s="2">
        <v>827244</v>
      </c>
      <c r="C4292" s="1" t="s">
        <v>4289</v>
      </c>
    </row>
    <row r="4293" spans="2:3">
      <c r="B4293" s="2">
        <v>827245</v>
      </c>
      <c r="C4293" s="1" t="s">
        <v>4290</v>
      </c>
    </row>
    <row r="4294" spans="2:3">
      <c r="B4294" s="2">
        <v>827246</v>
      </c>
      <c r="C4294" s="1" t="s">
        <v>4291</v>
      </c>
    </row>
    <row r="4295" spans="2:3">
      <c r="B4295" s="2">
        <v>827247</v>
      </c>
      <c r="C4295" s="1" t="s">
        <v>4292</v>
      </c>
    </row>
    <row r="4296" spans="2:3">
      <c r="B4296" s="2">
        <v>827248</v>
      </c>
      <c r="C4296" s="1" t="s">
        <v>4293</v>
      </c>
    </row>
    <row r="4297" spans="2:3">
      <c r="B4297" s="2">
        <v>827249</v>
      </c>
      <c r="C4297" s="1" t="s">
        <v>4294</v>
      </c>
    </row>
    <row r="4298" spans="2:3">
      <c r="B4298" s="2">
        <v>827250</v>
      </c>
      <c r="C4298" s="1" t="s">
        <v>4295</v>
      </c>
    </row>
    <row r="4299" spans="2:3">
      <c r="B4299" s="2">
        <v>827251</v>
      </c>
      <c r="C4299" s="1" t="s">
        <v>4296</v>
      </c>
    </row>
    <row r="4300" spans="2:3">
      <c r="B4300" s="2">
        <v>827252</v>
      </c>
      <c r="C4300" s="1" t="s">
        <v>4297</v>
      </c>
    </row>
    <row r="4301" spans="2:3">
      <c r="B4301" s="2">
        <v>827253</v>
      </c>
      <c r="C4301" s="1" t="s">
        <v>4298</v>
      </c>
    </row>
    <row r="4302" spans="2:3">
      <c r="B4302" s="2">
        <v>827254</v>
      </c>
      <c r="C4302" s="1" t="s">
        <v>4299</v>
      </c>
    </row>
    <row r="4303" spans="2:3">
      <c r="B4303" s="2">
        <v>827255</v>
      </c>
      <c r="C4303" s="1" t="s">
        <v>4300</v>
      </c>
    </row>
    <row r="4304" spans="2:3">
      <c r="B4304" s="2">
        <v>827256</v>
      </c>
      <c r="C4304" s="1" t="s">
        <v>4301</v>
      </c>
    </row>
    <row r="4305" spans="2:3">
      <c r="B4305" s="2">
        <v>827257</v>
      </c>
      <c r="C4305" s="1" t="s">
        <v>4302</v>
      </c>
    </row>
    <row r="4306" spans="2:3">
      <c r="B4306" s="2">
        <v>827258</v>
      </c>
      <c r="C4306" s="1" t="s">
        <v>4303</v>
      </c>
    </row>
    <row r="4307" spans="2:3">
      <c r="B4307" s="2">
        <v>827259</v>
      </c>
      <c r="C4307" s="1" t="s">
        <v>4304</v>
      </c>
    </row>
    <row r="4308" spans="2:3">
      <c r="B4308" s="2">
        <v>827260</v>
      </c>
      <c r="C4308" s="1" t="s">
        <v>4305</v>
      </c>
    </row>
    <row r="4309" spans="2:3">
      <c r="B4309" s="2">
        <v>827261</v>
      </c>
      <c r="C4309" s="1" t="s">
        <v>4306</v>
      </c>
    </row>
    <row r="4310" spans="2:3">
      <c r="B4310" s="2">
        <v>827262</v>
      </c>
      <c r="C4310" s="1" t="s">
        <v>4307</v>
      </c>
    </row>
    <row r="4311" spans="2:3">
      <c r="B4311" s="2">
        <v>827263</v>
      </c>
      <c r="C4311" s="1" t="s">
        <v>4308</v>
      </c>
    </row>
    <row r="4312" spans="2:3">
      <c r="B4312" s="2">
        <v>827264</v>
      </c>
      <c r="C4312" s="1" t="s">
        <v>4309</v>
      </c>
    </row>
    <row r="4313" spans="2:3">
      <c r="B4313" s="2">
        <v>827265</v>
      </c>
      <c r="C4313" s="1" t="s">
        <v>4310</v>
      </c>
    </row>
    <row r="4314" spans="2:3">
      <c r="B4314" s="2">
        <v>827266</v>
      </c>
      <c r="C4314" s="1" t="s">
        <v>4311</v>
      </c>
    </row>
    <row r="4315" spans="2:3">
      <c r="B4315" s="2">
        <v>827267</v>
      </c>
      <c r="C4315" s="1" t="s">
        <v>4312</v>
      </c>
    </row>
    <row r="4316" spans="2:3">
      <c r="B4316" s="2">
        <v>827268</v>
      </c>
      <c r="C4316" s="1" t="s">
        <v>4313</v>
      </c>
    </row>
    <row r="4317" spans="2:3">
      <c r="B4317" s="2">
        <v>827270</v>
      </c>
      <c r="C4317" s="1" t="s">
        <v>4314</v>
      </c>
    </row>
    <row r="4318" spans="2:3">
      <c r="B4318" s="2">
        <v>827271</v>
      </c>
      <c r="C4318" s="1" t="s">
        <v>4315</v>
      </c>
    </row>
    <row r="4319" spans="2:3">
      <c r="B4319" s="2">
        <v>827272</v>
      </c>
      <c r="C4319" s="1" t="s">
        <v>4316</v>
      </c>
    </row>
    <row r="4320" spans="2:3">
      <c r="B4320" s="2">
        <v>827273</v>
      </c>
      <c r="C4320" s="1" t="s">
        <v>4317</v>
      </c>
    </row>
    <row r="4321" spans="2:3">
      <c r="B4321" s="2">
        <v>827274</v>
      </c>
      <c r="C4321" s="1" t="s">
        <v>4318</v>
      </c>
    </row>
    <row r="4322" spans="2:3">
      <c r="B4322" s="2">
        <v>827275</v>
      </c>
      <c r="C4322" s="1" t="s">
        <v>4319</v>
      </c>
    </row>
    <row r="4323" spans="2:3">
      <c r="B4323" s="2">
        <v>827276</v>
      </c>
      <c r="C4323" s="1" t="s">
        <v>4320</v>
      </c>
    </row>
    <row r="4324" spans="2:3">
      <c r="B4324" s="2">
        <v>827277</v>
      </c>
      <c r="C4324" s="1" t="s">
        <v>4321</v>
      </c>
    </row>
    <row r="4325" spans="2:3">
      <c r="B4325" s="2">
        <v>827278</v>
      </c>
      <c r="C4325" s="1" t="s">
        <v>4322</v>
      </c>
    </row>
    <row r="4326" spans="2:3">
      <c r="B4326" s="2">
        <v>827279</v>
      </c>
      <c r="C4326" s="1" t="s">
        <v>4323</v>
      </c>
    </row>
    <row r="4327" spans="2:3">
      <c r="B4327" s="2">
        <v>827280</v>
      </c>
      <c r="C4327" s="1" t="s">
        <v>4324</v>
      </c>
    </row>
    <row r="4328" spans="2:3">
      <c r="B4328" s="2">
        <v>827281</v>
      </c>
      <c r="C4328" s="1" t="s">
        <v>4325</v>
      </c>
    </row>
    <row r="4329" spans="2:3">
      <c r="B4329" s="2">
        <v>827294</v>
      </c>
      <c r="C4329" s="1" t="s">
        <v>4326</v>
      </c>
    </row>
    <row r="4330" spans="2:3">
      <c r="B4330" s="2">
        <v>827295</v>
      </c>
      <c r="C4330" s="1" t="s">
        <v>4327</v>
      </c>
    </row>
    <row r="4331" spans="2:3">
      <c r="B4331" s="2">
        <v>827296</v>
      </c>
      <c r="C4331" s="1" t="s">
        <v>4328</v>
      </c>
    </row>
    <row r="4332" spans="2:3">
      <c r="B4332" s="2">
        <v>827297</v>
      </c>
      <c r="C4332" s="1" t="s">
        <v>4329</v>
      </c>
    </row>
    <row r="4333" spans="2:3">
      <c r="B4333" s="2">
        <v>827298</v>
      </c>
      <c r="C4333" s="1" t="s">
        <v>4330</v>
      </c>
    </row>
    <row r="4334" spans="2:3">
      <c r="B4334" s="2">
        <v>827299</v>
      </c>
      <c r="C4334" s="1" t="s">
        <v>4331</v>
      </c>
    </row>
    <row r="4335" spans="2:3">
      <c r="B4335" s="2">
        <v>827300</v>
      </c>
      <c r="C4335" s="1" t="s">
        <v>4332</v>
      </c>
    </row>
    <row r="4336" spans="2:3">
      <c r="B4336" s="2">
        <v>827301</v>
      </c>
      <c r="C4336" s="1" t="s">
        <v>4333</v>
      </c>
    </row>
    <row r="4337" spans="2:3">
      <c r="B4337" s="2">
        <v>827302</v>
      </c>
      <c r="C4337" s="1" t="s">
        <v>4334</v>
      </c>
    </row>
    <row r="4338" spans="2:3">
      <c r="B4338" s="2">
        <v>827303</v>
      </c>
      <c r="C4338" s="1" t="s">
        <v>4335</v>
      </c>
    </row>
    <row r="4339" spans="2:3">
      <c r="B4339" s="2">
        <v>827304</v>
      </c>
      <c r="C4339" s="1" t="s">
        <v>4336</v>
      </c>
    </row>
    <row r="4340" spans="2:3">
      <c r="B4340" s="2">
        <v>827305</v>
      </c>
      <c r="C4340" s="1" t="s">
        <v>4337</v>
      </c>
    </row>
    <row r="4341" spans="2:3">
      <c r="B4341" s="2">
        <v>827306</v>
      </c>
      <c r="C4341" s="1" t="s">
        <v>4338</v>
      </c>
    </row>
    <row r="4342" spans="2:3">
      <c r="B4342" s="2">
        <v>827307</v>
      </c>
      <c r="C4342" s="1" t="s">
        <v>4339</v>
      </c>
    </row>
    <row r="4343" spans="2:3">
      <c r="B4343" s="2">
        <v>827308</v>
      </c>
      <c r="C4343" s="1" t="s">
        <v>4340</v>
      </c>
    </row>
    <row r="4344" spans="2:3">
      <c r="B4344" s="2">
        <v>827309</v>
      </c>
      <c r="C4344" s="1" t="s">
        <v>4341</v>
      </c>
    </row>
    <row r="4345" spans="2:3">
      <c r="B4345" s="2">
        <v>827310</v>
      </c>
      <c r="C4345" s="1" t="s">
        <v>4342</v>
      </c>
    </row>
    <row r="4346" spans="2:3">
      <c r="B4346" s="2">
        <v>827311</v>
      </c>
      <c r="C4346" s="1" t="s">
        <v>4343</v>
      </c>
    </row>
    <row r="4347" spans="2:3">
      <c r="B4347" s="2">
        <v>827312</v>
      </c>
      <c r="C4347" s="1" t="s">
        <v>4344</v>
      </c>
    </row>
    <row r="4348" spans="2:3">
      <c r="B4348" s="2">
        <v>827313</v>
      </c>
      <c r="C4348" s="1" t="s">
        <v>4345</v>
      </c>
    </row>
    <row r="4349" spans="2:3">
      <c r="B4349" s="2">
        <v>827314</v>
      </c>
      <c r="C4349" s="1" t="s">
        <v>4346</v>
      </c>
    </row>
    <row r="4350" spans="2:3">
      <c r="B4350" s="2">
        <v>827315</v>
      </c>
      <c r="C4350" s="1" t="s">
        <v>4347</v>
      </c>
    </row>
    <row r="4351" spans="2:3">
      <c r="B4351" s="2">
        <v>827316</v>
      </c>
      <c r="C4351" s="1" t="s">
        <v>4348</v>
      </c>
    </row>
    <row r="4352" spans="2:3">
      <c r="B4352" s="2">
        <v>827317</v>
      </c>
      <c r="C4352" s="1" t="s">
        <v>4349</v>
      </c>
    </row>
    <row r="4353" spans="2:3">
      <c r="B4353" s="2">
        <v>827318</v>
      </c>
      <c r="C4353" s="1" t="s">
        <v>4350</v>
      </c>
    </row>
    <row r="4354" spans="2:3">
      <c r="B4354" s="2">
        <v>827319</v>
      </c>
      <c r="C4354" s="1" t="s">
        <v>4351</v>
      </c>
    </row>
    <row r="4355" spans="2:3">
      <c r="B4355" s="2">
        <v>827320</v>
      </c>
      <c r="C4355" s="1" t="s">
        <v>4352</v>
      </c>
    </row>
    <row r="4356" spans="2:3">
      <c r="B4356" s="2">
        <v>827321</v>
      </c>
      <c r="C4356" s="1" t="s">
        <v>4353</v>
      </c>
    </row>
    <row r="4357" spans="2:3">
      <c r="B4357" s="2">
        <v>827353</v>
      </c>
      <c r="C4357" s="1" t="s">
        <v>4354</v>
      </c>
    </row>
    <row r="4358" spans="2:3">
      <c r="B4358" s="2">
        <v>827354</v>
      </c>
      <c r="C4358" s="1" t="s">
        <v>4355</v>
      </c>
    </row>
    <row r="4359" spans="2:3">
      <c r="B4359" s="2">
        <v>827355</v>
      </c>
      <c r="C4359" s="1" t="s">
        <v>4356</v>
      </c>
    </row>
    <row r="4360" spans="2:3">
      <c r="B4360" s="2">
        <v>827356</v>
      </c>
      <c r="C4360" s="1" t="s">
        <v>4357</v>
      </c>
    </row>
    <row r="4361" spans="2:3">
      <c r="B4361" s="2">
        <v>827357</v>
      </c>
      <c r="C4361" s="1" t="s">
        <v>4358</v>
      </c>
    </row>
    <row r="4362" spans="2:3">
      <c r="B4362" s="2">
        <v>827358</v>
      </c>
      <c r="C4362" s="1" t="s">
        <v>4359</v>
      </c>
    </row>
    <row r="4363" spans="2:3">
      <c r="B4363" s="2">
        <v>827359</v>
      </c>
      <c r="C4363" s="1" t="s">
        <v>4360</v>
      </c>
    </row>
    <row r="4364" spans="2:3">
      <c r="B4364" s="2">
        <v>827360</v>
      </c>
      <c r="C4364" s="1" t="s">
        <v>4361</v>
      </c>
    </row>
    <row r="4365" spans="2:3">
      <c r="B4365" s="2">
        <v>827361</v>
      </c>
      <c r="C4365" s="1" t="s">
        <v>4362</v>
      </c>
    </row>
    <row r="4366" spans="2:3">
      <c r="B4366" s="2">
        <v>827362</v>
      </c>
      <c r="C4366" s="1" t="s">
        <v>4363</v>
      </c>
    </row>
    <row r="4367" spans="2:3">
      <c r="B4367" s="2">
        <v>827363</v>
      </c>
      <c r="C4367" s="1" t="s">
        <v>4364</v>
      </c>
    </row>
    <row r="4368" spans="2:3">
      <c r="B4368" s="2">
        <v>827364</v>
      </c>
      <c r="C4368" s="1" t="s">
        <v>4365</v>
      </c>
    </row>
    <row r="4369" spans="2:3">
      <c r="B4369" s="2">
        <v>827366</v>
      </c>
      <c r="C4369" s="1" t="s">
        <v>4366</v>
      </c>
    </row>
    <row r="4370" spans="2:3">
      <c r="B4370" s="2">
        <v>827367</v>
      </c>
      <c r="C4370" s="1" t="s">
        <v>4367</v>
      </c>
    </row>
    <row r="4371" spans="2:3">
      <c r="B4371" s="2">
        <v>827368</v>
      </c>
      <c r="C4371" s="1" t="s">
        <v>4368</v>
      </c>
    </row>
    <row r="4372" spans="2:3">
      <c r="B4372" s="2">
        <v>827369</v>
      </c>
      <c r="C4372" s="1" t="s">
        <v>4369</v>
      </c>
    </row>
    <row r="4373" spans="2:3">
      <c r="B4373" s="2">
        <v>827370</v>
      </c>
      <c r="C4373" s="1" t="s">
        <v>4370</v>
      </c>
    </row>
    <row r="4374" spans="2:3">
      <c r="B4374" s="2">
        <v>827371</v>
      </c>
      <c r="C4374" s="1" t="s">
        <v>4371</v>
      </c>
    </row>
    <row r="4375" spans="2:3">
      <c r="B4375" s="2">
        <v>827372</v>
      </c>
      <c r="C4375" s="1" t="s">
        <v>4372</v>
      </c>
    </row>
    <row r="4376" spans="2:3">
      <c r="B4376" s="2">
        <v>827373</v>
      </c>
      <c r="C4376" s="1" t="s">
        <v>4373</v>
      </c>
    </row>
    <row r="4377" spans="2:3">
      <c r="B4377" s="2">
        <v>827374</v>
      </c>
      <c r="C4377" s="1" t="s">
        <v>4374</v>
      </c>
    </row>
    <row r="4378" spans="2:3">
      <c r="B4378" s="2">
        <v>827375</v>
      </c>
      <c r="C4378" s="1" t="s">
        <v>4375</v>
      </c>
    </row>
    <row r="4379" spans="2:3">
      <c r="B4379" s="2">
        <v>827376</v>
      </c>
      <c r="C4379" s="1" t="s">
        <v>4376</v>
      </c>
    </row>
    <row r="4380" spans="2:3">
      <c r="B4380" s="2">
        <v>827377</v>
      </c>
      <c r="C4380" s="1" t="s">
        <v>4377</v>
      </c>
    </row>
    <row r="4381" spans="2:3">
      <c r="B4381" s="2">
        <v>827378</v>
      </c>
      <c r="C4381" s="1" t="s">
        <v>4378</v>
      </c>
    </row>
    <row r="4382" spans="2:3">
      <c r="B4382" s="2">
        <v>827379</v>
      </c>
      <c r="C4382" s="1" t="s">
        <v>4379</v>
      </c>
    </row>
    <row r="4383" spans="2:3">
      <c r="B4383" s="2">
        <v>827380</v>
      </c>
      <c r="C4383" s="1" t="s">
        <v>4380</v>
      </c>
    </row>
    <row r="4384" spans="2:3">
      <c r="B4384" s="2">
        <v>827381</v>
      </c>
      <c r="C4384" s="1" t="s">
        <v>4381</v>
      </c>
    </row>
    <row r="4385" spans="2:3">
      <c r="B4385" s="2">
        <v>827382</v>
      </c>
      <c r="C4385" s="1" t="s">
        <v>4382</v>
      </c>
    </row>
    <row r="4386" spans="2:3">
      <c r="B4386" s="2">
        <v>827383</v>
      </c>
      <c r="C4386" s="1" t="s">
        <v>4383</v>
      </c>
    </row>
    <row r="4387" spans="2:3">
      <c r="B4387" s="2">
        <v>827385</v>
      </c>
      <c r="C4387" s="1" t="s">
        <v>4384</v>
      </c>
    </row>
    <row r="4388" spans="2:3">
      <c r="B4388" s="2">
        <v>827387</v>
      </c>
      <c r="C4388" s="1" t="s">
        <v>4385</v>
      </c>
    </row>
    <row r="4389" spans="2:3">
      <c r="B4389" s="2">
        <v>827389</v>
      </c>
      <c r="C4389" s="1" t="s">
        <v>4386</v>
      </c>
    </row>
    <row r="4390" spans="2:3">
      <c r="B4390" s="2">
        <v>827391</v>
      </c>
      <c r="C4390" s="1" t="s">
        <v>4387</v>
      </c>
    </row>
    <row r="4391" spans="2:3">
      <c r="B4391" s="2">
        <v>827395</v>
      </c>
      <c r="C4391" s="1" t="s">
        <v>4388</v>
      </c>
    </row>
    <row r="4392" spans="2:3">
      <c r="B4392" s="2">
        <v>827396</v>
      </c>
      <c r="C4392" s="1" t="s">
        <v>4389</v>
      </c>
    </row>
    <row r="4393" spans="2:3">
      <c r="B4393" s="2">
        <v>827397</v>
      </c>
      <c r="C4393" s="1" t="s">
        <v>4390</v>
      </c>
    </row>
    <row r="4394" spans="2:3">
      <c r="B4394" s="2">
        <v>827398</v>
      </c>
      <c r="C4394" s="1" t="s">
        <v>4391</v>
      </c>
    </row>
    <row r="4395" spans="2:3">
      <c r="B4395" s="2">
        <v>827399</v>
      </c>
      <c r="C4395" s="1" t="s">
        <v>4392</v>
      </c>
    </row>
    <row r="4396" spans="2:3">
      <c r="B4396" s="2">
        <v>827400</v>
      </c>
      <c r="C4396" s="1" t="s">
        <v>4393</v>
      </c>
    </row>
    <row r="4397" spans="2:3">
      <c r="B4397" s="2">
        <v>827401</v>
      </c>
      <c r="C4397" s="1" t="s">
        <v>4394</v>
      </c>
    </row>
    <row r="4398" spans="2:3">
      <c r="B4398" s="2">
        <v>827402</v>
      </c>
      <c r="C4398" s="1" t="s">
        <v>4395</v>
      </c>
    </row>
    <row r="4399" spans="2:3">
      <c r="B4399" s="2">
        <v>827403</v>
      </c>
      <c r="C4399" s="1" t="s">
        <v>4396</v>
      </c>
    </row>
    <row r="4400" spans="2:3">
      <c r="B4400" s="2">
        <v>827407</v>
      </c>
      <c r="C4400" s="1" t="s">
        <v>4397</v>
      </c>
    </row>
    <row r="4401" spans="2:3">
      <c r="B4401" s="2">
        <v>827408</v>
      </c>
      <c r="C4401" s="1" t="s">
        <v>4398</v>
      </c>
    </row>
    <row r="4402" spans="2:3">
      <c r="B4402" s="2">
        <v>827409</v>
      </c>
      <c r="C4402" s="1" t="s">
        <v>4399</v>
      </c>
    </row>
    <row r="4403" spans="2:3">
      <c r="B4403" s="2">
        <v>827410</v>
      </c>
      <c r="C4403" s="1" t="s">
        <v>4400</v>
      </c>
    </row>
    <row r="4404" spans="2:3">
      <c r="B4404" s="2">
        <v>827411</v>
      </c>
      <c r="C4404" s="1" t="s">
        <v>4401</v>
      </c>
    </row>
    <row r="4405" spans="2:3">
      <c r="B4405" s="2">
        <v>827412</v>
      </c>
      <c r="C4405" s="1" t="s">
        <v>4402</v>
      </c>
    </row>
    <row r="4406" spans="2:3">
      <c r="B4406" s="2">
        <v>827413</v>
      </c>
      <c r="C4406" s="1" t="s">
        <v>4403</v>
      </c>
    </row>
    <row r="4407" spans="2:3">
      <c r="B4407" s="2">
        <v>827414</v>
      </c>
      <c r="C4407" s="1" t="s">
        <v>4404</v>
      </c>
    </row>
    <row r="4408" spans="2:3">
      <c r="B4408" s="2">
        <v>827415</v>
      </c>
      <c r="C4408" s="1" t="s">
        <v>4405</v>
      </c>
    </row>
    <row r="4409" spans="2:3">
      <c r="B4409" s="2">
        <v>827417</v>
      </c>
      <c r="C4409" s="1" t="s">
        <v>4406</v>
      </c>
    </row>
    <row r="4410" spans="2:3">
      <c r="B4410" s="2">
        <v>827418</v>
      </c>
      <c r="C4410" s="1" t="s">
        <v>4407</v>
      </c>
    </row>
    <row r="4411" spans="2:3">
      <c r="B4411" s="2">
        <v>827419</v>
      </c>
      <c r="C4411" s="1" t="s">
        <v>4408</v>
      </c>
    </row>
    <row r="4412" spans="2:3">
      <c r="B4412" s="2">
        <v>827420</v>
      </c>
      <c r="C4412" s="1" t="s">
        <v>4409</v>
      </c>
    </row>
    <row r="4413" spans="2:3">
      <c r="B4413" s="2">
        <v>827421</v>
      </c>
      <c r="C4413" s="1" t="s">
        <v>4410</v>
      </c>
    </row>
    <row r="4414" spans="2:3">
      <c r="B4414" s="2">
        <v>827422</v>
      </c>
      <c r="C4414" s="1" t="s">
        <v>4411</v>
      </c>
    </row>
    <row r="4415" spans="2:3">
      <c r="B4415" s="2">
        <v>827423</v>
      </c>
      <c r="C4415" s="1" t="s">
        <v>4412</v>
      </c>
    </row>
    <row r="4416" spans="2:3">
      <c r="B4416" s="2">
        <v>827424</v>
      </c>
      <c r="C4416" s="1" t="s">
        <v>4413</v>
      </c>
    </row>
    <row r="4417" spans="2:3">
      <c r="B4417" s="2">
        <v>827425</v>
      </c>
      <c r="C4417" s="1" t="s">
        <v>4414</v>
      </c>
    </row>
    <row r="4418" spans="2:3">
      <c r="B4418" s="2">
        <v>827426</v>
      </c>
      <c r="C4418" s="1" t="s">
        <v>4415</v>
      </c>
    </row>
    <row r="4419" spans="2:3">
      <c r="B4419" s="2">
        <v>827427</v>
      </c>
      <c r="C4419" s="1" t="s">
        <v>4416</v>
      </c>
    </row>
    <row r="4420" spans="2:3">
      <c r="B4420" s="2">
        <v>827428</v>
      </c>
      <c r="C4420" s="1" t="s">
        <v>4417</v>
      </c>
    </row>
    <row r="4421" spans="2:3">
      <c r="B4421" s="2">
        <v>827429</v>
      </c>
      <c r="C4421" s="1" t="s">
        <v>4418</v>
      </c>
    </row>
    <row r="4422" spans="2:3">
      <c r="B4422" s="2">
        <v>827430</v>
      </c>
      <c r="C4422" s="1" t="s">
        <v>4419</v>
      </c>
    </row>
    <row r="4423" spans="2:3">
      <c r="B4423" s="2">
        <v>827431</v>
      </c>
      <c r="C4423" s="1" t="s">
        <v>4420</v>
      </c>
    </row>
    <row r="4424" spans="2:3">
      <c r="B4424" s="2">
        <v>827432</v>
      </c>
      <c r="C4424" s="1" t="s">
        <v>4421</v>
      </c>
    </row>
    <row r="4425" spans="2:3">
      <c r="B4425" s="2">
        <v>827433</v>
      </c>
      <c r="C4425" s="1" t="s">
        <v>4422</v>
      </c>
    </row>
    <row r="4426" spans="2:3">
      <c r="B4426" s="2">
        <v>827434</v>
      </c>
      <c r="C4426" s="1" t="s">
        <v>4423</v>
      </c>
    </row>
    <row r="4427" spans="2:3">
      <c r="B4427" s="2">
        <v>827435</v>
      </c>
      <c r="C4427" s="1" t="s">
        <v>4424</v>
      </c>
    </row>
    <row r="4428" spans="2:3">
      <c r="B4428" s="2">
        <v>827436</v>
      </c>
      <c r="C4428" s="1" t="s">
        <v>4425</v>
      </c>
    </row>
    <row r="4429" spans="2:3">
      <c r="B4429" s="2">
        <v>827437</v>
      </c>
      <c r="C4429" s="1" t="s">
        <v>4426</v>
      </c>
    </row>
    <row r="4430" spans="2:3">
      <c r="B4430" s="2">
        <v>827438</v>
      </c>
      <c r="C4430" s="1" t="s">
        <v>4427</v>
      </c>
    </row>
    <row r="4431" spans="2:3">
      <c r="B4431" s="2">
        <v>827439</v>
      </c>
      <c r="C4431" s="1" t="s">
        <v>4428</v>
      </c>
    </row>
    <row r="4432" spans="2:3">
      <c r="B4432" s="2">
        <v>827442</v>
      </c>
      <c r="C4432" s="1" t="s">
        <v>4429</v>
      </c>
    </row>
    <row r="4433" spans="2:3">
      <c r="B4433" s="2">
        <v>827443</v>
      </c>
      <c r="C4433" s="1" t="s">
        <v>4430</v>
      </c>
    </row>
    <row r="4434" spans="2:3">
      <c r="B4434" s="2">
        <v>827444</v>
      </c>
      <c r="C4434" s="1" t="s">
        <v>4431</v>
      </c>
    </row>
    <row r="4435" spans="2:3">
      <c r="B4435" s="2">
        <v>827445</v>
      </c>
      <c r="C4435" s="1" t="s">
        <v>4432</v>
      </c>
    </row>
    <row r="4436" spans="2:3">
      <c r="B4436" s="2">
        <v>827446</v>
      </c>
      <c r="C4436" s="1" t="s">
        <v>4433</v>
      </c>
    </row>
    <row r="4437" spans="2:3">
      <c r="B4437" s="2">
        <v>827447</v>
      </c>
      <c r="C4437" s="1" t="s">
        <v>4434</v>
      </c>
    </row>
    <row r="4438" spans="2:3">
      <c r="B4438" s="2">
        <v>827448</v>
      </c>
      <c r="C4438" s="1" t="s">
        <v>4435</v>
      </c>
    </row>
    <row r="4439" spans="2:3">
      <c r="B4439" s="2">
        <v>827449</v>
      </c>
      <c r="C4439" s="1" t="s">
        <v>4436</v>
      </c>
    </row>
    <row r="4440" spans="2:3">
      <c r="B4440" s="2">
        <v>827450</v>
      </c>
      <c r="C4440" s="1" t="s">
        <v>4437</v>
      </c>
    </row>
    <row r="4441" spans="2:3">
      <c r="B4441" s="2">
        <v>827451</v>
      </c>
      <c r="C4441" s="1" t="s">
        <v>4438</v>
      </c>
    </row>
    <row r="4442" spans="2:3">
      <c r="B4442" s="2">
        <v>827452</v>
      </c>
      <c r="C4442" s="1" t="s">
        <v>4439</v>
      </c>
    </row>
    <row r="4443" spans="2:3">
      <c r="B4443" s="2">
        <v>827453</v>
      </c>
      <c r="C4443" s="1" t="s">
        <v>4440</v>
      </c>
    </row>
    <row r="4444" spans="2:3">
      <c r="B4444" s="2">
        <v>827454</v>
      </c>
      <c r="C4444" s="1" t="s">
        <v>4441</v>
      </c>
    </row>
    <row r="4445" spans="2:3">
      <c r="B4445" s="2">
        <v>827455</v>
      </c>
      <c r="C4445" s="1" t="s">
        <v>4442</v>
      </c>
    </row>
    <row r="4446" spans="2:3">
      <c r="B4446" s="2">
        <v>827456</v>
      </c>
      <c r="C4446" s="1" t="s">
        <v>4443</v>
      </c>
    </row>
    <row r="4447" spans="2:3">
      <c r="B4447" s="2">
        <v>827457</v>
      </c>
      <c r="C4447" s="1" t="s">
        <v>4444</v>
      </c>
    </row>
    <row r="4448" spans="2:3">
      <c r="B4448" s="2">
        <v>827458</v>
      </c>
      <c r="C4448" s="1" t="s">
        <v>4445</v>
      </c>
    </row>
    <row r="4449" spans="2:3">
      <c r="B4449" s="2">
        <v>827459</v>
      </c>
      <c r="C4449" s="1" t="s">
        <v>4446</v>
      </c>
    </row>
    <row r="4450" spans="2:3">
      <c r="B4450" s="2">
        <v>827460</v>
      </c>
      <c r="C4450" s="1" t="s">
        <v>4447</v>
      </c>
    </row>
    <row r="4451" spans="2:3">
      <c r="B4451" s="2">
        <v>827461</v>
      </c>
      <c r="C4451" s="1" t="s">
        <v>4448</v>
      </c>
    </row>
    <row r="4452" spans="2:3">
      <c r="B4452" s="2">
        <v>827462</v>
      </c>
      <c r="C4452" s="1" t="s">
        <v>4449</v>
      </c>
    </row>
    <row r="4453" spans="2:3">
      <c r="B4453" s="2">
        <v>827463</v>
      </c>
      <c r="C4453" s="1" t="s">
        <v>4450</v>
      </c>
    </row>
    <row r="4454" spans="2:3">
      <c r="B4454" s="2">
        <v>827464</v>
      </c>
      <c r="C4454" s="1" t="s">
        <v>4451</v>
      </c>
    </row>
    <row r="4455" spans="2:3">
      <c r="B4455" s="2">
        <v>827465</v>
      </c>
      <c r="C4455" s="1" t="s">
        <v>4452</v>
      </c>
    </row>
    <row r="4456" spans="2:3">
      <c r="B4456" s="2">
        <v>827466</v>
      </c>
      <c r="C4456" s="1" t="s">
        <v>4453</v>
      </c>
    </row>
    <row r="4457" spans="2:3">
      <c r="B4457" s="2">
        <v>827468</v>
      </c>
      <c r="C4457" s="1" t="s">
        <v>4454</v>
      </c>
    </row>
    <row r="4458" spans="2:3">
      <c r="B4458" s="2">
        <v>827469</v>
      </c>
      <c r="C4458" s="1" t="s">
        <v>4455</v>
      </c>
    </row>
    <row r="4459" spans="2:3">
      <c r="B4459" s="2">
        <v>827470</v>
      </c>
      <c r="C4459" s="1" t="s">
        <v>4456</v>
      </c>
    </row>
    <row r="4460" spans="2:3">
      <c r="B4460" s="2">
        <v>827471</v>
      </c>
      <c r="C4460" s="1" t="s">
        <v>4457</v>
      </c>
    </row>
    <row r="4461" spans="2:3">
      <c r="B4461" s="2">
        <v>827472</v>
      </c>
      <c r="C4461" s="1" t="s">
        <v>4458</v>
      </c>
    </row>
    <row r="4462" spans="2:3">
      <c r="B4462" s="2">
        <v>827473</v>
      </c>
      <c r="C4462" s="1" t="s">
        <v>4459</v>
      </c>
    </row>
    <row r="4463" spans="2:3">
      <c r="B4463" s="2">
        <v>827474</v>
      </c>
      <c r="C4463" s="1" t="s">
        <v>4460</v>
      </c>
    </row>
    <row r="4464" spans="2:3">
      <c r="B4464" s="2">
        <v>827475</v>
      </c>
      <c r="C4464" s="1" t="s">
        <v>4461</v>
      </c>
    </row>
    <row r="4465" spans="2:3">
      <c r="B4465" s="2">
        <v>827476</v>
      </c>
      <c r="C4465" s="1" t="s">
        <v>4462</v>
      </c>
    </row>
    <row r="4466" spans="2:3">
      <c r="B4466" s="2">
        <v>827477</v>
      </c>
      <c r="C4466" s="1" t="s">
        <v>4463</v>
      </c>
    </row>
    <row r="4467" spans="2:3">
      <c r="B4467" s="2">
        <v>827478</v>
      </c>
      <c r="C4467" s="1" t="s">
        <v>4464</v>
      </c>
    </row>
    <row r="4468" spans="2:3">
      <c r="B4468" s="2">
        <v>827479</v>
      </c>
      <c r="C4468" s="1" t="s">
        <v>4465</v>
      </c>
    </row>
    <row r="4469" spans="2:3">
      <c r="B4469" s="2">
        <v>827480</v>
      </c>
      <c r="C4469" s="1" t="s">
        <v>4466</v>
      </c>
    </row>
    <row r="4470" spans="2:3">
      <c r="B4470" s="2">
        <v>827481</v>
      </c>
      <c r="C4470" s="1" t="s">
        <v>4467</v>
      </c>
    </row>
    <row r="4471" spans="2:3">
      <c r="B4471" s="2">
        <v>827482</v>
      </c>
      <c r="C4471" s="1" t="s">
        <v>4468</v>
      </c>
    </row>
    <row r="4472" spans="2:3">
      <c r="B4472" s="2">
        <v>827483</v>
      </c>
      <c r="C4472" s="1" t="s">
        <v>4469</v>
      </c>
    </row>
    <row r="4473" spans="2:3">
      <c r="B4473" s="2">
        <v>827484</v>
      </c>
      <c r="C4473" s="1" t="s">
        <v>4470</v>
      </c>
    </row>
    <row r="4474" spans="2:3">
      <c r="B4474" s="2">
        <v>827485</v>
      </c>
      <c r="C4474" s="1" t="s">
        <v>4471</v>
      </c>
    </row>
    <row r="4475" spans="2:3">
      <c r="B4475" s="2">
        <v>827486</v>
      </c>
      <c r="C4475" s="1" t="s">
        <v>4472</v>
      </c>
    </row>
    <row r="4476" spans="2:3">
      <c r="B4476" s="2">
        <v>827487</v>
      </c>
      <c r="C4476" s="1" t="s">
        <v>4473</v>
      </c>
    </row>
    <row r="4477" spans="2:3">
      <c r="B4477" s="2">
        <v>827488</v>
      </c>
      <c r="C4477" s="1" t="s">
        <v>4474</v>
      </c>
    </row>
    <row r="4478" spans="2:3">
      <c r="B4478" s="2">
        <v>827489</v>
      </c>
      <c r="C4478" s="1" t="s">
        <v>4475</v>
      </c>
    </row>
    <row r="4479" spans="2:3">
      <c r="B4479" s="2">
        <v>827490</v>
      </c>
      <c r="C4479" s="1" t="s">
        <v>4476</v>
      </c>
    </row>
    <row r="4480" spans="2:3">
      <c r="B4480" s="2">
        <v>827491</v>
      </c>
      <c r="C4480" s="1" t="s">
        <v>4477</v>
      </c>
    </row>
    <row r="4481" spans="2:3">
      <c r="B4481" s="2">
        <v>827492</v>
      </c>
      <c r="C4481" s="1" t="s">
        <v>4478</v>
      </c>
    </row>
    <row r="4482" spans="2:3">
      <c r="B4482" s="2">
        <v>827494</v>
      </c>
      <c r="C4482" s="1" t="s">
        <v>4479</v>
      </c>
    </row>
    <row r="4483" spans="2:3">
      <c r="B4483" s="2">
        <v>827495</v>
      </c>
      <c r="C4483" s="1" t="s">
        <v>4480</v>
      </c>
    </row>
    <row r="4484" spans="2:3">
      <c r="B4484" s="2">
        <v>827496</v>
      </c>
      <c r="C4484" s="1" t="s">
        <v>4481</v>
      </c>
    </row>
    <row r="4485" spans="2:3">
      <c r="B4485" s="2">
        <v>827497</v>
      </c>
      <c r="C4485" s="1" t="s">
        <v>4482</v>
      </c>
    </row>
    <row r="4486" spans="2:3">
      <c r="B4486" s="2">
        <v>827498</v>
      </c>
      <c r="C4486" s="1" t="s">
        <v>4483</v>
      </c>
    </row>
    <row r="4487" spans="2:3">
      <c r="B4487" s="2">
        <v>827499</v>
      </c>
      <c r="C4487" s="1" t="s">
        <v>4484</v>
      </c>
    </row>
    <row r="4488" spans="2:3">
      <c r="B4488" s="2">
        <v>827500</v>
      </c>
      <c r="C4488" s="1" t="s">
        <v>4485</v>
      </c>
    </row>
    <row r="4489" spans="2:3">
      <c r="B4489" s="2">
        <v>827501</v>
      </c>
      <c r="C4489" s="1" t="s">
        <v>4486</v>
      </c>
    </row>
    <row r="4490" spans="2:3">
      <c r="B4490" s="2">
        <v>827502</v>
      </c>
      <c r="C4490" s="1" t="s">
        <v>4487</v>
      </c>
    </row>
    <row r="4491" spans="2:3">
      <c r="B4491" s="2">
        <v>827503</v>
      </c>
      <c r="C4491" s="1" t="s">
        <v>4488</v>
      </c>
    </row>
    <row r="4492" spans="2:3">
      <c r="B4492" s="2">
        <v>827504</v>
      </c>
      <c r="C4492" s="1" t="s">
        <v>4489</v>
      </c>
    </row>
    <row r="4493" spans="2:3">
      <c r="B4493" s="2">
        <v>827505</v>
      </c>
      <c r="C4493" s="1" t="s">
        <v>4490</v>
      </c>
    </row>
    <row r="4494" spans="2:3">
      <c r="B4494" s="2">
        <v>827506</v>
      </c>
      <c r="C4494" s="1" t="s">
        <v>4491</v>
      </c>
    </row>
    <row r="4495" spans="2:3">
      <c r="B4495" s="2">
        <v>827507</v>
      </c>
      <c r="C4495" s="1" t="s">
        <v>4492</v>
      </c>
    </row>
    <row r="4496" spans="2:3">
      <c r="B4496" s="2">
        <v>827508</v>
      </c>
      <c r="C4496" s="1" t="s">
        <v>4493</v>
      </c>
    </row>
    <row r="4497" spans="2:3">
      <c r="B4497" s="2">
        <v>827509</v>
      </c>
      <c r="C4497" s="1" t="s">
        <v>4494</v>
      </c>
    </row>
    <row r="4498" spans="2:3">
      <c r="B4498" s="2">
        <v>827510</v>
      </c>
      <c r="C4498" s="1" t="s">
        <v>4495</v>
      </c>
    </row>
    <row r="4499" spans="2:3">
      <c r="B4499" s="2">
        <v>827511</v>
      </c>
      <c r="C4499" s="1" t="s">
        <v>4496</v>
      </c>
    </row>
    <row r="4500" spans="2:3">
      <c r="B4500" s="2">
        <v>827513</v>
      </c>
      <c r="C4500" s="1" t="s">
        <v>4497</v>
      </c>
    </row>
    <row r="4501" spans="2:3">
      <c r="B4501" s="2">
        <v>827514</v>
      </c>
      <c r="C4501" s="1" t="s">
        <v>4498</v>
      </c>
    </row>
    <row r="4502" spans="2:3">
      <c r="B4502" s="2">
        <v>827515</v>
      </c>
      <c r="C4502" s="1" t="s">
        <v>4499</v>
      </c>
    </row>
    <row r="4503" spans="2:3">
      <c r="B4503" s="2">
        <v>827516</v>
      </c>
      <c r="C4503" s="1" t="s">
        <v>4500</v>
      </c>
    </row>
    <row r="4504" spans="2:3">
      <c r="B4504" s="2">
        <v>827517</v>
      </c>
      <c r="C4504" s="1" t="s">
        <v>4501</v>
      </c>
    </row>
    <row r="4505" spans="2:3">
      <c r="B4505" s="2">
        <v>827518</v>
      </c>
      <c r="C4505" s="1" t="s">
        <v>4502</v>
      </c>
    </row>
    <row r="4506" spans="2:3">
      <c r="B4506" s="2">
        <v>827519</v>
      </c>
      <c r="C4506" s="1" t="s">
        <v>4503</v>
      </c>
    </row>
    <row r="4507" spans="2:3">
      <c r="B4507" s="2">
        <v>827520</v>
      </c>
      <c r="C4507" s="1" t="s">
        <v>4504</v>
      </c>
    </row>
    <row r="4508" spans="2:3">
      <c r="B4508" s="2">
        <v>827521</v>
      </c>
      <c r="C4508" s="1" t="s">
        <v>4505</v>
      </c>
    </row>
    <row r="4509" spans="2:3">
      <c r="B4509" s="2">
        <v>827522</v>
      </c>
      <c r="C4509" s="1" t="s">
        <v>4506</v>
      </c>
    </row>
    <row r="4510" spans="2:3">
      <c r="B4510" s="2">
        <v>827524</v>
      </c>
      <c r="C4510" s="1" t="s">
        <v>4507</v>
      </c>
    </row>
    <row r="4511" spans="2:3">
      <c r="B4511" s="2">
        <v>827526</v>
      </c>
      <c r="C4511" s="1" t="s">
        <v>4508</v>
      </c>
    </row>
    <row r="4512" spans="2:3">
      <c r="B4512" s="2">
        <v>827527</v>
      </c>
      <c r="C4512" s="1" t="s">
        <v>4509</v>
      </c>
    </row>
    <row r="4513" spans="2:3">
      <c r="B4513" s="2">
        <v>827528</v>
      </c>
      <c r="C4513" s="1" t="s">
        <v>4510</v>
      </c>
    </row>
    <row r="4514" spans="2:3">
      <c r="B4514" s="2">
        <v>827530</v>
      </c>
      <c r="C4514" s="1" t="s">
        <v>4511</v>
      </c>
    </row>
    <row r="4515" spans="2:3">
      <c r="B4515" s="2">
        <v>827531</v>
      </c>
      <c r="C4515" s="1" t="s">
        <v>4512</v>
      </c>
    </row>
    <row r="4516" spans="2:3">
      <c r="B4516" s="2">
        <v>827532</v>
      </c>
      <c r="C4516" s="1" t="s">
        <v>4513</v>
      </c>
    </row>
    <row r="4517" spans="2:3">
      <c r="B4517" s="2">
        <v>827533</v>
      </c>
      <c r="C4517" s="1" t="s">
        <v>4514</v>
      </c>
    </row>
    <row r="4518" spans="2:3">
      <c r="B4518" s="2">
        <v>827534</v>
      </c>
      <c r="C4518" s="1" t="s">
        <v>4515</v>
      </c>
    </row>
    <row r="4519" spans="2:3">
      <c r="B4519" s="2">
        <v>827535</v>
      </c>
      <c r="C4519" s="1" t="s">
        <v>4516</v>
      </c>
    </row>
    <row r="4520" spans="2:3">
      <c r="B4520" s="2">
        <v>827536</v>
      </c>
      <c r="C4520" s="1" t="s">
        <v>4517</v>
      </c>
    </row>
    <row r="4521" spans="2:3">
      <c r="B4521" s="2">
        <v>827537</v>
      </c>
      <c r="C4521" s="1" t="s">
        <v>4518</v>
      </c>
    </row>
    <row r="4522" spans="2:3">
      <c r="B4522" s="2">
        <v>827538</v>
      </c>
      <c r="C4522" s="1" t="s">
        <v>4519</v>
      </c>
    </row>
    <row r="4523" spans="2:3">
      <c r="B4523" s="2">
        <v>827539</v>
      </c>
      <c r="C4523" s="1" t="s">
        <v>4520</v>
      </c>
    </row>
    <row r="4524" spans="2:3">
      <c r="B4524" s="2">
        <v>827540</v>
      </c>
      <c r="C4524" s="1" t="s">
        <v>4521</v>
      </c>
    </row>
    <row r="4525" spans="2:3">
      <c r="B4525" s="2">
        <v>827541</v>
      </c>
      <c r="C4525" s="1" t="s">
        <v>4522</v>
      </c>
    </row>
    <row r="4526" spans="2:3">
      <c r="B4526" s="2">
        <v>827542</v>
      </c>
      <c r="C4526" s="1" t="s">
        <v>4523</v>
      </c>
    </row>
    <row r="4527" spans="2:3">
      <c r="B4527" s="2">
        <v>827543</v>
      </c>
      <c r="C4527" s="1" t="s">
        <v>4524</v>
      </c>
    </row>
    <row r="4528" spans="2:3">
      <c r="B4528" s="2">
        <v>827560</v>
      </c>
      <c r="C4528" s="1" t="s">
        <v>4525</v>
      </c>
    </row>
    <row r="4529" spans="2:3">
      <c r="B4529" s="2">
        <v>827561</v>
      </c>
      <c r="C4529" s="1" t="s">
        <v>4526</v>
      </c>
    </row>
    <row r="4530" spans="2:3">
      <c r="B4530" s="2">
        <v>827562</v>
      </c>
      <c r="C4530" s="1" t="s">
        <v>4527</v>
      </c>
    </row>
    <row r="4531" spans="2:3">
      <c r="B4531" s="2">
        <v>827563</v>
      </c>
      <c r="C4531" s="1" t="s">
        <v>4528</v>
      </c>
    </row>
    <row r="4532" spans="2:3">
      <c r="B4532" s="2">
        <v>827564</v>
      </c>
      <c r="C4532" s="1" t="s">
        <v>4529</v>
      </c>
    </row>
    <row r="4533" spans="2:3">
      <c r="B4533" s="2">
        <v>827565</v>
      </c>
      <c r="C4533" s="1" t="s">
        <v>4530</v>
      </c>
    </row>
    <row r="4534" spans="2:3">
      <c r="B4534" s="2">
        <v>827566</v>
      </c>
      <c r="C4534" s="1" t="s">
        <v>4531</v>
      </c>
    </row>
    <row r="4535" spans="2:3">
      <c r="B4535" s="2">
        <v>827567</v>
      </c>
      <c r="C4535" s="1" t="s">
        <v>4532</v>
      </c>
    </row>
    <row r="4536" spans="2:3">
      <c r="B4536" s="2">
        <v>827568</v>
      </c>
      <c r="C4536" s="1" t="s">
        <v>4533</v>
      </c>
    </row>
    <row r="4537" spans="2:3">
      <c r="B4537" s="2">
        <v>827573</v>
      </c>
      <c r="C4537" s="1" t="s">
        <v>4534</v>
      </c>
    </row>
    <row r="4538" spans="2:3">
      <c r="B4538" s="2">
        <v>827574</v>
      </c>
      <c r="C4538" s="1" t="s">
        <v>4535</v>
      </c>
    </row>
    <row r="4539" spans="2:3">
      <c r="B4539" s="2">
        <v>827575</v>
      </c>
      <c r="C4539" s="1" t="s">
        <v>4536</v>
      </c>
    </row>
    <row r="4540" spans="2:3">
      <c r="B4540" s="2">
        <v>827576</v>
      </c>
      <c r="C4540" s="1" t="s">
        <v>4537</v>
      </c>
    </row>
    <row r="4541" spans="2:3">
      <c r="B4541" s="2">
        <v>827577</v>
      </c>
      <c r="C4541" s="1" t="s">
        <v>4538</v>
      </c>
    </row>
    <row r="4542" spans="2:3">
      <c r="B4542" s="2">
        <v>827578</v>
      </c>
      <c r="C4542" s="1" t="s">
        <v>4539</v>
      </c>
    </row>
    <row r="4543" spans="2:3">
      <c r="B4543" s="2">
        <v>827579</v>
      </c>
      <c r="C4543" s="1" t="s">
        <v>4540</v>
      </c>
    </row>
    <row r="4544" spans="2:3">
      <c r="B4544" s="2">
        <v>827581</v>
      </c>
      <c r="C4544" s="1" t="s">
        <v>4541</v>
      </c>
    </row>
    <row r="4545" spans="2:3">
      <c r="B4545" s="2">
        <v>827582</v>
      </c>
      <c r="C4545" s="1" t="s">
        <v>4542</v>
      </c>
    </row>
    <row r="4546" spans="2:3">
      <c r="B4546" s="2">
        <v>827586</v>
      </c>
      <c r="C4546" s="1" t="s">
        <v>4543</v>
      </c>
    </row>
    <row r="4547" spans="2:3">
      <c r="B4547" s="2">
        <v>827588</v>
      </c>
      <c r="C4547" s="1" t="s">
        <v>4544</v>
      </c>
    </row>
    <row r="4548" spans="2:3">
      <c r="B4548" s="2">
        <v>827590</v>
      </c>
      <c r="C4548" s="1" t="s">
        <v>4545</v>
      </c>
    </row>
    <row r="4549" spans="2:3">
      <c r="B4549" s="2">
        <v>827591</v>
      </c>
      <c r="C4549" s="1" t="s">
        <v>4546</v>
      </c>
    </row>
    <row r="4550" spans="2:3">
      <c r="B4550" s="2">
        <v>827592</v>
      </c>
      <c r="C4550" s="1" t="s">
        <v>4547</v>
      </c>
    </row>
    <row r="4551" spans="2:3">
      <c r="B4551" s="2">
        <v>827593</v>
      </c>
      <c r="C4551" s="1" t="s">
        <v>4548</v>
      </c>
    </row>
    <row r="4552" spans="2:3">
      <c r="B4552" s="2">
        <v>827594</v>
      </c>
      <c r="C4552" s="1" t="s">
        <v>4549</v>
      </c>
    </row>
    <row r="4553" spans="2:3">
      <c r="B4553" s="2">
        <v>827595</v>
      </c>
      <c r="C4553" s="1" t="s">
        <v>4550</v>
      </c>
    </row>
    <row r="4554" spans="2:3">
      <c r="B4554" s="2">
        <v>827596</v>
      </c>
      <c r="C4554" s="1" t="s">
        <v>4551</v>
      </c>
    </row>
    <row r="4555" spans="2:3">
      <c r="B4555" s="2">
        <v>827597</v>
      </c>
      <c r="C4555" s="1" t="s">
        <v>4552</v>
      </c>
    </row>
    <row r="4556" spans="2:3">
      <c r="B4556" s="2">
        <v>827598</v>
      </c>
      <c r="C4556" s="1" t="s">
        <v>4553</v>
      </c>
    </row>
    <row r="4557" spans="2:3">
      <c r="B4557" s="2">
        <v>827599</v>
      </c>
      <c r="C4557" s="1" t="s">
        <v>4554</v>
      </c>
    </row>
    <row r="4558" spans="2:3">
      <c r="B4558" s="2">
        <v>827600</v>
      </c>
      <c r="C4558" s="1" t="s">
        <v>4555</v>
      </c>
    </row>
    <row r="4559" spans="2:3">
      <c r="B4559" s="2">
        <v>827601</v>
      </c>
      <c r="C4559" s="1" t="s">
        <v>4556</v>
      </c>
    </row>
    <row r="4560" spans="2:3">
      <c r="B4560" s="2">
        <v>827602</v>
      </c>
      <c r="C4560" s="1" t="s">
        <v>4557</v>
      </c>
    </row>
    <row r="4561" spans="2:3">
      <c r="B4561" s="2">
        <v>827603</v>
      </c>
      <c r="C4561" s="1" t="s">
        <v>4558</v>
      </c>
    </row>
    <row r="4562" spans="2:3">
      <c r="B4562" s="2">
        <v>827605</v>
      </c>
      <c r="C4562" s="1" t="s">
        <v>4559</v>
      </c>
    </row>
    <row r="4563" spans="2:3">
      <c r="B4563" s="2">
        <v>827606</v>
      </c>
      <c r="C4563" s="1" t="s">
        <v>4560</v>
      </c>
    </row>
    <row r="4564" spans="2:3">
      <c r="B4564" s="2">
        <v>827607</v>
      </c>
      <c r="C4564" s="1" t="s">
        <v>4561</v>
      </c>
    </row>
    <row r="4565" spans="2:3">
      <c r="B4565" s="2">
        <v>827608</v>
      </c>
      <c r="C4565" s="1" t="s">
        <v>4562</v>
      </c>
    </row>
    <row r="4566" spans="2:3">
      <c r="B4566" s="2">
        <v>827609</v>
      </c>
      <c r="C4566" s="1" t="s">
        <v>4563</v>
      </c>
    </row>
    <row r="4567" spans="2:3">
      <c r="B4567" s="2">
        <v>827610</v>
      </c>
      <c r="C4567" s="1" t="s">
        <v>4564</v>
      </c>
    </row>
    <row r="4568" spans="2:3">
      <c r="B4568" s="2">
        <v>827611</v>
      </c>
      <c r="C4568" s="1" t="s">
        <v>4565</v>
      </c>
    </row>
    <row r="4569" spans="2:3">
      <c r="B4569" s="2">
        <v>827613</v>
      </c>
      <c r="C4569" s="1" t="s">
        <v>4566</v>
      </c>
    </row>
    <row r="4570" spans="2:3">
      <c r="B4570" s="2">
        <v>827614</v>
      </c>
      <c r="C4570" s="1" t="s">
        <v>4567</v>
      </c>
    </row>
    <row r="4571" spans="2:3">
      <c r="B4571" s="2">
        <v>827615</v>
      </c>
      <c r="C4571" s="1" t="s">
        <v>4568</v>
      </c>
    </row>
    <row r="4572" spans="2:3">
      <c r="B4572" s="2">
        <v>827619</v>
      </c>
      <c r="C4572" s="1" t="s">
        <v>4569</v>
      </c>
    </row>
    <row r="4573" spans="2:3">
      <c r="B4573" s="2">
        <v>827620</v>
      </c>
      <c r="C4573" s="1" t="s">
        <v>4570</v>
      </c>
    </row>
    <row r="4574" spans="2:3">
      <c r="B4574" s="2">
        <v>827621</v>
      </c>
      <c r="C4574" s="1" t="s">
        <v>4571</v>
      </c>
    </row>
    <row r="4575" spans="2:3">
      <c r="B4575" s="2">
        <v>827622</v>
      </c>
      <c r="C4575" s="1" t="s">
        <v>4572</v>
      </c>
    </row>
    <row r="4576" spans="2:3">
      <c r="B4576" s="2">
        <v>827626</v>
      </c>
      <c r="C4576" s="1" t="s">
        <v>4573</v>
      </c>
    </row>
    <row r="4577" spans="2:3">
      <c r="B4577" s="2">
        <v>827627</v>
      </c>
      <c r="C4577" s="1" t="s">
        <v>4574</v>
      </c>
    </row>
    <row r="4578" spans="2:3">
      <c r="B4578" s="2">
        <v>827638</v>
      </c>
      <c r="C4578" s="1" t="s">
        <v>4575</v>
      </c>
    </row>
    <row r="4579" spans="2:3">
      <c r="B4579" s="2">
        <v>827641</v>
      </c>
      <c r="C4579" s="1" t="s">
        <v>4576</v>
      </c>
    </row>
    <row r="4580" spans="2:3">
      <c r="B4580" s="2">
        <v>827643</v>
      </c>
      <c r="C4580" s="1" t="s">
        <v>4577</v>
      </c>
    </row>
    <row r="4581" spans="2:3">
      <c r="B4581" s="2">
        <v>827644</v>
      </c>
      <c r="C4581" s="1" t="s">
        <v>4578</v>
      </c>
    </row>
    <row r="4582" spans="2:3">
      <c r="B4582" s="2">
        <v>827655</v>
      </c>
      <c r="C4582" s="1" t="s">
        <v>4579</v>
      </c>
    </row>
    <row r="4583" spans="2:3">
      <c r="B4583" s="2">
        <v>827656</v>
      </c>
      <c r="C4583" s="1" t="s">
        <v>4580</v>
      </c>
    </row>
    <row r="4584" spans="2:3">
      <c r="B4584" s="2">
        <v>827657</v>
      </c>
      <c r="C4584" s="1" t="s">
        <v>4581</v>
      </c>
    </row>
    <row r="4585" spans="2:3">
      <c r="B4585" s="2">
        <v>827659</v>
      </c>
      <c r="C4585" s="1" t="s">
        <v>4582</v>
      </c>
    </row>
    <row r="4586" spans="2:3">
      <c r="B4586" s="2">
        <v>827661</v>
      </c>
      <c r="C4586" s="1" t="s">
        <v>4583</v>
      </c>
    </row>
    <row r="4587" spans="2:3">
      <c r="B4587" s="2">
        <v>827664</v>
      </c>
      <c r="C4587" s="1" t="s">
        <v>4584</v>
      </c>
    </row>
    <row r="4588" spans="2:3">
      <c r="B4588" s="2">
        <v>827666</v>
      </c>
      <c r="C4588" s="1" t="s">
        <v>4585</v>
      </c>
    </row>
    <row r="4589" spans="2:3">
      <c r="B4589" s="2">
        <v>827667</v>
      </c>
      <c r="C4589" s="1" t="s">
        <v>4586</v>
      </c>
    </row>
    <row r="4590" spans="2:3">
      <c r="B4590" s="2">
        <v>827669</v>
      </c>
      <c r="C4590" s="1" t="s">
        <v>4587</v>
      </c>
    </row>
    <row r="4591" spans="2:3">
      <c r="B4591" s="2">
        <v>827670</v>
      </c>
      <c r="C4591" s="1" t="s">
        <v>4588</v>
      </c>
    </row>
    <row r="4592" spans="2:3">
      <c r="B4592" s="2">
        <v>827676</v>
      </c>
      <c r="C4592" s="1" t="s">
        <v>4589</v>
      </c>
    </row>
    <row r="4593" spans="2:3">
      <c r="B4593" s="2">
        <v>827706</v>
      </c>
      <c r="C4593" s="1" t="s">
        <v>4590</v>
      </c>
    </row>
    <row r="4594" spans="2:3">
      <c r="B4594" s="2">
        <v>827707</v>
      </c>
      <c r="C4594" s="1" t="s">
        <v>4591</v>
      </c>
    </row>
    <row r="4595" spans="2:3">
      <c r="B4595" s="2">
        <v>827708</v>
      </c>
      <c r="C4595" s="1" t="s">
        <v>4592</v>
      </c>
    </row>
    <row r="4596" spans="2:3">
      <c r="B4596" s="2">
        <v>827709</v>
      </c>
      <c r="C4596" s="1" t="s">
        <v>4593</v>
      </c>
    </row>
    <row r="4597" spans="2:3">
      <c r="B4597" s="2">
        <v>827710</v>
      </c>
      <c r="C4597" s="1" t="s">
        <v>4594</v>
      </c>
    </row>
    <row r="4598" spans="2:3">
      <c r="B4598" s="2">
        <v>827711</v>
      </c>
      <c r="C4598" s="1" t="s">
        <v>4595</v>
      </c>
    </row>
    <row r="4599" spans="2:3">
      <c r="B4599" s="2">
        <v>827712</v>
      </c>
      <c r="C4599" s="1" t="s">
        <v>4596</v>
      </c>
    </row>
    <row r="4600" spans="2:3">
      <c r="B4600" s="2">
        <v>827713</v>
      </c>
      <c r="C4600" s="1" t="s">
        <v>4597</v>
      </c>
    </row>
    <row r="4601" spans="2:3">
      <c r="B4601" s="2">
        <v>827714</v>
      </c>
      <c r="C4601" s="1" t="s">
        <v>4598</v>
      </c>
    </row>
    <row r="4602" spans="2:3">
      <c r="B4602" s="2">
        <v>827715</v>
      </c>
      <c r="C4602" s="1" t="s">
        <v>4599</v>
      </c>
    </row>
    <row r="4603" spans="2:3">
      <c r="B4603" s="2">
        <v>827716</v>
      </c>
      <c r="C4603" s="1" t="s">
        <v>4600</v>
      </c>
    </row>
    <row r="4604" spans="2:3">
      <c r="B4604" s="2">
        <v>827717</v>
      </c>
      <c r="C4604" s="1" t="s">
        <v>4601</v>
      </c>
    </row>
    <row r="4605" spans="2:3">
      <c r="B4605" s="2">
        <v>827718</v>
      </c>
      <c r="C4605" s="1" t="s">
        <v>4602</v>
      </c>
    </row>
    <row r="4606" spans="2:3">
      <c r="B4606" s="2">
        <v>827719</v>
      </c>
      <c r="C4606" s="1" t="s">
        <v>4603</v>
      </c>
    </row>
    <row r="4607" spans="2:3">
      <c r="B4607" s="2">
        <v>827720</v>
      </c>
      <c r="C4607" s="1" t="s">
        <v>4604</v>
      </c>
    </row>
    <row r="4608" spans="2:3">
      <c r="B4608" s="2">
        <v>827723</v>
      </c>
      <c r="C4608" s="1" t="s">
        <v>4605</v>
      </c>
    </row>
    <row r="4609" spans="2:3">
      <c r="B4609" s="2">
        <v>827724</v>
      </c>
      <c r="C4609" s="1" t="s">
        <v>4606</v>
      </c>
    </row>
    <row r="4610" spans="2:3">
      <c r="B4610" s="2">
        <v>827725</v>
      </c>
      <c r="C4610" s="1" t="s">
        <v>4607</v>
      </c>
    </row>
    <row r="4611" spans="2:3">
      <c r="B4611" s="2">
        <v>827727</v>
      </c>
      <c r="C4611" s="1" t="s">
        <v>4608</v>
      </c>
    </row>
    <row r="4612" spans="2:3">
      <c r="B4612" s="2">
        <v>827732</v>
      </c>
      <c r="C4612" s="1" t="s">
        <v>4609</v>
      </c>
    </row>
    <row r="4613" spans="2:3">
      <c r="B4613" s="2">
        <v>827739</v>
      </c>
      <c r="C4613" s="1" t="s">
        <v>4610</v>
      </c>
    </row>
    <row r="4614" spans="2:3">
      <c r="B4614" s="2">
        <v>827740</v>
      </c>
      <c r="C4614" s="1" t="s">
        <v>4611</v>
      </c>
    </row>
    <row r="4615" spans="2:3">
      <c r="B4615" s="2">
        <v>827741</v>
      </c>
      <c r="C4615" s="1" t="s">
        <v>4612</v>
      </c>
    </row>
    <row r="4616" spans="2:3">
      <c r="B4616" s="2">
        <v>827753</v>
      </c>
      <c r="C4616" s="1" t="s">
        <v>4613</v>
      </c>
    </row>
    <row r="4617" spans="2:3">
      <c r="B4617" s="2">
        <v>827761</v>
      </c>
      <c r="C4617" s="1" t="s">
        <v>4614</v>
      </c>
    </row>
    <row r="4618" spans="2:3">
      <c r="B4618" s="2">
        <v>827762</v>
      </c>
      <c r="C4618" s="1" t="s">
        <v>4615</v>
      </c>
    </row>
    <row r="4619" spans="2:3">
      <c r="B4619" s="2">
        <v>827763</v>
      </c>
      <c r="C4619" s="1" t="s">
        <v>4616</v>
      </c>
    </row>
    <row r="4620" spans="2:3">
      <c r="B4620" s="2">
        <v>827764</v>
      </c>
      <c r="C4620" s="1" t="s">
        <v>4617</v>
      </c>
    </row>
    <row r="4621" spans="2:3">
      <c r="B4621" s="2">
        <v>827767</v>
      </c>
      <c r="C4621" s="1" t="s">
        <v>4618</v>
      </c>
    </row>
    <row r="4622" spans="2:3">
      <c r="B4622" s="2">
        <v>827769</v>
      </c>
      <c r="C4622" s="1" t="s">
        <v>4619</v>
      </c>
    </row>
    <row r="4623" spans="2:3">
      <c r="B4623" s="2">
        <v>827771</v>
      </c>
      <c r="C4623" s="1" t="s">
        <v>4620</v>
      </c>
    </row>
    <row r="4624" spans="2:3">
      <c r="B4624" s="2">
        <v>827772</v>
      </c>
      <c r="C4624" s="1" t="s">
        <v>4621</v>
      </c>
    </row>
    <row r="4625" spans="2:3">
      <c r="B4625" s="2">
        <v>827773</v>
      </c>
      <c r="C4625" s="1" t="s">
        <v>4622</v>
      </c>
    </row>
    <row r="4626" spans="2:3">
      <c r="B4626" s="2">
        <v>827774</v>
      </c>
      <c r="C4626" s="1" t="s">
        <v>4623</v>
      </c>
    </row>
    <row r="4627" spans="2:3">
      <c r="B4627" s="2">
        <v>827775</v>
      </c>
      <c r="C4627" s="1" t="s">
        <v>4624</v>
      </c>
    </row>
    <row r="4628" spans="2:3">
      <c r="B4628" s="2">
        <v>827776</v>
      </c>
      <c r="C4628" s="1" t="s">
        <v>4625</v>
      </c>
    </row>
    <row r="4629" spans="2:3">
      <c r="B4629" s="2">
        <v>827777</v>
      </c>
      <c r="C4629" s="1" t="s">
        <v>4626</v>
      </c>
    </row>
    <row r="4630" spans="2:3">
      <c r="B4630" s="2">
        <v>827778</v>
      </c>
      <c r="C4630" s="1" t="s">
        <v>4627</v>
      </c>
    </row>
    <row r="4631" spans="2:3">
      <c r="B4631" s="2">
        <v>827779</v>
      </c>
      <c r="C4631" s="1" t="s">
        <v>4628</v>
      </c>
    </row>
    <row r="4632" spans="2:3">
      <c r="B4632" s="2">
        <v>827781</v>
      </c>
      <c r="C4632" s="1" t="s">
        <v>4629</v>
      </c>
    </row>
    <row r="4633" spans="2:3">
      <c r="B4633" s="2">
        <v>827782</v>
      </c>
      <c r="C4633" s="1" t="s">
        <v>4630</v>
      </c>
    </row>
    <row r="4634" spans="2:3">
      <c r="B4634" s="2">
        <v>827784</v>
      </c>
      <c r="C4634" s="1" t="s">
        <v>4631</v>
      </c>
    </row>
    <row r="4635" spans="2:3">
      <c r="B4635" s="2">
        <v>827789</v>
      </c>
      <c r="C4635" s="1" t="s">
        <v>4632</v>
      </c>
    </row>
    <row r="4636" spans="2:3">
      <c r="B4636" s="2">
        <v>827793</v>
      </c>
      <c r="C4636" s="1" t="s">
        <v>4633</v>
      </c>
    </row>
    <row r="4637" spans="2:3">
      <c r="B4637" s="2">
        <v>827794</v>
      </c>
      <c r="C4637" s="1" t="s">
        <v>4634</v>
      </c>
    </row>
    <row r="4638" spans="2:3">
      <c r="B4638" s="2">
        <v>827795</v>
      </c>
      <c r="C4638" s="1" t="s">
        <v>4635</v>
      </c>
    </row>
    <row r="4639" spans="2:3">
      <c r="B4639" s="2">
        <v>827797</v>
      </c>
      <c r="C4639" s="1" t="s">
        <v>4636</v>
      </c>
    </row>
    <row r="4640" spans="2:3">
      <c r="B4640" s="2">
        <v>827798</v>
      </c>
      <c r="C4640" s="1" t="s">
        <v>4637</v>
      </c>
    </row>
    <row r="4641" spans="2:3">
      <c r="B4641" s="2">
        <v>827799</v>
      </c>
      <c r="C4641" s="1" t="s">
        <v>4638</v>
      </c>
    </row>
    <row r="4642" spans="2:3">
      <c r="B4642" s="2">
        <v>827801</v>
      </c>
      <c r="C4642" s="1" t="s">
        <v>4639</v>
      </c>
    </row>
    <row r="4643" spans="2:3">
      <c r="B4643" s="2">
        <v>827803</v>
      </c>
      <c r="C4643" s="1" t="s">
        <v>4640</v>
      </c>
    </row>
    <row r="4644" spans="2:3">
      <c r="B4644" s="2">
        <v>827805</v>
      </c>
      <c r="C4644" s="1" t="s">
        <v>4641</v>
      </c>
    </row>
    <row r="4645" spans="2:3">
      <c r="B4645" s="2">
        <v>827806</v>
      </c>
      <c r="C4645" s="1" t="s">
        <v>4642</v>
      </c>
    </row>
    <row r="4646" spans="2:3">
      <c r="B4646" s="2">
        <v>827807</v>
      </c>
      <c r="C4646" s="1" t="s">
        <v>4643</v>
      </c>
    </row>
    <row r="4647" spans="2:3">
      <c r="B4647" s="2">
        <v>827808</v>
      </c>
      <c r="C4647" s="1" t="s">
        <v>4644</v>
      </c>
    </row>
    <row r="4648" spans="2:3">
      <c r="B4648" s="2">
        <v>827809</v>
      </c>
      <c r="C4648" s="1" t="s">
        <v>4645</v>
      </c>
    </row>
    <row r="4649" spans="2:3">
      <c r="B4649" s="2">
        <v>827810</v>
      </c>
      <c r="C4649" s="1" t="s">
        <v>4646</v>
      </c>
    </row>
    <row r="4650" spans="2:3">
      <c r="B4650" s="2">
        <v>827811</v>
      </c>
      <c r="C4650" s="1" t="s">
        <v>4647</v>
      </c>
    </row>
    <row r="4651" spans="2:3">
      <c r="B4651" s="2">
        <v>827812</v>
      </c>
      <c r="C4651" s="1" t="s">
        <v>4648</v>
      </c>
    </row>
    <row r="4652" spans="2:3">
      <c r="B4652" s="2">
        <v>827813</v>
      </c>
      <c r="C4652" s="1" t="s">
        <v>4649</v>
      </c>
    </row>
    <row r="4653" spans="2:3">
      <c r="B4653" s="2">
        <v>827814</v>
      </c>
      <c r="C4653" s="1" t="s">
        <v>4650</v>
      </c>
    </row>
    <row r="4654" spans="2:3">
      <c r="B4654" s="2">
        <v>827815</v>
      </c>
      <c r="C4654" s="1" t="s">
        <v>4651</v>
      </c>
    </row>
    <row r="4655" spans="2:3">
      <c r="B4655" s="2">
        <v>827816</v>
      </c>
      <c r="C4655" s="1" t="s">
        <v>4652</v>
      </c>
    </row>
    <row r="4656" spans="2:3">
      <c r="B4656" s="2">
        <v>827817</v>
      </c>
      <c r="C4656" s="1" t="s">
        <v>4653</v>
      </c>
    </row>
    <row r="4657" spans="2:3">
      <c r="B4657" s="2">
        <v>827818</v>
      </c>
      <c r="C4657" s="1" t="s">
        <v>4654</v>
      </c>
    </row>
    <row r="4658" spans="2:3">
      <c r="B4658" s="2">
        <v>827819</v>
      </c>
      <c r="C4658" s="1" t="s">
        <v>4655</v>
      </c>
    </row>
    <row r="4659" spans="2:3">
      <c r="B4659" s="2">
        <v>827822</v>
      </c>
      <c r="C4659" s="1" t="s">
        <v>4656</v>
      </c>
    </row>
    <row r="4660" spans="2:3">
      <c r="B4660" s="2">
        <v>827823</v>
      </c>
      <c r="C4660" s="1" t="s">
        <v>4657</v>
      </c>
    </row>
    <row r="4661" spans="2:3">
      <c r="B4661" s="2">
        <v>827824</v>
      </c>
      <c r="C4661" s="1" t="s">
        <v>4658</v>
      </c>
    </row>
    <row r="4662" spans="2:3">
      <c r="B4662" s="2">
        <v>827825</v>
      </c>
      <c r="C4662" s="1" t="s">
        <v>4659</v>
      </c>
    </row>
    <row r="4663" spans="2:3">
      <c r="B4663" s="2">
        <v>827836</v>
      </c>
      <c r="C4663" s="1" t="s">
        <v>4660</v>
      </c>
    </row>
    <row r="4664" spans="2:3">
      <c r="B4664" s="2">
        <v>827837</v>
      </c>
      <c r="C4664" s="1" t="s">
        <v>4661</v>
      </c>
    </row>
    <row r="4665" spans="2:3">
      <c r="B4665" s="2">
        <v>827844</v>
      </c>
      <c r="C4665" s="1" t="s">
        <v>4662</v>
      </c>
    </row>
    <row r="4666" spans="2:3">
      <c r="B4666" s="2">
        <v>827845</v>
      </c>
      <c r="C4666" s="1" t="s">
        <v>4663</v>
      </c>
    </row>
    <row r="4667" spans="2:3">
      <c r="B4667" s="2">
        <v>827863</v>
      </c>
      <c r="C4667" s="1" t="s">
        <v>4664</v>
      </c>
    </row>
    <row r="4668" spans="2:3">
      <c r="B4668" s="2">
        <v>827873</v>
      </c>
      <c r="C4668" s="1" t="s">
        <v>4665</v>
      </c>
    </row>
    <row r="4669" spans="2:3">
      <c r="B4669" s="2">
        <v>827878</v>
      </c>
      <c r="C4669" s="1" t="s">
        <v>4666</v>
      </c>
    </row>
    <row r="4670" spans="2:3">
      <c r="B4670" s="2">
        <v>827880</v>
      </c>
      <c r="C4670" s="1" t="s">
        <v>4667</v>
      </c>
    </row>
    <row r="4671" spans="2:3">
      <c r="B4671" s="2">
        <v>827886</v>
      </c>
      <c r="C4671" s="1" t="s">
        <v>4668</v>
      </c>
    </row>
    <row r="4672" spans="2:3">
      <c r="B4672" s="2">
        <v>827889</v>
      </c>
      <c r="C4672" s="1" t="s">
        <v>4669</v>
      </c>
    </row>
    <row r="4673" spans="2:3">
      <c r="B4673" s="2">
        <v>827890</v>
      </c>
      <c r="C4673" s="1" t="s">
        <v>4670</v>
      </c>
    </row>
    <row r="4674" spans="2:3">
      <c r="B4674" s="2">
        <v>827891</v>
      </c>
      <c r="C4674" s="1" t="s">
        <v>4671</v>
      </c>
    </row>
    <row r="4675" spans="2:3">
      <c r="B4675" s="2">
        <v>827893</v>
      </c>
      <c r="C4675" s="1" t="s">
        <v>4672</v>
      </c>
    </row>
    <row r="4676" spans="2:3">
      <c r="B4676" s="2">
        <v>827894</v>
      </c>
      <c r="C4676" s="1" t="s">
        <v>4673</v>
      </c>
    </row>
    <row r="4677" spans="2:3">
      <c r="B4677" s="2">
        <v>827895</v>
      </c>
      <c r="C4677" s="1" t="s">
        <v>4674</v>
      </c>
    </row>
    <row r="4678" spans="2:3">
      <c r="B4678" s="2">
        <v>827896</v>
      </c>
      <c r="C4678" s="1" t="s">
        <v>4675</v>
      </c>
    </row>
    <row r="4679" spans="2:3">
      <c r="B4679" s="2">
        <v>827897</v>
      </c>
      <c r="C4679" s="1" t="s">
        <v>4676</v>
      </c>
    </row>
    <row r="4680" spans="2:3">
      <c r="B4680" s="2">
        <v>827898</v>
      </c>
      <c r="C4680" s="1" t="s">
        <v>4677</v>
      </c>
    </row>
    <row r="4681" spans="2:3">
      <c r="B4681" s="2">
        <v>827899</v>
      </c>
      <c r="C4681" s="1" t="s">
        <v>4678</v>
      </c>
    </row>
    <row r="4682" spans="2:3">
      <c r="B4682" s="2">
        <v>827902</v>
      </c>
      <c r="C4682" s="1" t="s">
        <v>4679</v>
      </c>
    </row>
    <row r="4683" spans="2:3">
      <c r="B4683" s="2">
        <v>827903</v>
      </c>
      <c r="C4683" s="1" t="s">
        <v>4680</v>
      </c>
    </row>
    <row r="4684" spans="2:3">
      <c r="B4684" s="2">
        <v>827907</v>
      </c>
      <c r="C4684" s="1" t="s">
        <v>4681</v>
      </c>
    </row>
    <row r="4685" spans="2:3">
      <c r="B4685" s="2">
        <v>827908</v>
      </c>
      <c r="C4685" s="1" t="s">
        <v>4682</v>
      </c>
    </row>
    <row r="4686" spans="2:3">
      <c r="B4686" s="2">
        <v>827909</v>
      </c>
      <c r="C4686" s="1" t="s">
        <v>4683</v>
      </c>
    </row>
    <row r="4687" spans="2:3">
      <c r="B4687" s="2">
        <v>827910</v>
      </c>
      <c r="C4687" s="1" t="s">
        <v>4684</v>
      </c>
    </row>
    <row r="4688" spans="2:3">
      <c r="B4688" s="2">
        <v>827911</v>
      </c>
      <c r="C4688" s="1" t="s">
        <v>4685</v>
      </c>
    </row>
    <row r="4689" spans="2:3">
      <c r="B4689" s="2">
        <v>827912</v>
      </c>
      <c r="C4689" s="1" t="s">
        <v>4686</v>
      </c>
    </row>
    <row r="4690" spans="2:3">
      <c r="B4690" s="2">
        <v>827913</v>
      </c>
      <c r="C4690" s="1" t="s">
        <v>4687</v>
      </c>
    </row>
    <row r="4691" spans="2:3">
      <c r="B4691" s="2">
        <v>827914</v>
      </c>
      <c r="C4691" s="1" t="s">
        <v>4688</v>
      </c>
    </row>
    <row r="4692" spans="2:3">
      <c r="B4692" s="2">
        <v>827915</v>
      </c>
      <c r="C4692" s="1" t="s">
        <v>4689</v>
      </c>
    </row>
    <row r="4693" spans="2:3">
      <c r="B4693" s="2">
        <v>827916</v>
      </c>
      <c r="C4693" s="1" t="s">
        <v>4690</v>
      </c>
    </row>
    <row r="4694" spans="2:3">
      <c r="B4694" s="2">
        <v>827917</v>
      </c>
      <c r="C4694" s="1" t="s">
        <v>4691</v>
      </c>
    </row>
    <row r="4695" spans="2:3">
      <c r="B4695" s="2">
        <v>827918</v>
      </c>
      <c r="C4695" s="1" t="s">
        <v>4692</v>
      </c>
    </row>
    <row r="4696" spans="2:3">
      <c r="B4696" s="3">
        <v>827919</v>
      </c>
      <c r="C4696" s="1" t="s">
        <v>4693</v>
      </c>
    </row>
    <row r="4697" spans="2:3">
      <c r="B4697" s="2">
        <v>827923</v>
      </c>
      <c r="C4697" s="1" t="s">
        <v>4694</v>
      </c>
    </row>
    <row r="4698" spans="2:3">
      <c r="B4698" s="2">
        <v>827924</v>
      </c>
      <c r="C4698" s="1" t="s">
        <v>4695</v>
      </c>
    </row>
    <row r="4699" spans="2:3">
      <c r="B4699" s="2">
        <v>827925</v>
      </c>
      <c r="C4699" s="1" t="s">
        <v>4696</v>
      </c>
    </row>
    <row r="4700" spans="2:3">
      <c r="B4700" s="2">
        <v>827926</v>
      </c>
      <c r="C4700" s="1" t="s">
        <v>4697</v>
      </c>
    </row>
    <row r="4701" spans="2:3">
      <c r="B4701" s="2">
        <v>827927</v>
      </c>
      <c r="C4701" s="1" t="s">
        <v>4698</v>
      </c>
    </row>
    <row r="4702" spans="2:3">
      <c r="B4702" s="2">
        <v>827928</v>
      </c>
      <c r="C4702" s="1" t="s">
        <v>4699</v>
      </c>
    </row>
    <row r="4703" spans="2:3">
      <c r="B4703" s="2">
        <v>827930</v>
      </c>
      <c r="C4703" s="1" t="s">
        <v>4700</v>
      </c>
    </row>
    <row r="4704" spans="2:3">
      <c r="B4704" s="2">
        <v>827931</v>
      </c>
      <c r="C4704" s="1" t="s">
        <v>4701</v>
      </c>
    </row>
    <row r="4705" spans="2:3">
      <c r="B4705" s="2">
        <v>827932</v>
      </c>
      <c r="C4705" s="1" t="s">
        <v>4702</v>
      </c>
    </row>
    <row r="4706" spans="2:3">
      <c r="B4706" s="2">
        <v>827933</v>
      </c>
      <c r="C4706" s="1" t="s">
        <v>4703</v>
      </c>
    </row>
    <row r="4707" spans="2:3">
      <c r="B4707" s="2">
        <v>827934</v>
      </c>
      <c r="C4707" s="1" t="s">
        <v>4704</v>
      </c>
    </row>
    <row r="4708" spans="2:3">
      <c r="B4708" s="2">
        <v>827935</v>
      </c>
      <c r="C4708" s="1" t="s">
        <v>4705</v>
      </c>
    </row>
    <row r="4709" spans="2:3">
      <c r="B4709" s="2">
        <v>827936</v>
      </c>
      <c r="C4709" s="1" t="s">
        <v>4706</v>
      </c>
    </row>
    <row r="4710" spans="2:3">
      <c r="B4710" s="2">
        <v>827937</v>
      </c>
      <c r="C4710" s="1" t="s">
        <v>4707</v>
      </c>
    </row>
    <row r="4711" spans="2:3">
      <c r="B4711" s="2">
        <v>827938</v>
      </c>
      <c r="C4711" s="1" t="s">
        <v>4708</v>
      </c>
    </row>
    <row r="4712" spans="2:3">
      <c r="B4712" s="2">
        <v>827939</v>
      </c>
      <c r="C4712" s="1" t="s">
        <v>4709</v>
      </c>
    </row>
    <row r="4713" spans="2:3">
      <c r="B4713" s="2">
        <v>827940</v>
      </c>
      <c r="C4713" s="1" t="s">
        <v>4710</v>
      </c>
    </row>
    <row r="4714" spans="2:3">
      <c r="B4714" s="2">
        <v>827941</v>
      </c>
      <c r="C4714" s="1" t="s">
        <v>4711</v>
      </c>
    </row>
    <row r="4715" spans="2:3">
      <c r="B4715" s="2">
        <v>827942</v>
      </c>
      <c r="C4715" s="1" t="s">
        <v>4712</v>
      </c>
    </row>
    <row r="4716" spans="2:3">
      <c r="B4716" s="2">
        <v>827943</v>
      </c>
      <c r="C4716" s="1" t="s">
        <v>4713</v>
      </c>
    </row>
    <row r="4717" spans="2:3">
      <c r="B4717" s="2">
        <v>827944</v>
      </c>
      <c r="C4717" s="1" t="s">
        <v>4714</v>
      </c>
    </row>
    <row r="4718" spans="2:3">
      <c r="B4718" s="2">
        <v>827945</v>
      </c>
      <c r="C4718" s="1" t="s">
        <v>4715</v>
      </c>
    </row>
    <row r="4719" spans="2:3">
      <c r="B4719" s="2">
        <v>827946</v>
      </c>
      <c r="C4719" s="1" t="s">
        <v>4716</v>
      </c>
    </row>
    <row r="4720" spans="2:3">
      <c r="B4720" s="2">
        <v>827947</v>
      </c>
      <c r="C4720" s="1" t="s">
        <v>4717</v>
      </c>
    </row>
    <row r="4721" spans="2:3">
      <c r="B4721" s="2">
        <v>827948</v>
      </c>
      <c r="C4721" s="1" t="s">
        <v>4718</v>
      </c>
    </row>
    <row r="4722" spans="2:3">
      <c r="B4722" s="2">
        <v>827949</v>
      </c>
      <c r="C4722" s="1" t="s">
        <v>4719</v>
      </c>
    </row>
    <row r="4723" spans="2:3">
      <c r="B4723" s="2">
        <v>827950</v>
      </c>
      <c r="C4723" s="1" t="s">
        <v>4720</v>
      </c>
    </row>
    <row r="4724" spans="2:3">
      <c r="B4724" s="2">
        <v>827951</v>
      </c>
      <c r="C4724" s="1" t="s">
        <v>4721</v>
      </c>
    </row>
    <row r="4725" spans="2:3">
      <c r="B4725" s="2">
        <v>827952</v>
      </c>
      <c r="C4725" s="1" t="s">
        <v>4722</v>
      </c>
    </row>
    <row r="4726" spans="2:3">
      <c r="B4726" s="2">
        <v>827953</v>
      </c>
      <c r="C4726" s="1" t="s">
        <v>4723</v>
      </c>
    </row>
    <row r="4727" spans="2:3">
      <c r="B4727" s="2">
        <v>827954</v>
      </c>
      <c r="C4727" s="1" t="s">
        <v>4724</v>
      </c>
    </row>
    <row r="4728" spans="2:3">
      <c r="B4728" s="2">
        <v>827955</v>
      </c>
      <c r="C4728" s="1" t="s">
        <v>4725</v>
      </c>
    </row>
    <row r="4729" spans="2:3">
      <c r="B4729" s="2">
        <v>827957</v>
      </c>
      <c r="C4729" s="1" t="s">
        <v>4726</v>
      </c>
    </row>
    <row r="4730" spans="2:3">
      <c r="B4730" s="2">
        <v>827960</v>
      </c>
      <c r="C4730" s="1" t="s">
        <v>4727</v>
      </c>
    </row>
    <row r="4731" spans="2:3">
      <c r="B4731" s="2">
        <v>827961</v>
      </c>
      <c r="C4731" s="1" t="s">
        <v>4728</v>
      </c>
    </row>
    <row r="4732" spans="2:3">
      <c r="B4732" s="2">
        <v>827962</v>
      </c>
      <c r="C4732" s="1" t="s">
        <v>4729</v>
      </c>
    </row>
    <row r="4733" spans="2:3">
      <c r="B4733" s="2">
        <v>827963</v>
      </c>
      <c r="C4733" s="1" t="s">
        <v>4730</v>
      </c>
    </row>
    <row r="4734" spans="2:3">
      <c r="B4734" s="2">
        <v>827964</v>
      </c>
      <c r="C4734" s="1" t="s">
        <v>4731</v>
      </c>
    </row>
    <row r="4735" spans="2:3">
      <c r="B4735" s="2">
        <v>827965</v>
      </c>
      <c r="C4735" s="1" t="s">
        <v>4732</v>
      </c>
    </row>
    <row r="4736" spans="2:3">
      <c r="B4736" s="2">
        <v>827966</v>
      </c>
      <c r="C4736" s="1" t="s">
        <v>4733</v>
      </c>
    </row>
    <row r="4737" spans="2:3">
      <c r="B4737" s="2">
        <v>827967</v>
      </c>
      <c r="C4737" s="1" t="s">
        <v>4734</v>
      </c>
    </row>
    <row r="4738" spans="2:3">
      <c r="B4738" s="2">
        <v>827968</v>
      </c>
      <c r="C4738" s="1" t="s">
        <v>4735</v>
      </c>
    </row>
    <row r="4739" spans="2:3">
      <c r="B4739" s="2">
        <v>827969</v>
      </c>
      <c r="C4739" s="1" t="s">
        <v>4736</v>
      </c>
    </row>
    <row r="4740" spans="2:3">
      <c r="B4740" s="2">
        <v>827970</v>
      </c>
      <c r="C4740" s="1" t="s">
        <v>4737</v>
      </c>
    </row>
    <row r="4741" spans="2:3">
      <c r="B4741" s="2">
        <v>827971</v>
      </c>
      <c r="C4741" s="1" t="s">
        <v>4738</v>
      </c>
    </row>
    <row r="4742" spans="2:3">
      <c r="B4742" s="2">
        <v>827972</v>
      </c>
      <c r="C4742" s="1" t="s">
        <v>4739</v>
      </c>
    </row>
    <row r="4743" spans="2:3">
      <c r="B4743" s="2">
        <v>827974</v>
      </c>
      <c r="C4743" s="1" t="s">
        <v>4740</v>
      </c>
    </row>
    <row r="4744" spans="2:3">
      <c r="B4744" s="2">
        <v>827975</v>
      </c>
      <c r="C4744" s="1" t="s">
        <v>4741</v>
      </c>
    </row>
    <row r="4745" spans="2:3">
      <c r="B4745" s="2">
        <v>827976</v>
      </c>
      <c r="C4745" s="1" t="s">
        <v>4742</v>
      </c>
    </row>
    <row r="4746" spans="2:3">
      <c r="B4746" s="2">
        <v>827977</v>
      </c>
      <c r="C4746" s="1" t="s">
        <v>4743</v>
      </c>
    </row>
    <row r="4747" spans="2:3">
      <c r="B4747" s="2">
        <v>827979</v>
      </c>
      <c r="C4747" s="1" t="s">
        <v>4744</v>
      </c>
    </row>
    <row r="4748" spans="2:3">
      <c r="B4748" s="2">
        <v>827980</v>
      </c>
      <c r="C4748" s="1" t="s">
        <v>4745</v>
      </c>
    </row>
    <row r="4749" spans="2:3">
      <c r="B4749" s="2">
        <v>827983</v>
      </c>
      <c r="C4749" s="1" t="s">
        <v>4746</v>
      </c>
    </row>
    <row r="4750" spans="2:3">
      <c r="B4750" s="2">
        <v>827984</v>
      </c>
      <c r="C4750" s="1" t="s">
        <v>4747</v>
      </c>
    </row>
    <row r="4751" spans="2:3">
      <c r="B4751" s="2">
        <v>827985</v>
      </c>
      <c r="C4751" s="1" t="s">
        <v>4748</v>
      </c>
    </row>
    <row r="4752" spans="2:3">
      <c r="B4752" s="2">
        <v>827987</v>
      </c>
      <c r="C4752" s="1" t="s">
        <v>4749</v>
      </c>
    </row>
    <row r="4753" spans="2:3">
      <c r="B4753" s="2">
        <v>827988</v>
      </c>
      <c r="C4753" s="1" t="s">
        <v>4750</v>
      </c>
    </row>
    <row r="4754" spans="2:3">
      <c r="B4754" s="2">
        <v>827989</v>
      </c>
      <c r="C4754" s="1" t="s">
        <v>4751</v>
      </c>
    </row>
    <row r="4755" spans="2:3">
      <c r="B4755" s="2">
        <v>827990</v>
      </c>
      <c r="C4755" s="1" t="s">
        <v>4752</v>
      </c>
    </row>
    <row r="4756" spans="2:3">
      <c r="B4756" s="2">
        <v>827991</v>
      </c>
      <c r="C4756" s="1" t="s">
        <v>4753</v>
      </c>
    </row>
    <row r="4757" spans="2:3">
      <c r="B4757" s="2">
        <v>827992</v>
      </c>
      <c r="C4757" s="1" t="s">
        <v>4754</v>
      </c>
    </row>
    <row r="4758" spans="2:3">
      <c r="B4758" s="2">
        <v>827993</v>
      </c>
      <c r="C4758" s="1" t="s">
        <v>4755</v>
      </c>
    </row>
    <row r="4759" spans="2:3">
      <c r="B4759" s="2">
        <v>827994</v>
      </c>
      <c r="C4759" s="1" t="s">
        <v>4756</v>
      </c>
    </row>
    <row r="4760" spans="2:3">
      <c r="B4760" s="2">
        <v>827995</v>
      </c>
      <c r="C4760" s="1" t="s">
        <v>4757</v>
      </c>
    </row>
    <row r="4761" spans="2:3">
      <c r="B4761" s="2">
        <v>827996</v>
      </c>
      <c r="C4761" s="1" t="s">
        <v>4758</v>
      </c>
    </row>
    <row r="4762" spans="2:3">
      <c r="B4762" s="2">
        <v>827997</v>
      </c>
      <c r="C4762" s="1" t="s">
        <v>4759</v>
      </c>
    </row>
    <row r="4763" spans="2:3">
      <c r="B4763" s="2">
        <v>827998</v>
      </c>
      <c r="C4763" s="1" t="s">
        <v>4760</v>
      </c>
    </row>
    <row r="4764" spans="2:3">
      <c r="B4764" s="2">
        <v>827999</v>
      </c>
      <c r="C4764" s="1" t="s">
        <v>4761</v>
      </c>
    </row>
    <row r="4765" spans="2:3">
      <c r="B4765" s="2">
        <v>828001</v>
      </c>
      <c r="C4765" s="1" t="s">
        <v>4762</v>
      </c>
    </row>
    <row r="4766" spans="2:3">
      <c r="B4766" s="2">
        <v>828002</v>
      </c>
      <c r="C4766" s="1" t="s">
        <v>4763</v>
      </c>
    </row>
    <row r="4767" spans="2:3">
      <c r="B4767" s="2">
        <v>828003</v>
      </c>
      <c r="C4767" s="1" t="s">
        <v>4764</v>
      </c>
    </row>
    <row r="4768" spans="2:3">
      <c r="B4768" s="2">
        <v>828004</v>
      </c>
      <c r="C4768" s="1" t="s">
        <v>4765</v>
      </c>
    </row>
    <row r="4769" spans="2:3">
      <c r="B4769" s="2">
        <v>828005</v>
      </c>
      <c r="C4769" s="1" t="s">
        <v>4766</v>
      </c>
    </row>
    <row r="4770" spans="2:3">
      <c r="B4770" s="2">
        <v>828006</v>
      </c>
      <c r="C4770" s="1" t="s">
        <v>4767</v>
      </c>
    </row>
    <row r="4771" spans="2:3">
      <c r="B4771" s="2">
        <v>828007</v>
      </c>
      <c r="C4771" s="1" t="s">
        <v>4768</v>
      </c>
    </row>
    <row r="4772" spans="2:3">
      <c r="B4772" s="2">
        <v>828009</v>
      </c>
      <c r="C4772" s="1" t="s">
        <v>4769</v>
      </c>
    </row>
    <row r="4773" spans="2:3">
      <c r="B4773" s="2">
        <v>828010</v>
      </c>
      <c r="C4773" s="1" t="s">
        <v>4770</v>
      </c>
    </row>
    <row r="4774" spans="2:3">
      <c r="B4774" s="2">
        <v>828011</v>
      </c>
      <c r="C4774" s="1" t="s">
        <v>4771</v>
      </c>
    </row>
    <row r="4775" spans="2:3">
      <c r="B4775" s="2">
        <v>828012</v>
      </c>
      <c r="C4775" s="1" t="s">
        <v>4772</v>
      </c>
    </row>
    <row r="4776" spans="2:3">
      <c r="B4776" s="2">
        <v>828013</v>
      </c>
      <c r="C4776" s="1" t="s">
        <v>4773</v>
      </c>
    </row>
    <row r="4777" spans="2:3">
      <c r="B4777" s="2">
        <v>828014</v>
      </c>
      <c r="C4777" s="1" t="s">
        <v>4774</v>
      </c>
    </row>
    <row r="4778" spans="2:3">
      <c r="B4778" s="2">
        <v>828015</v>
      </c>
      <c r="C4778" s="1" t="s">
        <v>4775</v>
      </c>
    </row>
    <row r="4779" spans="2:3">
      <c r="B4779" s="2">
        <v>828016</v>
      </c>
      <c r="C4779" s="1" t="s">
        <v>4776</v>
      </c>
    </row>
    <row r="4780" spans="2:3">
      <c r="B4780" s="2">
        <v>828017</v>
      </c>
      <c r="C4780" s="1" t="s">
        <v>4777</v>
      </c>
    </row>
    <row r="4781" spans="2:3">
      <c r="B4781" s="2">
        <v>828018</v>
      </c>
      <c r="C4781" s="1" t="s">
        <v>4778</v>
      </c>
    </row>
    <row r="4782" spans="2:3">
      <c r="B4782" s="2">
        <v>828019</v>
      </c>
      <c r="C4782" s="1" t="s">
        <v>4779</v>
      </c>
    </row>
    <row r="4783" spans="2:3">
      <c r="B4783" s="2">
        <v>828020</v>
      </c>
      <c r="C4783" s="1" t="s">
        <v>4780</v>
      </c>
    </row>
    <row r="4784" spans="2:3">
      <c r="B4784" s="2">
        <v>828021</v>
      </c>
      <c r="C4784" s="1" t="s">
        <v>4781</v>
      </c>
    </row>
    <row r="4785" spans="2:3">
      <c r="B4785" s="2">
        <v>828022</v>
      </c>
      <c r="C4785" s="1" t="s">
        <v>4782</v>
      </c>
    </row>
    <row r="4786" spans="2:3">
      <c r="B4786" s="2">
        <v>828023</v>
      </c>
      <c r="C4786" s="1" t="s">
        <v>4783</v>
      </c>
    </row>
    <row r="4787" spans="2:3">
      <c r="B4787" s="2">
        <v>828024</v>
      </c>
      <c r="C4787" s="1" t="s">
        <v>4784</v>
      </c>
    </row>
    <row r="4788" spans="2:3">
      <c r="B4788" s="2">
        <v>828025</v>
      </c>
      <c r="C4788" s="1" t="s">
        <v>4785</v>
      </c>
    </row>
    <row r="4789" spans="2:3">
      <c r="B4789" s="2">
        <v>828026</v>
      </c>
      <c r="C4789" s="1" t="s">
        <v>4786</v>
      </c>
    </row>
    <row r="4790" spans="2:3">
      <c r="B4790" s="2">
        <v>828027</v>
      </c>
      <c r="C4790" s="1" t="s">
        <v>4787</v>
      </c>
    </row>
    <row r="4791" spans="2:3">
      <c r="B4791" s="2">
        <v>828028</v>
      </c>
      <c r="C4791" s="1" t="s">
        <v>4788</v>
      </c>
    </row>
    <row r="4792" spans="2:3">
      <c r="B4792" s="2">
        <v>828029</v>
      </c>
      <c r="C4792" s="1" t="s">
        <v>4789</v>
      </c>
    </row>
    <row r="4793" spans="2:3">
      <c r="B4793" s="2">
        <v>828030</v>
      </c>
      <c r="C4793" s="1" t="s">
        <v>4790</v>
      </c>
    </row>
    <row r="4794" spans="2:3">
      <c r="B4794" s="2">
        <v>828031</v>
      </c>
      <c r="C4794" s="1" t="s">
        <v>4791</v>
      </c>
    </row>
    <row r="4795" spans="2:3">
      <c r="B4795" s="2">
        <v>828032</v>
      </c>
      <c r="C4795" s="1" t="s">
        <v>4792</v>
      </c>
    </row>
    <row r="4796" spans="2:3">
      <c r="B4796" s="2">
        <v>828033</v>
      </c>
      <c r="C4796" s="1" t="s">
        <v>4793</v>
      </c>
    </row>
    <row r="4797" spans="2:3">
      <c r="B4797" s="2">
        <v>828034</v>
      </c>
      <c r="C4797" s="1" t="s">
        <v>4794</v>
      </c>
    </row>
    <row r="4798" spans="2:3">
      <c r="B4798" s="2">
        <v>828035</v>
      </c>
      <c r="C4798" s="1" t="s">
        <v>4795</v>
      </c>
    </row>
    <row r="4799" spans="2:3">
      <c r="B4799" s="2">
        <v>828036</v>
      </c>
      <c r="C4799" s="1" t="s">
        <v>4796</v>
      </c>
    </row>
    <row r="4800" spans="2:3">
      <c r="B4800" s="2">
        <v>828037</v>
      </c>
      <c r="C4800" s="1" t="s">
        <v>4797</v>
      </c>
    </row>
    <row r="4801" spans="2:3">
      <c r="B4801" s="2">
        <v>828039</v>
      </c>
      <c r="C4801" s="1" t="s">
        <v>4798</v>
      </c>
    </row>
    <row r="4802" spans="2:3">
      <c r="B4802" s="2">
        <v>828040</v>
      </c>
      <c r="C4802" s="1" t="s">
        <v>4799</v>
      </c>
    </row>
    <row r="4803" spans="2:3">
      <c r="B4803" s="2">
        <v>828041</v>
      </c>
      <c r="C4803" s="1" t="s">
        <v>4800</v>
      </c>
    </row>
    <row r="4804" spans="2:3">
      <c r="B4804" s="2">
        <v>828042</v>
      </c>
      <c r="C4804" s="1" t="s">
        <v>4801</v>
      </c>
    </row>
    <row r="4805" spans="2:3">
      <c r="B4805" s="2">
        <v>828043</v>
      </c>
      <c r="C4805" s="1" t="s">
        <v>4802</v>
      </c>
    </row>
    <row r="4806" spans="2:3">
      <c r="B4806" s="2">
        <v>828045</v>
      </c>
      <c r="C4806" s="1" t="s">
        <v>4803</v>
      </c>
    </row>
    <row r="4807" spans="2:3">
      <c r="B4807" s="2">
        <v>828046</v>
      </c>
      <c r="C4807" s="1" t="s">
        <v>4804</v>
      </c>
    </row>
    <row r="4808" spans="2:3">
      <c r="B4808" s="2">
        <v>828047</v>
      </c>
      <c r="C4808" s="1" t="s">
        <v>4805</v>
      </c>
    </row>
    <row r="4809" spans="2:3">
      <c r="B4809" s="2">
        <v>828048</v>
      </c>
      <c r="C4809" s="1" t="s">
        <v>4806</v>
      </c>
    </row>
    <row r="4810" spans="2:3">
      <c r="B4810" s="2">
        <v>828049</v>
      </c>
      <c r="C4810" s="1" t="s">
        <v>4807</v>
      </c>
    </row>
    <row r="4811" spans="2:3">
      <c r="B4811" s="2">
        <v>828050</v>
      </c>
      <c r="C4811" s="1" t="s">
        <v>4808</v>
      </c>
    </row>
    <row r="4812" spans="2:3">
      <c r="B4812" s="2">
        <v>828051</v>
      </c>
      <c r="C4812" s="1" t="s">
        <v>4809</v>
      </c>
    </row>
    <row r="4813" spans="2:3">
      <c r="B4813" s="2">
        <v>828052</v>
      </c>
      <c r="C4813" s="1" t="s">
        <v>4810</v>
      </c>
    </row>
    <row r="4814" spans="2:3">
      <c r="B4814" s="2">
        <v>828053</v>
      </c>
      <c r="C4814" s="1" t="s">
        <v>4811</v>
      </c>
    </row>
    <row r="4815" spans="2:3">
      <c r="B4815" s="2">
        <v>828054</v>
      </c>
      <c r="C4815" s="1" t="s">
        <v>4812</v>
      </c>
    </row>
    <row r="4816" spans="2:3">
      <c r="B4816" s="2">
        <v>828055</v>
      </c>
      <c r="C4816" s="1" t="s">
        <v>4813</v>
      </c>
    </row>
    <row r="4817" spans="2:3">
      <c r="B4817" s="2">
        <v>828056</v>
      </c>
      <c r="C4817" s="1" t="s">
        <v>4814</v>
      </c>
    </row>
    <row r="4818" spans="2:3">
      <c r="B4818" s="2">
        <v>828057</v>
      </c>
      <c r="C4818" s="1" t="s">
        <v>4815</v>
      </c>
    </row>
    <row r="4819" spans="2:3">
      <c r="B4819" s="2">
        <v>828058</v>
      </c>
      <c r="C4819" s="1" t="s">
        <v>4816</v>
      </c>
    </row>
    <row r="4820" spans="2:3">
      <c r="B4820" s="2">
        <v>828059</v>
      </c>
      <c r="C4820" s="1" t="s">
        <v>4817</v>
      </c>
    </row>
    <row r="4821" spans="2:3">
      <c r="B4821" s="2">
        <v>828060</v>
      </c>
      <c r="C4821" s="1" t="s">
        <v>4818</v>
      </c>
    </row>
    <row r="4822" spans="2:3">
      <c r="B4822" s="2">
        <v>828061</v>
      </c>
      <c r="C4822" s="1" t="s">
        <v>4819</v>
      </c>
    </row>
    <row r="4823" spans="2:3">
      <c r="B4823" s="2">
        <v>828062</v>
      </c>
      <c r="C4823" s="1" t="s">
        <v>4820</v>
      </c>
    </row>
    <row r="4824" spans="2:3">
      <c r="B4824" s="2">
        <v>828063</v>
      </c>
      <c r="C4824" s="1" t="s">
        <v>4821</v>
      </c>
    </row>
    <row r="4825" spans="2:3">
      <c r="B4825" s="2">
        <v>828064</v>
      </c>
      <c r="C4825" s="1" t="s">
        <v>4822</v>
      </c>
    </row>
    <row r="4826" spans="2:3">
      <c r="B4826" s="2">
        <v>828065</v>
      </c>
      <c r="C4826" s="1" t="s">
        <v>4823</v>
      </c>
    </row>
    <row r="4827" spans="2:3">
      <c r="B4827" s="2">
        <v>828066</v>
      </c>
      <c r="C4827" s="1" t="s">
        <v>4824</v>
      </c>
    </row>
    <row r="4828" spans="2:3">
      <c r="B4828" s="2">
        <v>828067</v>
      </c>
      <c r="C4828" s="1" t="s">
        <v>4825</v>
      </c>
    </row>
    <row r="4829" spans="2:3">
      <c r="B4829" s="2">
        <v>828068</v>
      </c>
      <c r="C4829" s="1" t="s">
        <v>4826</v>
      </c>
    </row>
    <row r="4830" spans="2:3">
      <c r="B4830" s="2">
        <v>828069</v>
      </c>
      <c r="C4830" s="1" t="s">
        <v>4827</v>
      </c>
    </row>
    <row r="4831" spans="2:3">
      <c r="B4831" s="2">
        <v>828070</v>
      </c>
      <c r="C4831" s="1" t="s">
        <v>4828</v>
      </c>
    </row>
    <row r="4832" spans="2:3">
      <c r="B4832" s="2">
        <v>828072</v>
      </c>
      <c r="C4832" s="1" t="s">
        <v>4829</v>
      </c>
    </row>
    <row r="4833" spans="2:3">
      <c r="B4833" s="2">
        <v>828075</v>
      </c>
      <c r="C4833" s="1" t="s">
        <v>4830</v>
      </c>
    </row>
    <row r="4834" spans="2:3">
      <c r="B4834" s="2">
        <v>828078</v>
      </c>
      <c r="C4834" s="1" t="s">
        <v>4831</v>
      </c>
    </row>
    <row r="4835" spans="2:3">
      <c r="B4835" s="2">
        <v>828079</v>
      </c>
      <c r="C4835" s="1" t="s">
        <v>4832</v>
      </c>
    </row>
    <row r="4836" spans="2:3">
      <c r="B4836" s="2">
        <v>828081</v>
      </c>
      <c r="C4836" s="1" t="s">
        <v>4833</v>
      </c>
    </row>
    <row r="4837" spans="2:3">
      <c r="B4837" s="2">
        <v>828082</v>
      </c>
      <c r="C4837" s="1" t="s">
        <v>4834</v>
      </c>
    </row>
    <row r="4838" spans="2:3">
      <c r="B4838" s="2">
        <v>828083</v>
      </c>
      <c r="C4838" s="1" t="s">
        <v>4835</v>
      </c>
    </row>
    <row r="4839" spans="2:3">
      <c r="B4839" s="2">
        <v>828084</v>
      </c>
      <c r="C4839" s="1" t="s">
        <v>4836</v>
      </c>
    </row>
    <row r="4840" spans="2:3">
      <c r="B4840" s="2">
        <v>828086</v>
      </c>
      <c r="C4840" s="1" t="s">
        <v>4837</v>
      </c>
    </row>
    <row r="4841" spans="2:3">
      <c r="B4841" s="2">
        <v>828087</v>
      </c>
      <c r="C4841" s="1" t="s">
        <v>4838</v>
      </c>
    </row>
    <row r="4842" spans="2:3">
      <c r="B4842" s="2">
        <v>828088</v>
      </c>
      <c r="C4842" s="1" t="s">
        <v>4839</v>
      </c>
    </row>
    <row r="4843" spans="2:3">
      <c r="B4843" s="2">
        <v>828089</v>
      </c>
      <c r="C4843" s="1" t="s">
        <v>4840</v>
      </c>
    </row>
    <row r="4844" spans="2:3">
      <c r="B4844" s="2">
        <v>828090</v>
      </c>
      <c r="C4844" s="1" t="s">
        <v>4841</v>
      </c>
    </row>
    <row r="4845" spans="2:3">
      <c r="B4845" s="2">
        <v>828091</v>
      </c>
      <c r="C4845" s="1" t="s">
        <v>4842</v>
      </c>
    </row>
    <row r="4846" spans="2:3">
      <c r="B4846" s="2">
        <v>828092</v>
      </c>
      <c r="C4846" s="1" t="s">
        <v>4843</v>
      </c>
    </row>
    <row r="4847" spans="2:3">
      <c r="B4847" s="2">
        <v>828093</v>
      </c>
      <c r="C4847" s="1" t="s">
        <v>4844</v>
      </c>
    </row>
    <row r="4848" spans="2:3">
      <c r="B4848" s="2">
        <v>828094</v>
      </c>
      <c r="C4848" s="1" t="s">
        <v>4845</v>
      </c>
    </row>
    <row r="4849" spans="2:3">
      <c r="B4849" s="2">
        <v>828095</v>
      </c>
      <c r="C4849" s="1" t="s">
        <v>4846</v>
      </c>
    </row>
    <row r="4850" spans="2:3">
      <c r="B4850" s="2">
        <v>828097</v>
      </c>
      <c r="C4850" s="1" t="s">
        <v>4847</v>
      </c>
    </row>
    <row r="4851" spans="2:3">
      <c r="B4851" s="2">
        <v>828098</v>
      </c>
      <c r="C4851" s="1" t="s">
        <v>4848</v>
      </c>
    </row>
    <row r="4852" spans="2:3">
      <c r="B4852" s="2">
        <v>828099</v>
      </c>
      <c r="C4852" s="1" t="s">
        <v>4849</v>
      </c>
    </row>
    <row r="4853" spans="2:3">
      <c r="B4853" s="2">
        <v>828104</v>
      </c>
      <c r="C4853" s="1" t="s">
        <v>4850</v>
      </c>
    </row>
    <row r="4854" spans="2:3">
      <c r="B4854" s="2">
        <v>828105</v>
      </c>
      <c r="C4854" s="1" t="s">
        <v>4851</v>
      </c>
    </row>
    <row r="4855" spans="2:3">
      <c r="B4855" s="2">
        <v>828106</v>
      </c>
      <c r="C4855" s="1" t="s">
        <v>4852</v>
      </c>
    </row>
    <row r="4856" spans="2:3">
      <c r="B4856" s="2">
        <v>828107</v>
      </c>
      <c r="C4856" s="1" t="s">
        <v>4853</v>
      </c>
    </row>
    <row r="4857" spans="2:3">
      <c r="B4857" s="2">
        <v>828108</v>
      </c>
      <c r="C4857" s="1" t="s">
        <v>4854</v>
      </c>
    </row>
    <row r="4858" spans="2:3">
      <c r="B4858" s="2">
        <v>828109</v>
      </c>
      <c r="C4858" s="1" t="s">
        <v>4855</v>
      </c>
    </row>
    <row r="4859" spans="2:3">
      <c r="B4859" s="2">
        <v>828110</v>
      </c>
      <c r="C4859" s="1" t="s">
        <v>4856</v>
      </c>
    </row>
    <row r="4860" spans="2:3">
      <c r="B4860" s="2">
        <v>828111</v>
      </c>
      <c r="C4860" s="1" t="s">
        <v>4857</v>
      </c>
    </row>
    <row r="4861" spans="2:3">
      <c r="B4861" s="2">
        <v>828112</v>
      </c>
      <c r="C4861" s="1" t="s">
        <v>4858</v>
      </c>
    </row>
    <row r="4862" spans="2:3">
      <c r="B4862" s="2">
        <v>828113</v>
      </c>
      <c r="C4862" s="1" t="s">
        <v>4859</v>
      </c>
    </row>
    <row r="4863" spans="2:3">
      <c r="B4863" s="2">
        <v>828114</v>
      </c>
      <c r="C4863" s="1" t="s">
        <v>4860</v>
      </c>
    </row>
    <row r="4864" spans="2:3">
      <c r="B4864" s="2">
        <v>828115</v>
      </c>
      <c r="C4864" s="1" t="s">
        <v>4861</v>
      </c>
    </row>
    <row r="4865" spans="2:3">
      <c r="B4865" s="2">
        <v>828116</v>
      </c>
      <c r="C4865" s="1" t="s">
        <v>4862</v>
      </c>
    </row>
    <row r="4866" spans="2:3">
      <c r="B4866" s="2">
        <v>828117</v>
      </c>
      <c r="C4866" s="1" t="s">
        <v>4863</v>
      </c>
    </row>
    <row r="4867" spans="2:3">
      <c r="B4867" s="2">
        <v>828118</v>
      </c>
      <c r="C4867" s="1" t="s">
        <v>4864</v>
      </c>
    </row>
    <row r="4868" spans="2:3">
      <c r="B4868" s="2">
        <v>828119</v>
      </c>
      <c r="C4868" s="1" t="s">
        <v>4865</v>
      </c>
    </row>
    <row r="4869" spans="2:3">
      <c r="B4869" s="2">
        <v>828120</v>
      </c>
      <c r="C4869" s="1" t="s">
        <v>4866</v>
      </c>
    </row>
    <row r="4870" spans="2:3">
      <c r="B4870" s="2">
        <v>828123</v>
      </c>
      <c r="C4870" s="1" t="s">
        <v>4867</v>
      </c>
    </row>
    <row r="4871" spans="2:3">
      <c r="B4871" s="2">
        <v>828124</v>
      </c>
      <c r="C4871" s="1" t="s">
        <v>4868</v>
      </c>
    </row>
    <row r="4872" spans="2:3">
      <c r="B4872" s="2">
        <v>828125</v>
      </c>
      <c r="C4872" s="1" t="s">
        <v>4869</v>
      </c>
    </row>
    <row r="4873" spans="2:3">
      <c r="B4873" s="2">
        <v>828126</v>
      </c>
      <c r="C4873" s="1" t="s">
        <v>4870</v>
      </c>
    </row>
    <row r="4874" spans="2:3">
      <c r="B4874" s="2">
        <v>828127</v>
      </c>
      <c r="C4874" s="1" t="s">
        <v>4871</v>
      </c>
    </row>
    <row r="4875" spans="2:3">
      <c r="B4875" s="2">
        <v>828129</v>
      </c>
      <c r="C4875" s="1" t="s">
        <v>4872</v>
      </c>
    </row>
    <row r="4876" spans="2:3">
      <c r="B4876" s="2">
        <v>828131</v>
      </c>
      <c r="C4876" s="1" t="s">
        <v>4873</v>
      </c>
    </row>
    <row r="4877" spans="2:3">
      <c r="B4877" s="2">
        <v>828133</v>
      </c>
      <c r="C4877" s="1" t="s">
        <v>4874</v>
      </c>
    </row>
    <row r="4878" spans="2:3">
      <c r="B4878" s="2">
        <v>828134</v>
      </c>
      <c r="C4878" s="1" t="s">
        <v>4875</v>
      </c>
    </row>
    <row r="4879" spans="2:3">
      <c r="B4879" s="2">
        <v>828135</v>
      </c>
      <c r="C4879" s="1" t="s">
        <v>4876</v>
      </c>
    </row>
    <row r="4880" spans="2:3">
      <c r="B4880" s="2">
        <v>828136</v>
      </c>
      <c r="C4880" s="1" t="s">
        <v>4877</v>
      </c>
    </row>
    <row r="4881" spans="2:3">
      <c r="B4881" s="2">
        <v>828137</v>
      </c>
      <c r="C4881" s="1" t="s">
        <v>4878</v>
      </c>
    </row>
    <row r="4882" spans="2:3">
      <c r="B4882" s="2">
        <v>828138</v>
      </c>
      <c r="C4882" s="1" t="s">
        <v>4879</v>
      </c>
    </row>
    <row r="4883" spans="2:3">
      <c r="B4883" s="2">
        <v>828139</v>
      </c>
      <c r="C4883" s="1" t="s">
        <v>4880</v>
      </c>
    </row>
    <row r="4884" spans="2:3">
      <c r="B4884" s="2">
        <v>828140</v>
      </c>
      <c r="C4884" s="1" t="s">
        <v>4881</v>
      </c>
    </row>
    <row r="4885" spans="2:3">
      <c r="B4885" s="2">
        <v>828141</v>
      </c>
      <c r="C4885" s="1" t="s">
        <v>4882</v>
      </c>
    </row>
    <row r="4886" spans="2:3">
      <c r="B4886" s="2">
        <v>828142</v>
      </c>
      <c r="C4886" s="1" t="s">
        <v>4883</v>
      </c>
    </row>
    <row r="4887" spans="2:3">
      <c r="B4887" s="2">
        <v>828143</v>
      </c>
      <c r="C4887" s="1" t="s">
        <v>4884</v>
      </c>
    </row>
    <row r="4888" spans="2:3">
      <c r="B4888" s="2">
        <v>828146</v>
      </c>
      <c r="C4888" s="1" t="s">
        <v>4885</v>
      </c>
    </row>
    <row r="4889" spans="2:3">
      <c r="B4889" s="2">
        <v>828147</v>
      </c>
      <c r="C4889" s="1" t="s">
        <v>4886</v>
      </c>
    </row>
    <row r="4890" spans="2:3">
      <c r="B4890" s="2">
        <v>828148</v>
      </c>
      <c r="C4890" s="1" t="s">
        <v>4887</v>
      </c>
    </row>
    <row r="4891" spans="2:3">
      <c r="B4891" s="2">
        <v>828149</v>
      </c>
      <c r="C4891" s="1" t="s">
        <v>4888</v>
      </c>
    </row>
    <row r="4892" spans="2:3">
      <c r="B4892" s="2">
        <v>828150</v>
      </c>
      <c r="C4892" s="1" t="s">
        <v>4889</v>
      </c>
    </row>
    <row r="4893" spans="2:3">
      <c r="B4893" s="2">
        <v>828151</v>
      </c>
      <c r="C4893" s="1" t="s">
        <v>4890</v>
      </c>
    </row>
    <row r="4894" spans="2:3">
      <c r="B4894" s="2">
        <v>828152</v>
      </c>
      <c r="C4894" s="1" t="s">
        <v>4891</v>
      </c>
    </row>
    <row r="4895" spans="2:3">
      <c r="B4895" s="2">
        <v>828153</v>
      </c>
      <c r="C4895" s="1" t="s">
        <v>4892</v>
      </c>
    </row>
    <row r="4896" spans="2:3">
      <c r="B4896" s="2">
        <v>828158</v>
      </c>
      <c r="C4896" s="1" t="s">
        <v>4893</v>
      </c>
    </row>
    <row r="4897" spans="2:3">
      <c r="B4897" s="2">
        <v>828159</v>
      </c>
      <c r="C4897" s="1" t="s">
        <v>4894</v>
      </c>
    </row>
    <row r="4898" spans="2:3">
      <c r="B4898" s="2">
        <v>828160</v>
      </c>
      <c r="C4898" s="1" t="s">
        <v>4895</v>
      </c>
    </row>
    <row r="4899" spans="2:3">
      <c r="B4899" s="2">
        <v>828161</v>
      </c>
      <c r="C4899" s="1" t="s">
        <v>4896</v>
      </c>
    </row>
    <row r="4900" spans="2:3">
      <c r="B4900" s="2">
        <v>828162</v>
      </c>
      <c r="C4900" s="1" t="s">
        <v>4897</v>
      </c>
    </row>
    <row r="4901" spans="2:3">
      <c r="B4901" s="2">
        <v>828163</v>
      </c>
      <c r="C4901" s="1" t="s">
        <v>4898</v>
      </c>
    </row>
    <row r="4902" spans="2:3">
      <c r="B4902" s="2">
        <v>828164</v>
      </c>
      <c r="C4902" s="1" t="s">
        <v>4899</v>
      </c>
    </row>
    <row r="4903" spans="2:3">
      <c r="B4903" s="2">
        <v>828165</v>
      </c>
      <c r="C4903" s="1" t="s">
        <v>4900</v>
      </c>
    </row>
    <row r="4904" spans="2:3">
      <c r="B4904" s="2">
        <v>828166</v>
      </c>
      <c r="C4904" s="1" t="s">
        <v>4901</v>
      </c>
    </row>
    <row r="4905" spans="2:3">
      <c r="B4905" s="2">
        <v>828167</v>
      </c>
      <c r="C4905" s="1" t="s">
        <v>4902</v>
      </c>
    </row>
    <row r="4906" spans="2:3">
      <c r="B4906" s="2">
        <v>828168</v>
      </c>
      <c r="C4906" s="1" t="s">
        <v>4903</v>
      </c>
    </row>
    <row r="4907" spans="2:3">
      <c r="B4907" s="2">
        <v>828169</v>
      </c>
      <c r="C4907" s="1" t="s">
        <v>4904</v>
      </c>
    </row>
    <row r="4908" spans="2:3">
      <c r="B4908" s="2">
        <v>828170</v>
      </c>
      <c r="C4908" s="1" t="s">
        <v>4905</v>
      </c>
    </row>
    <row r="4909" spans="2:3">
      <c r="B4909" s="2">
        <v>828180</v>
      </c>
      <c r="C4909" s="1" t="s">
        <v>4906</v>
      </c>
    </row>
    <row r="4910" spans="2:3">
      <c r="B4910" s="2">
        <v>828181</v>
      </c>
      <c r="C4910" s="1" t="s">
        <v>4907</v>
      </c>
    </row>
    <row r="4911" spans="2:3">
      <c r="B4911" s="2">
        <v>828187</v>
      </c>
      <c r="C4911" s="1" t="s">
        <v>4908</v>
      </c>
    </row>
    <row r="4912" spans="2:3">
      <c r="B4912" s="2">
        <v>828188</v>
      </c>
      <c r="C4912" s="1" t="s">
        <v>4909</v>
      </c>
    </row>
    <row r="4913" spans="2:3">
      <c r="B4913" s="2">
        <v>828189</v>
      </c>
      <c r="C4913" s="1" t="s">
        <v>4910</v>
      </c>
    </row>
    <row r="4914" spans="2:3">
      <c r="B4914" s="2">
        <v>828190</v>
      </c>
      <c r="C4914" s="1" t="s">
        <v>4911</v>
      </c>
    </row>
    <row r="4915" spans="2:3">
      <c r="B4915" s="2">
        <v>828192</v>
      </c>
      <c r="C4915" s="1" t="s">
        <v>4912</v>
      </c>
    </row>
    <row r="4916" spans="2:3">
      <c r="B4916" s="2">
        <v>828195</v>
      </c>
      <c r="C4916" s="1" t="s">
        <v>4913</v>
      </c>
    </row>
    <row r="4917" spans="2:3">
      <c r="B4917" s="2">
        <v>828197</v>
      </c>
      <c r="C4917" s="1" t="s">
        <v>4914</v>
      </c>
    </row>
    <row r="4918" spans="2:3">
      <c r="B4918" s="2">
        <v>828198</v>
      </c>
      <c r="C4918" s="1" t="s">
        <v>4915</v>
      </c>
    </row>
    <row r="4919" spans="2:3">
      <c r="B4919" s="2">
        <v>828199</v>
      </c>
      <c r="C4919" s="1" t="s">
        <v>4916</v>
      </c>
    </row>
    <row r="4920" spans="2:3">
      <c r="B4920" s="2">
        <v>828200</v>
      </c>
      <c r="C4920" s="1" t="s">
        <v>4917</v>
      </c>
    </row>
    <row r="4921" spans="2:3">
      <c r="B4921" s="2">
        <v>828201</v>
      </c>
      <c r="C4921" s="1" t="s">
        <v>4918</v>
      </c>
    </row>
    <row r="4922" spans="2:3">
      <c r="B4922" s="2">
        <v>828203</v>
      </c>
      <c r="C4922" s="1" t="s">
        <v>4919</v>
      </c>
    </row>
    <row r="4923" spans="2:3">
      <c r="B4923" s="2">
        <v>828204</v>
      </c>
      <c r="C4923" s="1" t="s">
        <v>4920</v>
      </c>
    </row>
    <row r="4924" spans="2:3">
      <c r="B4924" s="2">
        <v>828205</v>
      </c>
      <c r="C4924" s="1" t="s">
        <v>4921</v>
      </c>
    </row>
    <row r="4925" spans="2:3">
      <c r="B4925" s="2">
        <v>828206</v>
      </c>
      <c r="C4925" s="1" t="s">
        <v>4922</v>
      </c>
    </row>
    <row r="4926" spans="2:3">
      <c r="B4926" s="2">
        <v>828208</v>
      </c>
      <c r="C4926" s="1" t="s">
        <v>4923</v>
      </c>
    </row>
    <row r="4927" spans="2:3">
      <c r="B4927" s="2">
        <v>828209</v>
      </c>
      <c r="C4927" s="1" t="s">
        <v>4924</v>
      </c>
    </row>
    <row r="4928" spans="2:3">
      <c r="B4928" s="2">
        <v>828210</v>
      </c>
      <c r="C4928" s="1" t="s">
        <v>4925</v>
      </c>
    </row>
    <row r="4929" spans="2:3">
      <c r="B4929" s="2">
        <v>828212</v>
      </c>
      <c r="C4929" s="1" t="s">
        <v>4926</v>
      </c>
    </row>
    <row r="4930" spans="2:3">
      <c r="B4930" s="2">
        <v>828213</v>
      </c>
      <c r="C4930" s="1" t="s">
        <v>4927</v>
      </c>
    </row>
    <row r="4931" spans="2:3">
      <c r="B4931" s="2">
        <v>828214</v>
      </c>
      <c r="C4931" s="1" t="s">
        <v>4928</v>
      </c>
    </row>
    <row r="4932" spans="2:3">
      <c r="B4932" s="2">
        <v>828221</v>
      </c>
      <c r="C4932" s="1" t="s">
        <v>4929</v>
      </c>
    </row>
    <row r="4933" spans="2:3">
      <c r="B4933" s="2">
        <v>828224</v>
      </c>
      <c r="C4933" s="1" t="s">
        <v>4930</v>
      </c>
    </row>
    <row r="4934" spans="2:3">
      <c r="B4934" s="2">
        <v>828225</v>
      </c>
      <c r="C4934" s="1" t="s">
        <v>4931</v>
      </c>
    </row>
    <row r="4935" spans="2:3">
      <c r="B4935" s="2">
        <v>828228</v>
      </c>
      <c r="C4935" s="1" t="s">
        <v>4932</v>
      </c>
    </row>
    <row r="4936" spans="2:3">
      <c r="B4936" s="2">
        <v>828229</v>
      </c>
      <c r="C4936" s="1" t="s">
        <v>4933</v>
      </c>
    </row>
    <row r="4937" spans="2:3">
      <c r="B4937" s="2">
        <v>828230</v>
      </c>
      <c r="C4937" s="1" t="s">
        <v>4934</v>
      </c>
    </row>
    <row r="4938" spans="2:3">
      <c r="B4938" s="2">
        <v>828231</v>
      </c>
      <c r="C4938" s="1" t="s">
        <v>4935</v>
      </c>
    </row>
    <row r="4939" spans="2:3">
      <c r="B4939" s="2">
        <v>828233</v>
      </c>
      <c r="C4939" s="1" t="s">
        <v>4936</v>
      </c>
    </row>
    <row r="4940" spans="2:3">
      <c r="B4940" s="2">
        <v>828234</v>
      </c>
      <c r="C4940" s="1" t="s">
        <v>4937</v>
      </c>
    </row>
    <row r="4941" spans="2:3">
      <c r="B4941" s="2">
        <v>828235</v>
      </c>
      <c r="C4941" s="1" t="s">
        <v>4938</v>
      </c>
    </row>
    <row r="4942" spans="2:3">
      <c r="B4942" s="2">
        <v>828236</v>
      </c>
      <c r="C4942" s="1" t="s">
        <v>4939</v>
      </c>
    </row>
    <row r="4943" spans="2:3">
      <c r="B4943" s="2">
        <v>828251</v>
      </c>
      <c r="C4943" s="1" t="s">
        <v>4940</v>
      </c>
    </row>
    <row r="4944" spans="2:3">
      <c r="B4944" s="2">
        <v>828253</v>
      </c>
      <c r="C4944" s="1" t="s">
        <v>4941</v>
      </c>
    </row>
    <row r="4945" spans="2:3">
      <c r="B4945" s="2">
        <v>828254</v>
      </c>
      <c r="C4945" s="1" t="s">
        <v>4942</v>
      </c>
    </row>
    <row r="4946" spans="2:3">
      <c r="B4946" s="2">
        <v>828257</v>
      </c>
      <c r="C4946" s="1" t="s">
        <v>4943</v>
      </c>
    </row>
    <row r="4947" spans="2:3">
      <c r="B4947" s="2">
        <v>828259</v>
      </c>
      <c r="C4947" s="1" t="s">
        <v>4944</v>
      </c>
    </row>
    <row r="4948" spans="2:3">
      <c r="B4948" s="2">
        <v>828260</v>
      </c>
      <c r="C4948" s="1" t="s">
        <v>4945</v>
      </c>
    </row>
    <row r="4949" spans="2:3">
      <c r="B4949" s="2">
        <v>828261</v>
      </c>
      <c r="C4949" s="1" t="s">
        <v>4946</v>
      </c>
    </row>
    <row r="4950" spans="2:3">
      <c r="B4950" s="2">
        <v>828263</v>
      </c>
      <c r="C4950" s="1" t="s">
        <v>4947</v>
      </c>
    </row>
    <row r="4951" spans="2:3">
      <c r="B4951" s="2">
        <v>828265</v>
      </c>
      <c r="C4951" s="1" t="s">
        <v>4948</v>
      </c>
    </row>
    <row r="4952" spans="2:3">
      <c r="B4952" s="2">
        <v>828267</v>
      </c>
      <c r="C4952" s="1" t="s">
        <v>4949</v>
      </c>
    </row>
    <row r="4953" spans="2:3">
      <c r="B4953" s="2">
        <v>828268</v>
      </c>
      <c r="C4953" s="1" t="s">
        <v>4950</v>
      </c>
    </row>
    <row r="4954" spans="2:3">
      <c r="B4954" s="2">
        <v>828272</v>
      </c>
      <c r="C4954" s="1" t="s">
        <v>4951</v>
      </c>
    </row>
    <row r="4955" spans="2:3">
      <c r="B4955" s="2">
        <v>828277</v>
      </c>
      <c r="C4955" s="1" t="s">
        <v>4952</v>
      </c>
    </row>
    <row r="4956" spans="2:3">
      <c r="B4956" s="2">
        <v>828278</v>
      </c>
      <c r="C4956" s="1" t="s">
        <v>4953</v>
      </c>
    </row>
    <row r="4957" spans="2:3">
      <c r="B4957" s="2">
        <v>828279</v>
      </c>
      <c r="C4957" s="1" t="s">
        <v>4954</v>
      </c>
    </row>
    <row r="4958" spans="2:3">
      <c r="B4958" s="2">
        <v>828280</v>
      </c>
      <c r="C4958" s="1" t="s">
        <v>4955</v>
      </c>
    </row>
    <row r="4959" spans="2:3">
      <c r="B4959" s="2">
        <v>828281</v>
      </c>
      <c r="C4959" s="1" t="s">
        <v>4956</v>
      </c>
    </row>
    <row r="4960" spans="2:3">
      <c r="B4960" s="2">
        <v>828282</v>
      </c>
      <c r="C4960" s="1" t="s">
        <v>4957</v>
      </c>
    </row>
    <row r="4961" spans="2:3">
      <c r="B4961" s="2">
        <v>828283</v>
      </c>
      <c r="C4961" s="1" t="s">
        <v>4958</v>
      </c>
    </row>
    <row r="4962" spans="2:3">
      <c r="B4962" s="2">
        <v>828284</v>
      </c>
      <c r="C4962" s="1" t="s">
        <v>4959</v>
      </c>
    </row>
    <row r="4963" spans="2:3">
      <c r="B4963" s="2">
        <v>828285</v>
      </c>
      <c r="C4963" s="1" t="s">
        <v>4960</v>
      </c>
    </row>
    <row r="4964" spans="2:3">
      <c r="B4964" s="2">
        <v>828286</v>
      </c>
      <c r="C4964" s="1" t="s">
        <v>4961</v>
      </c>
    </row>
    <row r="4965" spans="2:3">
      <c r="B4965" s="2">
        <v>828287</v>
      </c>
      <c r="C4965" s="1" t="s">
        <v>4962</v>
      </c>
    </row>
    <row r="4966" spans="2:3">
      <c r="B4966" s="2">
        <v>828288</v>
      </c>
      <c r="C4966" s="1" t="s">
        <v>4963</v>
      </c>
    </row>
    <row r="4967" spans="2:3">
      <c r="B4967" s="2">
        <v>828289</v>
      </c>
      <c r="C4967" s="1" t="s">
        <v>4964</v>
      </c>
    </row>
    <row r="4968" spans="2:3">
      <c r="B4968" s="2">
        <v>828290</v>
      </c>
      <c r="C4968" s="1" t="s">
        <v>4965</v>
      </c>
    </row>
    <row r="4969" spans="2:3">
      <c r="B4969" s="2">
        <v>828291</v>
      </c>
      <c r="C4969" s="1" t="s">
        <v>4966</v>
      </c>
    </row>
    <row r="4970" spans="2:3">
      <c r="B4970" s="2">
        <v>828292</v>
      </c>
      <c r="C4970" s="1" t="s">
        <v>4967</v>
      </c>
    </row>
    <row r="4971" spans="2:3">
      <c r="B4971" s="2">
        <v>828293</v>
      </c>
      <c r="C4971" s="1" t="s">
        <v>4968</v>
      </c>
    </row>
    <row r="4972" spans="2:3">
      <c r="B4972" s="2">
        <v>828294</v>
      </c>
      <c r="C4972" s="1" t="s">
        <v>4969</v>
      </c>
    </row>
    <row r="4973" spans="2:3">
      <c r="B4973" s="2">
        <v>828298</v>
      </c>
      <c r="C4973" s="1" t="s">
        <v>4970</v>
      </c>
    </row>
    <row r="4974" spans="2:3">
      <c r="B4974" s="2">
        <v>828299</v>
      </c>
      <c r="C4974" s="1" t="s">
        <v>4971</v>
      </c>
    </row>
    <row r="4975" spans="2:3">
      <c r="B4975" s="2">
        <v>828300</v>
      </c>
      <c r="C4975" s="1" t="s">
        <v>4972</v>
      </c>
    </row>
    <row r="4976" spans="2:3">
      <c r="B4976" s="2">
        <v>828301</v>
      </c>
      <c r="C4976" s="1" t="s">
        <v>4973</v>
      </c>
    </row>
    <row r="4977" spans="2:3">
      <c r="B4977" s="2">
        <v>828302</v>
      </c>
      <c r="C4977" s="1" t="s">
        <v>4974</v>
      </c>
    </row>
    <row r="4978" spans="2:3">
      <c r="B4978" s="2">
        <v>828303</v>
      </c>
      <c r="C4978" s="1" t="s">
        <v>4975</v>
      </c>
    </row>
    <row r="4979" spans="2:3">
      <c r="B4979" s="2">
        <v>828304</v>
      </c>
      <c r="C4979" s="1" t="s">
        <v>4976</v>
      </c>
    </row>
    <row r="4980" spans="2:3">
      <c r="B4980" s="2">
        <v>828305</v>
      </c>
      <c r="C4980" s="1" t="s">
        <v>4977</v>
      </c>
    </row>
    <row r="4981" spans="2:3">
      <c r="B4981" s="2">
        <v>828306</v>
      </c>
      <c r="C4981" s="1" t="s">
        <v>4978</v>
      </c>
    </row>
    <row r="4982" spans="2:3">
      <c r="B4982" s="2">
        <v>828309</v>
      </c>
      <c r="C4982" s="1" t="s">
        <v>4979</v>
      </c>
    </row>
    <row r="4983" spans="2:3">
      <c r="B4983" s="2">
        <v>828310</v>
      </c>
      <c r="C4983" s="1" t="s">
        <v>4980</v>
      </c>
    </row>
    <row r="4984" spans="2:3">
      <c r="B4984" s="2">
        <v>828311</v>
      </c>
      <c r="C4984" s="1" t="s">
        <v>4981</v>
      </c>
    </row>
    <row r="4985" spans="2:3">
      <c r="B4985" s="2">
        <v>828312</v>
      </c>
      <c r="C4985" s="1" t="s">
        <v>4982</v>
      </c>
    </row>
    <row r="4986" spans="2:3">
      <c r="B4986" s="2">
        <v>828313</v>
      </c>
      <c r="C4986" s="1" t="s">
        <v>4983</v>
      </c>
    </row>
    <row r="4987" spans="2:3">
      <c r="B4987" s="2">
        <v>828314</v>
      </c>
      <c r="C4987" s="1" t="s">
        <v>4984</v>
      </c>
    </row>
    <row r="4988" spans="2:3">
      <c r="B4988" s="2">
        <v>828315</v>
      </c>
      <c r="C4988" s="1" t="s">
        <v>4985</v>
      </c>
    </row>
    <row r="4989" spans="2:3">
      <c r="B4989" s="2">
        <v>828316</v>
      </c>
      <c r="C4989" s="1" t="s">
        <v>4986</v>
      </c>
    </row>
    <row r="4990" spans="2:3">
      <c r="B4990" s="2">
        <v>828317</v>
      </c>
      <c r="C4990" s="1" t="s">
        <v>4987</v>
      </c>
    </row>
    <row r="4991" spans="2:3">
      <c r="B4991" s="2">
        <v>828318</v>
      </c>
      <c r="C4991" s="1" t="s">
        <v>4988</v>
      </c>
    </row>
    <row r="4992" spans="2:3">
      <c r="B4992" s="2">
        <v>828319</v>
      </c>
      <c r="C4992" s="1" t="s">
        <v>4989</v>
      </c>
    </row>
    <row r="4993" spans="2:3">
      <c r="B4993" s="2">
        <v>828320</v>
      </c>
      <c r="C4993" s="1" t="s">
        <v>4990</v>
      </c>
    </row>
    <row r="4994" spans="2:3">
      <c r="B4994" s="2">
        <v>828321</v>
      </c>
      <c r="C4994" s="1" t="s">
        <v>4991</v>
      </c>
    </row>
    <row r="4995" spans="2:3">
      <c r="B4995" s="2">
        <v>828322</v>
      </c>
      <c r="C4995" s="1" t="s">
        <v>4992</v>
      </c>
    </row>
    <row r="4996" spans="2:3">
      <c r="B4996" s="2">
        <v>828323</v>
      </c>
      <c r="C4996" s="1" t="s">
        <v>4993</v>
      </c>
    </row>
    <row r="4997" spans="2:3">
      <c r="B4997" s="2">
        <v>828324</v>
      </c>
      <c r="C4997" s="1" t="s">
        <v>4994</v>
      </c>
    </row>
    <row r="4998" spans="2:3">
      <c r="B4998" s="2">
        <v>828325</v>
      </c>
      <c r="C4998" s="1" t="s">
        <v>4995</v>
      </c>
    </row>
    <row r="4999" spans="2:3">
      <c r="B4999" s="2">
        <v>828326</v>
      </c>
      <c r="C4999" s="1" t="s">
        <v>4996</v>
      </c>
    </row>
    <row r="5000" spans="2:3">
      <c r="B5000" s="2">
        <v>828327</v>
      </c>
      <c r="C5000" s="1" t="s">
        <v>4997</v>
      </c>
    </row>
    <row r="5001" spans="2:3">
      <c r="B5001" s="2">
        <v>828328</v>
      </c>
      <c r="C5001" s="1" t="s">
        <v>4998</v>
      </c>
    </row>
    <row r="5002" spans="2:3">
      <c r="B5002" s="2">
        <v>828329</v>
      </c>
      <c r="C5002" s="1" t="s">
        <v>4999</v>
      </c>
    </row>
    <row r="5003" spans="2:3">
      <c r="B5003" s="2">
        <v>828330</v>
      </c>
      <c r="C5003" s="1" t="s">
        <v>5000</v>
      </c>
    </row>
    <row r="5004" spans="2:3">
      <c r="B5004" s="2">
        <v>828331</v>
      </c>
      <c r="C5004" s="1" t="s">
        <v>5001</v>
      </c>
    </row>
    <row r="5005" spans="2:3">
      <c r="B5005" s="2">
        <v>828332</v>
      </c>
      <c r="C5005" s="1" t="s">
        <v>5002</v>
      </c>
    </row>
    <row r="5006" spans="2:3">
      <c r="B5006" s="2">
        <v>828333</v>
      </c>
      <c r="C5006" s="1" t="s">
        <v>5003</v>
      </c>
    </row>
    <row r="5007" spans="2:3">
      <c r="B5007" s="2">
        <v>828334</v>
      </c>
      <c r="C5007" s="1" t="s">
        <v>5004</v>
      </c>
    </row>
    <row r="5008" spans="2:3">
      <c r="B5008" s="2">
        <v>828335</v>
      </c>
      <c r="C5008" s="1" t="s">
        <v>5005</v>
      </c>
    </row>
    <row r="5009" spans="2:3">
      <c r="B5009" s="2">
        <v>828336</v>
      </c>
      <c r="C5009" s="1" t="s">
        <v>5006</v>
      </c>
    </row>
    <row r="5010" spans="2:3">
      <c r="B5010" s="2">
        <v>828339</v>
      </c>
      <c r="C5010" s="1" t="s">
        <v>5007</v>
      </c>
    </row>
    <row r="5011" spans="2:3">
      <c r="B5011" s="2">
        <v>828340</v>
      </c>
      <c r="C5011" s="1" t="s">
        <v>5008</v>
      </c>
    </row>
    <row r="5012" spans="2:3">
      <c r="B5012" s="2">
        <v>828341</v>
      </c>
      <c r="C5012" s="1" t="s">
        <v>5009</v>
      </c>
    </row>
    <row r="5013" spans="2:3">
      <c r="B5013" s="2">
        <v>828342</v>
      </c>
      <c r="C5013" s="1" t="s">
        <v>5010</v>
      </c>
    </row>
    <row r="5014" spans="2:3">
      <c r="B5014" s="2">
        <v>828343</v>
      </c>
      <c r="C5014" s="1" t="s">
        <v>5011</v>
      </c>
    </row>
    <row r="5015" spans="2:3">
      <c r="B5015" s="2">
        <v>828345</v>
      </c>
      <c r="C5015" s="1" t="s">
        <v>5012</v>
      </c>
    </row>
    <row r="5016" spans="2:3">
      <c r="B5016" s="2">
        <v>828346</v>
      </c>
      <c r="C5016" s="1" t="s">
        <v>5013</v>
      </c>
    </row>
    <row r="5017" spans="2:3">
      <c r="B5017" s="2">
        <v>828347</v>
      </c>
      <c r="C5017" s="1" t="s">
        <v>5014</v>
      </c>
    </row>
    <row r="5018" spans="2:3">
      <c r="B5018" s="2">
        <v>828348</v>
      </c>
      <c r="C5018" s="1" t="s">
        <v>5015</v>
      </c>
    </row>
    <row r="5019" spans="2:3">
      <c r="B5019" s="2">
        <v>828351</v>
      </c>
      <c r="C5019" s="1" t="s">
        <v>5016</v>
      </c>
    </row>
    <row r="5020" spans="2:3">
      <c r="B5020" s="2">
        <v>828352</v>
      </c>
      <c r="C5020" s="1" t="s">
        <v>5017</v>
      </c>
    </row>
    <row r="5021" spans="2:3">
      <c r="B5021" s="2">
        <v>828553</v>
      </c>
      <c r="C5021" s="1" t="s">
        <v>5018</v>
      </c>
    </row>
    <row r="5022" spans="2:3">
      <c r="B5022" s="2">
        <v>828554</v>
      </c>
      <c r="C5022" s="1" t="s">
        <v>5019</v>
      </c>
    </row>
    <row r="5023" spans="2:3">
      <c r="B5023" s="2">
        <v>828558</v>
      </c>
      <c r="C5023" s="1" t="s">
        <v>5020</v>
      </c>
    </row>
    <row r="5024" spans="2:3">
      <c r="B5024" s="2">
        <v>828559</v>
      </c>
      <c r="C5024" s="1" t="s">
        <v>5021</v>
      </c>
    </row>
    <row r="5025" spans="2:3">
      <c r="B5025" s="2">
        <v>828560</v>
      </c>
      <c r="C5025" s="1" t="s">
        <v>5022</v>
      </c>
    </row>
    <row r="5026" spans="2:3">
      <c r="B5026" s="2">
        <v>828561</v>
      </c>
      <c r="C5026" s="1" t="s">
        <v>5023</v>
      </c>
    </row>
    <row r="5027" spans="2:3">
      <c r="B5027" s="2">
        <v>828569</v>
      </c>
      <c r="C5027" s="1" t="s">
        <v>5024</v>
      </c>
    </row>
    <row r="5028" spans="2:3">
      <c r="B5028" s="2">
        <v>828570</v>
      </c>
      <c r="C5028" s="1" t="s">
        <v>5025</v>
      </c>
    </row>
    <row r="5029" spans="2:3">
      <c r="B5029" s="2">
        <v>828583</v>
      </c>
      <c r="C5029" s="1" t="s">
        <v>5026</v>
      </c>
    </row>
    <row r="5030" spans="2:3">
      <c r="B5030" s="2">
        <v>828584</v>
      </c>
      <c r="C5030" s="1" t="s">
        <v>5027</v>
      </c>
    </row>
    <row r="5031" spans="2:3">
      <c r="B5031" s="2">
        <v>828585</v>
      </c>
      <c r="C5031" s="1" t="s">
        <v>5028</v>
      </c>
    </row>
    <row r="5032" spans="2:3">
      <c r="B5032" s="2">
        <v>828586</v>
      </c>
      <c r="C5032" s="1" t="s">
        <v>5029</v>
      </c>
    </row>
    <row r="5033" spans="2:3">
      <c r="B5033" s="2">
        <v>828587</v>
      </c>
      <c r="C5033" s="1" t="s">
        <v>5030</v>
      </c>
    </row>
    <row r="5034" spans="2:3">
      <c r="B5034" s="2">
        <v>828588</v>
      </c>
      <c r="C5034" s="1" t="s">
        <v>5031</v>
      </c>
    </row>
    <row r="5035" spans="2:3">
      <c r="B5035" s="2">
        <v>828589</v>
      </c>
      <c r="C5035" s="1" t="s">
        <v>5032</v>
      </c>
    </row>
    <row r="5036" spans="2:3">
      <c r="B5036" s="2">
        <v>828590</v>
      </c>
      <c r="C5036" s="1" t="s">
        <v>5033</v>
      </c>
    </row>
    <row r="5037" spans="2:3">
      <c r="B5037" s="2">
        <v>828592</v>
      </c>
      <c r="C5037" s="1" t="s">
        <v>5034</v>
      </c>
    </row>
    <row r="5038" spans="2:3">
      <c r="B5038" s="2">
        <v>828593</v>
      </c>
      <c r="C5038" s="1" t="s">
        <v>5035</v>
      </c>
    </row>
    <row r="5039" spans="2:3">
      <c r="B5039" s="2">
        <v>828594</v>
      </c>
      <c r="C5039" s="1" t="s">
        <v>5036</v>
      </c>
    </row>
    <row r="5040" spans="2:3">
      <c r="B5040" s="2">
        <v>828595</v>
      </c>
      <c r="C5040" s="1" t="s">
        <v>5037</v>
      </c>
    </row>
    <row r="5041" spans="2:3">
      <c r="B5041" s="2">
        <v>828596</v>
      </c>
      <c r="C5041" s="1" t="s">
        <v>5038</v>
      </c>
    </row>
    <row r="5042" spans="2:3">
      <c r="B5042" s="2">
        <v>828597</v>
      </c>
      <c r="C5042" s="1" t="s">
        <v>5039</v>
      </c>
    </row>
    <row r="5043" spans="2:3">
      <c r="B5043" s="2">
        <v>828599</v>
      </c>
      <c r="C5043" s="1" t="s">
        <v>5040</v>
      </c>
    </row>
    <row r="5044" spans="2:3">
      <c r="B5044" s="2">
        <v>828602</v>
      </c>
      <c r="C5044" s="1" t="s">
        <v>5041</v>
      </c>
    </row>
    <row r="5045" spans="2:3">
      <c r="B5045" s="2">
        <v>828604</v>
      </c>
      <c r="C5045" s="1" t="s">
        <v>5042</v>
      </c>
    </row>
    <row r="5046" spans="2:3">
      <c r="B5046" s="2">
        <v>828605</v>
      </c>
      <c r="C5046" s="1" t="s">
        <v>5043</v>
      </c>
    </row>
    <row r="5047" spans="2:3">
      <c r="B5047" s="2">
        <v>828606</v>
      </c>
      <c r="C5047" s="1" t="s">
        <v>5044</v>
      </c>
    </row>
    <row r="5048" spans="2:3">
      <c r="B5048" s="2">
        <v>828608</v>
      </c>
      <c r="C5048" s="1" t="s">
        <v>5045</v>
      </c>
    </row>
    <row r="5049" spans="2:3">
      <c r="B5049" s="2">
        <v>828609</v>
      </c>
      <c r="C5049" s="1" t="s">
        <v>5046</v>
      </c>
    </row>
    <row r="5050" spans="2:3">
      <c r="B5050" s="2">
        <v>828610</v>
      </c>
      <c r="C5050" s="1" t="s">
        <v>5047</v>
      </c>
    </row>
    <row r="5051" spans="2:3">
      <c r="B5051" s="2">
        <v>828611</v>
      </c>
      <c r="C5051" s="1" t="s">
        <v>5048</v>
      </c>
    </row>
    <row r="5052" spans="2:3">
      <c r="B5052" s="2">
        <v>828612</v>
      </c>
      <c r="C5052" s="1" t="s">
        <v>5049</v>
      </c>
    </row>
    <row r="5053" spans="2:3">
      <c r="B5053" s="2">
        <v>828613</v>
      </c>
      <c r="C5053" s="1" t="s">
        <v>5050</v>
      </c>
    </row>
    <row r="5054" spans="2:3">
      <c r="B5054" s="2">
        <v>828614</v>
      </c>
      <c r="C5054" s="1" t="s">
        <v>5051</v>
      </c>
    </row>
    <row r="5055" spans="2:3">
      <c r="B5055" s="2">
        <v>828616</v>
      </c>
      <c r="C5055" s="1" t="s">
        <v>5052</v>
      </c>
    </row>
    <row r="5056" spans="2:3">
      <c r="B5056" s="2">
        <v>828618</v>
      </c>
      <c r="C5056" s="1" t="s">
        <v>5053</v>
      </c>
    </row>
    <row r="5057" spans="2:3">
      <c r="B5057" s="2">
        <v>828619</v>
      </c>
      <c r="C5057" s="1" t="s">
        <v>5054</v>
      </c>
    </row>
    <row r="5058" spans="2:3">
      <c r="B5058" s="2">
        <v>828620</v>
      </c>
      <c r="C5058" s="1" t="s">
        <v>5055</v>
      </c>
    </row>
    <row r="5059" spans="2:3">
      <c r="B5059" s="2">
        <v>828621</v>
      </c>
      <c r="C5059" s="1" t="s">
        <v>5056</v>
      </c>
    </row>
    <row r="5060" spans="2:3">
      <c r="B5060" s="2">
        <v>828623</v>
      </c>
      <c r="C5060" s="1" t="s">
        <v>5057</v>
      </c>
    </row>
    <row r="5061" spans="2:3">
      <c r="B5061" s="2">
        <v>828624</v>
      </c>
      <c r="C5061" s="1" t="s">
        <v>5058</v>
      </c>
    </row>
    <row r="5062" spans="2:3">
      <c r="B5062" s="2">
        <v>828625</v>
      </c>
      <c r="C5062" s="1" t="s">
        <v>5059</v>
      </c>
    </row>
    <row r="5063" spans="2:3">
      <c r="B5063" s="2">
        <v>828626</v>
      </c>
      <c r="C5063" s="1" t="s">
        <v>5060</v>
      </c>
    </row>
    <row r="5064" spans="2:3">
      <c r="B5064" s="2">
        <v>828627</v>
      </c>
      <c r="C5064" s="1" t="s">
        <v>5061</v>
      </c>
    </row>
    <row r="5065" spans="2:3">
      <c r="B5065" s="2">
        <v>828628</v>
      </c>
      <c r="C5065" s="1" t="s">
        <v>5062</v>
      </c>
    </row>
    <row r="5066" spans="2:3">
      <c r="B5066" s="2">
        <v>828631</v>
      </c>
      <c r="C5066" s="1" t="s">
        <v>5063</v>
      </c>
    </row>
    <row r="5067" spans="2:3">
      <c r="B5067" s="2">
        <v>828634</v>
      </c>
      <c r="C5067" s="1" t="s">
        <v>5064</v>
      </c>
    </row>
    <row r="5068" spans="2:3">
      <c r="B5068" s="2">
        <v>828637</v>
      </c>
      <c r="C5068" s="1" t="s">
        <v>5065</v>
      </c>
    </row>
    <row r="5069" spans="2:3">
      <c r="B5069" s="2">
        <v>828640</v>
      </c>
      <c r="C5069" s="1" t="s">
        <v>5066</v>
      </c>
    </row>
    <row r="5070" spans="2:3">
      <c r="B5070" s="2">
        <v>828643</v>
      </c>
      <c r="C5070" s="1" t="s">
        <v>5067</v>
      </c>
    </row>
    <row r="5071" spans="2:3">
      <c r="B5071" s="2">
        <v>828644</v>
      </c>
      <c r="C5071" s="1" t="s">
        <v>5068</v>
      </c>
    </row>
    <row r="5072" spans="2:3">
      <c r="B5072" s="2">
        <v>828645</v>
      </c>
      <c r="C5072" s="1" t="s">
        <v>5069</v>
      </c>
    </row>
    <row r="5073" spans="2:3">
      <c r="B5073" s="2">
        <v>828646</v>
      </c>
      <c r="C5073" s="1" t="s">
        <v>5070</v>
      </c>
    </row>
    <row r="5074" spans="2:3">
      <c r="B5074" s="2">
        <v>828647</v>
      </c>
      <c r="C5074" s="1" t="s">
        <v>5071</v>
      </c>
    </row>
    <row r="5075" spans="2:3">
      <c r="B5075" s="2">
        <v>828648</v>
      </c>
      <c r="C5075" s="1" t="s">
        <v>5072</v>
      </c>
    </row>
    <row r="5076" spans="2:3">
      <c r="B5076" s="2">
        <v>828649</v>
      </c>
      <c r="C5076" s="1" t="s">
        <v>5073</v>
      </c>
    </row>
    <row r="5077" spans="2:3">
      <c r="B5077" s="2">
        <v>828650</v>
      </c>
      <c r="C5077" s="1" t="s">
        <v>5074</v>
      </c>
    </row>
    <row r="5078" spans="2:3">
      <c r="B5078" s="2">
        <v>828652</v>
      </c>
      <c r="C5078" s="1" t="s">
        <v>5075</v>
      </c>
    </row>
    <row r="5079" spans="2:3">
      <c r="B5079" s="2">
        <v>828653</v>
      </c>
      <c r="C5079" s="1" t="s">
        <v>5076</v>
      </c>
    </row>
    <row r="5080" spans="2:3">
      <c r="B5080" s="2">
        <v>828656</v>
      </c>
      <c r="C5080" s="1" t="s">
        <v>5077</v>
      </c>
    </row>
    <row r="5081" spans="2:3">
      <c r="B5081" s="2">
        <v>828657</v>
      </c>
      <c r="C5081" s="1" t="s">
        <v>5078</v>
      </c>
    </row>
    <row r="5082" spans="2:3">
      <c r="B5082" s="2">
        <v>828658</v>
      </c>
      <c r="C5082" s="1" t="s">
        <v>5079</v>
      </c>
    </row>
    <row r="5083" spans="2:3">
      <c r="B5083" s="2">
        <v>828659</v>
      </c>
      <c r="C5083" s="1" t="s">
        <v>5080</v>
      </c>
    </row>
    <row r="5084" spans="2:3">
      <c r="B5084" s="2">
        <v>828660</v>
      </c>
      <c r="C5084" s="1" t="s">
        <v>5081</v>
      </c>
    </row>
    <row r="5085" spans="2:3">
      <c r="B5085" s="2">
        <v>828661</v>
      </c>
      <c r="C5085" s="1" t="s">
        <v>5082</v>
      </c>
    </row>
    <row r="5086" spans="2:3">
      <c r="B5086" s="2">
        <v>828662</v>
      </c>
      <c r="C5086" s="1" t="s">
        <v>5083</v>
      </c>
    </row>
    <row r="5087" spans="2:3">
      <c r="B5087" s="2">
        <v>828663</v>
      </c>
      <c r="C5087" s="1" t="s">
        <v>5084</v>
      </c>
    </row>
    <row r="5088" spans="2:3">
      <c r="B5088" s="2">
        <v>828673</v>
      </c>
      <c r="C5088" s="1" t="s">
        <v>5085</v>
      </c>
    </row>
    <row r="5089" spans="2:3">
      <c r="B5089" s="2">
        <v>828674</v>
      </c>
      <c r="C5089" s="1" t="s">
        <v>5086</v>
      </c>
    </row>
    <row r="5090" spans="2:3">
      <c r="B5090" s="2">
        <v>828675</v>
      </c>
      <c r="C5090" s="1" t="s">
        <v>5087</v>
      </c>
    </row>
    <row r="5091" spans="2:3">
      <c r="B5091" s="2">
        <v>828676</v>
      </c>
      <c r="C5091" s="1" t="s">
        <v>5088</v>
      </c>
    </row>
    <row r="5092" spans="2:3">
      <c r="B5092" s="2">
        <v>828677</v>
      </c>
      <c r="C5092" s="1" t="s">
        <v>5089</v>
      </c>
    </row>
    <row r="5093" spans="2:3">
      <c r="B5093" s="2">
        <v>828678</v>
      </c>
      <c r="C5093" s="1" t="s">
        <v>5090</v>
      </c>
    </row>
    <row r="5094" spans="2:3">
      <c r="B5094" s="2">
        <v>828679</v>
      </c>
      <c r="C5094" s="1" t="s">
        <v>5091</v>
      </c>
    </row>
    <row r="5095" spans="2:3">
      <c r="B5095" s="2">
        <v>828680</v>
      </c>
      <c r="C5095" s="1" t="s">
        <v>5092</v>
      </c>
    </row>
    <row r="5096" spans="2:3">
      <c r="B5096" s="2">
        <v>828681</v>
      </c>
      <c r="C5096" s="1" t="s">
        <v>5093</v>
      </c>
    </row>
    <row r="5097" spans="2:3">
      <c r="B5097" s="2">
        <v>828683</v>
      </c>
      <c r="C5097" s="1" t="s">
        <v>5094</v>
      </c>
    </row>
    <row r="5098" spans="2:3">
      <c r="B5098" s="2">
        <v>828684</v>
      </c>
      <c r="C5098" s="1" t="s">
        <v>5095</v>
      </c>
    </row>
    <row r="5099" spans="2:3">
      <c r="B5099" s="2">
        <v>828685</v>
      </c>
      <c r="C5099" s="1" t="s">
        <v>5096</v>
      </c>
    </row>
    <row r="5100" spans="2:3">
      <c r="B5100" s="2">
        <v>828686</v>
      </c>
      <c r="C5100" s="1" t="s">
        <v>5097</v>
      </c>
    </row>
    <row r="5101" spans="2:3">
      <c r="B5101" s="2">
        <v>828687</v>
      </c>
      <c r="C5101" s="1" t="s">
        <v>5098</v>
      </c>
    </row>
    <row r="5102" spans="2:3">
      <c r="B5102" s="2">
        <v>828688</v>
      </c>
      <c r="C5102" s="1" t="s">
        <v>5099</v>
      </c>
    </row>
    <row r="5103" spans="2:3">
      <c r="B5103" s="2">
        <v>828689</v>
      </c>
      <c r="C5103" s="1" t="s">
        <v>5100</v>
      </c>
    </row>
    <row r="5104" spans="2:3">
      <c r="B5104" s="2">
        <v>828690</v>
      </c>
      <c r="C5104" s="1" t="s">
        <v>5101</v>
      </c>
    </row>
    <row r="5105" spans="2:3">
      <c r="B5105" s="2">
        <v>828691</v>
      </c>
      <c r="C5105" s="1" t="s">
        <v>5102</v>
      </c>
    </row>
    <row r="5106" spans="2:3">
      <c r="B5106" s="2">
        <v>828692</v>
      </c>
      <c r="C5106" s="1" t="s">
        <v>5103</v>
      </c>
    </row>
    <row r="5107" spans="2:3">
      <c r="B5107" s="2">
        <v>828693</v>
      </c>
      <c r="C5107" s="1" t="s">
        <v>5104</v>
      </c>
    </row>
    <row r="5108" spans="2:3">
      <c r="B5108" s="2">
        <v>828694</v>
      </c>
      <c r="C5108" s="1" t="s">
        <v>5105</v>
      </c>
    </row>
    <row r="5109" spans="2:3">
      <c r="B5109" s="2">
        <v>828695</v>
      </c>
      <c r="C5109" s="1" t="s">
        <v>5106</v>
      </c>
    </row>
    <row r="5110" spans="2:3">
      <c r="B5110" s="2">
        <v>828696</v>
      </c>
      <c r="C5110" s="1" t="s">
        <v>5107</v>
      </c>
    </row>
    <row r="5111" spans="2:3">
      <c r="B5111" s="2">
        <v>828697</v>
      </c>
      <c r="C5111" s="1" t="s">
        <v>5108</v>
      </c>
    </row>
    <row r="5112" spans="2:3">
      <c r="B5112" s="2">
        <v>828698</v>
      </c>
      <c r="C5112" s="1" t="s">
        <v>5109</v>
      </c>
    </row>
    <row r="5113" spans="2:3">
      <c r="B5113" s="2">
        <v>828699</v>
      </c>
      <c r="C5113" s="1" t="s">
        <v>5110</v>
      </c>
    </row>
    <row r="5114" spans="2:3">
      <c r="B5114" s="2">
        <v>828700</v>
      </c>
      <c r="C5114" s="1" t="s">
        <v>5111</v>
      </c>
    </row>
    <row r="5115" spans="2:3">
      <c r="B5115" s="2">
        <v>828701</v>
      </c>
      <c r="C5115" s="1" t="s">
        <v>5112</v>
      </c>
    </row>
    <row r="5116" spans="2:3">
      <c r="B5116" s="2">
        <v>828702</v>
      </c>
      <c r="C5116" s="1" t="s">
        <v>5113</v>
      </c>
    </row>
    <row r="5117" spans="2:3">
      <c r="B5117" s="2">
        <v>828703</v>
      </c>
      <c r="C5117" s="1" t="s">
        <v>5114</v>
      </c>
    </row>
    <row r="5118" spans="2:3">
      <c r="B5118" s="2">
        <v>828704</v>
      </c>
      <c r="C5118" s="1" t="s">
        <v>5115</v>
      </c>
    </row>
    <row r="5119" spans="2:3">
      <c r="B5119" s="2">
        <v>828705</v>
      </c>
      <c r="C5119" s="1" t="s">
        <v>5116</v>
      </c>
    </row>
    <row r="5120" spans="2:3">
      <c r="B5120" s="2">
        <v>828706</v>
      </c>
      <c r="C5120" s="1" t="s">
        <v>5117</v>
      </c>
    </row>
    <row r="5121" spans="2:3">
      <c r="B5121" s="2">
        <v>828707</v>
      </c>
      <c r="C5121" s="1" t="s">
        <v>5118</v>
      </c>
    </row>
    <row r="5122" spans="2:3">
      <c r="B5122" s="2">
        <v>828708</v>
      </c>
      <c r="C5122" s="1" t="s">
        <v>5119</v>
      </c>
    </row>
    <row r="5123" spans="2:3">
      <c r="B5123" s="2">
        <v>828709</v>
      </c>
      <c r="C5123" s="1" t="s">
        <v>5120</v>
      </c>
    </row>
    <row r="5124" spans="2:3">
      <c r="B5124" s="2">
        <v>828710</v>
      </c>
      <c r="C5124" s="1" t="s">
        <v>5121</v>
      </c>
    </row>
    <row r="5125" spans="2:3">
      <c r="B5125" s="2">
        <v>828711</v>
      </c>
      <c r="C5125" s="1" t="s">
        <v>5122</v>
      </c>
    </row>
    <row r="5126" spans="2:3">
      <c r="B5126" s="2">
        <v>828712</v>
      </c>
      <c r="C5126" s="1" t="s">
        <v>5123</v>
      </c>
    </row>
    <row r="5127" spans="2:3">
      <c r="B5127" s="2">
        <v>828713</v>
      </c>
      <c r="C5127" s="1" t="s">
        <v>5124</v>
      </c>
    </row>
    <row r="5128" spans="2:3">
      <c r="B5128" s="2">
        <v>828714</v>
      </c>
      <c r="C5128" s="1" t="s">
        <v>5125</v>
      </c>
    </row>
    <row r="5129" spans="2:3">
      <c r="B5129" s="2">
        <v>828715</v>
      </c>
      <c r="C5129" s="1" t="s">
        <v>5126</v>
      </c>
    </row>
    <row r="5130" spans="2:3">
      <c r="B5130" s="2">
        <v>828716</v>
      </c>
      <c r="C5130" s="1" t="s">
        <v>5127</v>
      </c>
    </row>
    <row r="5131" spans="2:3">
      <c r="B5131" s="2">
        <v>828717</v>
      </c>
      <c r="C5131" s="1" t="s">
        <v>5128</v>
      </c>
    </row>
    <row r="5132" spans="2:3">
      <c r="B5132" s="2">
        <v>828718</v>
      </c>
      <c r="C5132" s="1" t="s">
        <v>5129</v>
      </c>
    </row>
    <row r="5133" spans="2:3">
      <c r="B5133" s="2">
        <v>828719</v>
      </c>
      <c r="C5133" s="1" t="s">
        <v>5130</v>
      </c>
    </row>
    <row r="5134" spans="2:3">
      <c r="B5134" s="2">
        <v>828720</v>
      </c>
      <c r="C5134" s="1" t="s">
        <v>5131</v>
      </c>
    </row>
    <row r="5135" spans="2:3">
      <c r="B5135" s="2">
        <v>828721</v>
      </c>
      <c r="C5135" s="1" t="s">
        <v>5132</v>
      </c>
    </row>
    <row r="5136" spans="2:3">
      <c r="B5136" s="2">
        <v>828722</v>
      </c>
      <c r="C5136" s="1" t="s">
        <v>5133</v>
      </c>
    </row>
    <row r="5137" spans="2:3">
      <c r="B5137" s="2">
        <v>828723</v>
      </c>
      <c r="C5137" s="1" t="s">
        <v>5134</v>
      </c>
    </row>
    <row r="5138" spans="2:3">
      <c r="B5138" s="2">
        <v>828724</v>
      </c>
      <c r="C5138" s="1" t="s">
        <v>5135</v>
      </c>
    </row>
    <row r="5139" spans="2:3">
      <c r="B5139" s="2">
        <v>828725</v>
      </c>
      <c r="C5139" s="1" t="s">
        <v>5136</v>
      </c>
    </row>
    <row r="5140" spans="2:3">
      <c r="B5140" s="2">
        <v>828726</v>
      </c>
      <c r="C5140" s="1" t="s">
        <v>5137</v>
      </c>
    </row>
    <row r="5141" spans="2:3">
      <c r="B5141" s="2">
        <v>828727</v>
      </c>
      <c r="C5141" s="1" t="s">
        <v>5138</v>
      </c>
    </row>
    <row r="5142" spans="2:3">
      <c r="B5142" s="2">
        <v>828728</v>
      </c>
      <c r="C5142" s="1" t="s">
        <v>5139</v>
      </c>
    </row>
    <row r="5143" spans="2:3">
      <c r="B5143" s="2">
        <v>828729</v>
      </c>
      <c r="C5143" s="1" t="s">
        <v>5140</v>
      </c>
    </row>
    <row r="5144" spans="2:3">
      <c r="B5144" s="2">
        <v>828730</v>
      </c>
      <c r="C5144" s="1" t="s">
        <v>5141</v>
      </c>
    </row>
    <row r="5145" spans="2:3">
      <c r="B5145" s="2">
        <v>828731</v>
      </c>
      <c r="C5145" s="1" t="s">
        <v>5142</v>
      </c>
    </row>
    <row r="5146" spans="2:3">
      <c r="B5146" s="2">
        <v>828732</v>
      </c>
      <c r="C5146" s="1" t="s">
        <v>5143</v>
      </c>
    </row>
    <row r="5147" spans="2:3">
      <c r="B5147" s="2">
        <v>828733</v>
      </c>
      <c r="C5147" s="1" t="s">
        <v>5144</v>
      </c>
    </row>
    <row r="5148" spans="2:3">
      <c r="B5148" s="2">
        <v>828734</v>
      </c>
      <c r="C5148" s="1" t="s">
        <v>5145</v>
      </c>
    </row>
    <row r="5149" spans="2:3">
      <c r="B5149" s="2">
        <v>828735</v>
      </c>
      <c r="C5149" s="1" t="s">
        <v>5146</v>
      </c>
    </row>
    <row r="5150" spans="2:3">
      <c r="B5150" s="2">
        <v>828736</v>
      </c>
      <c r="C5150" s="1" t="s">
        <v>5147</v>
      </c>
    </row>
    <row r="5151" spans="2:3">
      <c r="B5151" s="2">
        <v>828737</v>
      </c>
      <c r="C5151" s="1" t="s">
        <v>5148</v>
      </c>
    </row>
    <row r="5152" spans="2:3">
      <c r="B5152" s="2">
        <v>828738</v>
      </c>
      <c r="C5152" s="1" t="s">
        <v>5149</v>
      </c>
    </row>
    <row r="5153" spans="2:3">
      <c r="B5153" s="2">
        <v>828739</v>
      </c>
      <c r="C5153" s="1" t="s">
        <v>5150</v>
      </c>
    </row>
    <row r="5154" spans="2:3">
      <c r="B5154" s="2">
        <v>828740</v>
      </c>
      <c r="C5154" s="1" t="s">
        <v>5151</v>
      </c>
    </row>
    <row r="5155" spans="2:3">
      <c r="B5155" s="2">
        <v>828741</v>
      </c>
      <c r="C5155" s="1" t="s">
        <v>5152</v>
      </c>
    </row>
    <row r="5156" spans="2:3">
      <c r="B5156" s="2">
        <v>828742</v>
      </c>
      <c r="C5156" s="1" t="s">
        <v>5153</v>
      </c>
    </row>
    <row r="5157" spans="2:3">
      <c r="B5157" s="2">
        <v>828743</v>
      </c>
      <c r="C5157" s="1" t="s">
        <v>5154</v>
      </c>
    </row>
    <row r="5158" spans="2:3">
      <c r="B5158" s="2">
        <v>828744</v>
      </c>
      <c r="C5158" s="1" t="s">
        <v>5155</v>
      </c>
    </row>
    <row r="5159" spans="2:3">
      <c r="B5159" s="2">
        <v>828745</v>
      </c>
      <c r="C5159" s="1" t="s">
        <v>5156</v>
      </c>
    </row>
    <row r="5160" spans="2:3">
      <c r="B5160" s="2">
        <v>828746</v>
      </c>
      <c r="C5160" s="1" t="s">
        <v>5157</v>
      </c>
    </row>
    <row r="5161" spans="2:3">
      <c r="B5161" s="2">
        <v>828747</v>
      </c>
      <c r="C5161" s="1" t="s">
        <v>5158</v>
      </c>
    </row>
    <row r="5162" spans="2:3">
      <c r="B5162" s="2">
        <v>828748</v>
      </c>
      <c r="C5162" s="1" t="s">
        <v>5159</v>
      </c>
    </row>
    <row r="5163" spans="2:3">
      <c r="B5163" s="2">
        <v>828749</v>
      </c>
      <c r="C5163" s="1" t="s">
        <v>5160</v>
      </c>
    </row>
    <row r="5164" spans="2:3">
      <c r="B5164" s="2">
        <v>828750</v>
      </c>
      <c r="C5164" s="1" t="s">
        <v>5161</v>
      </c>
    </row>
    <row r="5165" spans="2:3">
      <c r="B5165" s="2">
        <v>828751</v>
      </c>
      <c r="C5165" s="1" t="s">
        <v>5162</v>
      </c>
    </row>
    <row r="5166" spans="2:3">
      <c r="B5166" s="2">
        <v>828752</v>
      </c>
      <c r="C5166" s="1" t="s">
        <v>5163</v>
      </c>
    </row>
    <row r="5167" spans="2:3">
      <c r="B5167" s="2">
        <v>828753</v>
      </c>
      <c r="C5167" s="1" t="s">
        <v>5164</v>
      </c>
    </row>
    <row r="5168" spans="2:3">
      <c r="B5168" s="2">
        <v>828754</v>
      </c>
      <c r="C5168" s="1" t="s">
        <v>5165</v>
      </c>
    </row>
    <row r="5169" spans="2:3">
      <c r="B5169" s="2">
        <v>828755</v>
      </c>
      <c r="C5169" s="1" t="s">
        <v>5166</v>
      </c>
    </row>
    <row r="5170" spans="2:3">
      <c r="B5170" s="2">
        <v>828756</v>
      </c>
      <c r="C5170" s="1" t="s">
        <v>5167</v>
      </c>
    </row>
    <row r="5171" spans="2:3">
      <c r="B5171" s="2">
        <v>828757</v>
      </c>
      <c r="C5171" s="1" t="s">
        <v>5168</v>
      </c>
    </row>
    <row r="5172" spans="2:3">
      <c r="B5172" s="2">
        <v>828758</v>
      </c>
      <c r="C5172" s="1" t="s">
        <v>5169</v>
      </c>
    </row>
    <row r="5173" spans="2:3">
      <c r="B5173" s="2">
        <v>828759</v>
      </c>
      <c r="C5173" s="1" t="s">
        <v>5170</v>
      </c>
    </row>
    <row r="5174" spans="2:3">
      <c r="B5174" s="2">
        <v>828760</v>
      </c>
      <c r="C5174" s="1" t="s">
        <v>5171</v>
      </c>
    </row>
    <row r="5175" spans="2:3">
      <c r="B5175" s="2">
        <v>828761</v>
      </c>
      <c r="C5175" s="1" t="s">
        <v>5172</v>
      </c>
    </row>
    <row r="5176" spans="2:3">
      <c r="B5176" s="2">
        <v>828762</v>
      </c>
      <c r="C5176" s="1" t="s">
        <v>5173</v>
      </c>
    </row>
    <row r="5177" spans="2:3">
      <c r="B5177" s="2">
        <v>828763</v>
      </c>
      <c r="C5177" s="1" t="s">
        <v>5174</v>
      </c>
    </row>
    <row r="5178" spans="2:3">
      <c r="B5178" s="2">
        <v>828764</v>
      </c>
      <c r="C5178" s="1" t="s">
        <v>5175</v>
      </c>
    </row>
    <row r="5179" spans="2:3">
      <c r="B5179" s="2">
        <v>828765</v>
      </c>
      <c r="C5179" s="1" t="s">
        <v>5176</v>
      </c>
    </row>
    <row r="5180" spans="2:3">
      <c r="B5180" s="2">
        <v>828766</v>
      </c>
      <c r="C5180" s="1" t="s">
        <v>5177</v>
      </c>
    </row>
    <row r="5181" spans="2:3">
      <c r="B5181" s="2">
        <v>828767</v>
      </c>
      <c r="C5181" s="1" t="s">
        <v>5178</v>
      </c>
    </row>
    <row r="5182" spans="2:3">
      <c r="B5182" s="2">
        <v>828768</v>
      </c>
      <c r="C5182" s="1" t="s">
        <v>5179</v>
      </c>
    </row>
    <row r="5183" spans="2:3">
      <c r="B5183" s="2">
        <v>828769</v>
      </c>
      <c r="C5183" s="1" t="s">
        <v>5180</v>
      </c>
    </row>
    <row r="5184" spans="2:3">
      <c r="B5184" s="2">
        <v>828770</v>
      </c>
      <c r="C5184" s="1" t="s">
        <v>5181</v>
      </c>
    </row>
    <row r="5185" spans="2:3">
      <c r="B5185" s="2">
        <v>828771</v>
      </c>
      <c r="C5185" s="1" t="s">
        <v>5182</v>
      </c>
    </row>
    <row r="5186" spans="2:3">
      <c r="B5186" s="2">
        <v>828772</v>
      </c>
      <c r="C5186" s="1" t="s">
        <v>5183</v>
      </c>
    </row>
    <row r="5187" spans="2:3">
      <c r="B5187" s="2">
        <v>828773</v>
      </c>
      <c r="C5187" s="1" t="s">
        <v>5184</v>
      </c>
    </row>
    <row r="5188" spans="2:3">
      <c r="B5188" s="2">
        <v>828774</v>
      </c>
      <c r="C5188" s="1" t="s">
        <v>5185</v>
      </c>
    </row>
    <row r="5189" spans="2:3">
      <c r="B5189" s="2">
        <v>828775</v>
      </c>
      <c r="C5189" s="1" t="s">
        <v>5186</v>
      </c>
    </row>
    <row r="5190" spans="2:3">
      <c r="B5190" s="2">
        <v>828776</v>
      </c>
      <c r="C5190" s="1" t="s">
        <v>5187</v>
      </c>
    </row>
    <row r="5191" spans="2:3">
      <c r="B5191" s="2">
        <v>828777</v>
      </c>
      <c r="C5191" s="1" t="s">
        <v>5188</v>
      </c>
    </row>
    <row r="5192" spans="2:3">
      <c r="B5192" s="2">
        <v>828778</v>
      </c>
      <c r="C5192" s="1" t="s">
        <v>5189</v>
      </c>
    </row>
    <row r="5193" spans="2:3">
      <c r="B5193" s="2">
        <v>828779</v>
      </c>
      <c r="C5193" s="1" t="s">
        <v>5190</v>
      </c>
    </row>
    <row r="5194" spans="2:3">
      <c r="B5194" s="2">
        <v>828780</v>
      </c>
      <c r="C5194" s="1" t="s">
        <v>5191</v>
      </c>
    </row>
    <row r="5195" spans="2:3">
      <c r="B5195" s="2">
        <v>828781</v>
      </c>
      <c r="C5195" s="1" t="s">
        <v>5192</v>
      </c>
    </row>
    <row r="5196" spans="2:3">
      <c r="B5196" s="2">
        <v>828782</v>
      </c>
      <c r="C5196" s="1" t="s">
        <v>5193</v>
      </c>
    </row>
    <row r="5197" spans="2:3">
      <c r="B5197" s="2">
        <v>828783</v>
      </c>
      <c r="C5197" s="1" t="s">
        <v>5194</v>
      </c>
    </row>
    <row r="5198" spans="2:3">
      <c r="B5198" s="2">
        <v>828784</v>
      </c>
      <c r="C5198" s="1" t="s">
        <v>5195</v>
      </c>
    </row>
    <row r="5199" spans="2:3">
      <c r="B5199" s="2">
        <v>828785</v>
      </c>
      <c r="C5199" s="1" t="s">
        <v>5196</v>
      </c>
    </row>
    <row r="5200" spans="2:3">
      <c r="B5200" s="2">
        <v>828786</v>
      </c>
      <c r="C5200" s="1" t="s">
        <v>5197</v>
      </c>
    </row>
    <row r="5201" spans="2:3">
      <c r="B5201" s="2">
        <v>828787</v>
      </c>
      <c r="C5201" s="1" t="s">
        <v>5198</v>
      </c>
    </row>
    <row r="5202" spans="2:3">
      <c r="B5202" s="2">
        <v>828788</v>
      </c>
      <c r="C5202" s="1" t="s">
        <v>5199</v>
      </c>
    </row>
    <row r="5203" spans="2:3">
      <c r="B5203" s="2">
        <v>828789</v>
      </c>
      <c r="C5203" s="1" t="s">
        <v>5200</v>
      </c>
    </row>
    <row r="5204" spans="2:3">
      <c r="B5204" s="2">
        <v>828790</v>
      </c>
      <c r="C5204" s="1" t="s">
        <v>5201</v>
      </c>
    </row>
    <row r="5205" spans="2:3">
      <c r="B5205" s="2">
        <v>828791</v>
      </c>
      <c r="C5205" s="1" t="s">
        <v>5202</v>
      </c>
    </row>
    <row r="5206" spans="2:3">
      <c r="B5206" s="2">
        <v>828792</v>
      </c>
      <c r="C5206" s="1" t="s">
        <v>5203</v>
      </c>
    </row>
    <row r="5207" spans="2:3">
      <c r="B5207" s="2">
        <v>828793</v>
      </c>
      <c r="C5207" s="1" t="s">
        <v>5204</v>
      </c>
    </row>
    <row r="5208" spans="2:3">
      <c r="B5208" s="2">
        <v>828794</v>
      </c>
      <c r="C5208" s="1" t="s">
        <v>5205</v>
      </c>
    </row>
    <row r="5209" spans="2:3">
      <c r="B5209" s="2">
        <v>828795</v>
      </c>
      <c r="C5209" s="1" t="s">
        <v>5206</v>
      </c>
    </row>
    <row r="5210" spans="2:3">
      <c r="B5210" s="2">
        <v>828796</v>
      </c>
      <c r="C5210" s="1" t="s">
        <v>5207</v>
      </c>
    </row>
    <row r="5211" spans="2:3">
      <c r="B5211" s="2">
        <v>828797</v>
      </c>
      <c r="C5211" s="1" t="s">
        <v>5208</v>
      </c>
    </row>
    <row r="5212" spans="2:3">
      <c r="B5212" s="2">
        <v>828798</v>
      </c>
      <c r="C5212" s="1" t="s">
        <v>5209</v>
      </c>
    </row>
    <row r="5213" spans="2:3">
      <c r="B5213" s="2">
        <v>828799</v>
      </c>
      <c r="C5213" s="1" t="s">
        <v>5210</v>
      </c>
    </row>
    <row r="5214" spans="2:3">
      <c r="B5214" s="2">
        <v>828800</v>
      </c>
      <c r="C5214" s="1" t="s">
        <v>5211</v>
      </c>
    </row>
    <row r="5215" spans="2:3">
      <c r="B5215" s="2">
        <v>828801</v>
      </c>
      <c r="C5215" s="1" t="s">
        <v>5212</v>
      </c>
    </row>
    <row r="5216" spans="2:3">
      <c r="B5216" s="2">
        <v>828802</v>
      </c>
      <c r="C5216" s="1" t="s">
        <v>5213</v>
      </c>
    </row>
    <row r="5217" spans="2:3">
      <c r="B5217" s="2">
        <v>828803</v>
      </c>
      <c r="C5217" s="1" t="s">
        <v>5214</v>
      </c>
    </row>
    <row r="5218" spans="2:3">
      <c r="B5218" s="2">
        <v>828804</v>
      </c>
      <c r="C5218" s="1" t="s">
        <v>5215</v>
      </c>
    </row>
    <row r="5219" spans="2:3">
      <c r="B5219" s="2">
        <v>828805</v>
      </c>
      <c r="C5219" s="1" t="s">
        <v>5216</v>
      </c>
    </row>
    <row r="5220" spans="2:3">
      <c r="B5220" s="2">
        <v>828806</v>
      </c>
      <c r="C5220" s="1" t="s">
        <v>5217</v>
      </c>
    </row>
    <row r="5221" spans="2:3">
      <c r="B5221" s="2">
        <v>828807</v>
      </c>
      <c r="C5221" s="1" t="s">
        <v>5218</v>
      </c>
    </row>
    <row r="5222" spans="2:3">
      <c r="B5222" s="2">
        <v>828808</v>
      </c>
      <c r="C5222" s="1" t="s">
        <v>5219</v>
      </c>
    </row>
    <row r="5223" spans="2:3">
      <c r="B5223" s="2">
        <v>828809</v>
      </c>
      <c r="C5223" s="1" t="s">
        <v>5220</v>
      </c>
    </row>
    <row r="5224" spans="2:3">
      <c r="B5224" s="2">
        <v>828810</v>
      </c>
      <c r="C5224" s="1" t="s">
        <v>5221</v>
      </c>
    </row>
    <row r="5225" spans="2:3">
      <c r="B5225" s="2">
        <v>828811</v>
      </c>
      <c r="C5225" s="1" t="s">
        <v>5222</v>
      </c>
    </row>
    <row r="5226" spans="2:3">
      <c r="B5226" s="2">
        <v>828812</v>
      </c>
      <c r="C5226" s="1" t="s">
        <v>5223</v>
      </c>
    </row>
    <row r="5227" spans="2:3">
      <c r="B5227" s="2">
        <v>828813</v>
      </c>
      <c r="C5227" s="1" t="s">
        <v>5224</v>
      </c>
    </row>
    <row r="5228" spans="2:3">
      <c r="B5228" s="2">
        <v>828814</v>
      </c>
      <c r="C5228" s="1" t="s">
        <v>5225</v>
      </c>
    </row>
    <row r="5229" spans="2:3">
      <c r="B5229" s="2">
        <v>828815</v>
      </c>
      <c r="C5229" s="1" t="s">
        <v>5226</v>
      </c>
    </row>
    <row r="5230" spans="2:3">
      <c r="B5230" s="2">
        <v>828816</v>
      </c>
      <c r="C5230" s="1" t="s">
        <v>5227</v>
      </c>
    </row>
    <row r="5231" spans="2:3">
      <c r="B5231" s="2">
        <v>828817</v>
      </c>
      <c r="C5231" s="1" t="s">
        <v>5228</v>
      </c>
    </row>
    <row r="5232" spans="2:3">
      <c r="B5232" s="2">
        <v>828818</v>
      </c>
      <c r="C5232" s="1" t="s">
        <v>5229</v>
      </c>
    </row>
    <row r="5233" spans="2:3">
      <c r="B5233" s="2">
        <v>828819</v>
      </c>
      <c r="C5233" s="1" t="s">
        <v>5230</v>
      </c>
    </row>
    <row r="5234" spans="2:3">
      <c r="B5234" s="2">
        <v>828820</v>
      </c>
      <c r="C5234" s="1" t="s">
        <v>5231</v>
      </c>
    </row>
    <row r="5235" spans="2:3">
      <c r="B5235" s="2">
        <v>828821</v>
      </c>
      <c r="C5235" s="1" t="s">
        <v>5232</v>
      </c>
    </row>
    <row r="5236" spans="2:3">
      <c r="B5236" s="2">
        <v>828822</v>
      </c>
      <c r="C5236" s="1" t="s">
        <v>5233</v>
      </c>
    </row>
    <row r="5237" spans="2:3">
      <c r="B5237" s="2">
        <v>828823</v>
      </c>
      <c r="C5237" s="1" t="s">
        <v>5234</v>
      </c>
    </row>
    <row r="5238" spans="2:3">
      <c r="B5238" s="2">
        <v>828824</v>
      </c>
      <c r="C5238" s="1" t="s">
        <v>5235</v>
      </c>
    </row>
    <row r="5239" spans="2:3">
      <c r="B5239" s="2">
        <v>828825</v>
      </c>
      <c r="C5239" s="1" t="s">
        <v>5236</v>
      </c>
    </row>
    <row r="5240" spans="2:3">
      <c r="B5240" s="2">
        <v>828826</v>
      </c>
      <c r="C5240" s="1" t="s">
        <v>5237</v>
      </c>
    </row>
    <row r="5241" spans="2:3">
      <c r="B5241" s="2">
        <v>828827</v>
      </c>
      <c r="C5241" s="1" t="s">
        <v>5238</v>
      </c>
    </row>
    <row r="5242" spans="2:3">
      <c r="B5242" s="2">
        <v>828828</v>
      </c>
      <c r="C5242" s="1" t="s">
        <v>5239</v>
      </c>
    </row>
    <row r="5243" spans="2:3">
      <c r="B5243" s="2">
        <v>828829</v>
      </c>
      <c r="C5243" s="1" t="s">
        <v>5240</v>
      </c>
    </row>
    <row r="5244" spans="2:3">
      <c r="B5244" s="2">
        <v>828830</v>
      </c>
      <c r="C5244" s="1" t="s">
        <v>5241</v>
      </c>
    </row>
    <row r="5245" spans="2:3">
      <c r="B5245" s="2">
        <v>828831</v>
      </c>
      <c r="C5245" s="1" t="s">
        <v>5242</v>
      </c>
    </row>
    <row r="5246" spans="2:3">
      <c r="B5246" s="2">
        <v>828832</v>
      </c>
      <c r="C5246" s="1" t="s">
        <v>5243</v>
      </c>
    </row>
    <row r="5247" spans="2:3">
      <c r="B5247" s="2">
        <v>828833</v>
      </c>
      <c r="C5247" s="1" t="s">
        <v>5244</v>
      </c>
    </row>
    <row r="5248" spans="2:3">
      <c r="B5248" s="2">
        <v>828834</v>
      </c>
      <c r="C5248" s="1" t="s">
        <v>5245</v>
      </c>
    </row>
    <row r="5249" spans="2:3">
      <c r="B5249" s="2">
        <v>828835</v>
      </c>
      <c r="C5249" s="1" t="s">
        <v>5246</v>
      </c>
    </row>
    <row r="5250" spans="2:3">
      <c r="B5250" s="2">
        <v>828836</v>
      </c>
      <c r="C5250" s="1" t="s">
        <v>5247</v>
      </c>
    </row>
    <row r="5251" spans="2:3">
      <c r="B5251" s="2">
        <v>828837</v>
      </c>
      <c r="C5251" s="1" t="s">
        <v>5248</v>
      </c>
    </row>
    <row r="5252" spans="2:3">
      <c r="B5252" s="2">
        <v>828838</v>
      </c>
      <c r="C5252" s="1" t="s">
        <v>5249</v>
      </c>
    </row>
    <row r="5253" spans="2:3">
      <c r="B5253" s="2">
        <v>828839</v>
      </c>
      <c r="C5253" s="1" t="s">
        <v>5250</v>
      </c>
    </row>
    <row r="5254" spans="2:3">
      <c r="B5254" s="2">
        <v>828840</v>
      </c>
      <c r="C5254" s="1" t="s">
        <v>5251</v>
      </c>
    </row>
    <row r="5255" spans="2:3">
      <c r="B5255" s="2">
        <v>828841</v>
      </c>
      <c r="C5255" s="1" t="s">
        <v>5252</v>
      </c>
    </row>
    <row r="5256" spans="2:3">
      <c r="B5256" s="2">
        <v>828842</v>
      </c>
      <c r="C5256" s="1" t="s">
        <v>5253</v>
      </c>
    </row>
    <row r="5257" spans="2:3">
      <c r="B5257" s="2">
        <v>828843</v>
      </c>
      <c r="C5257" s="1" t="s">
        <v>5254</v>
      </c>
    </row>
    <row r="5258" spans="2:3">
      <c r="B5258" s="2">
        <v>828844</v>
      </c>
      <c r="C5258" s="1" t="s">
        <v>5255</v>
      </c>
    </row>
    <row r="5259" spans="2:3">
      <c r="B5259" s="2">
        <v>828845</v>
      </c>
      <c r="C5259" s="1" t="s">
        <v>5256</v>
      </c>
    </row>
    <row r="5260" spans="2:3">
      <c r="B5260" s="2">
        <v>828846</v>
      </c>
      <c r="C5260" s="1" t="s">
        <v>5257</v>
      </c>
    </row>
    <row r="5261" spans="2:3">
      <c r="B5261" s="2">
        <v>828847</v>
      </c>
      <c r="C5261" s="1" t="s">
        <v>5258</v>
      </c>
    </row>
    <row r="5262" spans="2:3">
      <c r="B5262" s="2">
        <v>828848</v>
      </c>
      <c r="C5262" s="1" t="s">
        <v>5259</v>
      </c>
    </row>
    <row r="5263" spans="2:3">
      <c r="B5263" s="2">
        <v>828849</v>
      </c>
      <c r="C5263" s="1" t="s">
        <v>5260</v>
      </c>
    </row>
    <row r="5264" spans="2:3">
      <c r="B5264" s="2">
        <v>828850</v>
      </c>
      <c r="C5264" s="1" t="s">
        <v>5261</v>
      </c>
    </row>
    <row r="5265" spans="2:3">
      <c r="B5265" s="2">
        <v>828851</v>
      </c>
      <c r="C5265" s="1" t="s">
        <v>5262</v>
      </c>
    </row>
    <row r="5266" spans="2:3">
      <c r="B5266" s="2">
        <v>828852</v>
      </c>
      <c r="C5266" s="1" t="s">
        <v>5263</v>
      </c>
    </row>
    <row r="5267" spans="2:3">
      <c r="B5267" s="2">
        <v>828853</v>
      </c>
      <c r="C5267" s="1" t="s">
        <v>5264</v>
      </c>
    </row>
    <row r="5268" spans="2:3">
      <c r="B5268" s="2">
        <v>828854</v>
      </c>
      <c r="C5268" s="1" t="s">
        <v>5265</v>
      </c>
    </row>
    <row r="5269" spans="2:3">
      <c r="B5269" s="2">
        <v>828855</v>
      </c>
      <c r="C5269" s="1" t="s">
        <v>5266</v>
      </c>
    </row>
    <row r="5270" spans="2:3">
      <c r="B5270" s="2">
        <v>828856</v>
      </c>
      <c r="C5270" s="1" t="s">
        <v>5267</v>
      </c>
    </row>
    <row r="5271" spans="2:3">
      <c r="B5271" s="2">
        <v>828857</v>
      </c>
      <c r="C5271" s="1" t="s">
        <v>5268</v>
      </c>
    </row>
    <row r="5272" spans="2:3">
      <c r="B5272" s="2">
        <v>828858</v>
      </c>
      <c r="C5272" s="1" t="s">
        <v>5269</v>
      </c>
    </row>
    <row r="5273" spans="2:3">
      <c r="B5273" s="2">
        <v>828859</v>
      </c>
      <c r="C5273" s="1" t="s">
        <v>5270</v>
      </c>
    </row>
    <row r="5274" spans="2:3">
      <c r="B5274" s="2">
        <v>828860</v>
      </c>
      <c r="C5274" s="1" t="s">
        <v>5271</v>
      </c>
    </row>
    <row r="5275" spans="2:3">
      <c r="B5275" s="2">
        <v>828861</v>
      </c>
      <c r="C5275" s="1" t="s">
        <v>5272</v>
      </c>
    </row>
    <row r="5276" spans="2:3">
      <c r="B5276" s="2">
        <v>828862</v>
      </c>
      <c r="C5276" s="1" t="s">
        <v>5273</v>
      </c>
    </row>
    <row r="5277" spans="2:3">
      <c r="B5277" s="2">
        <v>828863</v>
      </c>
      <c r="C5277" s="1" t="s">
        <v>5274</v>
      </c>
    </row>
    <row r="5278" spans="2:3">
      <c r="B5278" s="2">
        <v>828864</v>
      </c>
      <c r="C5278" s="1" t="s">
        <v>5275</v>
      </c>
    </row>
    <row r="5279" spans="2:3">
      <c r="B5279" s="2">
        <v>828865</v>
      </c>
      <c r="C5279" s="1" t="s">
        <v>5276</v>
      </c>
    </row>
    <row r="5280" spans="2:3">
      <c r="B5280" s="2">
        <v>828866</v>
      </c>
      <c r="C5280" s="1" t="s">
        <v>5277</v>
      </c>
    </row>
    <row r="5281" spans="2:3">
      <c r="B5281" s="2">
        <v>828867</v>
      </c>
      <c r="C5281" s="1" t="s">
        <v>5278</v>
      </c>
    </row>
    <row r="5282" spans="2:3">
      <c r="B5282" s="2">
        <v>828868</v>
      </c>
      <c r="C5282" s="1" t="s">
        <v>5279</v>
      </c>
    </row>
    <row r="5283" spans="2:3">
      <c r="B5283" s="2">
        <v>828869</v>
      </c>
      <c r="C5283" s="1" t="s">
        <v>5280</v>
      </c>
    </row>
    <row r="5284" spans="2:3">
      <c r="B5284" s="2">
        <v>828870</v>
      </c>
      <c r="C5284" s="1" t="s">
        <v>5281</v>
      </c>
    </row>
    <row r="5285" spans="2:3">
      <c r="B5285" s="2">
        <v>828871</v>
      </c>
      <c r="C5285" s="1" t="s">
        <v>5282</v>
      </c>
    </row>
    <row r="5286" spans="2:3">
      <c r="B5286" s="2">
        <v>828872</v>
      </c>
      <c r="C5286" s="1" t="s">
        <v>5283</v>
      </c>
    </row>
    <row r="5287" spans="2:3">
      <c r="B5287" s="2">
        <v>828873</v>
      </c>
      <c r="C5287" s="1" t="s">
        <v>5284</v>
      </c>
    </row>
    <row r="5288" spans="2:3">
      <c r="B5288" s="2">
        <v>828874</v>
      </c>
      <c r="C5288" s="1" t="s">
        <v>5285</v>
      </c>
    </row>
    <row r="5289" spans="2:3">
      <c r="B5289" s="2">
        <v>828875</v>
      </c>
      <c r="C5289" s="1" t="s">
        <v>5286</v>
      </c>
    </row>
    <row r="5290" spans="2:3">
      <c r="B5290" s="2">
        <v>828876</v>
      </c>
      <c r="C5290" s="1" t="s">
        <v>5287</v>
      </c>
    </row>
    <row r="5291" spans="2:3">
      <c r="B5291" s="2">
        <v>828877</v>
      </c>
      <c r="C5291" s="1" t="s">
        <v>5288</v>
      </c>
    </row>
    <row r="5292" spans="2:3">
      <c r="B5292" s="2">
        <v>828878</v>
      </c>
      <c r="C5292" s="1" t="s">
        <v>5289</v>
      </c>
    </row>
    <row r="5293" spans="2:3">
      <c r="B5293" s="2">
        <v>828879</v>
      </c>
      <c r="C5293" s="1" t="s">
        <v>5290</v>
      </c>
    </row>
    <row r="5294" spans="2:3">
      <c r="B5294" s="2">
        <v>828880</v>
      </c>
      <c r="C5294" s="1" t="s">
        <v>5291</v>
      </c>
    </row>
    <row r="5295" spans="2:3">
      <c r="B5295" s="2">
        <v>828881</v>
      </c>
      <c r="C5295" s="1" t="s">
        <v>5292</v>
      </c>
    </row>
    <row r="5296" spans="2:3">
      <c r="B5296" s="2">
        <v>828882</v>
      </c>
      <c r="C5296" s="1" t="s">
        <v>5293</v>
      </c>
    </row>
    <row r="5297" spans="2:3">
      <c r="B5297" s="2">
        <v>828883</v>
      </c>
      <c r="C5297" s="1" t="s">
        <v>5294</v>
      </c>
    </row>
    <row r="5298" spans="2:3">
      <c r="B5298" s="2">
        <v>828884</v>
      </c>
      <c r="C5298" s="1" t="s">
        <v>5295</v>
      </c>
    </row>
    <row r="5299" spans="2:3">
      <c r="B5299" s="2">
        <v>828885</v>
      </c>
      <c r="C5299" s="1" t="s">
        <v>5296</v>
      </c>
    </row>
    <row r="5300" spans="2:3">
      <c r="B5300" s="2">
        <v>828886</v>
      </c>
      <c r="C5300" s="1" t="s">
        <v>5297</v>
      </c>
    </row>
    <row r="5301" spans="2:3">
      <c r="B5301" s="2">
        <v>828887</v>
      </c>
      <c r="C5301" s="1" t="s">
        <v>5298</v>
      </c>
    </row>
    <row r="5302" spans="2:3">
      <c r="B5302" s="2">
        <v>828888</v>
      </c>
      <c r="C5302" s="1" t="s">
        <v>5299</v>
      </c>
    </row>
    <row r="5303" spans="2:3">
      <c r="B5303" s="2">
        <v>828889</v>
      </c>
      <c r="C5303" s="1" t="s">
        <v>5300</v>
      </c>
    </row>
    <row r="5304" spans="2:3">
      <c r="B5304" s="2">
        <v>828890</v>
      </c>
      <c r="C5304" s="1" t="s">
        <v>5301</v>
      </c>
    </row>
    <row r="5305" spans="2:3">
      <c r="B5305" s="2">
        <v>828891</v>
      </c>
      <c r="C5305" s="1" t="s">
        <v>5302</v>
      </c>
    </row>
    <row r="5306" spans="2:3">
      <c r="B5306" s="2">
        <v>828892</v>
      </c>
      <c r="C5306" s="1" t="s">
        <v>5303</v>
      </c>
    </row>
    <row r="5307" spans="2:3">
      <c r="B5307" s="2">
        <v>828893</v>
      </c>
      <c r="C5307" s="1" t="s">
        <v>5304</v>
      </c>
    </row>
    <row r="5308" spans="2:3">
      <c r="B5308" s="2">
        <v>828894</v>
      </c>
      <c r="C5308" s="1" t="s">
        <v>5305</v>
      </c>
    </row>
    <row r="5309" spans="2:3">
      <c r="B5309" s="2">
        <v>828895</v>
      </c>
      <c r="C5309" s="1" t="s">
        <v>5306</v>
      </c>
    </row>
    <row r="5310" spans="2:3">
      <c r="B5310" s="2">
        <v>828896</v>
      </c>
      <c r="C5310" s="1" t="s">
        <v>5307</v>
      </c>
    </row>
    <row r="5311" spans="2:3">
      <c r="B5311" s="2">
        <v>828897</v>
      </c>
      <c r="C5311" s="1" t="s">
        <v>5308</v>
      </c>
    </row>
    <row r="5312" spans="2:3">
      <c r="B5312" s="2">
        <v>828898</v>
      </c>
      <c r="C5312" s="1" t="s">
        <v>5309</v>
      </c>
    </row>
    <row r="5313" spans="2:3">
      <c r="B5313" s="2">
        <v>828899</v>
      </c>
      <c r="C5313" s="1" t="s">
        <v>5310</v>
      </c>
    </row>
    <row r="5314" spans="2:3">
      <c r="B5314" s="2">
        <v>828900</v>
      </c>
      <c r="C5314" s="1" t="s">
        <v>5311</v>
      </c>
    </row>
    <row r="5315" spans="2:3">
      <c r="B5315" s="2">
        <v>828901</v>
      </c>
      <c r="C5315" s="1" t="s">
        <v>5312</v>
      </c>
    </row>
    <row r="5316" spans="2:3">
      <c r="B5316" s="2">
        <v>828902</v>
      </c>
      <c r="C5316" s="1" t="s">
        <v>5313</v>
      </c>
    </row>
    <row r="5317" spans="2:3">
      <c r="B5317" s="2">
        <v>828903</v>
      </c>
      <c r="C5317" s="1" t="s">
        <v>5314</v>
      </c>
    </row>
    <row r="5318" spans="2:3">
      <c r="B5318" s="2">
        <v>828904</v>
      </c>
      <c r="C5318" s="1" t="s">
        <v>5315</v>
      </c>
    </row>
    <row r="5319" spans="2:3">
      <c r="B5319" s="2">
        <v>828905</v>
      </c>
      <c r="C5319" s="1" t="s">
        <v>5316</v>
      </c>
    </row>
    <row r="5320" spans="2:3">
      <c r="B5320" s="2">
        <v>828906</v>
      </c>
      <c r="C5320" s="1" t="s">
        <v>5317</v>
      </c>
    </row>
    <row r="5321" spans="2:3">
      <c r="B5321" s="2">
        <v>828907</v>
      </c>
      <c r="C5321" s="1" t="s">
        <v>5318</v>
      </c>
    </row>
    <row r="5322" spans="2:3">
      <c r="B5322" s="2">
        <v>828908</v>
      </c>
      <c r="C5322" s="1" t="s">
        <v>5319</v>
      </c>
    </row>
    <row r="5323" spans="2:3">
      <c r="B5323" s="2">
        <v>828909</v>
      </c>
      <c r="C5323" s="1" t="s">
        <v>5320</v>
      </c>
    </row>
    <row r="5324" spans="2:3">
      <c r="B5324" s="2">
        <v>828910</v>
      </c>
      <c r="C5324" s="1" t="s">
        <v>5321</v>
      </c>
    </row>
    <row r="5325" spans="2:3">
      <c r="B5325" s="2">
        <v>828911</v>
      </c>
      <c r="C5325" s="1" t="s">
        <v>5322</v>
      </c>
    </row>
    <row r="5326" spans="2:3">
      <c r="B5326" s="2">
        <v>828912</v>
      </c>
      <c r="C5326" s="1" t="s">
        <v>5323</v>
      </c>
    </row>
    <row r="5327" spans="2:3">
      <c r="B5327" s="2">
        <v>828913</v>
      </c>
      <c r="C5327" s="1" t="s">
        <v>5324</v>
      </c>
    </row>
    <row r="5328" spans="2:3">
      <c r="B5328" s="2">
        <v>828914</v>
      </c>
      <c r="C5328" s="1" t="s">
        <v>5325</v>
      </c>
    </row>
    <row r="5329" spans="2:3">
      <c r="B5329" s="2">
        <v>828915</v>
      </c>
      <c r="C5329" s="1" t="s">
        <v>5326</v>
      </c>
    </row>
    <row r="5330" spans="2:3">
      <c r="B5330" s="2">
        <v>828916</v>
      </c>
      <c r="C5330" s="1" t="s">
        <v>5327</v>
      </c>
    </row>
    <row r="5331" spans="2:3">
      <c r="B5331" s="2">
        <v>828917</v>
      </c>
      <c r="C5331" s="1" t="s">
        <v>5328</v>
      </c>
    </row>
    <row r="5332" spans="2:3">
      <c r="B5332" s="2">
        <v>828918</v>
      </c>
      <c r="C5332" s="1" t="s">
        <v>5329</v>
      </c>
    </row>
    <row r="5333" spans="2:3">
      <c r="B5333" s="2">
        <v>828919</v>
      </c>
      <c r="C5333" s="1" t="s">
        <v>5330</v>
      </c>
    </row>
    <row r="5334" spans="2:3">
      <c r="B5334" s="2">
        <v>828920</v>
      </c>
      <c r="C5334" s="1" t="s">
        <v>5331</v>
      </c>
    </row>
    <row r="5335" spans="2:3">
      <c r="B5335" s="2">
        <v>828921</v>
      </c>
      <c r="C5335" s="1" t="s">
        <v>5332</v>
      </c>
    </row>
    <row r="5336" spans="2:3">
      <c r="B5336" s="2">
        <v>828922</v>
      </c>
      <c r="C5336" s="1" t="s">
        <v>5333</v>
      </c>
    </row>
    <row r="5337" spans="2:3">
      <c r="B5337" s="2">
        <v>828923</v>
      </c>
      <c r="C5337" s="1" t="s">
        <v>5334</v>
      </c>
    </row>
    <row r="5338" spans="2:3">
      <c r="B5338" s="2">
        <v>828924</v>
      </c>
      <c r="C5338" s="1" t="s">
        <v>5335</v>
      </c>
    </row>
    <row r="5339" spans="2:3">
      <c r="B5339" s="2">
        <v>828925</v>
      </c>
      <c r="C5339" s="1" t="s">
        <v>5336</v>
      </c>
    </row>
    <row r="5340" spans="2:3">
      <c r="B5340" s="2">
        <v>828926</v>
      </c>
      <c r="C5340" s="1" t="s">
        <v>5337</v>
      </c>
    </row>
    <row r="5341" spans="2:3">
      <c r="B5341" s="2">
        <v>828927</v>
      </c>
      <c r="C5341" s="1" t="s">
        <v>5338</v>
      </c>
    </row>
    <row r="5342" spans="2:3">
      <c r="B5342" s="2">
        <v>828928</v>
      </c>
      <c r="C5342" s="1" t="s">
        <v>5339</v>
      </c>
    </row>
    <row r="5343" spans="2:3">
      <c r="B5343" s="2">
        <v>828929</v>
      </c>
      <c r="C5343" s="1" t="s">
        <v>5340</v>
      </c>
    </row>
    <row r="5344" spans="2:3">
      <c r="B5344" s="2">
        <v>828930</v>
      </c>
      <c r="C5344" s="1" t="s">
        <v>5341</v>
      </c>
    </row>
    <row r="5345" spans="2:3">
      <c r="B5345" s="2">
        <v>828931</v>
      </c>
      <c r="C5345" s="1" t="s">
        <v>5342</v>
      </c>
    </row>
    <row r="5346" spans="2:3">
      <c r="B5346" s="2">
        <v>828932</v>
      </c>
      <c r="C5346" s="1" t="s">
        <v>5343</v>
      </c>
    </row>
    <row r="5347" spans="2:3">
      <c r="B5347" s="2">
        <v>828933</v>
      </c>
      <c r="C5347" s="1" t="s">
        <v>5344</v>
      </c>
    </row>
    <row r="5348" spans="2:3">
      <c r="B5348" s="2">
        <v>828934</v>
      </c>
      <c r="C5348" s="1" t="s">
        <v>5345</v>
      </c>
    </row>
    <row r="5349" spans="2:3">
      <c r="B5349" s="2">
        <v>828935</v>
      </c>
      <c r="C5349" s="1" t="s">
        <v>5346</v>
      </c>
    </row>
    <row r="5350" spans="2:3">
      <c r="B5350" s="2">
        <v>828936</v>
      </c>
      <c r="C5350" s="1" t="s">
        <v>5347</v>
      </c>
    </row>
    <row r="5351" spans="2:3">
      <c r="B5351" s="2">
        <v>828937</v>
      </c>
      <c r="C5351" s="1" t="s">
        <v>5348</v>
      </c>
    </row>
    <row r="5352" spans="2:3">
      <c r="B5352" s="2">
        <v>828938</v>
      </c>
      <c r="C5352" s="1" t="s">
        <v>5349</v>
      </c>
    </row>
    <row r="5353" spans="2:3">
      <c r="B5353" s="2">
        <v>828939</v>
      </c>
      <c r="C5353" s="1" t="s">
        <v>5350</v>
      </c>
    </row>
    <row r="5354" spans="2:3">
      <c r="B5354" s="2">
        <v>828940</v>
      </c>
      <c r="C5354" s="1" t="s">
        <v>5351</v>
      </c>
    </row>
    <row r="5355" spans="2:3">
      <c r="B5355" s="2">
        <v>828941</v>
      </c>
      <c r="C5355" s="1" t="s">
        <v>5352</v>
      </c>
    </row>
    <row r="5356" spans="2:3">
      <c r="B5356" s="2">
        <v>828942</v>
      </c>
      <c r="C5356" s="1" t="s">
        <v>5353</v>
      </c>
    </row>
    <row r="5357" spans="2:3">
      <c r="B5357" s="2">
        <v>828943</v>
      </c>
      <c r="C5357" s="1" t="s">
        <v>5354</v>
      </c>
    </row>
    <row r="5358" spans="2:3">
      <c r="B5358" s="2">
        <v>828944</v>
      </c>
      <c r="C5358" s="1" t="s">
        <v>5355</v>
      </c>
    </row>
    <row r="5359" spans="2:3">
      <c r="B5359" s="2">
        <v>828945</v>
      </c>
      <c r="C5359" s="1" t="s">
        <v>5356</v>
      </c>
    </row>
    <row r="5360" spans="2:3">
      <c r="B5360" s="2">
        <v>828946</v>
      </c>
      <c r="C5360" s="1" t="s">
        <v>5357</v>
      </c>
    </row>
    <row r="5361" spans="2:3">
      <c r="B5361" s="2">
        <v>828947</v>
      </c>
      <c r="C5361" s="1" t="s">
        <v>5358</v>
      </c>
    </row>
    <row r="5362" spans="2:3">
      <c r="B5362" s="2">
        <v>828948</v>
      </c>
      <c r="C5362" s="1" t="s">
        <v>5359</v>
      </c>
    </row>
    <row r="5363" spans="2:3">
      <c r="B5363" s="2">
        <v>828949</v>
      </c>
      <c r="C5363" s="1" t="s">
        <v>5360</v>
      </c>
    </row>
    <row r="5364" spans="2:3">
      <c r="B5364" s="2">
        <v>828950</v>
      </c>
      <c r="C5364" s="1" t="s">
        <v>5361</v>
      </c>
    </row>
    <row r="5365" spans="2:3">
      <c r="B5365" s="2">
        <v>828951</v>
      </c>
      <c r="C5365" s="1" t="s">
        <v>5362</v>
      </c>
    </row>
    <row r="5366" spans="2:3">
      <c r="B5366" s="2">
        <v>828952</v>
      </c>
      <c r="C5366" s="1" t="s">
        <v>5363</v>
      </c>
    </row>
    <row r="5367" spans="2:3">
      <c r="B5367" s="2">
        <v>828953</v>
      </c>
      <c r="C5367" s="1" t="s">
        <v>5364</v>
      </c>
    </row>
    <row r="5368" spans="2:3">
      <c r="B5368" s="2">
        <v>828954</v>
      </c>
      <c r="C5368" s="1" t="s">
        <v>5365</v>
      </c>
    </row>
    <row r="5369" spans="2:3">
      <c r="B5369" s="2">
        <v>828955</v>
      </c>
      <c r="C5369" s="1" t="s">
        <v>5366</v>
      </c>
    </row>
    <row r="5370" spans="2:3">
      <c r="B5370" s="2">
        <v>828956</v>
      </c>
      <c r="C5370" s="1" t="s">
        <v>5367</v>
      </c>
    </row>
    <row r="5371" spans="2:3">
      <c r="B5371" s="2">
        <v>828957</v>
      </c>
      <c r="C5371" s="1" t="s">
        <v>5368</v>
      </c>
    </row>
    <row r="5372" spans="2:3">
      <c r="B5372" s="2">
        <v>828958</v>
      </c>
      <c r="C5372" s="1" t="s">
        <v>5369</v>
      </c>
    </row>
    <row r="5373" spans="2:3">
      <c r="B5373" s="2">
        <v>828959</v>
      </c>
      <c r="C5373" s="1" t="s">
        <v>5370</v>
      </c>
    </row>
    <row r="5374" spans="2:3">
      <c r="B5374" s="2">
        <v>828960</v>
      </c>
      <c r="C5374" s="1" t="s">
        <v>5371</v>
      </c>
    </row>
    <row r="5375" spans="2:3">
      <c r="B5375" s="2">
        <v>828961</v>
      </c>
      <c r="C5375" s="1" t="s">
        <v>5372</v>
      </c>
    </row>
    <row r="5376" spans="2:3">
      <c r="B5376" s="2">
        <v>828962</v>
      </c>
      <c r="C5376" s="1" t="s">
        <v>5373</v>
      </c>
    </row>
    <row r="5377" spans="2:3">
      <c r="B5377" s="2">
        <v>828963</v>
      </c>
      <c r="C5377" s="1" t="s">
        <v>5374</v>
      </c>
    </row>
    <row r="5378" spans="2:3">
      <c r="B5378" s="2">
        <v>828964</v>
      </c>
      <c r="C5378" s="1" t="s">
        <v>5375</v>
      </c>
    </row>
    <row r="5379" spans="2:3">
      <c r="B5379" s="2">
        <v>828965</v>
      </c>
      <c r="C5379" s="1" t="s">
        <v>5376</v>
      </c>
    </row>
    <row r="5380" spans="2:3">
      <c r="B5380" s="2">
        <v>828966</v>
      </c>
      <c r="C5380" s="1" t="s">
        <v>5377</v>
      </c>
    </row>
    <row r="5381" spans="2:3">
      <c r="B5381" s="2">
        <v>828967</v>
      </c>
      <c r="C5381" s="1" t="s">
        <v>5378</v>
      </c>
    </row>
    <row r="5382" spans="2:3">
      <c r="B5382" s="2">
        <v>828968</v>
      </c>
      <c r="C5382" s="1" t="s">
        <v>5379</v>
      </c>
    </row>
    <row r="5383" spans="2:3">
      <c r="B5383" s="2">
        <v>828969</v>
      </c>
      <c r="C5383" s="1" t="s">
        <v>5380</v>
      </c>
    </row>
    <row r="5384" spans="2:3">
      <c r="B5384" s="2">
        <v>828970</v>
      </c>
      <c r="C5384" s="1" t="s">
        <v>5381</v>
      </c>
    </row>
    <row r="5385" spans="2:3">
      <c r="B5385" s="2">
        <v>828971</v>
      </c>
      <c r="C5385" s="1" t="s">
        <v>5382</v>
      </c>
    </row>
    <row r="5386" spans="2:3">
      <c r="B5386" s="2">
        <v>828972</v>
      </c>
      <c r="C5386" s="1" t="s">
        <v>5383</v>
      </c>
    </row>
    <row r="5387" spans="2:3">
      <c r="B5387" s="2">
        <v>828973</v>
      </c>
      <c r="C5387" s="1" t="s">
        <v>5384</v>
      </c>
    </row>
    <row r="5388" spans="2:3">
      <c r="B5388" s="2">
        <v>828974</v>
      </c>
      <c r="C5388" s="1" t="s">
        <v>5385</v>
      </c>
    </row>
    <row r="5389" spans="2:3">
      <c r="B5389" s="2">
        <v>828975</v>
      </c>
      <c r="C5389" s="1" t="s">
        <v>5386</v>
      </c>
    </row>
    <row r="5390" spans="2:3">
      <c r="B5390" s="2">
        <v>828976</v>
      </c>
      <c r="C5390" s="1" t="s">
        <v>5387</v>
      </c>
    </row>
    <row r="5391" spans="2:3">
      <c r="B5391" s="2">
        <v>828977</v>
      </c>
      <c r="C5391" s="1" t="s">
        <v>5388</v>
      </c>
    </row>
    <row r="5392" spans="2:3">
      <c r="B5392" s="2">
        <v>828978</v>
      </c>
      <c r="C5392" s="1" t="s">
        <v>5389</v>
      </c>
    </row>
    <row r="5393" spans="2:3">
      <c r="B5393" s="2">
        <v>828979</v>
      </c>
      <c r="C5393" s="1" t="s">
        <v>5390</v>
      </c>
    </row>
    <row r="5394" spans="2:3">
      <c r="B5394" s="2">
        <v>828980</v>
      </c>
      <c r="C5394" s="1" t="s">
        <v>5391</v>
      </c>
    </row>
    <row r="5395" spans="2:3">
      <c r="B5395" s="2">
        <v>828981</v>
      </c>
      <c r="C5395" s="1" t="s">
        <v>5392</v>
      </c>
    </row>
    <row r="5396" spans="2:3">
      <c r="B5396" s="2">
        <v>828982</v>
      </c>
      <c r="C5396" s="1" t="s">
        <v>5393</v>
      </c>
    </row>
    <row r="5397" spans="2:3">
      <c r="B5397" s="2">
        <v>828983</v>
      </c>
      <c r="C5397" s="1" t="s">
        <v>5394</v>
      </c>
    </row>
    <row r="5398" spans="2:3">
      <c r="B5398" s="2">
        <v>828984</v>
      </c>
      <c r="C5398" s="1" t="s">
        <v>5395</v>
      </c>
    </row>
    <row r="5399" spans="2:3">
      <c r="B5399" s="2">
        <v>828985</v>
      </c>
      <c r="C5399" s="1" t="s">
        <v>5396</v>
      </c>
    </row>
    <row r="5400" spans="2:3">
      <c r="B5400" s="2">
        <v>828986</v>
      </c>
      <c r="C5400" s="1" t="s">
        <v>5397</v>
      </c>
    </row>
    <row r="5401" spans="2:3">
      <c r="B5401" s="2">
        <v>828987</v>
      </c>
      <c r="C5401" s="1" t="s">
        <v>5398</v>
      </c>
    </row>
    <row r="5402" spans="2:3">
      <c r="B5402" s="2">
        <v>828988</v>
      </c>
      <c r="C5402" s="1" t="s">
        <v>5399</v>
      </c>
    </row>
    <row r="5403" spans="2:3">
      <c r="B5403" s="2">
        <v>828989</v>
      </c>
      <c r="C5403" s="1" t="s">
        <v>5400</v>
      </c>
    </row>
    <row r="5404" spans="2:3">
      <c r="B5404" s="2">
        <v>828990</v>
      </c>
      <c r="C5404" s="1" t="s">
        <v>5401</v>
      </c>
    </row>
    <row r="5405" spans="2:3">
      <c r="B5405" s="2">
        <v>828991</v>
      </c>
      <c r="C5405" s="1" t="s">
        <v>5402</v>
      </c>
    </row>
    <row r="5406" spans="2:3">
      <c r="B5406" s="2">
        <v>828992</v>
      </c>
      <c r="C5406" s="1" t="s">
        <v>5403</v>
      </c>
    </row>
    <row r="5407" spans="2:3">
      <c r="B5407" s="2">
        <v>828993</v>
      </c>
      <c r="C5407" s="1" t="s">
        <v>5404</v>
      </c>
    </row>
    <row r="5408" spans="2:3">
      <c r="B5408" s="2">
        <v>828994</v>
      </c>
      <c r="C5408" s="1" t="s">
        <v>5405</v>
      </c>
    </row>
    <row r="5409" spans="2:3">
      <c r="B5409" s="2">
        <v>828995</v>
      </c>
      <c r="C5409" s="1" t="s">
        <v>5406</v>
      </c>
    </row>
    <row r="5410" spans="2:3">
      <c r="B5410" s="2">
        <v>828996</v>
      </c>
      <c r="C5410" s="1" t="s">
        <v>5407</v>
      </c>
    </row>
    <row r="5411" spans="2:3">
      <c r="B5411" s="2">
        <v>828997</v>
      </c>
      <c r="C5411" s="1" t="s">
        <v>5408</v>
      </c>
    </row>
    <row r="5412" spans="2:3">
      <c r="B5412" s="2">
        <v>828998</v>
      </c>
      <c r="C5412" s="1" t="s">
        <v>5409</v>
      </c>
    </row>
    <row r="5413" spans="2:3">
      <c r="B5413" s="2">
        <v>828999</v>
      </c>
      <c r="C5413" s="1" t="s">
        <v>5410</v>
      </c>
    </row>
    <row r="5414" spans="2:3">
      <c r="B5414" s="2">
        <v>829000</v>
      </c>
      <c r="C5414" s="1" t="s">
        <v>5411</v>
      </c>
    </row>
    <row r="5415" spans="2:3">
      <c r="B5415" s="2">
        <v>829001</v>
      </c>
      <c r="C5415" s="1" t="s">
        <v>5412</v>
      </c>
    </row>
    <row r="5416" spans="2:3">
      <c r="B5416" s="2">
        <v>829002</v>
      </c>
      <c r="C5416" s="1" t="s">
        <v>5413</v>
      </c>
    </row>
    <row r="5417" spans="2:3">
      <c r="B5417" s="2">
        <v>829003</v>
      </c>
      <c r="C5417" s="1" t="s">
        <v>5414</v>
      </c>
    </row>
    <row r="5418" spans="2:3">
      <c r="B5418" s="2">
        <v>829004</v>
      </c>
      <c r="C5418" s="1" t="s">
        <v>5415</v>
      </c>
    </row>
    <row r="5419" spans="2:3">
      <c r="B5419" s="2">
        <v>829005</v>
      </c>
      <c r="C5419" s="1" t="s">
        <v>5416</v>
      </c>
    </row>
    <row r="5420" spans="2:3">
      <c r="B5420" s="2">
        <v>829006</v>
      </c>
      <c r="C5420" s="1" t="s">
        <v>5417</v>
      </c>
    </row>
    <row r="5421" spans="2:3">
      <c r="B5421" s="2">
        <v>829007</v>
      </c>
      <c r="C5421" s="1" t="s">
        <v>5418</v>
      </c>
    </row>
    <row r="5422" spans="2:3">
      <c r="B5422" s="2">
        <v>829008</v>
      </c>
      <c r="C5422" s="1" t="s">
        <v>5419</v>
      </c>
    </row>
    <row r="5423" spans="2:3">
      <c r="B5423" s="2">
        <v>829009</v>
      </c>
      <c r="C5423" s="1" t="s">
        <v>5420</v>
      </c>
    </row>
    <row r="5424" spans="2:3">
      <c r="B5424" s="2">
        <v>829010</v>
      </c>
      <c r="C5424" s="1" t="s">
        <v>5421</v>
      </c>
    </row>
    <row r="5425" spans="2:3">
      <c r="B5425" s="2">
        <v>829011</v>
      </c>
      <c r="C5425" s="1" t="s">
        <v>5422</v>
      </c>
    </row>
    <row r="5426" spans="2:3">
      <c r="B5426" s="2">
        <v>829012</v>
      </c>
      <c r="C5426" s="1" t="s">
        <v>5423</v>
      </c>
    </row>
    <row r="5427" spans="2:3">
      <c r="B5427" s="2">
        <v>829013</v>
      </c>
      <c r="C5427" s="1" t="s">
        <v>5424</v>
      </c>
    </row>
    <row r="5428" spans="2:3">
      <c r="B5428" s="2">
        <v>829014</v>
      </c>
      <c r="C5428" s="1" t="s">
        <v>5425</v>
      </c>
    </row>
    <row r="5429" spans="2:3">
      <c r="B5429" s="2">
        <v>829015</v>
      </c>
      <c r="C5429" s="1" t="s">
        <v>5426</v>
      </c>
    </row>
    <row r="5430" spans="2:3">
      <c r="B5430" s="2">
        <v>829016</v>
      </c>
      <c r="C5430" s="1" t="s">
        <v>5427</v>
      </c>
    </row>
    <row r="5431" spans="2:3">
      <c r="B5431" s="2">
        <v>829017</v>
      </c>
      <c r="C5431" s="1" t="s">
        <v>5428</v>
      </c>
    </row>
    <row r="5432" spans="2:3">
      <c r="B5432" s="2">
        <v>829018</v>
      </c>
      <c r="C5432" s="1" t="s">
        <v>5429</v>
      </c>
    </row>
    <row r="5433" spans="2:3">
      <c r="B5433" s="2">
        <v>829019</v>
      </c>
      <c r="C5433" s="1" t="s">
        <v>5430</v>
      </c>
    </row>
    <row r="5434" spans="2:3">
      <c r="B5434" s="2">
        <v>829020</v>
      </c>
      <c r="C5434" s="1" t="s">
        <v>5431</v>
      </c>
    </row>
    <row r="5435" spans="2:3">
      <c r="B5435" s="2">
        <v>829021</v>
      </c>
      <c r="C5435" s="1" t="s">
        <v>5432</v>
      </c>
    </row>
    <row r="5436" spans="2:3">
      <c r="B5436" s="2">
        <v>829022</v>
      </c>
      <c r="C5436" s="1" t="s">
        <v>5433</v>
      </c>
    </row>
    <row r="5437" spans="2:3">
      <c r="B5437" s="2">
        <v>829023</v>
      </c>
      <c r="C5437" s="1" t="s">
        <v>5434</v>
      </c>
    </row>
    <row r="5438" spans="2:3">
      <c r="B5438" s="2">
        <v>829024</v>
      </c>
      <c r="C5438" s="1" t="s">
        <v>5435</v>
      </c>
    </row>
    <row r="5439" spans="2:3">
      <c r="B5439" s="2">
        <v>829025</v>
      </c>
      <c r="C5439" s="1" t="s">
        <v>5436</v>
      </c>
    </row>
    <row r="5440" spans="2:3">
      <c r="B5440" s="2">
        <v>829026</v>
      </c>
      <c r="C5440" s="1" t="s">
        <v>5437</v>
      </c>
    </row>
    <row r="5441" spans="2:3">
      <c r="B5441" s="2">
        <v>829027</v>
      </c>
      <c r="C5441" s="1" t="s">
        <v>5438</v>
      </c>
    </row>
    <row r="5442" spans="2:3">
      <c r="B5442" s="2">
        <v>829028</v>
      </c>
      <c r="C5442" s="1" t="s">
        <v>5439</v>
      </c>
    </row>
    <row r="5443" spans="2:3">
      <c r="B5443" s="2">
        <v>829029</v>
      </c>
      <c r="C5443" s="1" t="s">
        <v>5440</v>
      </c>
    </row>
    <row r="5444" spans="2:3">
      <c r="B5444" s="2">
        <v>829030</v>
      </c>
      <c r="C5444" s="1" t="s">
        <v>5441</v>
      </c>
    </row>
    <row r="5445" spans="2:3">
      <c r="B5445" s="2">
        <v>829031</v>
      </c>
      <c r="C5445" s="1" t="s">
        <v>5442</v>
      </c>
    </row>
    <row r="5446" spans="2:3">
      <c r="B5446" s="2">
        <v>829032</v>
      </c>
      <c r="C5446" s="1" t="s">
        <v>5443</v>
      </c>
    </row>
    <row r="5447" spans="2:3">
      <c r="B5447" s="2">
        <v>829033</v>
      </c>
      <c r="C5447" s="1" t="s">
        <v>5444</v>
      </c>
    </row>
    <row r="5448" spans="2:3">
      <c r="B5448" s="2">
        <v>829034</v>
      </c>
      <c r="C5448" s="1" t="s">
        <v>5445</v>
      </c>
    </row>
    <row r="5449" spans="2:3">
      <c r="B5449" s="2">
        <v>829035</v>
      </c>
      <c r="C5449" s="1" t="s">
        <v>5446</v>
      </c>
    </row>
    <row r="5450" spans="2:3">
      <c r="B5450" s="2">
        <v>829036</v>
      </c>
      <c r="C5450" s="1" t="s">
        <v>5447</v>
      </c>
    </row>
    <row r="5451" spans="2:3">
      <c r="B5451" s="2">
        <v>829037</v>
      </c>
      <c r="C5451" s="1" t="s">
        <v>5448</v>
      </c>
    </row>
    <row r="5452" spans="2:3">
      <c r="B5452" s="2">
        <v>829038</v>
      </c>
      <c r="C5452" s="1" t="s">
        <v>5449</v>
      </c>
    </row>
    <row r="5453" spans="2:3">
      <c r="B5453" s="2">
        <v>829039</v>
      </c>
      <c r="C5453" s="1" t="s">
        <v>5450</v>
      </c>
    </row>
    <row r="5454" spans="2:3">
      <c r="B5454" s="2">
        <v>829040</v>
      </c>
      <c r="C5454" s="1" t="s">
        <v>5451</v>
      </c>
    </row>
    <row r="5455" spans="2:3">
      <c r="B5455" s="2">
        <v>829041</v>
      </c>
      <c r="C5455" s="1" t="s">
        <v>5452</v>
      </c>
    </row>
    <row r="5456" spans="2:3">
      <c r="B5456" s="2">
        <v>829042</v>
      </c>
      <c r="C5456" s="1" t="s">
        <v>5453</v>
      </c>
    </row>
    <row r="5457" spans="2:3">
      <c r="B5457" s="2">
        <v>829043</v>
      </c>
      <c r="C5457" s="1" t="s">
        <v>5454</v>
      </c>
    </row>
    <row r="5458" spans="2:3">
      <c r="B5458" s="2">
        <v>829044</v>
      </c>
      <c r="C5458" s="1" t="s">
        <v>5455</v>
      </c>
    </row>
    <row r="5459" spans="2:3">
      <c r="B5459" s="2">
        <v>829045</v>
      </c>
      <c r="C5459" s="1" t="s">
        <v>5456</v>
      </c>
    </row>
    <row r="5460" spans="2:3">
      <c r="B5460" s="2">
        <v>829046</v>
      </c>
      <c r="C5460" s="1" t="s">
        <v>5457</v>
      </c>
    </row>
    <row r="5461" spans="2:3">
      <c r="B5461" s="2">
        <v>829047</v>
      </c>
      <c r="C5461" s="1" t="s">
        <v>5458</v>
      </c>
    </row>
    <row r="5462" spans="2:3">
      <c r="B5462" s="2">
        <v>829048</v>
      </c>
      <c r="C5462" s="1" t="s">
        <v>5459</v>
      </c>
    </row>
    <row r="5463" spans="2:3">
      <c r="B5463" s="2">
        <v>829049</v>
      </c>
      <c r="C5463" s="1" t="s">
        <v>5460</v>
      </c>
    </row>
    <row r="5464" spans="2:3">
      <c r="B5464" s="2">
        <v>829050</v>
      </c>
      <c r="C5464" s="1" t="s">
        <v>5461</v>
      </c>
    </row>
    <row r="5465" spans="2:3">
      <c r="B5465" s="2">
        <v>829051</v>
      </c>
      <c r="C5465" s="1" t="s">
        <v>5462</v>
      </c>
    </row>
    <row r="5466" spans="2:3">
      <c r="B5466" s="2">
        <v>829052</v>
      </c>
      <c r="C5466" s="1" t="s">
        <v>5463</v>
      </c>
    </row>
    <row r="5467" spans="2:3">
      <c r="B5467" s="2">
        <v>829053</v>
      </c>
      <c r="C5467" s="1" t="s">
        <v>5464</v>
      </c>
    </row>
    <row r="5468" spans="2:3">
      <c r="B5468" s="2">
        <v>829054</v>
      </c>
      <c r="C5468" s="1" t="s">
        <v>5465</v>
      </c>
    </row>
    <row r="5469" spans="2:3">
      <c r="B5469" s="2">
        <v>829055</v>
      </c>
      <c r="C5469" s="1" t="s">
        <v>5466</v>
      </c>
    </row>
    <row r="5470" spans="2:3">
      <c r="B5470" s="2">
        <v>829056</v>
      </c>
      <c r="C5470" s="1" t="s">
        <v>5467</v>
      </c>
    </row>
    <row r="5471" spans="2:3">
      <c r="B5471" s="2">
        <v>829057</v>
      </c>
      <c r="C5471" s="1" t="s">
        <v>5468</v>
      </c>
    </row>
    <row r="5472" spans="2:3">
      <c r="B5472" s="2">
        <v>829058</v>
      </c>
      <c r="C5472" s="1" t="s">
        <v>5469</v>
      </c>
    </row>
    <row r="5473" spans="2:3">
      <c r="B5473" s="2">
        <v>829059</v>
      </c>
      <c r="C5473" s="1" t="s">
        <v>5470</v>
      </c>
    </row>
    <row r="5474" spans="2:3">
      <c r="B5474" s="2">
        <v>829061</v>
      </c>
      <c r="C5474" s="1" t="s">
        <v>5471</v>
      </c>
    </row>
    <row r="5475" spans="2:3">
      <c r="B5475" s="2">
        <v>829062</v>
      </c>
      <c r="C5475" s="1" t="s">
        <v>5472</v>
      </c>
    </row>
    <row r="5476" spans="2:3">
      <c r="B5476" s="2">
        <v>829063</v>
      </c>
      <c r="C5476" s="1" t="s">
        <v>5473</v>
      </c>
    </row>
    <row r="5477" spans="2:3">
      <c r="B5477" s="2">
        <v>829064</v>
      </c>
      <c r="C5477" s="1" t="s">
        <v>5474</v>
      </c>
    </row>
    <row r="5478" spans="2:3">
      <c r="B5478" s="2">
        <v>829065</v>
      </c>
      <c r="C5478" s="1" t="s">
        <v>5475</v>
      </c>
    </row>
    <row r="5479" spans="2:3">
      <c r="B5479" s="2">
        <v>829066</v>
      </c>
      <c r="C5479" s="1" t="s">
        <v>5476</v>
      </c>
    </row>
    <row r="5480" spans="2:3">
      <c r="B5480" s="2">
        <v>829067</v>
      </c>
      <c r="C5480" s="1" t="s">
        <v>5477</v>
      </c>
    </row>
    <row r="5481" spans="2:3">
      <c r="B5481" s="2">
        <v>829068</v>
      </c>
      <c r="C5481" s="1" t="s">
        <v>5478</v>
      </c>
    </row>
    <row r="5482" spans="2:3">
      <c r="B5482" s="2">
        <v>829069</v>
      </c>
      <c r="C5482" s="1" t="s">
        <v>5479</v>
      </c>
    </row>
    <row r="5483" spans="2:3">
      <c r="B5483" s="2">
        <v>829070</v>
      </c>
      <c r="C5483" s="1" t="s">
        <v>5480</v>
      </c>
    </row>
    <row r="5484" spans="2:3">
      <c r="B5484" s="2">
        <v>829071</v>
      </c>
      <c r="C5484" s="1" t="s">
        <v>5481</v>
      </c>
    </row>
    <row r="5485" spans="2:3">
      <c r="B5485" s="2">
        <v>829072</v>
      </c>
      <c r="C5485" s="1" t="s">
        <v>5482</v>
      </c>
    </row>
    <row r="5486" spans="2:3">
      <c r="B5486" s="2">
        <v>829073</v>
      </c>
      <c r="C5486" s="1" t="s">
        <v>5483</v>
      </c>
    </row>
    <row r="5487" spans="2:3">
      <c r="B5487" s="2">
        <v>829074</v>
      </c>
      <c r="C5487" s="1" t="s">
        <v>5484</v>
      </c>
    </row>
    <row r="5488" spans="2:3">
      <c r="B5488" s="2">
        <v>829075</v>
      </c>
      <c r="C5488" s="1" t="s">
        <v>5485</v>
      </c>
    </row>
    <row r="5489" spans="2:3">
      <c r="B5489" s="2">
        <v>829076</v>
      </c>
      <c r="C5489" s="1" t="s">
        <v>5486</v>
      </c>
    </row>
    <row r="5490" spans="2:3">
      <c r="B5490" s="2">
        <v>829077</v>
      </c>
      <c r="C5490" s="1" t="s">
        <v>5487</v>
      </c>
    </row>
    <row r="5491" spans="2:3">
      <c r="B5491" s="2">
        <v>829080</v>
      </c>
      <c r="C5491" s="1" t="s">
        <v>5488</v>
      </c>
    </row>
    <row r="5492" spans="2:3">
      <c r="B5492" s="2">
        <v>829081</v>
      </c>
      <c r="C5492" s="1" t="s">
        <v>5489</v>
      </c>
    </row>
    <row r="5493" spans="2:3">
      <c r="B5493" s="2">
        <v>829082</v>
      </c>
      <c r="C5493" s="1" t="s">
        <v>5490</v>
      </c>
    </row>
    <row r="5494" spans="2:3">
      <c r="B5494" s="2">
        <v>829083</v>
      </c>
      <c r="C5494" s="1" t="s">
        <v>5491</v>
      </c>
    </row>
    <row r="5495" spans="2:3">
      <c r="B5495" s="2">
        <v>829084</v>
      </c>
      <c r="C5495" s="1" t="s">
        <v>5492</v>
      </c>
    </row>
    <row r="5496" spans="2:3">
      <c r="B5496" s="2">
        <v>829085</v>
      </c>
      <c r="C5496" s="1" t="s">
        <v>5493</v>
      </c>
    </row>
    <row r="5497" spans="2:3">
      <c r="B5497" s="2">
        <v>829086</v>
      </c>
      <c r="C5497" s="1" t="s">
        <v>5494</v>
      </c>
    </row>
    <row r="5498" spans="2:3">
      <c r="B5498" s="2">
        <v>829087</v>
      </c>
      <c r="C5498" s="1" t="s">
        <v>5495</v>
      </c>
    </row>
    <row r="5499" spans="2:3">
      <c r="B5499" s="2">
        <v>829088</v>
      </c>
      <c r="C5499" s="1" t="s">
        <v>5496</v>
      </c>
    </row>
    <row r="5500" spans="2:3">
      <c r="B5500" s="2">
        <v>829089</v>
      </c>
      <c r="C5500" s="1" t="s">
        <v>5497</v>
      </c>
    </row>
    <row r="5501" spans="2:3">
      <c r="B5501" s="2">
        <v>829090</v>
      </c>
      <c r="C5501" s="1" t="s">
        <v>5498</v>
      </c>
    </row>
    <row r="5502" spans="2:3">
      <c r="B5502" s="2">
        <v>829091</v>
      </c>
      <c r="C5502" s="1" t="s">
        <v>5499</v>
      </c>
    </row>
    <row r="5503" spans="2:3">
      <c r="B5503" s="2">
        <v>829092</v>
      </c>
      <c r="C5503" s="1" t="s">
        <v>5500</v>
      </c>
    </row>
    <row r="5504" spans="2:3">
      <c r="B5504" s="2">
        <v>829093</v>
      </c>
      <c r="C5504" s="1" t="s">
        <v>5501</v>
      </c>
    </row>
    <row r="5505" spans="2:3">
      <c r="B5505" s="2">
        <v>829094</v>
      </c>
      <c r="C5505" s="1" t="s">
        <v>5502</v>
      </c>
    </row>
    <row r="5506" spans="2:3">
      <c r="B5506" s="2">
        <v>829095</v>
      </c>
      <c r="C5506" s="1" t="s">
        <v>5503</v>
      </c>
    </row>
    <row r="5507" spans="2:3">
      <c r="B5507" s="2">
        <v>829096</v>
      </c>
      <c r="C5507" s="1" t="s">
        <v>5504</v>
      </c>
    </row>
    <row r="5508" spans="2:3">
      <c r="B5508" s="2">
        <v>829097</v>
      </c>
      <c r="C5508" s="1" t="s">
        <v>5505</v>
      </c>
    </row>
    <row r="5509" spans="2:3">
      <c r="B5509" s="2">
        <v>829098</v>
      </c>
      <c r="C5509" s="1" t="s">
        <v>5506</v>
      </c>
    </row>
    <row r="5510" spans="2:3">
      <c r="B5510" s="2">
        <v>829099</v>
      </c>
      <c r="C5510" s="1" t="s">
        <v>5507</v>
      </c>
    </row>
    <row r="5511" spans="2:3">
      <c r="B5511" s="2">
        <v>829100</v>
      </c>
      <c r="C5511" s="1" t="s">
        <v>5508</v>
      </c>
    </row>
    <row r="5512" spans="2:3">
      <c r="B5512" s="2">
        <v>829101</v>
      </c>
      <c r="C5512" s="1" t="s">
        <v>5509</v>
      </c>
    </row>
    <row r="5513" spans="2:3">
      <c r="B5513" s="2">
        <v>829102</v>
      </c>
      <c r="C5513" s="1" t="s">
        <v>5510</v>
      </c>
    </row>
    <row r="5514" spans="2:3">
      <c r="B5514" s="2">
        <v>829401</v>
      </c>
      <c r="C5514" s="1" t="s">
        <v>5511</v>
      </c>
    </row>
    <row r="5515" spans="2:3">
      <c r="B5515" s="2">
        <v>829403</v>
      </c>
      <c r="C5515" s="1" t="s">
        <v>5512</v>
      </c>
    </row>
    <row r="5516" spans="2:3">
      <c r="B5516" s="2">
        <v>829404</v>
      </c>
      <c r="C5516" s="1" t="s">
        <v>5513</v>
      </c>
    </row>
    <row r="5517" spans="2:3">
      <c r="B5517" s="2">
        <v>829407</v>
      </c>
      <c r="C5517" s="1" t="s">
        <v>5514</v>
      </c>
    </row>
    <row r="5518" spans="2:3">
      <c r="B5518" s="2">
        <v>829408</v>
      </c>
      <c r="C5518" s="1" t="s">
        <v>5515</v>
      </c>
    </row>
    <row r="5519" spans="2:3">
      <c r="B5519" s="2">
        <v>829409</v>
      </c>
      <c r="C5519" s="1" t="s">
        <v>5516</v>
      </c>
    </row>
    <row r="5520" spans="2:3">
      <c r="B5520" s="2">
        <v>829411</v>
      </c>
      <c r="C5520" s="1" t="s">
        <v>5517</v>
      </c>
    </row>
    <row r="5521" spans="2:3">
      <c r="B5521" s="2">
        <v>829412</v>
      </c>
      <c r="C5521" s="1" t="s">
        <v>5518</v>
      </c>
    </row>
    <row r="5522" spans="2:3">
      <c r="B5522" s="2">
        <v>829415</v>
      </c>
      <c r="C5522" s="1" t="s">
        <v>5519</v>
      </c>
    </row>
    <row r="5523" spans="2:3">
      <c r="B5523" s="2">
        <v>829416</v>
      </c>
      <c r="C5523" s="1" t="s">
        <v>5520</v>
      </c>
    </row>
    <row r="5524" spans="2:3">
      <c r="B5524" s="2">
        <v>829417</v>
      </c>
      <c r="C5524" s="1" t="s">
        <v>5521</v>
      </c>
    </row>
    <row r="5525" spans="2:3">
      <c r="B5525" s="2">
        <v>829418</v>
      </c>
      <c r="C5525" s="1" t="s">
        <v>5522</v>
      </c>
    </row>
    <row r="5526" spans="2:3">
      <c r="B5526" s="2">
        <v>829420</v>
      </c>
      <c r="C5526" s="1" t="s">
        <v>5523</v>
      </c>
    </row>
    <row r="5527" spans="2:3">
      <c r="B5527" s="2">
        <v>829421</v>
      </c>
      <c r="C5527" s="1" t="s">
        <v>5524</v>
      </c>
    </row>
    <row r="5528" spans="2:3">
      <c r="B5528" s="2">
        <v>829423</v>
      </c>
      <c r="C5528" s="1" t="s">
        <v>5525</v>
      </c>
    </row>
    <row r="5529" spans="2:3">
      <c r="B5529" s="2">
        <v>829424</v>
      </c>
      <c r="C5529" s="1" t="s">
        <v>5526</v>
      </c>
    </row>
    <row r="5530" spans="2:3">
      <c r="B5530" s="2">
        <v>829425</v>
      </c>
      <c r="C5530" s="1" t="s">
        <v>5527</v>
      </c>
    </row>
    <row r="5531" spans="2:3">
      <c r="B5531" s="2">
        <v>829427</v>
      </c>
      <c r="C5531" s="1" t="s">
        <v>5528</v>
      </c>
    </row>
    <row r="5532" spans="2:3">
      <c r="B5532" s="2">
        <v>829428</v>
      </c>
      <c r="C5532" s="1" t="s">
        <v>5529</v>
      </c>
    </row>
    <row r="5533" spans="2:3">
      <c r="B5533" s="2">
        <v>829429</v>
      </c>
      <c r="C5533" s="1" t="s">
        <v>5530</v>
      </c>
    </row>
    <row r="5534" spans="2:3">
      <c r="B5534" s="2">
        <v>829430</v>
      </c>
      <c r="C5534" s="1" t="s">
        <v>5531</v>
      </c>
    </row>
    <row r="5535" spans="2:3">
      <c r="B5535" s="2">
        <v>829431</v>
      </c>
      <c r="C5535" s="1" t="s">
        <v>5532</v>
      </c>
    </row>
    <row r="5536" spans="2:3">
      <c r="B5536" s="2">
        <v>829432</v>
      </c>
      <c r="C5536" s="1" t="s">
        <v>5533</v>
      </c>
    </row>
    <row r="5537" spans="2:3">
      <c r="B5537" s="2">
        <v>829433</v>
      </c>
      <c r="C5537" s="1" t="s">
        <v>5534</v>
      </c>
    </row>
    <row r="5538" spans="2:3">
      <c r="B5538" s="2">
        <v>829434</v>
      </c>
      <c r="C5538" s="1" t="s">
        <v>5535</v>
      </c>
    </row>
    <row r="5539" spans="2:3">
      <c r="B5539" s="2">
        <v>829436</v>
      </c>
      <c r="C5539" s="1" t="s">
        <v>5536</v>
      </c>
    </row>
    <row r="5540" spans="2:3">
      <c r="B5540" s="2">
        <v>829437</v>
      </c>
      <c r="C5540" s="1" t="s">
        <v>5537</v>
      </c>
    </row>
    <row r="5541" spans="2:3">
      <c r="B5541" s="2">
        <v>829438</v>
      </c>
      <c r="C5541" s="1" t="s">
        <v>5538</v>
      </c>
    </row>
    <row r="5542" spans="2:3">
      <c r="B5542" s="2">
        <v>829439</v>
      </c>
      <c r="C5542" s="1" t="s">
        <v>5539</v>
      </c>
    </row>
    <row r="5543" spans="2:3">
      <c r="B5543" s="2">
        <v>829440</v>
      </c>
      <c r="C5543" s="1" t="s">
        <v>5540</v>
      </c>
    </row>
    <row r="5544" spans="2:3">
      <c r="B5544" s="2">
        <v>829441</v>
      </c>
      <c r="C5544" s="1" t="s">
        <v>5541</v>
      </c>
    </row>
    <row r="5545" spans="2:3">
      <c r="B5545" s="2">
        <v>829442</v>
      </c>
      <c r="C5545" s="1" t="s">
        <v>5542</v>
      </c>
    </row>
    <row r="5546" spans="2:3">
      <c r="B5546" s="2">
        <v>829443</v>
      </c>
      <c r="C5546" s="1" t="s">
        <v>5543</v>
      </c>
    </row>
    <row r="5547" spans="2:3">
      <c r="B5547" s="2">
        <v>829445</v>
      </c>
      <c r="C5547" s="1" t="s">
        <v>5544</v>
      </c>
    </row>
    <row r="5548" spans="2:3">
      <c r="B5548" s="2">
        <v>829446</v>
      </c>
      <c r="C5548" s="1" t="s">
        <v>5545</v>
      </c>
    </row>
    <row r="5549" spans="2:3">
      <c r="B5549" s="2">
        <v>829447</v>
      </c>
      <c r="C5549" s="1" t="s">
        <v>5546</v>
      </c>
    </row>
    <row r="5550" spans="2:3">
      <c r="B5550" s="2">
        <v>829448</v>
      </c>
      <c r="C5550" s="1" t="s">
        <v>5547</v>
      </c>
    </row>
    <row r="5551" spans="2:3">
      <c r="B5551" s="2">
        <v>829449</v>
      </c>
      <c r="C5551" s="1" t="s">
        <v>5548</v>
      </c>
    </row>
    <row r="5552" spans="2:3">
      <c r="B5552" s="2">
        <v>829452</v>
      </c>
      <c r="C5552" s="1" t="s">
        <v>5549</v>
      </c>
    </row>
    <row r="5553" spans="2:3">
      <c r="B5553" s="2">
        <v>829453</v>
      </c>
      <c r="C5553" s="1" t="s">
        <v>5550</v>
      </c>
    </row>
    <row r="5554" spans="2:3">
      <c r="B5554" s="2">
        <v>829454</v>
      </c>
      <c r="C5554" s="1" t="s">
        <v>5551</v>
      </c>
    </row>
    <row r="5555" spans="2:3">
      <c r="B5555" s="2">
        <v>829455</v>
      </c>
      <c r="C5555" s="1" t="s">
        <v>5552</v>
      </c>
    </row>
    <row r="5556" spans="2:3">
      <c r="B5556" s="2">
        <v>829456</v>
      </c>
      <c r="C5556" s="1" t="s">
        <v>5553</v>
      </c>
    </row>
    <row r="5557" spans="2:3">
      <c r="B5557" s="2">
        <v>829457</v>
      </c>
      <c r="C5557" s="1" t="s">
        <v>5554</v>
      </c>
    </row>
    <row r="5558" spans="2:3">
      <c r="B5558" s="2">
        <v>829458</v>
      </c>
      <c r="C5558" s="1" t="s">
        <v>5555</v>
      </c>
    </row>
    <row r="5559" spans="2:3">
      <c r="B5559" s="2">
        <v>829459</v>
      </c>
      <c r="C5559" s="1" t="s">
        <v>5556</v>
      </c>
    </row>
    <row r="5560" spans="2:3">
      <c r="B5560" s="2">
        <v>829460</v>
      </c>
      <c r="C5560" s="1" t="s">
        <v>5557</v>
      </c>
    </row>
    <row r="5561" spans="2:3">
      <c r="B5561" s="2">
        <v>829461</v>
      </c>
      <c r="C5561" s="1" t="s">
        <v>5558</v>
      </c>
    </row>
    <row r="5562" spans="2:3">
      <c r="B5562" s="2">
        <v>829462</v>
      </c>
      <c r="C5562" s="1" t="s">
        <v>5559</v>
      </c>
    </row>
    <row r="5563" spans="2:3">
      <c r="B5563" s="2">
        <v>829463</v>
      </c>
      <c r="C5563" s="1" t="s">
        <v>5560</v>
      </c>
    </row>
    <row r="5564" spans="2:3">
      <c r="B5564" s="2">
        <v>829464</v>
      </c>
      <c r="C5564" s="1" t="s">
        <v>5561</v>
      </c>
    </row>
    <row r="5565" spans="2:3">
      <c r="B5565" s="2">
        <v>829465</v>
      </c>
      <c r="C5565" s="1" t="s">
        <v>5562</v>
      </c>
    </row>
    <row r="5566" spans="2:3">
      <c r="B5566" s="2">
        <v>829466</v>
      </c>
      <c r="C5566" s="1" t="s">
        <v>5563</v>
      </c>
    </row>
    <row r="5567" spans="2:3">
      <c r="B5567" s="2">
        <v>829467</v>
      </c>
      <c r="C5567" s="1" t="s">
        <v>5564</v>
      </c>
    </row>
    <row r="5568" spans="2:3">
      <c r="B5568" s="2">
        <v>829468</v>
      </c>
      <c r="C5568" s="1" t="s">
        <v>5565</v>
      </c>
    </row>
    <row r="5569" spans="2:3">
      <c r="B5569" s="2">
        <v>829471</v>
      </c>
      <c r="C5569" s="1" t="s">
        <v>5566</v>
      </c>
    </row>
    <row r="5570" spans="2:3">
      <c r="B5570" s="2">
        <v>829474</v>
      </c>
      <c r="C5570" s="1" t="s">
        <v>5567</v>
      </c>
    </row>
    <row r="5571" spans="2:3">
      <c r="B5571" s="2">
        <v>829475</v>
      </c>
      <c r="C5571" s="1" t="s">
        <v>5568</v>
      </c>
    </row>
    <row r="5572" spans="2:3">
      <c r="B5572" s="2">
        <v>829476</v>
      </c>
      <c r="C5572" s="1" t="s">
        <v>5569</v>
      </c>
    </row>
    <row r="5573" spans="2:3">
      <c r="B5573" s="2">
        <v>829477</v>
      </c>
      <c r="C5573" s="1" t="s">
        <v>5570</v>
      </c>
    </row>
    <row r="5574" spans="2:3">
      <c r="B5574" s="2">
        <v>829479</v>
      </c>
      <c r="C5574" s="1" t="s">
        <v>5571</v>
      </c>
    </row>
    <row r="5575" spans="2:3">
      <c r="B5575" s="2">
        <v>829481</v>
      </c>
      <c r="C5575" s="1" t="s">
        <v>5572</v>
      </c>
    </row>
    <row r="5576" spans="2:3">
      <c r="B5576" s="2">
        <v>829484</v>
      </c>
      <c r="C5576" s="1" t="s">
        <v>5573</v>
      </c>
    </row>
    <row r="5577" spans="2:3">
      <c r="B5577" s="2">
        <v>829486</v>
      </c>
      <c r="C5577" s="1" t="s">
        <v>5574</v>
      </c>
    </row>
    <row r="5578" spans="2:3">
      <c r="B5578" s="2">
        <v>829487</v>
      </c>
      <c r="C5578" s="1" t="s">
        <v>5575</v>
      </c>
    </row>
    <row r="5579" spans="2:3">
      <c r="B5579" s="2">
        <v>829490</v>
      </c>
      <c r="C5579" s="1" t="s">
        <v>5576</v>
      </c>
    </row>
    <row r="5580" spans="2:3">
      <c r="B5580" s="2">
        <v>829491</v>
      </c>
      <c r="C5580" s="1" t="s">
        <v>5577</v>
      </c>
    </row>
    <row r="5581" spans="2:3">
      <c r="B5581" s="2">
        <v>829492</v>
      </c>
      <c r="C5581" s="1" t="s">
        <v>5578</v>
      </c>
    </row>
    <row r="5582" spans="2:3">
      <c r="B5582" s="2">
        <v>829493</v>
      </c>
      <c r="C5582" s="1" t="s">
        <v>5579</v>
      </c>
    </row>
    <row r="5583" spans="2:3">
      <c r="B5583" s="2">
        <v>829494</v>
      </c>
      <c r="C5583" s="1" t="s">
        <v>5580</v>
      </c>
    </row>
    <row r="5584" spans="2:3">
      <c r="B5584" s="2">
        <v>829495</v>
      </c>
      <c r="C5584" s="1" t="s">
        <v>5581</v>
      </c>
    </row>
    <row r="5585" spans="2:3">
      <c r="B5585" s="2">
        <v>829499</v>
      </c>
      <c r="C5585" s="1" t="s">
        <v>5582</v>
      </c>
    </row>
    <row r="5586" spans="2:3">
      <c r="B5586" s="2">
        <v>829500</v>
      </c>
      <c r="C5586" s="1" t="s">
        <v>5583</v>
      </c>
    </row>
    <row r="5587" spans="2:3">
      <c r="B5587" s="2">
        <v>829501</v>
      </c>
      <c r="C5587" s="1" t="s">
        <v>5584</v>
      </c>
    </row>
    <row r="5588" spans="2:3">
      <c r="B5588" s="2">
        <v>829502</v>
      </c>
      <c r="C5588" s="1" t="s">
        <v>5585</v>
      </c>
    </row>
    <row r="5589" spans="2:3">
      <c r="B5589" s="2">
        <v>829503</v>
      </c>
      <c r="C5589" s="1" t="s">
        <v>5586</v>
      </c>
    </row>
    <row r="5590" spans="2:3">
      <c r="B5590" s="2">
        <v>829504</v>
      </c>
      <c r="C5590" s="1" t="s">
        <v>5587</v>
      </c>
    </row>
    <row r="5591" spans="2:3">
      <c r="B5591" s="2">
        <v>829506</v>
      </c>
      <c r="C5591" s="1" t="s">
        <v>5588</v>
      </c>
    </row>
    <row r="5592" spans="2:3">
      <c r="B5592" s="2">
        <v>829507</v>
      </c>
      <c r="C5592" s="1" t="s">
        <v>5589</v>
      </c>
    </row>
    <row r="5593" spans="2:3">
      <c r="B5593" s="2">
        <v>829508</v>
      </c>
      <c r="C5593" s="1" t="s">
        <v>5590</v>
      </c>
    </row>
    <row r="5594" spans="2:3">
      <c r="B5594" s="2">
        <v>829512</v>
      </c>
      <c r="C5594" s="1" t="s">
        <v>5591</v>
      </c>
    </row>
    <row r="5595" spans="2:3">
      <c r="B5595" s="2">
        <v>829518</v>
      </c>
      <c r="C5595" s="1" t="s">
        <v>5592</v>
      </c>
    </row>
    <row r="5596" spans="2:3">
      <c r="B5596" s="2">
        <v>829519</v>
      </c>
      <c r="C5596" s="1" t="s">
        <v>5593</v>
      </c>
    </row>
    <row r="5597" spans="2:3">
      <c r="B5597" s="2">
        <v>829520</v>
      </c>
      <c r="C5597" s="1" t="s">
        <v>5594</v>
      </c>
    </row>
    <row r="5598" spans="2:3">
      <c r="B5598" s="2">
        <v>829538</v>
      </c>
      <c r="C5598" s="1" t="s">
        <v>5595</v>
      </c>
    </row>
    <row r="5599" spans="2:3">
      <c r="B5599" s="2">
        <v>829540</v>
      </c>
      <c r="C5599" s="1" t="s">
        <v>5596</v>
      </c>
    </row>
    <row r="5600" spans="2:3">
      <c r="B5600" s="2">
        <v>829541</v>
      </c>
      <c r="C5600" s="1" t="s">
        <v>5597</v>
      </c>
    </row>
    <row r="5601" spans="2:3">
      <c r="B5601" s="2">
        <v>829542</v>
      </c>
      <c r="C5601" s="1" t="s">
        <v>5598</v>
      </c>
    </row>
    <row r="5602" spans="2:3">
      <c r="B5602" s="2">
        <v>829543</v>
      </c>
      <c r="C5602" s="1" t="s">
        <v>5599</v>
      </c>
    </row>
    <row r="5603" spans="2:3">
      <c r="B5603" s="2">
        <v>829544</v>
      </c>
      <c r="C5603" s="1" t="s">
        <v>5600</v>
      </c>
    </row>
    <row r="5604" spans="2:3">
      <c r="B5604" s="2">
        <v>829545</v>
      </c>
      <c r="C5604" s="1" t="s">
        <v>5601</v>
      </c>
    </row>
    <row r="5605" spans="2:3">
      <c r="B5605" s="2">
        <v>829546</v>
      </c>
      <c r="C5605" s="1" t="s">
        <v>5602</v>
      </c>
    </row>
    <row r="5606" spans="2:3">
      <c r="B5606" s="2">
        <v>829547</v>
      </c>
      <c r="C5606" s="1" t="s">
        <v>5603</v>
      </c>
    </row>
    <row r="5607" spans="2:3">
      <c r="B5607" s="2">
        <v>829548</v>
      </c>
      <c r="C5607" s="1" t="s">
        <v>5604</v>
      </c>
    </row>
    <row r="5608" spans="2:3">
      <c r="B5608" s="2">
        <v>829549</v>
      </c>
      <c r="C5608" s="1" t="s">
        <v>5605</v>
      </c>
    </row>
    <row r="5609" spans="2:3">
      <c r="B5609" s="2">
        <v>829550</v>
      </c>
      <c r="C5609" s="1" t="s">
        <v>5606</v>
      </c>
    </row>
    <row r="5610" spans="2:3">
      <c r="B5610" s="2">
        <v>829637</v>
      </c>
      <c r="C5610" s="1" t="s">
        <v>5607</v>
      </c>
    </row>
    <row r="5611" spans="2:3">
      <c r="B5611" s="2">
        <v>829638</v>
      </c>
      <c r="C5611" s="1" t="s">
        <v>5608</v>
      </c>
    </row>
    <row r="5612" spans="2:3">
      <c r="B5612" s="2">
        <v>829657</v>
      </c>
      <c r="C5612" s="1" t="s">
        <v>5609</v>
      </c>
    </row>
    <row r="5613" spans="2:3">
      <c r="B5613" s="2">
        <v>829658</v>
      </c>
      <c r="C5613" s="1" t="s">
        <v>5610</v>
      </c>
    </row>
    <row r="5614" spans="2:3">
      <c r="B5614" s="2">
        <v>829659</v>
      </c>
      <c r="C5614" s="1" t="s">
        <v>5611</v>
      </c>
    </row>
    <row r="5615" spans="2:3">
      <c r="B5615" s="2">
        <v>829660</v>
      </c>
      <c r="C5615" s="1" t="s">
        <v>5612</v>
      </c>
    </row>
    <row r="5616" spans="2:3">
      <c r="B5616" s="2">
        <v>829661</v>
      </c>
      <c r="C5616" s="1" t="s">
        <v>5613</v>
      </c>
    </row>
    <row r="5617" spans="2:3">
      <c r="B5617" s="2">
        <v>829662</v>
      </c>
      <c r="C5617" s="1" t="s">
        <v>5614</v>
      </c>
    </row>
    <row r="5618" spans="2:3">
      <c r="B5618" s="2">
        <v>829663</v>
      </c>
      <c r="C5618" s="1" t="s">
        <v>5615</v>
      </c>
    </row>
    <row r="5619" spans="2:3">
      <c r="B5619" s="2">
        <v>829664</v>
      </c>
      <c r="C5619" s="1" t="s">
        <v>5616</v>
      </c>
    </row>
    <row r="5620" spans="2:3">
      <c r="B5620" s="2">
        <v>829665</v>
      </c>
      <c r="C5620" s="1" t="s">
        <v>5617</v>
      </c>
    </row>
    <row r="5621" spans="2:3">
      <c r="B5621" s="2">
        <v>829666</v>
      </c>
      <c r="C5621" s="1" t="s">
        <v>5618</v>
      </c>
    </row>
    <row r="5622" spans="2:3">
      <c r="B5622" s="2">
        <v>829667</v>
      </c>
      <c r="C5622" s="1" t="s">
        <v>5619</v>
      </c>
    </row>
    <row r="5623" spans="2:3">
      <c r="B5623" s="2">
        <v>829668</v>
      </c>
      <c r="C5623" s="1" t="s">
        <v>5620</v>
      </c>
    </row>
    <row r="5624" spans="2:3">
      <c r="B5624" s="2">
        <v>829669</v>
      </c>
      <c r="C5624" s="1" t="s">
        <v>5621</v>
      </c>
    </row>
    <row r="5625" spans="2:3">
      <c r="B5625" s="2">
        <v>829670</v>
      </c>
      <c r="C5625" s="1" t="s">
        <v>5622</v>
      </c>
    </row>
    <row r="5626" spans="2:3">
      <c r="B5626" s="2">
        <v>829700</v>
      </c>
      <c r="C5626" s="1" t="s">
        <v>5623</v>
      </c>
    </row>
    <row r="5627" spans="2:3">
      <c r="B5627" s="2">
        <v>829701</v>
      </c>
      <c r="C5627" s="1" t="s">
        <v>5624</v>
      </c>
    </row>
    <row r="5628" spans="2:3">
      <c r="B5628" s="2">
        <v>829851</v>
      </c>
      <c r="C5628" s="1" t="s">
        <v>5625</v>
      </c>
    </row>
    <row r="5629" spans="2:3">
      <c r="B5629" s="2">
        <v>829852</v>
      </c>
      <c r="C5629" s="1" t="s">
        <v>5626</v>
      </c>
    </row>
    <row r="5630" spans="2:3">
      <c r="B5630" s="2">
        <v>829853</v>
      </c>
      <c r="C5630" s="1" t="s">
        <v>5627</v>
      </c>
    </row>
    <row r="5631" spans="2:3">
      <c r="B5631" s="2">
        <v>829855</v>
      </c>
      <c r="C5631" s="1" t="s">
        <v>5628</v>
      </c>
    </row>
    <row r="5632" spans="2:3">
      <c r="B5632" s="2">
        <v>829856</v>
      </c>
      <c r="C5632" s="1" t="s">
        <v>5629</v>
      </c>
    </row>
    <row r="5633" spans="2:3">
      <c r="B5633" s="2">
        <v>829857</v>
      </c>
      <c r="C5633" s="1" t="s">
        <v>5630</v>
      </c>
    </row>
    <row r="5634" spans="2:3">
      <c r="B5634" s="2">
        <v>829858</v>
      </c>
      <c r="C5634" s="1" t="s">
        <v>5631</v>
      </c>
    </row>
    <row r="5635" spans="2:3">
      <c r="B5635" s="2">
        <v>829859</v>
      </c>
      <c r="C5635" s="1" t="s">
        <v>5632</v>
      </c>
    </row>
    <row r="5636" spans="2:3">
      <c r="B5636" s="2">
        <v>829860</v>
      </c>
      <c r="C5636" s="1" t="s">
        <v>5633</v>
      </c>
    </row>
    <row r="5637" spans="2:3">
      <c r="B5637" s="2">
        <v>829861</v>
      </c>
      <c r="C5637" s="1" t="s">
        <v>5634</v>
      </c>
    </row>
    <row r="5638" spans="2:3">
      <c r="B5638" s="2">
        <v>829863</v>
      </c>
      <c r="C5638" s="1" t="s">
        <v>5635</v>
      </c>
    </row>
    <row r="5639" spans="2:3">
      <c r="B5639" s="2">
        <v>829864</v>
      </c>
      <c r="C5639" s="1" t="s">
        <v>5636</v>
      </c>
    </row>
    <row r="5640" spans="2:3">
      <c r="B5640" s="2">
        <v>829866</v>
      </c>
      <c r="C5640" s="1" t="s">
        <v>5637</v>
      </c>
    </row>
    <row r="5641" spans="2:3">
      <c r="B5641" s="2">
        <v>829867</v>
      </c>
      <c r="C5641" s="1" t="s">
        <v>5638</v>
      </c>
    </row>
    <row r="5642" spans="2:3">
      <c r="B5642" s="2">
        <v>829868</v>
      </c>
      <c r="C5642" s="1" t="s">
        <v>5639</v>
      </c>
    </row>
    <row r="5643" spans="2:3">
      <c r="B5643" s="2">
        <v>829869</v>
      </c>
      <c r="C5643" s="1" t="s">
        <v>5640</v>
      </c>
    </row>
    <row r="5644" spans="2:3">
      <c r="B5644" s="2">
        <v>829871</v>
      </c>
      <c r="C5644" s="1" t="s">
        <v>5641</v>
      </c>
    </row>
    <row r="5645" spans="2:3">
      <c r="B5645" s="2">
        <v>829872</v>
      </c>
      <c r="C5645" s="1" t="s">
        <v>5642</v>
      </c>
    </row>
    <row r="5646" spans="2:3">
      <c r="B5646" s="2">
        <v>829873</v>
      </c>
      <c r="C5646" s="1" t="s">
        <v>5643</v>
      </c>
    </row>
    <row r="5647" spans="2:3">
      <c r="B5647" s="2">
        <v>829874</v>
      </c>
      <c r="C5647" s="1" t="s">
        <v>5644</v>
      </c>
    </row>
    <row r="5648" spans="2:3">
      <c r="B5648" s="2">
        <v>829875</v>
      </c>
      <c r="C5648" s="1" t="s">
        <v>5645</v>
      </c>
    </row>
    <row r="5649" spans="2:3">
      <c r="B5649" s="2">
        <v>850005</v>
      </c>
      <c r="C5649" s="1" t="s">
        <v>5646</v>
      </c>
    </row>
    <row r="5650" spans="2:3">
      <c r="B5650" s="2">
        <v>850006</v>
      </c>
      <c r="C5650" s="1" t="s">
        <v>5647</v>
      </c>
    </row>
    <row r="5651" spans="2:3">
      <c r="B5651" s="2">
        <v>850007</v>
      </c>
      <c r="C5651" s="1" t="s">
        <v>5648</v>
      </c>
    </row>
    <row r="5652" spans="2:3">
      <c r="B5652" s="2">
        <v>850008</v>
      </c>
      <c r="C5652" s="1" t="s">
        <v>5649</v>
      </c>
    </row>
    <row r="5653" spans="2:3">
      <c r="B5653" s="2">
        <v>850012</v>
      </c>
      <c r="C5653" s="1" t="s">
        <v>5650</v>
      </c>
    </row>
    <row r="5654" spans="2:3">
      <c r="B5654" s="2">
        <v>850013</v>
      </c>
      <c r="C5654" s="1" t="s">
        <v>5651</v>
      </c>
    </row>
    <row r="5655" spans="2:3">
      <c r="B5655" s="2">
        <v>850014</v>
      </c>
      <c r="C5655" s="1" t="s">
        <v>5652</v>
      </c>
    </row>
    <row r="5656" spans="2:3">
      <c r="B5656" s="2">
        <v>850015</v>
      </c>
      <c r="C5656" s="1" t="s">
        <v>5653</v>
      </c>
    </row>
    <row r="5657" spans="2:3">
      <c r="B5657" s="2">
        <v>850016</v>
      </c>
      <c r="C5657" s="1" t="s">
        <v>5654</v>
      </c>
    </row>
    <row r="5658" spans="2:3">
      <c r="B5658" s="2">
        <v>850017</v>
      </c>
      <c r="C5658" s="1" t="s">
        <v>5655</v>
      </c>
    </row>
    <row r="5659" spans="2:3">
      <c r="B5659" s="2">
        <v>850018</v>
      </c>
      <c r="C5659" s="1" t="s">
        <v>5656</v>
      </c>
    </row>
    <row r="5660" spans="2:3">
      <c r="B5660" s="2">
        <v>850019</v>
      </c>
      <c r="C5660" s="1" t="s">
        <v>5657</v>
      </c>
    </row>
    <row r="5661" spans="2:3">
      <c r="B5661" s="2">
        <v>850020</v>
      </c>
      <c r="C5661" s="1" t="s">
        <v>5658</v>
      </c>
    </row>
    <row r="5662" spans="2:3">
      <c r="B5662" s="2">
        <v>850021</v>
      </c>
      <c r="C5662" s="1" t="s">
        <v>5659</v>
      </c>
    </row>
    <row r="5663" spans="2:3">
      <c r="B5663" s="2">
        <v>850022</v>
      </c>
      <c r="C5663" s="1" t="s">
        <v>5660</v>
      </c>
    </row>
    <row r="5664" spans="2:3">
      <c r="B5664" s="2">
        <v>850023</v>
      </c>
      <c r="C5664" s="1" t="s">
        <v>5661</v>
      </c>
    </row>
    <row r="5665" spans="2:3">
      <c r="B5665" s="2">
        <v>850024</v>
      </c>
      <c r="C5665" s="1" t="s">
        <v>5662</v>
      </c>
    </row>
    <row r="5666" spans="2:3">
      <c r="B5666" s="2">
        <v>850025</v>
      </c>
      <c r="C5666" s="1" t="s">
        <v>5663</v>
      </c>
    </row>
    <row r="5667" spans="2:3">
      <c r="B5667" s="2">
        <v>850026</v>
      </c>
      <c r="C5667" s="1" t="s">
        <v>5664</v>
      </c>
    </row>
    <row r="5668" spans="2:3">
      <c r="B5668" s="2">
        <v>850027</v>
      </c>
      <c r="C5668" s="1" t="s">
        <v>5665</v>
      </c>
    </row>
    <row r="5669" spans="2:3">
      <c r="B5669" s="2">
        <v>850028</v>
      </c>
      <c r="C5669" s="1" t="s">
        <v>5666</v>
      </c>
    </row>
    <row r="5670" spans="2:3">
      <c r="B5670" s="2">
        <v>850031</v>
      </c>
      <c r="C5670" s="1" t="s">
        <v>5667</v>
      </c>
    </row>
    <row r="5671" spans="2:3">
      <c r="B5671" s="2">
        <v>850033</v>
      </c>
      <c r="C5671" s="1" t="s">
        <v>5668</v>
      </c>
    </row>
    <row r="5672" spans="2:3">
      <c r="B5672" s="2">
        <v>850034</v>
      </c>
      <c r="C5672" s="1" t="s">
        <v>5669</v>
      </c>
    </row>
    <row r="5673" spans="2:3">
      <c r="B5673" s="2">
        <v>850035</v>
      </c>
      <c r="C5673" s="1" t="s">
        <v>5670</v>
      </c>
    </row>
    <row r="5674" spans="2:3">
      <c r="B5674" s="2">
        <v>850036</v>
      </c>
      <c r="C5674" s="1" t="s">
        <v>5671</v>
      </c>
    </row>
    <row r="5675" spans="2:3">
      <c r="B5675" s="2">
        <v>850037</v>
      </c>
      <c r="C5675" s="1" t="s">
        <v>5672</v>
      </c>
    </row>
    <row r="5676" spans="2:3">
      <c r="B5676" s="2">
        <v>850038</v>
      </c>
      <c r="C5676" s="1" t="s">
        <v>5673</v>
      </c>
    </row>
    <row r="5677" spans="2:3">
      <c r="B5677" s="2">
        <v>850039</v>
      </c>
      <c r="C5677" s="1" t="s">
        <v>5674</v>
      </c>
    </row>
    <row r="5678" spans="2:3">
      <c r="B5678" s="2">
        <v>850048</v>
      </c>
      <c r="C5678" s="1" t="s">
        <v>5675</v>
      </c>
    </row>
    <row r="5679" spans="2:3">
      <c r="B5679" s="2">
        <v>850049</v>
      </c>
      <c r="C5679" s="1" t="s">
        <v>5676</v>
      </c>
    </row>
    <row r="5680" spans="2:3">
      <c r="B5680" s="2">
        <v>850050</v>
      </c>
      <c r="C5680" s="1" t="s">
        <v>5677</v>
      </c>
    </row>
    <row r="5681" spans="2:3">
      <c r="B5681" s="2">
        <v>850051</v>
      </c>
      <c r="C5681" s="1" t="s">
        <v>5678</v>
      </c>
    </row>
    <row r="5682" spans="2:3">
      <c r="B5682" s="2">
        <v>850053</v>
      </c>
      <c r="C5682" s="1" t="s">
        <v>5679</v>
      </c>
    </row>
    <row r="5683" spans="2:3">
      <c r="B5683" s="2">
        <v>850054</v>
      </c>
      <c r="C5683" s="1" t="s">
        <v>5680</v>
      </c>
    </row>
    <row r="5684" spans="2:3">
      <c r="B5684" s="2">
        <v>850055</v>
      </c>
      <c r="C5684" s="1" t="s">
        <v>5681</v>
      </c>
    </row>
    <row r="5685" spans="2:3">
      <c r="B5685" s="2">
        <v>850056</v>
      </c>
      <c r="C5685" s="1" t="s">
        <v>5682</v>
      </c>
    </row>
    <row r="5686" spans="2:3">
      <c r="B5686" s="2">
        <v>850058</v>
      </c>
      <c r="C5686" s="1" t="s">
        <v>5683</v>
      </c>
    </row>
    <row r="5687" spans="2:3">
      <c r="B5687" s="2">
        <v>850059</v>
      </c>
      <c r="C5687" s="1" t="s">
        <v>5684</v>
      </c>
    </row>
    <row r="5688" spans="2:3">
      <c r="B5688" s="2">
        <v>850060</v>
      </c>
      <c r="C5688" s="1" t="s">
        <v>5685</v>
      </c>
    </row>
    <row r="5689" spans="2:3">
      <c r="B5689" s="2">
        <v>850061</v>
      </c>
      <c r="C5689" s="1" t="s">
        <v>5686</v>
      </c>
    </row>
    <row r="5690" spans="2:3">
      <c r="B5690" s="2">
        <v>850062</v>
      </c>
      <c r="C5690" s="1" t="s">
        <v>5687</v>
      </c>
    </row>
    <row r="5691" spans="2:3">
      <c r="B5691" s="2">
        <v>850063</v>
      </c>
      <c r="C5691" s="1" t="s">
        <v>5688</v>
      </c>
    </row>
    <row r="5692" spans="2:3">
      <c r="B5692" s="2">
        <v>850064</v>
      </c>
      <c r="C5692" s="1" t="s">
        <v>5689</v>
      </c>
    </row>
    <row r="5693" spans="2:3">
      <c r="B5693" s="2">
        <v>850065</v>
      </c>
      <c r="C5693" s="1" t="s">
        <v>5690</v>
      </c>
    </row>
    <row r="5694" spans="2:3">
      <c r="B5694" s="2">
        <v>850066</v>
      </c>
      <c r="C5694" s="1" t="s">
        <v>5691</v>
      </c>
    </row>
    <row r="5695" spans="2:3">
      <c r="B5695" s="2">
        <v>850067</v>
      </c>
      <c r="C5695" s="1" t="s">
        <v>5692</v>
      </c>
    </row>
    <row r="5696" spans="2:3">
      <c r="B5696" s="2">
        <v>850068</v>
      </c>
      <c r="C5696" s="1" t="s">
        <v>5693</v>
      </c>
    </row>
    <row r="5697" spans="2:3">
      <c r="B5697" s="2">
        <v>850069</v>
      </c>
      <c r="C5697" s="1" t="s">
        <v>5694</v>
      </c>
    </row>
    <row r="5698" spans="2:3">
      <c r="B5698" s="2">
        <v>850070</v>
      </c>
      <c r="C5698" s="1" t="s">
        <v>5695</v>
      </c>
    </row>
    <row r="5699" spans="2:3">
      <c r="B5699" s="2">
        <v>850071</v>
      </c>
      <c r="C5699" s="1" t="s">
        <v>5696</v>
      </c>
    </row>
    <row r="5700" spans="2:3">
      <c r="B5700" s="2">
        <v>850072</v>
      </c>
      <c r="C5700" s="1" t="s">
        <v>5697</v>
      </c>
    </row>
    <row r="5701" spans="2:3">
      <c r="B5701" s="2">
        <v>850073</v>
      </c>
      <c r="C5701" s="1" t="s">
        <v>5698</v>
      </c>
    </row>
    <row r="5702" spans="2:3">
      <c r="B5702" s="2">
        <v>850074</v>
      </c>
      <c r="C5702" s="1" t="s">
        <v>5699</v>
      </c>
    </row>
    <row r="5703" spans="2:3">
      <c r="B5703" s="2">
        <v>850076</v>
      </c>
      <c r="C5703" s="1" t="s">
        <v>5700</v>
      </c>
    </row>
    <row r="5704" spans="2:3">
      <c r="B5704" s="2">
        <v>850077</v>
      </c>
      <c r="C5704" s="1" t="s">
        <v>5701</v>
      </c>
    </row>
    <row r="5705" spans="2:3">
      <c r="B5705" s="2">
        <v>850078</v>
      </c>
      <c r="C5705" s="1" t="s">
        <v>5702</v>
      </c>
    </row>
    <row r="5706" spans="2:3">
      <c r="B5706" s="2">
        <v>850079</v>
      </c>
      <c r="C5706" s="1" t="s">
        <v>5703</v>
      </c>
    </row>
    <row r="5707" spans="2:3">
      <c r="B5707" s="2">
        <v>850080</v>
      </c>
      <c r="C5707" s="1" t="s">
        <v>5704</v>
      </c>
    </row>
    <row r="5708" spans="2:3">
      <c r="B5708" s="2">
        <v>850081</v>
      </c>
      <c r="C5708" s="1" t="s">
        <v>5705</v>
      </c>
    </row>
    <row r="5709" spans="2:3">
      <c r="B5709" s="2">
        <v>850082</v>
      </c>
      <c r="C5709" s="1" t="s">
        <v>5706</v>
      </c>
    </row>
    <row r="5710" spans="2:3">
      <c r="B5710" s="2">
        <v>850083</v>
      </c>
      <c r="C5710" s="1" t="s">
        <v>5707</v>
      </c>
    </row>
    <row r="5711" spans="2:3">
      <c r="B5711" s="2">
        <v>850084</v>
      </c>
      <c r="C5711" s="1" t="s">
        <v>5708</v>
      </c>
    </row>
    <row r="5712" spans="2:3">
      <c r="B5712" s="2">
        <v>850085</v>
      </c>
      <c r="C5712" s="1" t="s">
        <v>5709</v>
      </c>
    </row>
    <row r="5713" spans="2:3">
      <c r="B5713" s="2">
        <v>850086</v>
      </c>
      <c r="C5713" s="1" t="s">
        <v>5710</v>
      </c>
    </row>
    <row r="5714" spans="2:3">
      <c r="B5714" s="2">
        <v>850087</v>
      </c>
      <c r="C5714" s="1" t="s">
        <v>5711</v>
      </c>
    </row>
    <row r="5715" spans="2:3">
      <c r="B5715" s="2">
        <v>850088</v>
      </c>
      <c r="C5715" s="1" t="s">
        <v>5712</v>
      </c>
    </row>
    <row r="5716" spans="2:3">
      <c r="B5716" s="2">
        <v>850089</v>
      </c>
      <c r="C5716" s="1" t="s">
        <v>5713</v>
      </c>
    </row>
    <row r="5717" spans="2:3">
      <c r="B5717" s="2">
        <v>850090</v>
      </c>
      <c r="C5717" s="1" t="s">
        <v>5714</v>
      </c>
    </row>
    <row r="5718" spans="2:3">
      <c r="B5718" s="2">
        <v>850091</v>
      </c>
      <c r="C5718" s="1" t="s">
        <v>5715</v>
      </c>
    </row>
    <row r="5719" spans="2:3">
      <c r="B5719" s="2">
        <v>850092</v>
      </c>
      <c r="C5719" s="1" t="s">
        <v>5716</v>
      </c>
    </row>
    <row r="5720" spans="2:3">
      <c r="B5720" s="2">
        <v>850093</v>
      </c>
      <c r="C5720" s="1" t="s">
        <v>5717</v>
      </c>
    </row>
    <row r="5721" spans="2:3">
      <c r="B5721" s="2">
        <v>850094</v>
      </c>
      <c r="C5721" s="1" t="s">
        <v>5718</v>
      </c>
    </row>
    <row r="5722" spans="2:3">
      <c r="B5722" s="2">
        <v>850095</v>
      </c>
      <c r="C5722" s="1" t="s">
        <v>5719</v>
      </c>
    </row>
    <row r="5723" spans="2:3">
      <c r="B5723" s="2">
        <v>850096</v>
      </c>
      <c r="C5723" s="1" t="s">
        <v>5720</v>
      </c>
    </row>
    <row r="5724" spans="2:3">
      <c r="B5724" s="2">
        <v>850097</v>
      </c>
      <c r="C5724" s="1" t="s">
        <v>5721</v>
      </c>
    </row>
    <row r="5725" spans="2:3">
      <c r="B5725" s="2">
        <v>850098</v>
      </c>
      <c r="C5725" s="1" t="s">
        <v>5722</v>
      </c>
    </row>
    <row r="5726" spans="2:3">
      <c r="B5726" s="2">
        <v>850099</v>
      </c>
      <c r="C5726" s="1" t="s">
        <v>5723</v>
      </c>
    </row>
    <row r="5727" spans="2:3">
      <c r="B5727" s="2">
        <v>850100</v>
      </c>
      <c r="C5727" s="1" t="s">
        <v>5724</v>
      </c>
    </row>
    <row r="5728" spans="2:3">
      <c r="B5728" s="2">
        <v>850101</v>
      </c>
      <c r="C5728" s="1" t="s">
        <v>5725</v>
      </c>
    </row>
    <row r="5729" spans="2:3">
      <c r="B5729" s="2">
        <v>850102</v>
      </c>
      <c r="C5729" s="1" t="s">
        <v>5726</v>
      </c>
    </row>
    <row r="5730" spans="2:3">
      <c r="B5730" s="2">
        <v>850103</v>
      </c>
      <c r="C5730" s="1" t="s">
        <v>5727</v>
      </c>
    </row>
    <row r="5731" spans="2:3">
      <c r="B5731" s="2">
        <v>850104</v>
      </c>
      <c r="C5731" s="1" t="s">
        <v>5728</v>
      </c>
    </row>
    <row r="5732" spans="2:3">
      <c r="B5732" s="2">
        <v>850105</v>
      </c>
      <c r="C5732" s="1" t="s">
        <v>5729</v>
      </c>
    </row>
    <row r="5733" spans="2:3">
      <c r="B5733" s="2">
        <v>850106</v>
      </c>
      <c r="C5733" s="1" t="s">
        <v>5730</v>
      </c>
    </row>
    <row r="5734" spans="2:3">
      <c r="B5734" s="2">
        <v>850107</v>
      </c>
      <c r="C5734" s="1" t="s">
        <v>5731</v>
      </c>
    </row>
    <row r="5735" spans="2:3">
      <c r="B5735" s="2">
        <v>850108</v>
      </c>
      <c r="C5735" s="1" t="s">
        <v>5732</v>
      </c>
    </row>
    <row r="5736" spans="2:3">
      <c r="B5736" s="2">
        <v>850109</v>
      </c>
      <c r="C5736" s="1" t="s">
        <v>5733</v>
      </c>
    </row>
    <row r="5737" spans="2:3">
      <c r="B5737" s="2">
        <v>850110</v>
      </c>
      <c r="C5737" s="1" t="s">
        <v>5734</v>
      </c>
    </row>
    <row r="5738" spans="2:3">
      <c r="B5738" s="2">
        <v>850111</v>
      </c>
      <c r="C5738" s="1" t="s">
        <v>5735</v>
      </c>
    </row>
    <row r="5739" spans="2:3">
      <c r="B5739" s="2">
        <v>850112</v>
      </c>
      <c r="C5739" s="1" t="s">
        <v>5736</v>
      </c>
    </row>
    <row r="5740" spans="2:3">
      <c r="B5740" s="2">
        <v>850113</v>
      </c>
      <c r="C5740" s="1" t="s">
        <v>5737</v>
      </c>
    </row>
    <row r="5741" spans="2:3">
      <c r="B5741" s="2">
        <v>850114</v>
      </c>
      <c r="C5741" s="1" t="s">
        <v>5738</v>
      </c>
    </row>
    <row r="5742" spans="2:3">
      <c r="B5742" s="2">
        <v>850115</v>
      </c>
      <c r="C5742" s="1" t="s">
        <v>5739</v>
      </c>
    </row>
    <row r="5743" spans="2:3">
      <c r="B5743" s="2">
        <v>850116</v>
      </c>
      <c r="C5743" s="1" t="s">
        <v>5740</v>
      </c>
    </row>
    <row r="5744" spans="2:3">
      <c r="B5744" s="2">
        <v>850117</v>
      </c>
      <c r="C5744" s="1" t="s">
        <v>5741</v>
      </c>
    </row>
    <row r="5745" spans="2:3">
      <c r="B5745" s="2">
        <v>850118</v>
      </c>
      <c r="C5745" s="1" t="s">
        <v>5742</v>
      </c>
    </row>
    <row r="5746" spans="2:3">
      <c r="B5746" s="2">
        <v>850119</v>
      </c>
      <c r="C5746" s="1" t="s">
        <v>5743</v>
      </c>
    </row>
    <row r="5747" spans="2:3">
      <c r="B5747" s="2">
        <v>850120</v>
      </c>
      <c r="C5747" s="1" t="s">
        <v>5744</v>
      </c>
    </row>
    <row r="5748" spans="2:3">
      <c r="B5748" s="2">
        <v>850121</v>
      </c>
      <c r="C5748" s="1" t="s">
        <v>5745</v>
      </c>
    </row>
    <row r="5749" spans="2:3">
      <c r="B5749" s="2">
        <v>850122</v>
      </c>
      <c r="C5749" s="1" t="s">
        <v>5746</v>
      </c>
    </row>
    <row r="5750" spans="2:3">
      <c r="B5750" s="2">
        <v>850123</v>
      </c>
      <c r="C5750" s="1" t="s">
        <v>5747</v>
      </c>
    </row>
    <row r="5751" spans="2:3">
      <c r="B5751" s="2">
        <v>850124</v>
      </c>
      <c r="C5751" s="1" t="s">
        <v>5748</v>
      </c>
    </row>
    <row r="5752" spans="2:3">
      <c r="B5752" s="2">
        <v>850125</v>
      </c>
      <c r="C5752" s="1" t="s">
        <v>5749</v>
      </c>
    </row>
    <row r="5753" spans="2:3">
      <c r="B5753" s="2">
        <v>850126</v>
      </c>
      <c r="C5753" s="1" t="s">
        <v>5750</v>
      </c>
    </row>
    <row r="5754" spans="2:3">
      <c r="B5754" s="2">
        <v>850127</v>
      </c>
      <c r="C5754" s="1" t="s">
        <v>5751</v>
      </c>
    </row>
    <row r="5755" spans="2:3">
      <c r="B5755" s="2">
        <v>850128</v>
      </c>
      <c r="C5755" s="1" t="s">
        <v>5752</v>
      </c>
    </row>
    <row r="5756" spans="2:3">
      <c r="B5756" s="2">
        <v>850130</v>
      </c>
      <c r="C5756" s="1" t="s">
        <v>5753</v>
      </c>
    </row>
    <row r="5757" spans="2:3">
      <c r="B5757" s="2">
        <v>850131</v>
      </c>
      <c r="C5757" s="1" t="s">
        <v>5754</v>
      </c>
    </row>
    <row r="5758" spans="2:3">
      <c r="B5758" s="2">
        <v>850132</v>
      </c>
      <c r="C5758" s="1" t="s">
        <v>5755</v>
      </c>
    </row>
    <row r="5759" spans="2:3">
      <c r="B5759" s="2">
        <v>850133</v>
      </c>
      <c r="C5759" s="1" t="s">
        <v>5756</v>
      </c>
    </row>
    <row r="5760" spans="2:3">
      <c r="B5760" s="2">
        <v>850134</v>
      </c>
      <c r="C5760" s="1" t="s">
        <v>5757</v>
      </c>
    </row>
    <row r="5761" spans="2:3">
      <c r="B5761" s="2">
        <v>850135</v>
      </c>
      <c r="C5761" s="1" t="s">
        <v>5758</v>
      </c>
    </row>
    <row r="5762" spans="2:3">
      <c r="B5762" s="2">
        <v>850136</v>
      </c>
      <c r="C5762" s="1" t="s">
        <v>5759</v>
      </c>
    </row>
    <row r="5763" spans="2:3">
      <c r="B5763" s="2">
        <v>850137</v>
      </c>
      <c r="C5763" s="1" t="s">
        <v>5760</v>
      </c>
    </row>
    <row r="5764" spans="2:3">
      <c r="B5764" s="2">
        <v>850138</v>
      </c>
      <c r="C5764" s="1" t="s">
        <v>5761</v>
      </c>
    </row>
    <row r="5765" spans="2:3">
      <c r="B5765" s="2">
        <v>850139</v>
      </c>
      <c r="C5765" s="1" t="s">
        <v>5762</v>
      </c>
    </row>
    <row r="5766" spans="2:3">
      <c r="B5766" s="2">
        <v>850140</v>
      </c>
      <c r="C5766" s="1" t="s">
        <v>5763</v>
      </c>
    </row>
    <row r="5767" spans="2:3">
      <c r="B5767" s="2">
        <v>850141</v>
      </c>
      <c r="C5767" s="1" t="s">
        <v>5764</v>
      </c>
    </row>
    <row r="5768" spans="2:3">
      <c r="B5768" s="2">
        <v>850142</v>
      </c>
      <c r="C5768" s="1" t="s">
        <v>5765</v>
      </c>
    </row>
    <row r="5769" spans="2:3">
      <c r="B5769" s="2">
        <v>850143</v>
      </c>
      <c r="C5769" s="1" t="s">
        <v>5766</v>
      </c>
    </row>
    <row r="5770" spans="2:3">
      <c r="B5770" s="2">
        <v>850144</v>
      </c>
      <c r="C5770" s="1" t="s">
        <v>5767</v>
      </c>
    </row>
    <row r="5771" spans="2:3">
      <c r="B5771" s="2">
        <v>850145</v>
      </c>
      <c r="C5771" s="1" t="s">
        <v>5768</v>
      </c>
    </row>
    <row r="5772" spans="2:3">
      <c r="B5772" s="2">
        <v>850146</v>
      </c>
      <c r="C5772" s="1" t="s">
        <v>5769</v>
      </c>
    </row>
    <row r="5773" spans="2:3">
      <c r="B5773" s="2">
        <v>850147</v>
      </c>
      <c r="C5773" s="1" t="s">
        <v>5770</v>
      </c>
    </row>
    <row r="5774" spans="2:3">
      <c r="B5774" s="2">
        <v>850148</v>
      </c>
      <c r="C5774" s="1" t="s">
        <v>5771</v>
      </c>
    </row>
    <row r="5775" spans="2:3">
      <c r="B5775" s="2">
        <v>850149</v>
      </c>
      <c r="C5775" s="1" t="s">
        <v>5772</v>
      </c>
    </row>
    <row r="5776" spans="2:3">
      <c r="B5776" s="2">
        <v>850150</v>
      </c>
      <c r="C5776" s="1" t="s">
        <v>5773</v>
      </c>
    </row>
    <row r="5777" spans="2:3">
      <c r="B5777" s="2">
        <v>850151</v>
      </c>
      <c r="C5777" s="1" t="s">
        <v>5774</v>
      </c>
    </row>
    <row r="5778" spans="2:3">
      <c r="B5778" s="2">
        <v>850152</v>
      </c>
      <c r="C5778" s="1" t="s">
        <v>5775</v>
      </c>
    </row>
    <row r="5779" spans="2:3">
      <c r="B5779" s="2">
        <v>850153</v>
      </c>
      <c r="C5779" s="1" t="s">
        <v>5776</v>
      </c>
    </row>
    <row r="5780" spans="2:3">
      <c r="B5780" s="2">
        <v>850154</v>
      </c>
      <c r="C5780" s="1" t="s">
        <v>5777</v>
      </c>
    </row>
    <row r="5781" spans="2:3">
      <c r="B5781" s="2">
        <v>850155</v>
      </c>
      <c r="C5781" s="1" t="s">
        <v>5778</v>
      </c>
    </row>
    <row r="5782" spans="2:3">
      <c r="B5782" s="2">
        <v>850156</v>
      </c>
      <c r="C5782" s="1" t="s">
        <v>5779</v>
      </c>
    </row>
    <row r="5783" spans="2:3">
      <c r="B5783" s="2">
        <v>850157</v>
      </c>
      <c r="C5783" s="1" t="s">
        <v>5780</v>
      </c>
    </row>
    <row r="5784" spans="2:3">
      <c r="B5784" s="2">
        <v>850158</v>
      </c>
      <c r="C5784" s="1" t="s">
        <v>5781</v>
      </c>
    </row>
    <row r="5785" spans="2:3">
      <c r="B5785" s="2">
        <v>850159</v>
      </c>
      <c r="C5785" s="1" t="s">
        <v>5782</v>
      </c>
    </row>
    <row r="5786" spans="2:3">
      <c r="B5786" s="2">
        <v>851501</v>
      </c>
      <c r="C5786" s="1" t="s">
        <v>5783</v>
      </c>
    </row>
    <row r="5787" spans="2:3">
      <c r="B5787" s="2">
        <v>851502</v>
      </c>
      <c r="C5787" s="1" t="s">
        <v>5784</v>
      </c>
    </row>
    <row r="5788" spans="2:3">
      <c r="B5788" s="2">
        <v>851503</v>
      </c>
      <c r="C5788" s="1" t="s">
        <v>5785</v>
      </c>
    </row>
    <row r="5789" spans="2:3">
      <c r="B5789" s="2">
        <v>851504</v>
      </c>
      <c r="C5789" s="1" t="s">
        <v>5786</v>
      </c>
    </row>
    <row r="5790" spans="2:3">
      <c r="B5790" s="2">
        <v>851505</v>
      </c>
      <c r="C5790" s="1" t="s">
        <v>5787</v>
      </c>
    </row>
    <row r="5791" spans="2:3">
      <c r="B5791" s="2">
        <v>851507</v>
      </c>
      <c r="C5791" s="1" t="s">
        <v>5788</v>
      </c>
    </row>
    <row r="5792" spans="2:3">
      <c r="B5792" s="2">
        <v>851508</v>
      </c>
      <c r="C5792" s="1" t="s">
        <v>5789</v>
      </c>
    </row>
    <row r="5793" spans="2:3">
      <c r="B5793" s="2">
        <v>851509</v>
      </c>
      <c r="C5793" s="1" t="s">
        <v>5790</v>
      </c>
    </row>
    <row r="5794" spans="2:3">
      <c r="B5794" s="2">
        <v>851510</v>
      </c>
      <c r="C5794" s="1" t="s">
        <v>5791</v>
      </c>
    </row>
    <row r="5795" spans="2:3">
      <c r="B5795" s="2">
        <v>851511</v>
      </c>
      <c r="C5795" s="1" t="s">
        <v>5792</v>
      </c>
    </row>
    <row r="5796" spans="2:3">
      <c r="B5796" s="2">
        <v>851512</v>
      </c>
      <c r="C5796" s="1" t="s">
        <v>5793</v>
      </c>
    </row>
    <row r="5797" spans="2:3">
      <c r="B5797" s="2">
        <v>851513</v>
      </c>
      <c r="C5797" s="1" t="s">
        <v>5794</v>
      </c>
    </row>
    <row r="5798" spans="2:3">
      <c r="B5798" s="2">
        <v>851514</v>
      </c>
      <c r="C5798" s="1" t="s">
        <v>5795</v>
      </c>
    </row>
    <row r="5799" spans="2:3">
      <c r="B5799" s="2">
        <v>852002</v>
      </c>
      <c r="C5799" s="1" t="s">
        <v>5796</v>
      </c>
    </row>
    <row r="5800" spans="2:3">
      <c r="B5800" s="2">
        <v>852003</v>
      </c>
      <c r="C5800" s="1" t="s">
        <v>5797</v>
      </c>
    </row>
    <row r="5801" spans="2:3">
      <c r="B5801" s="2">
        <v>852004</v>
      </c>
      <c r="C5801" s="1" t="s">
        <v>5798</v>
      </c>
    </row>
    <row r="5802" spans="2:3">
      <c r="B5802" s="2">
        <v>852005</v>
      </c>
      <c r="C5802" s="1" t="s">
        <v>5799</v>
      </c>
    </row>
    <row r="5803" spans="2:3">
      <c r="B5803" s="2">
        <v>852006</v>
      </c>
      <c r="C5803" s="1" t="s">
        <v>5800</v>
      </c>
    </row>
    <row r="5804" spans="2:3">
      <c r="B5804" s="2">
        <v>852008</v>
      </c>
      <c r="C5804" s="1" t="s">
        <v>5801</v>
      </c>
    </row>
    <row r="5805" spans="2:3">
      <c r="B5805" s="2">
        <v>852011</v>
      </c>
      <c r="C5805" s="1" t="s">
        <v>5802</v>
      </c>
    </row>
    <row r="5806" spans="2:3">
      <c r="B5806" s="2">
        <v>852012</v>
      </c>
      <c r="C5806" s="1" t="s">
        <v>5803</v>
      </c>
    </row>
    <row r="5807" spans="2:3">
      <c r="B5807" s="2">
        <v>852013</v>
      </c>
      <c r="C5807" s="1" t="s">
        <v>5804</v>
      </c>
    </row>
    <row r="5808" spans="2:3">
      <c r="B5808" s="2">
        <v>852014</v>
      </c>
      <c r="C5808" s="1" t="s">
        <v>5805</v>
      </c>
    </row>
    <row r="5809" spans="2:3">
      <c r="B5809" s="2">
        <v>852015</v>
      </c>
      <c r="C5809" s="1" t="s">
        <v>5806</v>
      </c>
    </row>
    <row r="5810" spans="2:3">
      <c r="B5810" s="2">
        <v>852016</v>
      </c>
      <c r="C5810" s="1" t="s">
        <v>5807</v>
      </c>
    </row>
    <row r="5811" spans="2:3">
      <c r="B5811" s="2">
        <v>852017</v>
      </c>
      <c r="C5811" s="1" t="s">
        <v>5808</v>
      </c>
    </row>
    <row r="5812" spans="2:3">
      <c r="B5812" s="2">
        <v>852018</v>
      </c>
      <c r="C5812" s="1" t="s">
        <v>5809</v>
      </c>
    </row>
    <row r="5813" spans="2:3">
      <c r="B5813" s="2">
        <v>852019</v>
      </c>
      <c r="C5813" s="1" t="s">
        <v>5810</v>
      </c>
    </row>
    <row r="5814" spans="2:3">
      <c r="B5814" s="2">
        <v>852020</v>
      </c>
      <c r="C5814" s="1" t="s">
        <v>5811</v>
      </c>
    </row>
    <row r="5815" spans="2:3">
      <c r="B5815" s="2">
        <v>852021</v>
      </c>
      <c r="C5815" s="1" t="s">
        <v>5812</v>
      </c>
    </row>
    <row r="5816" spans="2:3">
      <c r="B5816" s="2">
        <v>852022</v>
      </c>
      <c r="C5816" s="1" t="s">
        <v>5813</v>
      </c>
    </row>
    <row r="5817" spans="2:3">
      <c r="B5817" s="2">
        <v>852026</v>
      </c>
      <c r="C5817" s="1" t="s">
        <v>5814</v>
      </c>
    </row>
    <row r="5818" spans="2:3">
      <c r="B5818" s="2">
        <v>852029</v>
      </c>
      <c r="C5818" s="1" t="s">
        <v>5815</v>
      </c>
    </row>
    <row r="5819" spans="2:3">
      <c r="B5819" s="2">
        <v>852031</v>
      </c>
      <c r="C5819" s="1" t="s">
        <v>5816</v>
      </c>
    </row>
    <row r="5820" spans="2:3">
      <c r="B5820" s="2">
        <v>852032</v>
      </c>
      <c r="C5820" s="1" t="s">
        <v>5817</v>
      </c>
    </row>
    <row r="5821" spans="2:3">
      <c r="B5821" s="2">
        <v>852033</v>
      </c>
      <c r="C5821" s="1" t="s">
        <v>5818</v>
      </c>
    </row>
    <row r="5822" spans="2:3">
      <c r="B5822" s="2">
        <v>852034</v>
      </c>
      <c r="C5822" s="1" t="s">
        <v>5819</v>
      </c>
    </row>
    <row r="5823" spans="2:3">
      <c r="B5823" s="2">
        <v>852035</v>
      </c>
      <c r="C5823" s="1" t="s">
        <v>5820</v>
      </c>
    </row>
    <row r="5824" spans="2:3">
      <c r="B5824" s="2">
        <v>852036</v>
      </c>
      <c r="C5824" s="1" t="s">
        <v>5821</v>
      </c>
    </row>
    <row r="5825" spans="2:3">
      <c r="B5825" s="2">
        <v>852037</v>
      </c>
      <c r="C5825" s="1" t="s">
        <v>5822</v>
      </c>
    </row>
    <row r="5826" spans="2:3">
      <c r="B5826" s="2">
        <v>852038</v>
      </c>
      <c r="C5826" s="1" t="s">
        <v>5823</v>
      </c>
    </row>
    <row r="5827" spans="2:3">
      <c r="B5827" s="2">
        <v>852039</v>
      </c>
      <c r="C5827" s="1" t="s">
        <v>5824</v>
      </c>
    </row>
    <row r="5828" spans="2:3">
      <c r="B5828" s="2">
        <v>852040</v>
      </c>
      <c r="C5828" s="1" t="s">
        <v>5825</v>
      </c>
    </row>
    <row r="5829" spans="2:3">
      <c r="B5829" s="2">
        <v>852041</v>
      </c>
      <c r="C5829" s="1" t="s">
        <v>5826</v>
      </c>
    </row>
    <row r="5830" spans="2:3">
      <c r="B5830" s="2">
        <v>852042</v>
      </c>
      <c r="C5830" s="1" t="s">
        <v>5827</v>
      </c>
    </row>
    <row r="5831" spans="2:3">
      <c r="B5831" s="2">
        <v>852043</v>
      </c>
      <c r="C5831" s="1" t="s">
        <v>5828</v>
      </c>
    </row>
    <row r="5832" spans="2:3">
      <c r="B5832" s="2">
        <v>852044</v>
      </c>
      <c r="C5832" s="1" t="s">
        <v>5829</v>
      </c>
    </row>
    <row r="5833" spans="2:3">
      <c r="B5833" s="2">
        <v>852045</v>
      </c>
      <c r="C5833" s="1" t="s">
        <v>5830</v>
      </c>
    </row>
    <row r="5834" spans="2:3">
      <c r="B5834" s="2">
        <v>852046</v>
      </c>
      <c r="C5834" s="1" t="s">
        <v>5831</v>
      </c>
    </row>
    <row r="5835" spans="2:3">
      <c r="B5835" s="2">
        <v>852047</v>
      </c>
      <c r="C5835" s="1" t="s">
        <v>5832</v>
      </c>
    </row>
    <row r="5836" spans="2:3">
      <c r="B5836" s="2">
        <v>852048</v>
      </c>
      <c r="C5836" s="1" t="s">
        <v>5833</v>
      </c>
    </row>
    <row r="5837" spans="2:3">
      <c r="B5837" s="2">
        <v>852049</v>
      </c>
      <c r="C5837" s="1" t="s">
        <v>5834</v>
      </c>
    </row>
    <row r="5838" spans="2:3">
      <c r="B5838" s="2">
        <v>852050</v>
      </c>
      <c r="C5838" s="1" t="s">
        <v>5835</v>
      </c>
    </row>
    <row r="5839" spans="2:3">
      <c r="B5839" s="2">
        <v>852051</v>
      </c>
      <c r="C5839" s="1" t="s">
        <v>5836</v>
      </c>
    </row>
    <row r="5840" spans="2:3">
      <c r="B5840" s="2">
        <v>852052</v>
      </c>
      <c r="C5840" s="1" t="s">
        <v>5837</v>
      </c>
    </row>
    <row r="5841" spans="2:3">
      <c r="B5841" s="2">
        <v>852053</v>
      </c>
      <c r="C5841" s="1" t="s">
        <v>5838</v>
      </c>
    </row>
    <row r="5842" spans="2:3">
      <c r="B5842" s="2">
        <v>852054</v>
      </c>
      <c r="C5842" s="1" t="s">
        <v>5839</v>
      </c>
    </row>
    <row r="5843" spans="2:3">
      <c r="B5843" s="2">
        <v>852055</v>
      </c>
      <c r="C5843" s="1" t="s">
        <v>5840</v>
      </c>
    </row>
    <row r="5844" spans="2:3">
      <c r="B5844" s="2">
        <v>852056</v>
      </c>
      <c r="C5844" s="1" t="s">
        <v>5841</v>
      </c>
    </row>
    <row r="5845" spans="2:3">
      <c r="B5845" s="2">
        <v>852057</v>
      </c>
      <c r="C5845" s="1" t="s">
        <v>5842</v>
      </c>
    </row>
    <row r="5846" spans="2:3">
      <c r="B5846" s="2">
        <v>852058</v>
      </c>
      <c r="C5846" s="1" t="s">
        <v>5843</v>
      </c>
    </row>
    <row r="5847" spans="2:3">
      <c r="B5847" s="2">
        <v>852059</v>
      </c>
      <c r="C5847" s="1" t="s">
        <v>5844</v>
      </c>
    </row>
    <row r="5848" spans="2:3">
      <c r="B5848" s="2">
        <v>852060</v>
      </c>
      <c r="C5848" s="1" t="s">
        <v>5845</v>
      </c>
    </row>
    <row r="5849" spans="2:3">
      <c r="B5849" s="2">
        <v>852061</v>
      </c>
      <c r="C5849" s="1" t="s">
        <v>5846</v>
      </c>
    </row>
    <row r="5850" spans="2:3">
      <c r="B5850" s="2">
        <v>852062</v>
      </c>
      <c r="C5850" s="1" t="s">
        <v>5847</v>
      </c>
    </row>
    <row r="5851" spans="2:3">
      <c r="B5851" s="2">
        <v>852063</v>
      </c>
      <c r="C5851" s="1" t="s">
        <v>5848</v>
      </c>
    </row>
    <row r="5852" spans="2:3">
      <c r="B5852" s="2">
        <v>852064</v>
      </c>
      <c r="C5852" s="1" t="s">
        <v>5849</v>
      </c>
    </row>
    <row r="5853" spans="2:3">
      <c r="B5853" s="2">
        <v>852065</v>
      </c>
      <c r="C5853" s="1" t="s">
        <v>5850</v>
      </c>
    </row>
    <row r="5854" spans="2:3">
      <c r="B5854" s="2">
        <v>852066</v>
      </c>
      <c r="C5854" s="1" t="s">
        <v>5851</v>
      </c>
    </row>
    <row r="5855" spans="2:3">
      <c r="B5855" s="2">
        <v>852067</v>
      </c>
      <c r="C5855" s="1" t="s">
        <v>5852</v>
      </c>
    </row>
    <row r="5856" spans="2:3">
      <c r="B5856" s="2">
        <v>852068</v>
      </c>
      <c r="C5856" s="1" t="s">
        <v>5853</v>
      </c>
    </row>
    <row r="5857" spans="2:3">
      <c r="B5857" s="2">
        <v>852069</v>
      </c>
      <c r="C5857" s="1" t="s">
        <v>5854</v>
      </c>
    </row>
    <row r="5858" spans="2:3">
      <c r="B5858" s="2">
        <v>852070</v>
      </c>
      <c r="C5858" s="1" t="s">
        <v>5855</v>
      </c>
    </row>
    <row r="5859" spans="2:3">
      <c r="B5859" s="2">
        <v>852071</v>
      </c>
      <c r="C5859" s="1" t="s">
        <v>5856</v>
      </c>
    </row>
    <row r="5860" spans="2:3">
      <c r="B5860" s="2">
        <v>852072</v>
      </c>
      <c r="C5860" s="1" t="s">
        <v>5857</v>
      </c>
    </row>
    <row r="5861" spans="2:3">
      <c r="B5861" s="2">
        <v>852073</v>
      </c>
      <c r="C5861" s="1" t="s">
        <v>5858</v>
      </c>
    </row>
    <row r="5862" spans="2:3">
      <c r="B5862" s="2">
        <v>852074</v>
      </c>
      <c r="C5862" s="1" t="s">
        <v>5859</v>
      </c>
    </row>
    <row r="5863" spans="2:3">
      <c r="B5863" s="2">
        <v>852075</v>
      </c>
      <c r="C5863" s="1" t="s">
        <v>5860</v>
      </c>
    </row>
    <row r="5864" spans="2:3">
      <c r="B5864" s="2">
        <v>852076</v>
      </c>
      <c r="C5864" s="1" t="s">
        <v>5861</v>
      </c>
    </row>
    <row r="5865" spans="2:3">
      <c r="B5865" s="2">
        <v>852077</v>
      </c>
      <c r="C5865" s="1" t="s">
        <v>5862</v>
      </c>
    </row>
    <row r="5866" spans="2:3">
      <c r="B5866" s="2">
        <v>852078</v>
      </c>
      <c r="C5866" s="1" t="s">
        <v>5863</v>
      </c>
    </row>
    <row r="5867" spans="2:3">
      <c r="B5867" s="2">
        <v>852079</v>
      </c>
      <c r="C5867" s="1" t="s">
        <v>5864</v>
      </c>
    </row>
    <row r="5868" spans="2:3">
      <c r="B5868" s="2">
        <v>852080</v>
      </c>
      <c r="C5868" s="1" t="s">
        <v>5865</v>
      </c>
    </row>
    <row r="5869" spans="2:3">
      <c r="B5869" s="2">
        <v>852081</v>
      </c>
      <c r="C5869" s="1" t="s">
        <v>5866</v>
      </c>
    </row>
    <row r="5870" spans="2:3">
      <c r="B5870" s="2">
        <v>853501</v>
      </c>
      <c r="C5870" s="1" t="s">
        <v>5867</v>
      </c>
    </row>
    <row r="5871" spans="2:3">
      <c r="B5871" s="2">
        <v>853502</v>
      </c>
      <c r="C5871" s="1" t="s">
        <v>5868</v>
      </c>
    </row>
    <row r="5872" spans="2:3">
      <c r="B5872" s="2">
        <v>853503</v>
      </c>
      <c r="C5872" s="1" t="s">
        <v>5869</v>
      </c>
    </row>
    <row r="5873" spans="2:3">
      <c r="B5873" s="2">
        <v>853504</v>
      </c>
      <c r="C5873" s="1" t="s">
        <v>5870</v>
      </c>
    </row>
    <row r="5874" spans="2:3">
      <c r="B5874" s="2">
        <v>853505</v>
      </c>
      <c r="C5874" s="1" t="s">
        <v>5871</v>
      </c>
    </row>
    <row r="5875" spans="2:3">
      <c r="B5875" s="2">
        <v>853506</v>
      </c>
      <c r="C5875" s="1" t="s">
        <v>5872</v>
      </c>
    </row>
    <row r="5876" spans="2:3">
      <c r="B5876" s="2">
        <v>853507</v>
      </c>
      <c r="C5876" s="1" t="s">
        <v>5873</v>
      </c>
    </row>
    <row r="5877" spans="2:3">
      <c r="B5877" s="2">
        <v>853508</v>
      </c>
      <c r="C5877" s="1" t="s">
        <v>5874</v>
      </c>
    </row>
    <row r="5878" spans="2:3">
      <c r="B5878" s="2">
        <v>853510</v>
      </c>
      <c r="C5878" s="1" t="s">
        <v>5875</v>
      </c>
    </row>
    <row r="5879" spans="2:3">
      <c r="B5879" s="2">
        <v>853511</v>
      </c>
      <c r="C5879" s="1" t="s">
        <v>5876</v>
      </c>
    </row>
    <row r="5880" spans="2:3">
      <c r="B5880" s="2">
        <v>853512</v>
      </c>
      <c r="C5880" s="1" t="s">
        <v>5877</v>
      </c>
    </row>
    <row r="5881" spans="2:3">
      <c r="B5881" s="2">
        <v>853513</v>
      </c>
      <c r="C5881" s="1" t="s">
        <v>5878</v>
      </c>
    </row>
    <row r="5882" spans="2:3">
      <c r="B5882" s="2">
        <v>853514</v>
      </c>
      <c r="C5882" s="1" t="s">
        <v>5879</v>
      </c>
    </row>
    <row r="5883" spans="2:3">
      <c r="B5883" s="2">
        <v>853515</v>
      </c>
      <c r="C5883" s="1" t="s">
        <v>5880</v>
      </c>
    </row>
    <row r="5884" spans="2:3">
      <c r="B5884" s="2">
        <v>853516</v>
      </c>
      <c r="C5884" s="1" t="s">
        <v>5881</v>
      </c>
    </row>
    <row r="5885" spans="2:3">
      <c r="B5885" s="2">
        <v>853517</v>
      </c>
      <c r="C5885" s="1" t="s">
        <v>5882</v>
      </c>
    </row>
    <row r="5886" spans="2:3">
      <c r="B5886" s="2">
        <v>853518</v>
      </c>
      <c r="C5886" s="1" t="s">
        <v>5883</v>
      </c>
    </row>
    <row r="5887" spans="2:3">
      <c r="B5887" s="2">
        <v>853519</v>
      </c>
      <c r="C5887" s="1" t="s">
        <v>5884</v>
      </c>
    </row>
    <row r="5888" spans="2:3">
      <c r="B5888" s="2">
        <v>853520</v>
      </c>
      <c r="C5888" s="1" t="s">
        <v>5885</v>
      </c>
    </row>
    <row r="5889" spans="2:3">
      <c r="B5889" s="2">
        <v>853521</v>
      </c>
      <c r="C5889" s="1" t="s">
        <v>5886</v>
      </c>
    </row>
    <row r="5890" spans="2:3">
      <c r="B5890" s="2">
        <v>853523</v>
      </c>
      <c r="C5890" s="1" t="s">
        <v>5887</v>
      </c>
    </row>
    <row r="5891" spans="2:3">
      <c r="B5891" s="2">
        <v>853526</v>
      </c>
      <c r="C5891" s="1" t="s">
        <v>5888</v>
      </c>
    </row>
    <row r="5892" spans="2:3">
      <c r="B5892" s="2">
        <v>853527</v>
      </c>
      <c r="C5892" s="1" t="s">
        <v>5889</v>
      </c>
    </row>
    <row r="5893" spans="2:3">
      <c r="B5893" s="2">
        <v>853528</v>
      </c>
      <c r="C5893" s="1" t="s">
        <v>5890</v>
      </c>
    </row>
    <row r="5894" spans="2:3">
      <c r="B5894" s="2">
        <v>853529</v>
      </c>
      <c r="C5894" s="1" t="s">
        <v>5891</v>
      </c>
    </row>
    <row r="5895" spans="2:3">
      <c r="B5895" s="2">
        <v>853530</v>
      </c>
      <c r="C5895" s="1" t="s">
        <v>5892</v>
      </c>
    </row>
    <row r="5896" spans="2:3">
      <c r="B5896" s="2">
        <v>853531</v>
      </c>
      <c r="C5896" s="1" t="s">
        <v>5893</v>
      </c>
    </row>
    <row r="5897" spans="2:3">
      <c r="B5897" s="2">
        <v>853532</v>
      </c>
      <c r="C5897" s="1" t="s">
        <v>5894</v>
      </c>
    </row>
    <row r="5898" spans="2:3">
      <c r="B5898" s="2">
        <v>853533</v>
      </c>
      <c r="C5898" s="1" t="s">
        <v>5895</v>
      </c>
    </row>
    <row r="5899" spans="2:3">
      <c r="B5899" s="2">
        <v>853534</v>
      </c>
      <c r="C5899" s="1" t="s">
        <v>5896</v>
      </c>
    </row>
    <row r="5900" spans="2:3">
      <c r="B5900" s="2">
        <v>853535</v>
      </c>
      <c r="C5900" s="1" t="s">
        <v>5897</v>
      </c>
    </row>
    <row r="5901" spans="2:3">
      <c r="B5901" s="2">
        <v>853536</v>
      </c>
      <c r="C5901" s="1" t="s">
        <v>5898</v>
      </c>
    </row>
    <row r="5902" spans="2:3">
      <c r="B5902" s="2">
        <v>853537</v>
      </c>
      <c r="C5902" s="1" t="s">
        <v>5899</v>
      </c>
    </row>
    <row r="5903" spans="2:3">
      <c r="B5903" s="2">
        <v>853538</v>
      </c>
      <c r="C5903" s="1" t="s">
        <v>5900</v>
      </c>
    </row>
    <row r="5904" spans="2:3">
      <c r="B5904" s="2">
        <v>853541</v>
      </c>
      <c r="C5904" s="1" t="s">
        <v>5901</v>
      </c>
    </row>
    <row r="5905" spans="2:3">
      <c r="B5905" s="2">
        <v>853576</v>
      </c>
      <c r="C5905" s="1" t="s">
        <v>5902</v>
      </c>
    </row>
    <row r="5906" spans="2:3">
      <c r="B5906" s="2">
        <v>853578</v>
      </c>
      <c r="C5906" s="1" t="s">
        <v>5903</v>
      </c>
    </row>
    <row r="5907" spans="2:3">
      <c r="B5907" s="2">
        <v>853590</v>
      </c>
      <c r="C5907" s="1" t="s">
        <v>5904</v>
      </c>
    </row>
    <row r="5908" spans="2:3">
      <c r="B5908" s="2">
        <v>853591</v>
      </c>
      <c r="C5908" s="1" t="s">
        <v>5905</v>
      </c>
    </row>
    <row r="5909" spans="2:3">
      <c r="B5909" s="2">
        <v>853592</v>
      </c>
      <c r="C5909" s="1" t="s">
        <v>5906</v>
      </c>
    </row>
    <row r="5910" spans="2:3">
      <c r="B5910" s="2">
        <v>853593</v>
      </c>
      <c r="C5910" s="1" t="s">
        <v>5907</v>
      </c>
    </row>
    <row r="5911" spans="2:3">
      <c r="B5911" s="2">
        <v>853595</v>
      </c>
      <c r="C5911" s="1" t="s">
        <v>5908</v>
      </c>
    </row>
    <row r="5912" spans="2:3">
      <c r="B5912" s="2">
        <v>853596</v>
      </c>
      <c r="C5912" s="1" t="s">
        <v>5909</v>
      </c>
    </row>
    <row r="5913" spans="2:3">
      <c r="B5913" s="2">
        <v>853597</v>
      </c>
      <c r="C5913" s="1" t="s">
        <v>5910</v>
      </c>
    </row>
    <row r="5914" spans="2:3">
      <c r="B5914" s="2">
        <v>853598</v>
      </c>
      <c r="C5914" s="1" t="s">
        <v>5911</v>
      </c>
    </row>
    <row r="5915" spans="2:3">
      <c r="B5915" s="2">
        <v>853599</v>
      </c>
      <c r="C5915" s="1" t="s">
        <v>5912</v>
      </c>
    </row>
    <row r="5916" spans="2:3">
      <c r="B5916" s="2">
        <v>853600</v>
      </c>
      <c r="C5916" s="1" t="s">
        <v>5913</v>
      </c>
    </row>
    <row r="5917" spans="2:3">
      <c r="B5917" s="2">
        <v>853601</v>
      </c>
      <c r="C5917" s="1" t="s">
        <v>5914</v>
      </c>
    </row>
    <row r="5918" spans="2:3">
      <c r="B5918" s="2">
        <v>853602</v>
      </c>
      <c r="C5918" s="1" t="s">
        <v>5915</v>
      </c>
    </row>
    <row r="5919" spans="2:3">
      <c r="B5919" s="2">
        <v>853603</v>
      </c>
      <c r="C5919" s="1" t="s">
        <v>5916</v>
      </c>
    </row>
    <row r="5920" spans="2:3">
      <c r="B5920" s="2">
        <v>853604</v>
      </c>
      <c r="C5920" s="1" t="s">
        <v>5917</v>
      </c>
    </row>
    <row r="5921" spans="2:3">
      <c r="B5921" s="2">
        <v>853605</v>
      </c>
      <c r="C5921" s="1" t="s">
        <v>5918</v>
      </c>
    </row>
    <row r="5922" spans="2:3">
      <c r="B5922" s="2">
        <v>853607</v>
      </c>
      <c r="C5922" s="1" t="s">
        <v>5919</v>
      </c>
    </row>
    <row r="5923" spans="2:3">
      <c r="B5923" s="2">
        <v>853608</v>
      </c>
      <c r="C5923" s="1" t="s">
        <v>5920</v>
      </c>
    </row>
    <row r="5924" spans="2:3">
      <c r="B5924" s="2">
        <v>853609</v>
      </c>
      <c r="C5924" s="1" t="s">
        <v>5921</v>
      </c>
    </row>
    <row r="5925" spans="2:3">
      <c r="B5925" s="2">
        <v>853610</v>
      </c>
      <c r="C5925" s="1" t="s">
        <v>5922</v>
      </c>
    </row>
    <row r="5926" spans="2:3">
      <c r="B5926" s="2">
        <v>853615</v>
      </c>
      <c r="C5926" s="1" t="s">
        <v>5923</v>
      </c>
    </row>
    <row r="5927" spans="2:3">
      <c r="B5927" s="2">
        <v>853616</v>
      </c>
      <c r="C5927" s="1" t="s">
        <v>5924</v>
      </c>
    </row>
    <row r="5928" spans="2:3">
      <c r="B5928" s="2">
        <v>853617</v>
      </c>
      <c r="C5928" s="1" t="s">
        <v>5925</v>
      </c>
    </row>
    <row r="5929" spans="2:3">
      <c r="B5929" s="2">
        <v>853618</v>
      </c>
      <c r="C5929" s="1" t="s">
        <v>5926</v>
      </c>
    </row>
    <row r="5930" spans="2:3">
      <c r="B5930" s="2">
        <v>853619</v>
      </c>
      <c r="C5930" s="1" t="s">
        <v>5927</v>
      </c>
    </row>
    <row r="5931" spans="2:3">
      <c r="B5931" s="2">
        <v>853620</v>
      </c>
      <c r="C5931" s="1" t="s">
        <v>5928</v>
      </c>
    </row>
    <row r="5932" spans="2:3">
      <c r="B5932" s="2">
        <v>853621</v>
      </c>
      <c r="C5932" s="1" t="s">
        <v>5929</v>
      </c>
    </row>
    <row r="5933" spans="2:3">
      <c r="B5933" s="2">
        <v>853622</v>
      </c>
      <c r="C5933" s="1" t="s">
        <v>5930</v>
      </c>
    </row>
    <row r="5934" spans="2:3">
      <c r="B5934" s="2">
        <v>853623</v>
      </c>
      <c r="C5934" s="1" t="s">
        <v>5931</v>
      </c>
    </row>
    <row r="5935" spans="2:3">
      <c r="B5935" s="2">
        <v>853624</v>
      </c>
      <c r="C5935" s="1" t="s">
        <v>5932</v>
      </c>
    </row>
    <row r="5936" spans="2:3">
      <c r="B5936" s="2">
        <v>853625</v>
      </c>
      <c r="C5936" s="1" t="s">
        <v>5933</v>
      </c>
    </row>
    <row r="5937" spans="2:3">
      <c r="B5937" s="2">
        <v>853626</v>
      </c>
      <c r="C5937" s="1" t="s">
        <v>5934</v>
      </c>
    </row>
    <row r="5938" spans="2:3">
      <c r="B5938" s="2">
        <v>853627</v>
      </c>
      <c r="C5938" s="1" t="s">
        <v>5935</v>
      </c>
    </row>
    <row r="5939" spans="2:3">
      <c r="B5939" s="2">
        <v>853628</v>
      </c>
      <c r="C5939" s="1" t="s">
        <v>5936</v>
      </c>
    </row>
    <row r="5940" spans="2:3">
      <c r="B5940" s="2">
        <v>853629</v>
      </c>
      <c r="C5940" s="1" t="s">
        <v>5937</v>
      </c>
    </row>
    <row r="5941" spans="2:3">
      <c r="B5941" s="2">
        <v>853630</v>
      </c>
      <c r="C5941" s="1" t="s">
        <v>5938</v>
      </c>
    </row>
    <row r="5942" spans="2:3">
      <c r="B5942" s="2">
        <v>853631</v>
      </c>
      <c r="C5942" s="1" t="s">
        <v>5939</v>
      </c>
    </row>
    <row r="5943" spans="2:3">
      <c r="B5943" s="2">
        <v>853632</v>
      </c>
      <c r="C5943" s="1" t="s">
        <v>5940</v>
      </c>
    </row>
    <row r="5944" spans="2:3">
      <c r="B5944" s="2">
        <v>853633</v>
      </c>
      <c r="C5944" s="1" t="s">
        <v>5941</v>
      </c>
    </row>
    <row r="5945" spans="2:3">
      <c r="B5945" s="2">
        <v>853634</v>
      </c>
      <c r="C5945" s="1" t="s">
        <v>5942</v>
      </c>
    </row>
    <row r="5946" spans="2:3">
      <c r="B5946" s="2">
        <v>853635</v>
      </c>
      <c r="C5946" s="1" t="s">
        <v>5943</v>
      </c>
    </row>
    <row r="5947" spans="2:3">
      <c r="B5947" s="2">
        <v>853636</v>
      </c>
      <c r="C5947" s="1" t="s">
        <v>5944</v>
      </c>
    </row>
    <row r="5948" spans="2:3">
      <c r="B5948" s="2">
        <v>853637</v>
      </c>
      <c r="C5948" s="1" t="s">
        <v>5945</v>
      </c>
    </row>
    <row r="5949" spans="2:3">
      <c r="B5949" s="2">
        <v>853638</v>
      </c>
      <c r="C5949" s="1" t="s">
        <v>5946</v>
      </c>
    </row>
    <row r="5950" spans="2:3">
      <c r="B5950" s="2">
        <v>853639</v>
      </c>
      <c r="C5950" s="1" t="s">
        <v>5947</v>
      </c>
    </row>
    <row r="5951" spans="2:3">
      <c r="B5951" s="2">
        <v>853640</v>
      </c>
      <c r="C5951" s="1" t="s">
        <v>5948</v>
      </c>
    </row>
    <row r="5952" spans="2:3">
      <c r="B5952" s="2">
        <v>853641</v>
      </c>
      <c r="C5952" s="1" t="s">
        <v>5949</v>
      </c>
    </row>
    <row r="5953" spans="2:3">
      <c r="B5953" s="2">
        <v>853642</v>
      </c>
      <c r="C5953" s="1" t="s">
        <v>5950</v>
      </c>
    </row>
    <row r="5954" spans="2:3">
      <c r="B5954" s="2">
        <v>853643</v>
      </c>
      <c r="C5954" s="1" t="s">
        <v>5951</v>
      </c>
    </row>
    <row r="5955" spans="2:3">
      <c r="B5955" s="2">
        <v>853644</v>
      </c>
      <c r="C5955" s="1" t="s">
        <v>5952</v>
      </c>
    </row>
    <row r="5956" spans="2:3">
      <c r="B5956" s="2">
        <v>853645</v>
      </c>
      <c r="C5956" s="1" t="s">
        <v>5953</v>
      </c>
    </row>
    <row r="5957" spans="2:3">
      <c r="B5957" s="2">
        <v>853646</v>
      </c>
      <c r="C5957" s="1" t="s">
        <v>5954</v>
      </c>
    </row>
    <row r="5958" spans="2:3">
      <c r="B5958" s="2">
        <v>853647</v>
      </c>
      <c r="C5958" s="1" t="s">
        <v>5955</v>
      </c>
    </row>
    <row r="5959" spans="2:3">
      <c r="B5959" s="2">
        <v>853649</v>
      </c>
      <c r="C5959" s="1" t="s">
        <v>5956</v>
      </c>
    </row>
    <row r="5960" spans="2:3">
      <c r="B5960" s="2">
        <v>853662</v>
      </c>
      <c r="C5960" s="1" t="s">
        <v>5957</v>
      </c>
    </row>
    <row r="5961" spans="2:3">
      <c r="B5961" s="2">
        <v>853663</v>
      </c>
      <c r="C5961" s="1" t="s">
        <v>5958</v>
      </c>
    </row>
    <row r="5962" spans="2:3">
      <c r="B5962" s="2">
        <v>853665</v>
      </c>
      <c r="C5962" s="1" t="s">
        <v>5959</v>
      </c>
    </row>
    <row r="5963" spans="2:3">
      <c r="B5963" s="2">
        <v>853666</v>
      </c>
      <c r="C5963" s="1" t="s">
        <v>5960</v>
      </c>
    </row>
    <row r="5964" spans="2:3">
      <c r="B5964" s="2">
        <v>853667</v>
      </c>
      <c r="C5964" s="1" t="s">
        <v>5961</v>
      </c>
    </row>
    <row r="5965" spans="2:3">
      <c r="B5965" s="2">
        <v>853668</v>
      </c>
      <c r="C5965" s="1" t="s">
        <v>5962</v>
      </c>
    </row>
    <row r="5966" spans="2:3">
      <c r="B5966" s="2">
        <v>853669</v>
      </c>
      <c r="C5966" s="1" t="s">
        <v>5963</v>
      </c>
    </row>
    <row r="5967" spans="2:3">
      <c r="B5967" s="2">
        <v>853670</v>
      </c>
      <c r="C5967" s="1" t="s">
        <v>5964</v>
      </c>
    </row>
    <row r="5968" spans="2:3">
      <c r="B5968" s="2">
        <v>853671</v>
      </c>
      <c r="C5968" s="1" t="s">
        <v>5965</v>
      </c>
    </row>
    <row r="5969" spans="2:3">
      <c r="B5969" s="2">
        <v>853672</v>
      </c>
      <c r="C5969" s="1" t="s">
        <v>5966</v>
      </c>
    </row>
    <row r="5970" spans="2:3">
      <c r="B5970" s="2">
        <v>853673</v>
      </c>
      <c r="C5970" s="1" t="s">
        <v>5967</v>
      </c>
    </row>
    <row r="5971" spans="2:3">
      <c r="B5971" s="2">
        <v>853684</v>
      </c>
      <c r="C5971" s="1" t="s">
        <v>5968</v>
      </c>
    </row>
    <row r="5972" spans="2:3">
      <c r="B5972" s="2">
        <v>853685</v>
      </c>
      <c r="C5972" s="1" t="s">
        <v>5969</v>
      </c>
    </row>
    <row r="5973" spans="2:3">
      <c r="B5973" s="2">
        <v>853686</v>
      </c>
      <c r="C5973" s="1" t="s">
        <v>5970</v>
      </c>
    </row>
    <row r="5974" spans="2:3">
      <c r="B5974" s="2">
        <v>853687</v>
      </c>
      <c r="C5974" s="1" t="s">
        <v>5971</v>
      </c>
    </row>
    <row r="5975" spans="2:3">
      <c r="B5975" s="2">
        <v>853688</v>
      </c>
      <c r="C5975" s="1" t="s">
        <v>5972</v>
      </c>
    </row>
    <row r="5976" spans="2:3">
      <c r="B5976" s="2">
        <v>853689</v>
      </c>
      <c r="C5976" s="1" t="s">
        <v>5973</v>
      </c>
    </row>
    <row r="5977" spans="2:3">
      <c r="B5977" s="2">
        <v>853690</v>
      </c>
      <c r="C5977" s="1" t="s">
        <v>5974</v>
      </c>
    </row>
    <row r="5978" spans="2:3">
      <c r="B5978" s="2">
        <v>853691</v>
      </c>
      <c r="C5978" s="1" t="s">
        <v>5975</v>
      </c>
    </row>
    <row r="5979" spans="2:3">
      <c r="B5979" s="2">
        <v>853692</v>
      </c>
      <c r="C5979" s="1" t="s">
        <v>5976</v>
      </c>
    </row>
    <row r="5980" spans="2:3">
      <c r="B5980" s="2">
        <v>853693</v>
      </c>
      <c r="C5980" s="1" t="s">
        <v>5977</v>
      </c>
    </row>
    <row r="5981" spans="2:3">
      <c r="B5981" s="2">
        <v>853694</v>
      </c>
      <c r="C5981" s="1" t="s">
        <v>5978</v>
      </c>
    </row>
    <row r="5982" spans="2:3">
      <c r="B5982" s="2">
        <v>853695</v>
      </c>
      <c r="C5982" s="1" t="s">
        <v>5979</v>
      </c>
    </row>
    <row r="5983" spans="2:3">
      <c r="B5983" s="2">
        <v>853696</v>
      </c>
      <c r="C5983" s="1" t="s">
        <v>5980</v>
      </c>
    </row>
    <row r="5984" spans="2:3">
      <c r="B5984" s="2">
        <v>853697</v>
      </c>
      <c r="C5984" s="1" t="s">
        <v>5981</v>
      </c>
    </row>
    <row r="5985" spans="2:3">
      <c r="B5985" s="2">
        <v>853698</v>
      </c>
      <c r="C5985" s="1" t="s">
        <v>5982</v>
      </c>
    </row>
    <row r="5986" spans="2:3">
      <c r="B5986" s="2">
        <v>853699</v>
      </c>
      <c r="C5986" s="1" t="s">
        <v>5983</v>
      </c>
    </row>
    <row r="5987" spans="2:3">
      <c r="B5987" s="2">
        <v>853700</v>
      </c>
      <c r="C5987" s="1" t="s">
        <v>5984</v>
      </c>
    </row>
    <row r="5988" spans="2:3">
      <c r="B5988" s="2">
        <v>853701</v>
      </c>
      <c r="C5988" s="1" t="s">
        <v>5985</v>
      </c>
    </row>
    <row r="5989" spans="2:3">
      <c r="B5989" s="2">
        <v>853702</v>
      </c>
      <c r="C5989" s="1" t="s">
        <v>5986</v>
      </c>
    </row>
    <row r="5990" spans="2:3">
      <c r="B5990" s="2">
        <v>853703</v>
      </c>
      <c r="C5990" s="1" t="s">
        <v>5987</v>
      </c>
    </row>
    <row r="5991" spans="2:3">
      <c r="B5991" s="2">
        <v>853704</v>
      </c>
      <c r="C5991" s="1" t="s">
        <v>5988</v>
      </c>
    </row>
    <row r="5992" spans="2:3">
      <c r="B5992" s="2">
        <v>853705</v>
      </c>
      <c r="C5992" s="1" t="s">
        <v>5989</v>
      </c>
    </row>
    <row r="5993" spans="2:3">
      <c r="B5993" s="2">
        <v>853706</v>
      </c>
      <c r="C5993" s="1" t="s">
        <v>5990</v>
      </c>
    </row>
    <row r="5994" spans="2:3">
      <c r="B5994" s="2">
        <v>853707</v>
      </c>
      <c r="C5994" s="1" t="s">
        <v>5991</v>
      </c>
    </row>
    <row r="5995" spans="2:3">
      <c r="B5995" s="2">
        <v>853708</v>
      </c>
      <c r="C5995" s="1" t="s">
        <v>5992</v>
      </c>
    </row>
    <row r="5996" spans="2:3">
      <c r="B5996" s="2">
        <v>853709</v>
      </c>
      <c r="C5996" s="1" t="s">
        <v>5993</v>
      </c>
    </row>
    <row r="5997" spans="2:3">
      <c r="B5997" s="2">
        <v>853710</v>
      </c>
      <c r="C5997" s="1" t="s">
        <v>5994</v>
      </c>
    </row>
    <row r="5998" spans="2:3">
      <c r="B5998" s="2">
        <v>853711</v>
      </c>
      <c r="C5998" s="1" t="s">
        <v>5995</v>
      </c>
    </row>
    <row r="5999" spans="2:3">
      <c r="B5999" s="2">
        <v>853712</v>
      </c>
      <c r="C5999" s="1" t="s">
        <v>5996</v>
      </c>
    </row>
    <row r="6000" spans="2:3">
      <c r="B6000" s="2">
        <v>853713</v>
      </c>
      <c r="C6000" s="1" t="s">
        <v>5997</v>
      </c>
    </row>
    <row r="6001" spans="2:3">
      <c r="B6001" s="2">
        <v>853714</v>
      </c>
      <c r="C6001" s="1" t="s">
        <v>5998</v>
      </c>
    </row>
    <row r="6002" spans="2:3">
      <c r="B6002" s="2">
        <v>853715</v>
      </c>
      <c r="C6002" s="1" t="s">
        <v>5999</v>
      </c>
    </row>
    <row r="6003" spans="2:3">
      <c r="B6003" s="2">
        <v>853716</v>
      </c>
      <c r="C6003" s="1" t="s">
        <v>6000</v>
      </c>
    </row>
    <row r="6004" spans="2:3">
      <c r="B6004" s="2">
        <v>853717</v>
      </c>
      <c r="C6004" s="1" t="s">
        <v>6001</v>
      </c>
    </row>
    <row r="6005" spans="2:3">
      <c r="B6005" s="2">
        <v>853718</v>
      </c>
      <c r="C6005" s="1" t="s">
        <v>6002</v>
      </c>
    </row>
    <row r="6006" spans="2:3">
      <c r="B6006" s="2">
        <v>853719</v>
      </c>
      <c r="C6006" s="1" t="s">
        <v>6003</v>
      </c>
    </row>
    <row r="6007" spans="2:3">
      <c r="B6007" s="2">
        <v>853720</v>
      </c>
      <c r="C6007" s="1" t="s">
        <v>6004</v>
      </c>
    </row>
    <row r="6008" spans="2:3">
      <c r="B6008" s="2">
        <v>853721</v>
      </c>
      <c r="C6008" s="1" t="s">
        <v>6005</v>
      </c>
    </row>
    <row r="6009" spans="2:3">
      <c r="B6009" s="2">
        <v>853722</v>
      </c>
      <c r="C6009" s="1" t="s">
        <v>6006</v>
      </c>
    </row>
    <row r="6010" spans="2:3">
      <c r="B6010" s="2">
        <v>853723</v>
      </c>
      <c r="C6010" s="1" t="s">
        <v>6007</v>
      </c>
    </row>
    <row r="6011" spans="2:3">
      <c r="B6011" s="2">
        <v>853724</v>
      </c>
      <c r="C6011" s="1" t="s">
        <v>6008</v>
      </c>
    </row>
    <row r="6012" spans="2:3">
      <c r="B6012" s="2">
        <v>853725</v>
      </c>
      <c r="C6012" s="1" t="s">
        <v>6009</v>
      </c>
    </row>
    <row r="6013" spans="2:3">
      <c r="B6013" s="2">
        <v>853726</v>
      </c>
      <c r="C6013" s="1" t="s">
        <v>6010</v>
      </c>
    </row>
    <row r="6014" spans="2:3">
      <c r="B6014" s="2">
        <v>853727</v>
      </c>
      <c r="C6014" s="1" t="s">
        <v>6011</v>
      </c>
    </row>
    <row r="6015" spans="2:3">
      <c r="B6015" s="2">
        <v>853728</v>
      </c>
      <c r="C6015" s="1" t="s">
        <v>6012</v>
      </c>
    </row>
    <row r="6016" spans="2:3">
      <c r="B6016" s="2">
        <v>853729</v>
      </c>
      <c r="C6016" s="1" t="s">
        <v>6013</v>
      </c>
    </row>
    <row r="6017" spans="2:3">
      <c r="B6017" s="2">
        <v>853730</v>
      </c>
      <c r="C6017" s="1" t="s">
        <v>6014</v>
      </c>
    </row>
    <row r="6018" spans="2:3">
      <c r="B6018" s="2">
        <v>853731</v>
      </c>
      <c r="C6018" s="1" t="s">
        <v>6015</v>
      </c>
    </row>
    <row r="6019" spans="2:3">
      <c r="B6019" s="2">
        <v>853732</v>
      </c>
      <c r="C6019" s="1" t="s">
        <v>6016</v>
      </c>
    </row>
    <row r="6020" spans="2:3">
      <c r="B6020" s="2">
        <v>853733</v>
      </c>
      <c r="C6020" s="1" t="s">
        <v>6017</v>
      </c>
    </row>
    <row r="6021" spans="2:3">
      <c r="B6021" s="2">
        <v>853734</v>
      </c>
      <c r="C6021" s="1" t="s">
        <v>6018</v>
      </c>
    </row>
    <row r="6022" spans="2:3">
      <c r="B6022" s="2">
        <v>853735</v>
      </c>
      <c r="C6022" s="1" t="s">
        <v>6019</v>
      </c>
    </row>
    <row r="6023" spans="2:3">
      <c r="B6023" s="2">
        <v>853736</v>
      </c>
      <c r="C6023" s="1" t="s">
        <v>6020</v>
      </c>
    </row>
    <row r="6024" spans="2:3">
      <c r="B6024" s="2">
        <v>853737</v>
      </c>
      <c r="C6024" s="1" t="s">
        <v>6021</v>
      </c>
    </row>
    <row r="6025" spans="2:3">
      <c r="B6025" s="2">
        <v>853738</v>
      </c>
      <c r="C6025" s="1" t="s">
        <v>6022</v>
      </c>
    </row>
    <row r="6026" spans="2:3">
      <c r="B6026" s="2">
        <v>853739</v>
      </c>
      <c r="C6026" s="1" t="s">
        <v>6023</v>
      </c>
    </row>
    <row r="6027" spans="2:3">
      <c r="B6027" s="2">
        <v>853740</v>
      </c>
      <c r="C6027" s="1" t="s">
        <v>6024</v>
      </c>
    </row>
    <row r="6028" spans="2:3">
      <c r="B6028" s="2">
        <v>853741</v>
      </c>
      <c r="C6028" s="1" t="s">
        <v>6025</v>
      </c>
    </row>
    <row r="6029" spans="2:3">
      <c r="B6029" s="2">
        <v>853742</v>
      </c>
      <c r="C6029" s="1" t="s">
        <v>6026</v>
      </c>
    </row>
    <row r="6030" spans="2:3">
      <c r="B6030" s="2">
        <v>853743</v>
      </c>
      <c r="C6030" s="1" t="s">
        <v>6027</v>
      </c>
    </row>
    <row r="6031" spans="2:3">
      <c r="B6031" s="2">
        <v>853744</v>
      </c>
      <c r="C6031" s="1" t="s">
        <v>6028</v>
      </c>
    </row>
    <row r="6032" spans="2:3">
      <c r="B6032" s="2">
        <v>853745</v>
      </c>
      <c r="C6032" s="1" t="s">
        <v>6029</v>
      </c>
    </row>
    <row r="6033" spans="2:3">
      <c r="B6033" s="2">
        <v>853746</v>
      </c>
      <c r="C6033" s="1" t="s">
        <v>6030</v>
      </c>
    </row>
    <row r="6034" spans="2:3">
      <c r="B6034" s="2">
        <v>853747</v>
      </c>
      <c r="C6034" s="1" t="s">
        <v>6031</v>
      </c>
    </row>
    <row r="6035" spans="2:3">
      <c r="B6035" s="2">
        <v>853748</v>
      </c>
      <c r="C6035" s="1" t="s">
        <v>6032</v>
      </c>
    </row>
    <row r="6036" spans="2:3">
      <c r="B6036" s="2">
        <v>853749</v>
      </c>
      <c r="C6036" s="1" t="s">
        <v>6033</v>
      </c>
    </row>
    <row r="6037" spans="2:3">
      <c r="B6037" s="2">
        <v>853750</v>
      </c>
      <c r="C6037" s="1" t="s">
        <v>6034</v>
      </c>
    </row>
    <row r="6038" spans="2:3">
      <c r="B6038" s="2">
        <v>853751</v>
      </c>
      <c r="C6038" s="1" t="s">
        <v>6035</v>
      </c>
    </row>
    <row r="6039" spans="2:3">
      <c r="B6039" s="2">
        <v>853752</v>
      </c>
      <c r="C6039" s="1" t="s">
        <v>6036</v>
      </c>
    </row>
    <row r="6040" spans="2:3">
      <c r="B6040" s="2">
        <v>853753</v>
      </c>
      <c r="C6040" s="1" t="s">
        <v>6037</v>
      </c>
    </row>
    <row r="6041" spans="2:3">
      <c r="B6041" s="2">
        <v>853754</v>
      </c>
      <c r="C6041" s="1" t="s">
        <v>6038</v>
      </c>
    </row>
    <row r="6042" spans="2:3">
      <c r="B6042" s="2">
        <v>853755</v>
      </c>
      <c r="C6042" s="1" t="s">
        <v>6039</v>
      </c>
    </row>
    <row r="6043" spans="2:3">
      <c r="B6043" s="2">
        <v>853756</v>
      </c>
      <c r="C6043" s="1" t="s">
        <v>6040</v>
      </c>
    </row>
    <row r="6044" spans="2:3">
      <c r="B6044" s="2">
        <v>853757</v>
      </c>
      <c r="C6044" s="1" t="s">
        <v>6041</v>
      </c>
    </row>
    <row r="6045" spans="2:3">
      <c r="B6045" s="2">
        <v>853758</v>
      </c>
      <c r="C6045" s="1" t="s">
        <v>6042</v>
      </c>
    </row>
    <row r="6046" spans="2:3">
      <c r="B6046" s="2">
        <v>853759</v>
      </c>
      <c r="C6046" s="1" t="s">
        <v>6043</v>
      </c>
    </row>
    <row r="6047" spans="2:3">
      <c r="B6047" s="2">
        <v>853760</v>
      </c>
      <c r="C6047" s="1" t="s">
        <v>6044</v>
      </c>
    </row>
    <row r="6048" spans="2:3">
      <c r="B6048" s="2">
        <v>853761</v>
      </c>
      <c r="C6048" s="1" t="s">
        <v>6045</v>
      </c>
    </row>
    <row r="6049" spans="2:3">
      <c r="B6049" s="2">
        <v>853762</v>
      </c>
      <c r="C6049" s="1" t="s">
        <v>6046</v>
      </c>
    </row>
    <row r="6050" spans="2:3">
      <c r="B6050" s="2">
        <v>853763</v>
      </c>
      <c r="C6050" s="1" t="s">
        <v>6047</v>
      </c>
    </row>
    <row r="6051" spans="2:3">
      <c r="B6051" s="2">
        <v>853764</v>
      </c>
      <c r="C6051" s="1" t="s">
        <v>6048</v>
      </c>
    </row>
    <row r="6052" spans="2:3">
      <c r="B6052" s="2">
        <v>853765</v>
      </c>
      <c r="C6052" s="1" t="s">
        <v>6049</v>
      </c>
    </row>
    <row r="6053" spans="2:3">
      <c r="B6053" s="2">
        <v>853766</v>
      </c>
      <c r="C6053" s="1" t="s">
        <v>6050</v>
      </c>
    </row>
    <row r="6054" spans="2:3">
      <c r="B6054" s="2">
        <v>853767</v>
      </c>
      <c r="C6054" s="1" t="s">
        <v>6051</v>
      </c>
    </row>
    <row r="6055" spans="2:3">
      <c r="B6055" s="2">
        <v>853768</v>
      </c>
      <c r="C6055" s="1" t="s">
        <v>6052</v>
      </c>
    </row>
    <row r="6056" spans="2:3">
      <c r="B6056" s="2">
        <v>853769</v>
      </c>
      <c r="C6056" s="1" t="s">
        <v>6053</v>
      </c>
    </row>
    <row r="6057" spans="2:3">
      <c r="B6057" s="2">
        <v>853770</v>
      </c>
      <c r="C6057" s="1" t="s">
        <v>6054</v>
      </c>
    </row>
    <row r="6058" spans="2:3">
      <c r="B6058" s="2">
        <v>853771</v>
      </c>
      <c r="C6058" s="1" t="s">
        <v>6055</v>
      </c>
    </row>
    <row r="6059" spans="2:3">
      <c r="B6059" s="2">
        <v>853772</v>
      </c>
      <c r="C6059" s="1" t="s">
        <v>6056</v>
      </c>
    </row>
    <row r="6060" spans="2:3">
      <c r="B6060" s="2">
        <v>853773</v>
      </c>
      <c r="C6060" s="1" t="s">
        <v>6057</v>
      </c>
    </row>
    <row r="6061" spans="2:3">
      <c r="B6061" s="2">
        <v>853774</v>
      </c>
      <c r="C6061" s="1" t="s">
        <v>6058</v>
      </c>
    </row>
    <row r="6062" spans="2:3">
      <c r="B6062" s="2">
        <v>853775</v>
      </c>
      <c r="C6062" s="1" t="s">
        <v>6059</v>
      </c>
    </row>
    <row r="6063" spans="2:3">
      <c r="B6063" s="2">
        <v>853776</v>
      </c>
      <c r="C6063" s="1" t="s">
        <v>6060</v>
      </c>
    </row>
    <row r="6064" spans="2:3">
      <c r="B6064" s="2">
        <v>853777</v>
      </c>
      <c r="C6064" s="1" t="s">
        <v>6061</v>
      </c>
    </row>
    <row r="6065" spans="2:3">
      <c r="B6065" s="2">
        <v>853778</v>
      </c>
      <c r="C6065" s="1" t="s">
        <v>6062</v>
      </c>
    </row>
    <row r="6066" spans="2:3">
      <c r="B6066" s="2">
        <v>853779</v>
      </c>
      <c r="C6066" s="1" t="s">
        <v>6063</v>
      </c>
    </row>
    <row r="6067" spans="2:3">
      <c r="B6067" s="2">
        <v>853780</v>
      </c>
      <c r="C6067" s="1" t="s">
        <v>6064</v>
      </c>
    </row>
    <row r="6068" spans="2:3">
      <c r="B6068" s="2">
        <v>853786</v>
      </c>
      <c r="C6068" s="1" t="s">
        <v>6065</v>
      </c>
    </row>
    <row r="6069" spans="2:3">
      <c r="B6069" s="2">
        <v>853787</v>
      </c>
      <c r="C6069" s="1" t="s">
        <v>6066</v>
      </c>
    </row>
    <row r="6070" spans="2:3">
      <c r="B6070" s="2">
        <v>853788</v>
      </c>
      <c r="C6070" s="1" t="s">
        <v>6067</v>
      </c>
    </row>
    <row r="6071" spans="2:3">
      <c r="B6071" s="2">
        <v>853789</v>
      </c>
      <c r="C6071" s="1" t="s">
        <v>6068</v>
      </c>
    </row>
    <row r="6072" spans="2:3">
      <c r="B6072" s="2">
        <v>853790</v>
      </c>
      <c r="C6072" s="1" t="s">
        <v>6069</v>
      </c>
    </row>
    <row r="6073" spans="2:3">
      <c r="B6073" s="2">
        <v>853791</v>
      </c>
      <c r="C6073" s="1" t="s">
        <v>6070</v>
      </c>
    </row>
    <row r="6074" spans="2:3">
      <c r="B6074" s="2">
        <v>853792</v>
      </c>
      <c r="C6074" s="1" t="s">
        <v>6071</v>
      </c>
    </row>
    <row r="6075" spans="2:3">
      <c r="B6075" s="2">
        <v>853793</v>
      </c>
      <c r="C6075" s="1" t="s">
        <v>6072</v>
      </c>
    </row>
    <row r="6076" spans="2:3">
      <c r="B6076" s="2">
        <v>853794</v>
      </c>
      <c r="C6076" s="1" t="s">
        <v>6073</v>
      </c>
    </row>
    <row r="6077" spans="2:3">
      <c r="B6077" s="2">
        <v>853795</v>
      </c>
      <c r="C6077" s="1" t="s">
        <v>6074</v>
      </c>
    </row>
    <row r="6078" spans="2:3">
      <c r="B6078" s="2">
        <v>853796</v>
      </c>
      <c r="C6078" s="1" t="s">
        <v>6075</v>
      </c>
    </row>
    <row r="6079" spans="2:3">
      <c r="B6079" s="2">
        <v>853797</v>
      </c>
      <c r="C6079" s="1" t="s">
        <v>6076</v>
      </c>
    </row>
    <row r="6080" spans="2:3">
      <c r="B6080" s="2">
        <v>853798</v>
      </c>
      <c r="C6080" s="1" t="s">
        <v>6077</v>
      </c>
    </row>
    <row r="6081" spans="2:3">
      <c r="B6081" s="2">
        <v>853799</v>
      </c>
      <c r="C6081" s="1" t="s">
        <v>6078</v>
      </c>
    </row>
    <row r="6082" spans="2:3">
      <c r="B6082" s="2">
        <v>853800</v>
      </c>
      <c r="C6082" s="1" t="s">
        <v>6079</v>
      </c>
    </row>
    <row r="6083" spans="2:3">
      <c r="B6083" s="2">
        <v>853801</v>
      </c>
      <c r="C6083" s="1" t="s">
        <v>6080</v>
      </c>
    </row>
    <row r="6084" spans="2:3">
      <c r="B6084" s="2">
        <v>853802</v>
      </c>
      <c r="C6084" s="1" t="s">
        <v>6081</v>
      </c>
    </row>
    <row r="6085" spans="2:3">
      <c r="B6085" s="2">
        <v>853803</v>
      </c>
      <c r="C6085" s="1" t="s">
        <v>6082</v>
      </c>
    </row>
    <row r="6086" spans="2:3">
      <c r="B6086" s="2">
        <v>853804</v>
      </c>
      <c r="C6086" s="1" t="s">
        <v>6083</v>
      </c>
    </row>
    <row r="6087" spans="2:3">
      <c r="B6087" s="2">
        <v>853805</v>
      </c>
      <c r="C6087" s="1" t="s">
        <v>6084</v>
      </c>
    </row>
    <row r="6088" spans="2:3">
      <c r="B6088" s="2">
        <v>853806</v>
      </c>
      <c r="C6088" s="1" t="s">
        <v>6085</v>
      </c>
    </row>
    <row r="6089" spans="2:3">
      <c r="B6089" s="2">
        <v>853807</v>
      </c>
      <c r="C6089" s="1" t="s">
        <v>6086</v>
      </c>
    </row>
    <row r="6090" spans="2:3">
      <c r="B6090" s="2">
        <v>853808</v>
      </c>
      <c r="C6090" s="1" t="s">
        <v>6087</v>
      </c>
    </row>
    <row r="6091" spans="2:3">
      <c r="B6091" s="2">
        <v>853809</v>
      </c>
      <c r="C6091" s="1" t="s">
        <v>6088</v>
      </c>
    </row>
    <row r="6092" spans="2:3">
      <c r="B6092" s="2">
        <v>853810</v>
      </c>
      <c r="C6092" s="1" t="s">
        <v>6089</v>
      </c>
    </row>
    <row r="6093" spans="2:3">
      <c r="B6093" s="2">
        <v>853811</v>
      </c>
      <c r="C6093" s="1" t="s">
        <v>6090</v>
      </c>
    </row>
    <row r="6094" spans="2:3">
      <c r="B6094" s="2">
        <v>853812</v>
      </c>
      <c r="C6094" s="1" t="s">
        <v>6091</v>
      </c>
    </row>
    <row r="6095" spans="2:3">
      <c r="B6095" s="2">
        <v>853813</v>
      </c>
      <c r="C6095" s="1" t="s">
        <v>6092</v>
      </c>
    </row>
    <row r="6096" spans="2:3">
      <c r="B6096" s="2">
        <v>853814</v>
      </c>
      <c r="C6096" s="1" t="s">
        <v>6093</v>
      </c>
    </row>
    <row r="6097" spans="2:3">
      <c r="B6097" s="2">
        <v>853815</v>
      </c>
      <c r="C6097" s="1" t="s">
        <v>6094</v>
      </c>
    </row>
    <row r="6098" spans="2:3">
      <c r="B6098" s="2">
        <v>853816</v>
      </c>
      <c r="C6098" s="1" t="s">
        <v>6095</v>
      </c>
    </row>
    <row r="6099" spans="2:3">
      <c r="B6099" s="2">
        <v>853817</v>
      </c>
      <c r="C6099" s="1" t="s">
        <v>6096</v>
      </c>
    </row>
    <row r="6100" spans="2:3">
      <c r="B6100" s="2">
        <v>853818</v>
      </c>
      <c r="C6100" s="1" t="s">
        <v>6097</v>
      </c>
    </row>
    <row r="6101" spans="2:3">
      <c r="B6101" s="2">
        <v>853819</v>
      </c>
      <c r="C6101" s="1" t="s">
        <v>6098</v>
      </c>
    </row>
    <row r="6102" spans="2:3">
      <c r="B6102" s="2">
        <v>853820</v>
      </c>
      <c r="C6102" s="1" t="s">
        <v>6099</v>
      </c>
    </row>
    <row r="6103" spans="2:3">
      <c r="B6103" s="2">
        <v>853821</v>
      </c>
      <c r="C6103" s="1" t="s">
        <v>6100</v>
      </c>
    </row>
    <row r="6104" spans="2:3">
      <c r="B6104" s="2">
        <v>853822</v>
      </c>
      <c r="C6104" s="1" t="s">
        <v>6101</v>
      </c>
    </row>
    <row r="6105" spans="2:3">
      <c r="B6105" s="2">
        <v>853823</v>
      </c>
      <c r="C6105" s="1" t="s">
        <v>6102</v>
      </c>
    </row>
    <row r="6106" spans="2:3">
      <c r="B6106" s="2">
        <v>853824</v>
      </c>
      <c r="C6106" s="1" t="s">
        <v>6103</v>
      </c>
    </row>
    <row r="6107" spans="2:3">
      <c r="B6107" s="2">
        <v>853825</v>
      </c>
      <c r="C6107" s="1" t="s">
        <v>6104</v>
      </c>
    </row>
    <row r="6108" spans="2:3">
      <c r="B6108" s="2">
        <v>853826</v>
      </c>
      <c r="C6108" s="1" t="s">
        <v>6105</v>
      </c>
    </row>
    <row r="6109" spans="2:3">
      <c r="B6109" s="2">
        <v>853827</v>
      </c>
      <c r="C6109" s="1" t="s">
        <v>6106</v>
      </c>
    </row>
    <row r="6110" spans="2:3">
      <c r="B6110" s="2">
        <v>853828</v>
      </c>
      <c r="C6110" s="1" t="s">
        <v>6107</v>
      </c>
    </row>
    <row r="6111" spans="2:3">
      <c r="B6111" s="2">
        <v>853829</v>
      </c>
      <c r="C6111" s="1" t="s">
        <v>6108</v>
      </c>
    </row>
    <row r="6112" spans="2:3">
      <c r="B6112" s="2">
        <v>853830</v>
      </c>
      <c r="C6112" s="1" t="s">
        <v>6109</v>
      </c>
    </row>
    <row r="6113" spans="2:3">
      <c r="B6113" s="2">
        <v>853831</v>
      </c>
      <c r="C6113" s="1" t="s">
        <v>6110</v>
      </c>
    </row>
    <row r="6114" spans="2:3">
      <c r="B6114" s="2">
        <v>853832</v>
      </c>
      <c r="C6114" s="1" t="s">
        <v>6111</v>
      </c>
    </row>
    <row r="6115" spans="2:3">
      <c r="B6115" s="2">
        <v>853833</v>
      </c>
      <c r="C6115" s="1" t="s">
        <v>6112</v>
      </c>
    </row>
    <row r="6116" spans="2:3">
      <c r="B6116" s="2">
        <v>853834</v>
      </c>
      <c r="C6116" s="1" t="s">
        <v>6113</v>
      </c>
    </row>
    <row r="6117" spans="2:3">
      <c r="B6117" s="2">
        <v>853835</v>
      </c>
      <c r="C6117" s="1" t="s">
        <v>6114</v>
      </c>
    </row>
    <row r="6118" spans="2:3">
      <c r="B6118" s="2">
        <v>853836</v>
      </c>
      <c r="C6118" s="1" t="s">
        <v>6115</v>
      </c>
    </row>
    <row r="6119" spans="2:3">
      <c r="B6119" s="2">
        <v>853837</v>
      </c>
      <c r="C6119" s="1" t="s">
        <v>6116</v>
      </c>
    </row>
    <row r="6120" spans="2:3">
      <c r="B6120" s="2">
        <v>853838</v>
      </c>
      <c r="C6120" s="1" t="s">
        <v>6117</v>
      </c>
    </row>
    <row r="6121" spans="2:3">
      <c r="B6121" s="2">
        <v>853839</v>
      </c>
      <c r="C6121" s="1" t="s">
        <v>6118</v>
      </c>
    </row>
    <row r="6122" spans="2:3">
      <c r="B6122" s="2">
        <v>853840</v>
      </c>
      <c r="C6122" s="1" t="s">
        <v>6119</v>
      </c>
    </row>
    <row r="6123" spans="2:3">
      <c r="B6123" s="2">
        <v>853841</v>
      </c>
      <c r="C6123" s="1" t="s">
        <v>6120</v>
      </c>
    </row>
    <row r="6124" spans="2:3">
      <c r="B6124" s="2">
        <v>853842</v>
      </c>
      <c r="C6124" s="1" t="s">
        <v>6121</v>
      </c>
    </row>
    <row r="6125" spans="2:3">
      <c r="B6125" s="2">
        <v>853843</v>
      </c>
      <c r="C6125" s="1" t="s">
        <v>6122</v>
      </c>
    </row>
    <row r="6126" spans="2:3">
      <c r="B6126" s="2">
        <v>853844</v>
      </c>
      <c r="C6126" s="1" t="s">
        <v>6123</v>
      </c>
    </row>
    <row r="6127" spans="2:3">
      <c r="B6127" s="2">
        <v>853845</v>
      </c>
      <c r="C6127" s="1" t="s">
        <v>6124</v>
      </c>
    </row>
    <row r="6128" spans="2:3">
      <c r="B6128" s="2">
        <v>853846</v>
      </c>
      <c r="C6128" s="1" t="s">
        <v>6125</v>
      </c>
    </row>
    <row r="6129" spans="2:3">
      <c r="B6129" s="2">
        <v>853847</v>
      </c>
      <c r="C6129" s="1" t="s">
        <v>6126</v>
      </c>
    </row>
    <row r="6130" spans="2:3">
      <c r="B6130" s="2">
        <v>853848</v>
      </c>
      <c r="C6130" s="1" t="s">
        <v>6127</v>
      </c>
    </row>
    <row r="6131" spans="2:3">
      <c r="B6131" s="2">
        <v>853849</v>
      </c>
      <c r="C6131" s="1" t="s">
        <v>6128</v>
      </c>
    </row>
    <row r="6132" spans="2:3">
      <c r="B6132" s="2">
        <v>853850</v>
      </c>
      <c r="C6132" s="1" t="s">
        <v>6129</v>
      </c>
    </row>
    <row r="6133" spans="2:3">
      <c r="B6133" s="2">
        <v>853851</v>
      </c>
      <c r="C6133" s="1" t="s">
        <v>6130</v>
      </c>
    </row>
    <row r="6134" spans="2:3">
      <c r="B6134" s="2">
        <v>853852</v>
      </c>
      <c r="C6134" s="1" t="s">
        <v>6131</v>
      </c>
    </row>
    <row r="6135" spans="2:3">
      <c r="B6135" s="2">
        <v>853853</v>
      </c>
      <c r="C6135" s="1" t="s">
        <v>6132</v>
      </c>
    </row>
    <row r="6136" spans="2:3">
      <c r="B6136" s="2">
        <v>853854</v>
      </c>
      <c r="C6136" s="1" t="s">
        <v>6133</v>
      </c>
    </row>
    <row r="6137" spans="2:3">
      <c r="B6137" s="2">
        <v>853855</v>
      </c>
      <c r="C6137" s="1" t="s">
        <v>6134</v>
      </c>
    </row>
    <row r="6138" spans="2:3">
      <c r="B6138" s="2">
        <v>853856</v>
      </c>
      <c r="C6138" s="1" t="s">
        <v>6135</v>
      </c>
    </row>
    <row r="6139" spans="2:3">
      <c r="B6139" s="2">
        <v>853857</v>
      </c>
      <c r="C6139" s="1" t="s">
        <v>6136</v>
      </c>
    </row>
    <row r="6140" spans="2:3">
      <c r="B6140" s="2">
        <v>853858</v>
      </c>
      <c r="C6140" s="1" t="s">
        <v>6137</v>
      </c>
    </row>
    <row r="6141" spans="2:3">
      <c r="B6141" s="2">
        <v>853859</v>
      </c>
      <c r="C6141" s="1" t="s">
        <v>6138</v>
      </c>
    </row>
    <row r="6142" spans="2:3">
      <c r="B6142" s="2">
        <v>853860</v>
      </c>
      <c r="C6142" s="1" t="s">
        <v>6139</v>
      </c>
    </row>
    <row r="6143" spans="2:3">
      <c r="B6143" s="2">
        <v>853861</v>
      </c>
      <c r="C6143" s="1" t="s">
        <v>6140</v>
      </c>
    </row>
    <row r="6144" spans="2:3">
      <c r="B6144" s="2">
        <v>853862</v>
      </c>
      <c r="C6144" s="1" t="s">
        <v>6141</v>
      </c>
    </row>
    <row r="6145" spans="2:3">
      <c r="B6145" s="2">
        <v>853863</v>
      </c>
      <c r="C6145" s="1" t="s">
        <v>6142</v>
      </c>
    </row>
    <row r="6146" spans="2:3">
      <c r="B6146" s="2">
        <v>853864</v>
      </c>
      <c r="C6146" s="1" t="s">
        <v>6143</v>
      </c>
    </row>
    <row r="6147" spans="2:3">
      <c r="B6147" s="2">
        <v>853865</v>
      </c>
      <c r="C6147" s="1" t="s">
        <v>6144</v>
      </c>
    </row>
    <row r="6148" spans="2:3">
      <c r="B6148" s="2">
        <v>853866</v>
      </c>
      <c r="C6148" s="1" t="s">
        <v>6145</v>
      </c>
    </row>
    <row r="6149" spans="2:3">
      <c r="B6149" s="2">
        <v>853867</v>
      </c>
      <c r="C6149" s="1" t="s">
        <v>6146</v>
      </c>
    </row>
    <row r="6150" spans="2:3">
      <c r="B6150" s="2">
        <v>853868</v>
      </c>
      <c r="C6150" s="1" t="s">
        <v>6147</v>
      </c>
    </row>
    <row r="6151" spans="2:3">
      <c r="B6151" s="2">
        <v>853869</v>
      </c>
      <c r="C6151" s="1" t="s">
        <v>6148</v>
      </c>
    </row>
    <row r="6152" spans="2:3">
      <c r="B6152" s="2">
        <v>853870</v>
      </c>
      <c r="C6152" s="1" t="s">
        <v>6149</v>
      </c>
    </row>
    <row r="6153" spans="2:3">
      <c r="B6153" s="2">
        <v>853871</v>
      </c>
      <c r="C6153" s="1" t="s">
        <v>6150</v>
      </c>
    </row>
    <row r="6154" spans="2:3">
      <c r="B6154" s="2">
        <v>853872</v>
      </c>
      <c r="C6154" s="1" t="s">
        <v>6151</v>
      </c>
    </row>
    <row r="6155" spans="2:3">
      <c r="B6155" s="2">
        <v>853873</v>
      </c>
      <c r="C6155" s="1" t="s">
        <v>6152</v>
      </c>
    </row>
    <row r="6156" spans="2:3">
      <c r="B6156" s="2">
        <v>853874</v>
      </c>
      <c r="C6156" s="1" t="s">
        <v>6153</v>
      </c>
    </row>
    <row r="6157" spans="2:3">
      <c r="B6157" s="2">
        <v>853875</v>
      </c>
      <c r="C6157" s="1" t="s">
        <v>6154</v>
      </c>
    </row>
    <row r="6158" spans="2:3">
      <c r="B6158" s="2">
        <v>853876</v>
      </c>
      <c r="C6158" s="1" t="s">
        <v>6155</v>
      </c>
    </row>
    <row r="6159" spans="2:3">
      <c r="B6159" s="2">
        <v>853877</v>
      </c>
      <c r="C6159" s="1" t="s">
        <v>6156</v>
      </c>
    </row>
    <row r="6160" spans="2:3">
      <c r="B6160" s="2">
        <v>853878</v>
      </c>
      <c r="C6160" s="1" t="s">
        <v>6157</v>
      </c>
    </row>
    <row r="6161" spans="2:3">
      <c r="B6161" s="2">
        <v>853879</v>
      </c>
      <c r="C6161" s="1" t="s">
        <v>6158</v>
      </c>
    </row>
    <row r="6162" spans="2:3">
      <c r="B6162" s="2">
        <v>853880</v>
      </c>
      <c r="C6162" s="1" t="s">
        <v>6159</v>
      </c>
    </row>
    <row r="6163" spans="2:3">
      <c r="B6163" s="2">
        <v>853881</v>
      </c>
      <c r="C6163" s="1" t="s">
        <v>6160</v>
      </c>
    </row>
    <row r="6164" spans="2:3">
      <c r="B6164" s="2">
        <v>853882</v>
      </c>
      <c r="C6164" s="1" t="s">
        <v>6161</v>
      </c>
    </row>
    <row r="6165" spans="2:3">
      <c r="B6165" s="2">
        <v>853883</v>
      </c>
      <c r="C6165" s="1" t="s">
        <v>6162</v>
      </c>
    </row>
    <row r="6166" spans="2:3">
      <c r="B6166" s="2">
        <v>853884</v>
      </c>
      <c r="C6166" s="1" t="s">
        <v>6163</v>
      </c>
    </row>
    <row r="6167" spans="2:3">
      <c r="B6167" s="2">
        <v>853885</v>
      </c>
      <c r="C6167" s="1" t="s">
        <v>6164</v>
      </c>
    </row>
    <row r="6168" spans="2:3">
      <c r="B6168" s="2">
        <v>853886</v>
      </c>
      <c r="C6168" s="1" t="s">
        <v>6165</v>
      </c>
    </row>
    <row r="6169" spans="2:3">
      <c r="B6169" s="2">
        <v>853887</v>
      </c>
      <c r="C6169" s="1" t="s">
        <v>6166</v>
      </c>
    </row>
    <row r="6170" spans="2:3">
      <c r="B6170" s="2">
        <v>853888</v>
      </c>
      <c r="C6170" s="1" t="s">
        <v>6167</v>
      </c>
    </row>
    <row r="6171" spans="2:3">
      <c r="B6171" s="2">
        <v>853889</v>
      </c>
      <c r="C6171" s="1" t="s">
        <v>6168</v>
      </c>
    </row>
    <row r="6172" spans="2:3">
      <c r="B6172" s="2">
        <v>853890</v>
      </c>
      <c r="C6172" s="1" t="s">
        <v>6169</v>
      </c>
    </row>
    <row r="6173" spans="2:3">
      <c r="B6173" s="2">
        <v>853891</v>
      </c>
      <c r="C6173" s="1" t="s">
        <v>6170</v>
      </c>
    </row>
    <row r="6174" spans="2:3">
      <c r="B6174" s="2">
        <v>853892</v>
      </c>
      <c r="C6174" s="1" t="s">
        <v>6171</v>
      </c>
    </row>
    <row r="6175" spans="2:3">
      <c r="B6175" s="2">
        <v>853893</v>
      </c>
      <c r="C6175" s="1" t="s">
        <v>6172</v>
      </c>
    </row>
    <row r="6176" spans="2:3">
      <c r="B6176" s="2">
        <v>853894</v>
      </c>
      <c r="C6176" s="1" t="s">
        <v>6173</v>
      </c>
    </row>
    <row r="6177" spans="2:3">
      <c r="B6177" s="2">
        <v>853895</v>
      </c>
      <c r="C6177" s="1" t="s">
        <v>6174</v>
      </c>
    </row>
    <row r="6178" spans="2:3">
      <c r="B6178" s="2">
        <v>853896</v>
      </c>
      <c r="C6178" s="1" t="s">
        <v>6175</v>
      </c>
    </row>
    <row r="6179" spans="2:3">
      <c r="B6179" s="2">
        <v>853897</v>
      </c>
      <c r="C6179" s="1" t="s">
        <v>6176</v>
      </c>
    </row>
    <row r="6180" spans="2:3">
      <c r="B6180" s="2">
        <v>853898</v>
      </c>
      <c r="C6180" s="1" t="s">
        <v>6177</v>
      </c>
    </row>
    <row r="6181" spans="2:3">
      <c r="B6181" s="2">
        <v>853899</v>
      </c>
      <c r="C6181" s="1" t="s">
        <v>6178</v>
      </c>
    </row>
    <row r="6182" spans="2:3">
      <c r="B6182" s="2">
        <v>853900</v>
      </c>
      <c r="C6182" s="1" t="s">
        <v>6179</v>
      </c>
    </row>
    <row r="6183" spans="2:3">
      <c r="B6183" s="2">
        <v>853901</v>
      </c>
      <c r="C6183" s="1" t="s">
        <v>6180</v>
      </c>
    </row>
    <row r="6184" spans="2:3">
      <c r="B6184" s="2">
        <v>853902</v>
      </c>
      <c r="C6184" s="1" t="s">
        <v>6181</v>
      </c>
    </row>
    <row r="6185" spans="2:3">
      <c r="B6185" s="2">
        <v>853903</v>
      </c>
      <c r="C6185" s="1" t="s">
        <v>6182</v>
      </c>
    </row>
    <row r="6186" spans="2:3">
      <c r="B6186" s="2">
        <v>853904</v>
      </c>
      <c r="C6186" s="1" t="s">
        <v>6183</v>
      </c>
    </row>
    <row r="6187" spans="2:3">
      <c r="B6187" s="2">
        <v>853905</v>
      </c>
      <c r="C6187" s="1" t="s">
        <v>6184</v>
      </c>
    </row>
    <row r="6188" spans="2:3">
      <c r="B6188" s="2">
        <v>853906</v>
      </c>
      <c r="C6188" s="1" t="s">
        <v>6185</v>
      </c>
    </row>
    <row r="6189" spans="2:3">
      <c r="B6189" s="2">
        <v>853907</v>
      </c>
      <c r="C6189" s="1" t="s">
        <v>6186</v>
      </c>
    </row>
    <row r="6190" spans="2:3">
      <c r="B6190" s="2">
        <v>853908</v>
      </c>
      <c r="C6190" s="1" t="s">
        <v>6187</v>
      </c>
    </row>
    <row r="6191" spans="2:3">
      <c r="B6191" s="2">
        <v>853909</v>
      </c>
      <c r="C6191" s="1" t="s">
        <v>6188</v>
      </c>
    </row>
    <row r="6192" spans="2:3">
      <c r="B6192" s="2">
        <v>853910</v>
      </c>
      <c r="C6192" s="1" t="s">
        <v>6189</v>
      </c>
    </row>
    <row r="6193" spans="2:3">
      <c r="B6193" s="2">
        <v>853911</v>
      </c>
      <c r="C6193" s="1" t="s">
        <v>6190</v>
      </c>
    </row>
    <row r="6194" spans="2:3">
      <c r="B6194" s="2">
        <v>853912</v>
      </c>
      <c r="C6194" s="1" t="s">
        <v>6191</v>
      </c>
    </row>
    <row r="6195" spans="2:3">
      <c r="B6195" s="2">
        <v>853913</v>
      </c>
      <c r="C6195" s="1" t="s">
        <v>6192</v>
      </c>
    </row>
    <row r="6196" spans="2:3">
      <c r="B6196" s="2">
        <v>853914</v>
      </c>
      <c r="C6196" s="1" t="s">
        <v>6193</v>
      </c>
    </row>
    <row r="6197" spans="2:3">
      <c r="B6197" s="2">
        <v>853915</v>
      </c>
      <c r="C6197" s="1" t="s">
        <v>6194</v>
      </c>
    </row>
    <row r="6198" spans="2:3">
      <c r="B6198" s="2">
        <v>853916</v>
      </c>
      <c r="C6198" s="1" t="s">
        <v>6195</v>
      </c>
    </row>
    <row r="6199" spans="2:3">
      <c r="B6199" s="2">
        <v>853917</v>
      </c>
      <c r="C6199" s="1" t="s">
        <v>6196</v>
      </c>
    </row>
    <row r="6200" spans="2:3">
      <c r="B6200" s="2">
        <v>853918</v>
      </c>
      <c r="C6200" s="1" t="s">
        <v>6197</v>
      </c>
    </row>
    <row r="6201" spans="2:3">
      <c r="B6201" s="2">
        <v>853919</v>
      </c>
      <c r="C6201" s="1" t="s">
        <v>6198</v>
      </c>
    </row>
    <row r="6202" spans="2:3">
      <c r="B6202" s="2">
        <v>853920</v>
      </c>
      <c r="C6202" s="1" t="s">
        <v>6199</v>
      </c>
    </row>
    <row r="6203" spans="2:3">
      <c r="B6203" s="2">
        <v>853921</v>
      </c>
      <c r="C6203" s="1" t="s">
        <v>6200</v>
      </c>
    </row>
    <row r="6204" spans="2:3">
      <c r="B6204" s="2">
        <v>853922</v>
      </c>
      <c r="C6204" s="1" t="s">
        <v>6201</v>
      </c>
    </row>
    <row r="6205" spans="2:3">
      <c r="B6205" s="2">
        <v>853923</v>
      </c>
      <c r="C6205" s="1" t="s">
        <v>6202</v>
      </c>
    </row>
    <row r="6206" spans="2:3">
      <c r="B6206" s="2">
        <v>853924</v>
      </c>
      <c r="C6206" s="1" t="s">
        <v>6203</v>
      </c>
    </row>
    <row r="6207" spans="2:3">
      <c r="B6207" s="2">
        <v>853925</v>
      </c>
      <c r="C6207" s="1" t="s">
        <v>6204</v>
      </c>
    </row>
    <row r="6208" spans="2:3">
      <c r="B6208" s="2">
        <v>853926</v>
      </c>
      <c r="C6208" s="1" t="s">
        <v>6205</v>
      </c>
    </row>
    <row r="6209" spans="2:3">
      <c r="B6209" s="2">
        <v>853927</v>
      </c>
      <c r="C6209" s="1" t="s">
        <v>6206</v>
      </c>
    </row>
    <row r="6210" spans="2:3">
      <c r="B6210" s="2">
        <v>853929</v>
      </c>
      <c r="C6210" s="1" t="s">
        <v>6207</v>
      </c>
    </row>
    <row r="6211" spans="2:3">
      <c r="B6211" s="2">
        <v>853930</v>
      </c>
      <c r="C6211" s="1" t="s">
        <v>6208</v>
      </c>
    </row>
    <row r="6212" spans="2:3">
      <c r="B6212" s="2">
        <v>853931</v>
      </c>
      <c r="C6212" s="1" t="s">
        <v>6209</v>
      </c>
    </row>
    <row r="6213" spans="2:3">
      <c r="B6213" s="2">
        <v>853932</v>
      </c>
      <c r="C6213" s="1" t="s">
        <v>6210</v>
      </c>
    </row>
    <row r="6214" spans="2:3">
      <c r="B6214" s="2">
        <v>853933</v>
      </c>
      <c r="C6214" s="1" t="s">
        <v>6211</v>
      </c>
    </row>
    <row r="6215" spans="2:3">
      <c r="B6215" s="2">
        <v>853934</v>
      </c>
      <c r="C6215" s="1" t="s">
        <v>6212</v>
      </c>
    </row>
    <row r="6216" spans="2:3">
      <c r="B6216" s="2">
        <v>853935</v>
      </c>
      <c r="C6216" s="1" t="s">
        <v>6213</v>
      </c>
    </row>
    <row r="6217" spans="2:3">
      <c r="B6217" s="2">
        <v>853936</v>
      </c>
      <c r="C6217" s="1" t="s">
        <v>6214</v>
      </c>
    </row>
    <row r="6218" spans="2:3">
      <c r="B6218" s="2">
        <v>853937</v>
      </c>
      <c r="C6218" s="1" t="s">
        <v>6215</v>
      </c>
    </row>
    <row r="6219" spans="2:3">
      <c r="B6219" s="2">
        <v>853938</v>
      </c>
      <c r="C6219" s="1" t="s">
        <v>6216</v>
      </c>
    </row>
    <row r="6220" spans="2:3">
      <c r="B6220" s="2">
        <v>853939</v>
      </c>
      <c r="C6220" s="1" t="s">
        <v>6217</v>
      </c>
    </row>
    <row r="6221" spans="2:3">
      <c r="B6221" s="2">
        <v>853940</v>
      </c>
      <c r="C6221" s="1" t="s">
        <v>6218</v>
      </c>
    </row>
    <row r="6222" spans="2:3">
      <c r="B6222" s="2">
        <v>853941</v>
      </c>
      <c r="C6222" s="1" t="s">
        <v>6219</v>
      </c>
    </row>
    <row r="6223" spans="2:3">
      <c r="B6223" s="2">
        <v>853942</v>
      </c>
      <c r="C6223" s="1" t="s">
        <v>6220</v>
      </c>
    </row>
    <row r="6224" spans="2:3">
      <c r="B6224" s="2">
        <v>853943</v>
      </c>
      <c r="C6224" s="1" t="s">
        <v>6221</v>
      </c>
    </row>
    <row r="6225" spans="2:3">
      <c r="B6225" s="2">
        <v>853944</v>
      </c>
      <c r="C6225" s="1" t="s">
        <v>6222</v>
      </c>
    </row>
    <row r="6226" spans="2:3">
      <c r="B6226" s="2">
        <v>853945</v>
      </c>
      <c r="C6226" s="1" t="s">
        <v>6223</v>
      </c>
    </row>
    <row r="6227" spans="2:3">
      <c r="B6227" s="2">
        <v>853946</v>
      </c>
      <c r="C6227" s="1" t="s">
        <v>6224</v>
      </c>
    </row>
    <row r="6228" spans="2:3">
      <c r="B6228" s="2">
        <v>855001</v>
      </c>
      <c r="C6228" s="1" t="s">
        <v>6225</v>
      </c>
    </row>
    <row r="6229" spans="2:3">
      <c r="B6229" s="2">
        <v>855002</v>
      </c>
      <c r="C6229" s="1" t="s">
        <v>6226</v>
      </c>
    </row>
    <row r="6230" spans="2:3">
      <c r="B6230" s="2">
        <v>855003</v>
      </c>
      <c r="C6230" s="1" t="s">
        <v>6227</v>
      </c>
    </row>
    <row r="6231" spans="2:3">
      <c r="B6231" s="2">
        <v>855004</v>
      </c>
      <c r="C6231" s="1" t="s">
        <v>6228</v>
      </c>
    </row>
    <row r="6232" spans="2:3">
      <c r="B6232" s="2">
        <v>855005</v>
      </c>
      <c r="C6232" s="1" t="s">
        <v>6229</v>
      </c>
    </row>
    <row r="6233" spans="2:3">
      <c r="B6233" s="2">
        <v>855006</v>
      </c>
      <c r="C6233" s="1" t="s">
        <v>6230</v>
      </c>
    </row>
    <row r="6234" spans="2:3">
      <c r="B6234" s="2">
        <v>855007</v>
      </c>
      <c r="C6234" s="1" t="s">
        <v>6231</v>
      </c>
    </row>
    <row r="6235" spans="2:3">
      <c r="B6235" s="2">
        <v>855008</v>
      </c>
      <c r="C6235" s="1" t="s">
        <v>6232</v>
      </c>
    </row>
    <row r="6236" spans="2:3">
      <c r="B6236" s="2">
        <v>855009</v>
      </c>
      <c r="C6236" s="1" t="s">
        <v>6233</v>
      </c>
    </row>
    <row r="6237" spans="2:3">
      <c r="B6237" s="2">
        <v>855010</v>
      </c>
      <c r="C6237" s="1" t="s">
        <v>6234</v>
      </c>
    </row>
    <row r="6238" spans="2:3">
      <c r="B6238" s="2">
        <v>855011</v>
      </c>
      <c r="C6238" s="1" t="s">
        <v>6235</v>
      </c>
    </row>
    <row r="6239" spans="2:3">
      <c r="B6239" s="2">
        <v>855012</v>
      </c>
      <c r="C6239" s="1" t="s">
        <v>6236</v>
      </c>
    </row>
    <row r="6240" spans="2:3">
      <c r="B6240" s="2">
        <v>855013</v>
      </c>
      <c r="C6240" s="1" t="s">
        <v>6237</v>
      </c>
    </row>
    <row r="6241" spans="2:3">
      <c r="B6241" s="2">
        <v>855014</v>
      </c>
      <c r="C6241" s="1" t="s">
        <v>6238</v>
      </c>
    </row>
    <row r="6242" spans="2:3">
      <c r="B6242" s="2">
        <v>855015</v>
      </c>
      <c r="C6242" s="1" t="s">
        <v>6239</v>
      </c>
    </row>
    <row r="6243" spans="2:3">
      <c r="B6243" s="2">
        <v>855016</v>
      </c>
      <c r="C6243" s="1" t="s">
        <v>6240</v>
      </c>
    </row>
    <row r="6244" spans="2:3">
      <c r="B6244" s="2">
        <v>855017</v>
      </c>
      <c r="C6244" s="1" t="s">
        <v>6241</v>
      </c>
    </row>
    <row r="6245" spans="2:3">
      <c r="B6245" s="2">
        <v>855018</v>
      </c>
      <c r="C6245" s="1" t="s">
        <v>6242</v>
      </c>
    </row>
    <row r="6246" spans="2:3">
      <c r="B6246" s="2">
        <v>855019</v>
      </c>
      <c r="C6246" s="1" t="s">
        <v>6243</v>
      </c>
    </row>
    <row r="6247" spans="2:3">
      <c r="B6247" s="2">
        <v>855020</v>
      </c>
      <c r="C6247" s="1" t="s">
        <v>6244</v>
      </c>
    </row>
    <row r="6248" spans="2:3">
      <c r="B6248" s="2">
        <v>855021</v>
      </c>
      <c r="C6248" s="1" t="s">
        <v>6245</v>
      </c>
    </row>
    <row r="6249" spans="2:3">
      <c r="B6249" s="2">
        <v>855022</v>
      </c>
      <c r="C6249" s="1" t="s">
        <v>6246</v>
      </c>
    </row>
    <row r="6250" spans="2:3">
      <c r="B6250" s="2">
        <v>855031</v>
      </c>
      <c r="C6250" s="1" t="s">
        <v>6247</v>
      </c>
    </row>
    <row r="6251" spans="2:3">
      <c r="B6251" s="2">
        <v>855036</v>
      </c>
      <c r="C6251" s="1" t="s">
        <v>6248</v>
      </c>
    </row>
    <row r="6252" spans="2:3">
      <c r="B6252" s="2">
        <v>855039</v>
      </c>
      <c r="C6252" s="1" t="s">
        <v>6249</v>
      </c>
    </row>
    <row r="6253" spans="2:3">
      <c r="B6253" s="2">
        <v>855041</v>
      </c>
      <c r="C6253" s="1" t="s">
        <v>6250</v>
      </c>
    </row>
    <row r="6254" spans="2:3">
      <c r="B6254" s="2">
        <v>855050</v>
      </c>
      <c r="C6254" s="1" t="s">
        <v>6251</v>
      </c>
    </row>
    <row r="6255" spans="2:3">
      <c r="B6255" s="2">
        <v>855059</v>
      </c>
      <c r="C6255" s="1" t="s">
        <v>6252</v>
      </c>
    </row>
    <row r="6256" spans="2:3">
      <c r="B6256" s="2">
        <v>855062</v>
      </c>
      <c r="C6256" s="1" t="s">
        <v>6253</v>
      </c>
    </row>
    <row r="6257" spans="2:3">
      <c r="B6257" s="2">
        <v>855065</v>
      </c>
      <c r="C6257" s="1" t="s">
        <v>6254</v>
      </c>
    </row>
    <row r="6258" spans="2:3">
      <c r="B6258" s="2">
        <v>855066</v>
      </c>
      <c r="C6258" s="1" t="s">
        <v>6255</v>
      </c>
    </row>
    <row r="6259" spans="2:3">
      <c r="B6259" s="2">
        <v>855067</v>
      </c>
      <c r="C6259" s="1" t="s">
        <v>6256</v>
      </c>
    </row>
    <row r="6260" spans="2:3">
      <c r="B6260" s="2">
        <v>855068</v>
      </c>
      <c r="C6260" s="1" t="s">
        <v>6257</v>
      </c>
    </row>
    <row r="6261" spans="2:3">
      <c r="B6261" s="2">
        <v>855070</v>
      </c>
      <c r="C6261" s="1" t="s">
        <v>6258</v>
      </c>
    </row>
    <row r="6262" spans="2:3">
      <c r="B6262" s="2">
        <v>855071</v>
      </c>
      <c r="C6262" s="1" t="s">
        <v>6259</v>
      </c>
    </row>
    <row r="6263" spans="2:3">
      <c r="B6263" s="2">
        <v>855072</v>
      </c>
      <c r="C6263" s="1" t="s">
        <v>6260</v>
      </c>
    </row>
    <row r="6264" spans="2:3">
      <c r="B6264" s="2">
        <v>855073</v>
      </c>
      <c r="C6264" s="1" t="s">
        <v>6261</v>
      </c>
    </row>
    <row r="6265" spans="2:3">
      <c r="B6265" s="2">
        <v>855074</v>
      </c>
      <c r="C6265" s="1" t="s">
        <v>6262</v>
      </c>
    </row>
    <row r="6266" spans="2:3">
      <c r="B6266" s="2">
        <v>855075</v>
      </c>
      <c r="C6266" s="1" t="s">
        <v>6263</v>
      </c>
    </row>
    <row r="6267" spans="2:3">
      <c r="B6267" s="2">
        <v>855076</v>
      </c>
      <c r="C6267" s="1" t="s">
        <v>6264</v>
      </c>
    </row>
    <row r="6268" spans="2:3">
      <c r="B6268" s="2">
        <v>855077</v>
      </c>
      <c r="C6268" s="1" t="s">
        <v>6265</v>
      </c>
    </row>
    <row r="6269" spans="2:3">
      <c r="B6269" s="2">
        <v>855078</v>
      </c>
      <c r="C6269" s="1" t="s">
        <v>6266</v>
      </c>
    </row>
    <row r="6270" spans="2:3">
      <c r="B6270" s="2">
        <v>855079</v>
      </c>
      <c r="C6270" s="1" t="s">
        <v>6267</v>
      </c>
    </row>
    <row r="6271" spans="2:3">
      <c r="B6271" s="2">
        <v>855080</v>
      </c>
      <c r="C6271" s="1" t="s">
        <v>6268</v>
      </c>
    </row>
    <row r="6272" spans="2:3">
      <c r="B6272" s="2">
        <v>855081</v>
      </c>
      <c r="C6272" s="1" t="s">
        <v>6269</v>
      </c>
    </row>
    <row r="6273" spans="2:3">
      <c r="B6273" s="2">
        <v>855083</v>
      </c>
      <c r="C6273" s="1" t="s">
        <v>6270</v>
      </c>
    </row>
    <row r="6274" spans="2:3">
      <c r="B6274" s="2">
        <v>855085</v>
      </c>
      <c r="C6274" s="1" t="s">
        <v>6271</v>
      </c>
    </row>
    <row r="6275" spans="2:3">
      <c r="B6275" s="2">
        <v>855086</v>
      </c>
      <c r="C6275" s="1" t="s">
        <v>6272</v>
      </c>
    </row>
    <row r="6276" spans="2:3">
      <c r="B6276" s="2">
        <v>855087</v>
      </c>
      <c r="C6276" s="1" t="s">
        <v>6273</v>
      </c>
    </row>
    <row r="6277" spans="2:3">
      <c r="B6277" s="2">
        <v>855088</v>
      </c>
      <c r="C6277" s="1" t="s">
        <v>6274</v>
      </c>
    </row>
    <row r="6278" spans="2:3">
      <c r="B6278" s="2">
        <v>855089</v>
      </c>
      <c r="C6278" s="1" t="s">
        <v>6275</v>
      </c>
    </row>
    <row r="6279" spans="2:3">
      <c r="B6279" s="2">
        <v>855090</v>
      </c>
      <c r="C6279" s="1" t="s">
        <v>6276</v>
      </c>
    </row>
    <row r="6280" spans="2:3">
      <c r="B6280" s="2">
        <v>855091</v>
      </c>
      <c r="C6280" s="1" t="s">
        <v>6277</v>
      </c>
    </row>
    <row r="6281" spans="2:3">
      <c r="B6281" s="2">
        <v>855092</v>
      </c>
      <c r="C6281" s="1" t="s">
        <v>6278</v>
      </c>
    </row>
    <row r="6282" spans="2:3">
      <c r="B6282" s="2">
        <v>855093</v>
      </c>
      <c r="C6282" s="1" t="s">
        <v>6279</v>
      </c>
    </row>
    <row r="6283" spans="2:3">
      <c r="B6283" s="2">
        <v>855094</v>
      </c>
      <c r="C6283" s="1" t="s">
        <v>6280</v>
      </c>
    </row>
    <row r="6284" spans="2:3">
      <c r="B6284" s="2">
        <v>855095</v>
      </c>
      <c r="C6284" s="1" t="s">
        <v>6281</v>
      </c>
    </row>
    <row r="6285" spans="2:3">
      <c r="B6285" s="2">
        <v>855096</v>
      </c>
      <c r="C6285" s="1" t="s">
        <v>6282</v>
      </c>
    </row>
    <row r="6286" spans="2:3">
      <c r="B6286" s="2">
        <v>855097</v>
      </c>
      <c r="C6286" s="1" t="s">
        <v>6283</v>
      </c>
    </row>
    <row r="6287" spans="2:3">
      <c r="B6287" s="2">
        <v>855098</v>
      </c>
      <c r="C6287" s="1" t="s">
        <v>6284</v>
      </c>
    </row>
    <row r="6288" spans="2:3">
      <c r="B6288" s="2">
        <v>855099</v>
      </c>
      <c r="C6288" s="1" t="s">
        <v>6285</v>
      </c>
    </row>
    <row r="6289" spans="2:3">
      <c r="B6289" s="2">
        <v>855100</v>
      </c>
      <c r="C6289" s="1" t="s">
        <v>6286</v>
      </c>
    </row>
    <row r="6290" spans="2:3">
      <c r="B6290" s="2">
        <v>855101</v>
      </c>
      <c r="C6290" s="1" t="s">
        <v>6287</v>
      </c>
    </row>
    <row r="6291" spans="2:3">
      <c r="B6291" s="2">
        <v>855102</v>
      </c>
      <c r="C6291" s="1" t="s">
        <v>6288</v>
      </c>
    </row>
    <row r="6292" spans="2:3">
      <c r="B6292" s="2">
        <v>855103</v>
      </c>
      <c r="C6292" s="1" t="s">
        <v>6289</v>
      </c>
    </row>
    <row r="6293" spans="2:3">
      <c r="B6293" s="2">
        <v>855104</v>
      </c>
      <c r="C6293" s="1" t="s">
        <v>6290</v>
      </c>
    </row>
    <row r="6294" spans="2:3">
      <c r="B6294" s="2">
        <v>855105</v>
      </c>
      <c r="C6294" s="1" t="s">
        <v>6291</v>
      </c>
    </row>
    <row r="6295" spans="2:3">
      <c r="B6295" s="2">
        <v>855106</v>
      </c>
      <c r="C6295" s="1" t="s">
        <v>6292</v>
      </c>
    </row>
    <row r="6296" spans="2:3">
      <c r="B6296" s="2">
        <v>855107</v>
      </c>
      <c r="C6296" s="1" t="s">
        <v>6293</v>
      </c>
    </row>
    <row r="6297" spans="2:3">
      <c r="B6297" s="2">
        <v>855109</v>
      </c>
      <c r="C6297" s="1" t="s">
        <v>6294</v>
      </c>
    </row>
    <row r="6298" spans="2:3">
      <c r="B6298" s="2">
        <v>855110</v>
      </c>
      <c r="C6298" s="1" t="s">
        <v>6295</v>
      </c>
    </row>
    <row r="6299" spans="2:3">
      <c r="B6299" s="2">
        <v>855111</v>
      </c>
      <c r="C6299" s="1" t="s">
        <v>6296</v>
      </c>
    </row>
    <row r="6300" spans="2:3">
      <c r="B6300" s="2">
        <v>855112</v>
      </c>
      <c r="C6300" s="1" t="s">
        <v>6297</v>
      </c>
    </row>
    <row r="6301" spans="2:3">
      <c r="B6301" s="2">
        <v>856501</v>
      </c>
      <c r="C6301" s="1" t="s">
        <v>6298</v>
      </c>
    </row>
    <row r="6302" spans="2:3">
      <c r="B6302" s="2">
        <v>856504</v>
      </c>
      <c r="C6302" s="1" t="s">
        <v>6299</v>
      </c>
    </row>
    <row r="6303" spans="2:3">
      <c r="B6303" s="2">
        <v>856505</v>
      </c>
      <c r="C6303" s="1" t="s">
        <v>6300</v>
      </c>
    </row>
    <row r="6304" spans="2:3">
      <c r="B6304" s="2">
        <v>856509</v>
      </c>
      <c r="C6304" s="1" t="s">
        <v>2022</v>
      </c>
    </row>
    <row r="6305" spans="2:3">
      <c r="B6305" s="2">
        <v>856510</v>
      </c>
      <c r="C6305" s="1" t="s">
        <v>2023</v>
      </c>
    </row>
    <row r="6306" spans="2:3">
      <c r="B6306" s="2">
        <v>856511</v>
      </c>
      <c r="C6306" s="1" t="s">
        <v>2024</v>
      </c>
    </row>
    <row r="6307" spans="2:3">
      <c r="B6307" s="2">
        <v>856512</v>
      </c>
      <c r="C6307" s="1" t="s">
        <v>6301</v>
      </c>
    </row>
    <row r="6308" spans="2:3">
      <c r="B6308" s="2">
        <v>856513</v>
      </c>
      <c r="C6308" s="1" t="s">
        <v>6302</v>
      </c>
    </row>
    <row r="6309" spans="2:3">
      <c r="B6309" s="2">
        <v>856514</v>
      </c>
      <c r="C6309" s="1" t="s">
        <v>6303</v>
      </c>
    </row>
    <row r="6310" spans="2:3">
      <c r="B6310" s="2">
        <v>856515</v>
      </c>
      <c r="C6310" s="1" t="s">
        <v>6304</v>
      </c>
    </row>
    <row r="6311" spans="2:3">
      <c r="B6311" s="2">
        <v>856516</v>
      </c>
      <c r="C6311" s="1" t="s">
        <v>6305</v>
      </c>
    </row>
    <row r="6312" spans="2:3">
      <c r="B6312" s="2">
        <v>856517</v>
      </c>
      <c r="C6312" s="1" t="s">
        <v>6306</v>
      </c>
    </row>
    <row r="6313" spans="2:3">
      <c r="B6313" s="2">
        <v>856518</v>
      </c>
      <c r="C6313" s="1" t="s">
        <v>6307</v>
      </c>
    </row>
    <row r="6314" spans="2:3">
      <c r="B6314" s="2">
        <v>856519</v>
      </c>
      <c r="C6314" s="1" t="s">
        <v>6308</v>
      </c>
    </row>
    <row r="6315" spans="2:3">
      <c r="B6315" s="2">
        <v>856520</v>
      </c>
      <c r="C6315" s="1" t="s">
        <v>6309</v>
      </c>
    </row>
    <row r="6316" spans="2:3">
      <c r="B6316" s="2">
        <v>856521</v>
      </c>
      <c r="C6316" s="1" t="s">
        <v>6310</v>
      </c>
    </row>
    <row r="6317" spans="2:3">
      <c r="B6317" s="2">
        <v>856522</v>
      </c>
      <c r="C6317" s="1" t="s">
        <v>6311</v>
      </c>
    </row>
    <row r="6318" spans="2:3">
      <c r="B6318" s="2">
        <v>856523</v>
      </c>
      <c r="C6318" s="1" t="s">
        <v>6312</v>
      </c>
    </row>
    <row r="6319" spans="2:3">
      <c r="B6319" s="2">
        <v>856524</v>
      </c>
      <c r="C6319" s="1" t="s">
        <v>6313</v>
      </c>
    </row>
    <row r="6320" spans="2:3">
      <c r="B6320" s="2">
        <v>856525</v>
      </c>
      <c r="C6320" s="1" t="s">
        <v>6314</v>
      </c>
    </row>
    <row r="6321" spans="2:3">
      <c r="B6321" s="2">
        <v>856526</v>
      </c>
      <c r="C6321" s="1" t="s">
        <v>6315</v>
      </c>
    </row>
    <row r="6322" spans="2:3">
      <c r="B6322" s="2">
        <v>856527</v>
      </c>
      <c r="C6322" s="1" t="s">
        <v>6316</v>
      </c>
    </row>
    <row r="6323" spans="2:3">
      <c r="B6323" s="2">
        <v>856528</v>
      </c>
      <c r="C6323" s="1" t="s">
        <v>6317</v>
      </c>
    </row>
    <row r="6324" spans="2:3">
      <c r="B6324" s="2">
        <v>856529</v>
      </c>
      <c r="C6324" s="1" t="s">
        <v>6318</v>
      </c>
    </row>
    <row r="6325" spans="2:3">
      <c r="B6325" s="2">
        <v>856530</v>
      </c>
      <c r="C6325" s="1" t="s">
        <v>6319</v>
      </c>
    </row>
    <row r="6326" spans="2:3">
      <c r="B6326" s="2">
        <v>856531</v>
      </c>
      <c r="C6326" s="1" t="s">
        <v>6320</v>
      </c>
    </row>
    <row r="6327" spans="2:3">
      <c r="B6327" s="2">
        <v>856532</v>
      </c>
      <c r="C6327" s="1" t="s">
        <v>6321</v>
      </c>
    </row>
    <row r="6328" spans="2:3">
      <c r="B6328" s="2">
        <v>856533</v>
      </c>
      <c r="C6328" s="1" t="s">
        <v>6322</v>
      </c>
    </row>
    <row r="6329" spans="2:3">
      <c r="B6329" s="2">
        <v>856534</v>
      </c>
      <c r="C6329" s="1" t="s">
        <v>6323</v>
      </c>
    </row>
    <row r="6330" spans="2:3">
      <c r="B6330" s="2">
        <v>856535</v>
      </c>
      <c r="C6330" s="1" t="s">
        <v>6324</v>
      </c>
    </row>
    <row r="6331" spans="2:3">
      <c r="B6331" s="2">
        <v>856536</v>
      </c>
      <c r="C6331" s="1" t="s">
        <v>6325</v>
      </c>
    </row>
    <row r="6332" spans="2:3">
      <c r="B6332" s="2">
        <v>856537</v>
      </c>
      <c r="C6332" s="1" t="s">
        <v>6326</v>
      </c>
    </row>
    <row r="6333" spans="2:3">
      <c r="B6333" s="2">
        <v>856538</v>
      </c>
      <c r="C6333" s="1" t="s">
        <v>6327</v>
      </c>
    </row>
    <row r="6334" spans="2:3">
      <c r="B6334" s="2">
        <v>856539</v>
      </c>
      <c r="C6334" s="1" t="s">
        <v>6328</v>
      </c>
    </row>
    <row r="6335" spans="2:3">
      <c r="B6335" s="2">
        <v>856540</v>
      </c>
      <c r="C6335" s="1" t="s">
        <v>6329</v>
      </c>
    </row>
    <row r="6336" spans="2:3">
      <c r="B6336" s="2">
        <v>856541</v>
      </c>
      <c r="C6336" s="1" t="s">
        <v>6330</v>
      </c>
    </row>
    <row r="6337" spans="2:3">
      <c r="B6337" s="2">
        <v>856542</v>
      </c>
      <c r="C6337" s="1" t="s">
        <v>6331</v>
      </c>
    </row>
    <row r="6338" spans="2:3">
      <c r="B6338" s="2">
        <v>856543</v>
      </c>
      <c r="C6338" s="1" t="s">
        <v>6332</v>
      </c>
    </row>
    <row r="6339" spans="2:3">
      <c r="B6339" s="2">
        <v>856544</v>
      </c>
      <c r="C6339" s="1" t="s">
        <v>6333</v>
      </c>
    </row>
    <row r="6340" spans="2:3">
      <c r="B6340" s="2">
        <v>856545</v>
      </c>
      <c r="C6340" s="1" t="s">
        <v>6334</v>
      </c>
    </row>
    <row r="6341" spans="2:3">
      <c r="B6341" s="2">
        <v>856546</v>
      </c>
      <c r="C6341" s="1" t="s">
        <v>6335</v>
      </c>
    </row>
    <row r="6342" spans="2:3">
      <c r="B6342" s="2">
        <v>856547</v>
      </c>
      <c r="C6342" s="1" t="s">
        <v>6336</v>
      </c>
    </row>
    <row r="6343" spans="2:3">
      <c r="B6343" s="2">
        <v>856548</v>
      </c>
      <c r="C6343" s="1" t="s">
        <v>6337</v>
      </c>
    </row>
    <row r="6344" spans="2:3">
      <c r="B6344" s="2">
        <v>856549</v>
      </c>
      <c r="C6344" s="1" t="s">
        <v>6338</v>
      </c>
    </row>
    <row r="6345" spans="2:3">
      <c r="B6345" s="2">
        <v>856550</v>
      </c>
      <c r="C6345" s="1" t="s">
        <v>6339</v>
      </c>
    </row>
    <row r="6346" spans="2:3">
      <c r="B6346" s="2">
        <v>856551</v>
      </c>
      <c r="C6346" s="1" t="s">
        <v>6340</v>
      </c>
    </row>
    <row r="6347" spans="2:3">
      <c r="B6347" s="2">
        <v>856552</v>
      </c>
      <c r="C6347" s="1" t="s">
        <v>6341</v>
      </c>
    </row>
    <row r="6348" spans="2:3">
      <c r="B6348" s="2">
        <v>856553</v>
      </c>
      <c r="C6348" s="1" t="s">
        <v>6342</v>
      </c>
    </row>
    <row r="6349" spans="2:3">
      <c r="B6349" s="2">
        <v>856554</v>
      </c>
      <c r="C6349" s="1" t="s">
        <v>6343</v>
      </c>
    </row>
    <row r="6350" spans="2:3">
      <c r="B6350" s="2">
        <v>856555</v>
      </c>
      <c r="C6350" s="1" t="s">
        <v>6344</v>
      </c>
    </row>
    <row r="6351" spans="2:3">
      <c r="B6351" s="2">
        <v>856556</v>
      </c>
      <c r="C6351" s="1" t="s">
        <v>6345</v>
      </c>
    </row>
    <row r="6352" spans="2:3">
      <c r="B6352" s="2">
        <v>856557</v>
      </c>
      <c r="C6352" s="1" t="s">
        <v>6346</v>
      </c>
    </row>
    <row r="6353" spans="2:3">
      <c r="B6353" s="2">
        <v>856558</v>
      </c>
      <c r="C6353" s="1" t="s">
        <v>6347</v>
      </c>
    </row>
    <row r="6354" spans="2:3">
      <c r="B6354" s="2">
        <v>856559</v>
      </c>
      <c r="C6354" s="1" t="s">
        <v>6348</v>
      </c>
    </row>
    <row r="6355" spans="2:3">
      <c r="B6355" s="2">
        <v>856560</v>
      </c>
      <c r="C6355" s="1" t="s">
        <v>6349</v>
      </c>
    </row>
    <row r="6356" spans="2:3">
      <c r="B6356" s="2">
        <v>856561</v>
      </c>
      <c r="C6356" s="1" t="s">
        <v>6350</v>
      </c>
    </row>
    <row r="6357" spans="2:3">
      <c r="B6357" s="2">
        <v>856562</v>
      </c>
      <c r="C6357" s="1" t="s">
        <v>6351</v>
      </c>
    </row>
    <row r="6358" spans="2:3">
      <c r="B6358" s="2">
        <v>856563</v>
      </c>
      <c r="C6358" s="1" t="s">
        <v>6352</v>
      </c>
    </row>
    <row r="6359" spans="2:3">
      <c r="B6359" s="2">
        <v>856564</v>
      </c>
      <c r="C6359" s="1" t="s">
        <v>6353</v>
      </c>
    </row>
    <row r="6360" spans="2:3">
      <c r="B6360" s="2">
        <v>856565</v>
      </c>
      <c r="C6360" s="1" t="s">
        <v>6354</v>
      </c>
    </row>
    <row r="6361" spans="2:3">
      <c r="B6361" s="2">
        <v>856566</v>
      </c>
      <c r="C6361" s="1" t="s">
        <v>6355</v>
      </c>
    </row>
    <row r="6362" spans="2:3">
      <c r="B6362" s="2">
        <v>856567</v>
      </c>
      <c r="C6362" s="1" t="s">
        <v>6356</v>
      </c>
    </row>
    <row r="6363" spans="2:3">
      <c r="B6363" s="2">
        <v>856568</v>
      </c>
      <c r="C6363" s="1" t="s">
        <v>6357</v>
      </c>
    </row>
    <row r="6364" spans="2:3">
      <c r="B6364" s="2">
        <v>856569</v>
      </c>
      <c r="C6364" s="1" t="s">
        <v>6358</v>
      </c>
    </row>
    <row r="6365" spans="2:3">
      <c r="B6365" s="2">
        <v>856570</v>
      </c>
      <c r="C6365" s="1" t="s">
        <v>6359</v>
      </c>
    </row>
    <row r="6366" spans="2:3">
      <c r="B6366" s="2">
        <v>856571</v>
      </c>
      <c r="C6366" s="1" t="s">
        <v>6360</v>
      </c>
    </row>
    <row r="6367" spans="2:3">
      <c r="B6367" s="2">
        <v>856572</v>
      </c>
      <c r="C6367" s="1" t="s">
        <v>6361</v>
      </c>
    </row>
    <row r="6368" spans="2:3">
      <c r="B6368" s="2">
        <v>856573</v>
      </c>
      <c r="C6368" s="1" t="s">
        <v>6362</v>
      </c>
    </row>
    <row r="6369" spans="2:3">
      <c r="B6369" s="2">
        <v>856574</v>
      </c>
      <c r="C6369" s="1" t="s">
        <v>6363</v>
      </c>
    </row>
    <row r="6370" spans="2:3">
      <c r="B6370" s="2">
        <v>856575</v>
      </c>
      <c r="C6370" s="1" t="s">
        <v>6364</v>
      </c>
    </row>
    <row r="6371" spans="2:3">
      <c r="B6371" s="2">
        <v>856576</v>
      </c>
      <c r="C6371" s="1" t="s">
        <v>6365</v>
      </c>
    </row>
    <row r="6372" spans="2:3">
      <c r="B6372" s="2">
        <v>856577</v>
      </c>
      <c r="C6372" s="1" t="s">
        <v>6366</v>
      </c>
    </row>
    <row r="6373" spans="2:3">
      <c r="B6373" s="2">
        <v>856578</v>
      </c>
      <c r="C6373" s="1" t="s">
        <v>6367</v>
      </c>
    </row>
    <row r="6374" spans="2:3">
      <c r="B6374" s="2">
        <v>856579</v>
      </c>
      <c r="C6374" s="1" t="s">
        <v>6368</v>
      </c>
    </row>
    <row r="6375" spans="2:3">
      <c r="B6375" s="2">
        <v>856580</v>
      </c>
      <c r="C6375" s="1" t="s">
        <v>6369</v>
      </c>
    </row>
    <row r="6376" spans="2:3">
      <c r="B6376" s="2">
        <v>856581</v>
      </c>
      <c r="C6376" s="1" t="s">
        <v>6370</v>
      </c>
    </row>
    <row r="6377" spans="2:3">
      <c r="B6377" s="2">
        <v>856582</v>
      </c>
      <c r="C6377" s="1" t="s">
        <v>6371</v>
      </c>
    </row>
    <row r="6378" spans="2:3">
      <c r="B6378" s="2">
        <v>856583</v>
      </c>
      <c r="C6378" s="1" t="s">
        <v>6372</v>
      </c>
    </row>
    <row r="6379" spans="2:3">
      <c r="B6379" s="2">
        <v>856584</v>
      </c>
      <c r="C6379" s="1" t="s">
        <v>6373</v>
      </c>
    </row>
    <row r="6380" spans="2:3">
      <c r="B6380" s="2">
        <v>856585</v>
      </c>
      <c r="C6380" s="1" t="s">
        <v>6374</v>
      </c>
    </row>
    <row r="6381" spans="2:3">
      <c r="B6381" s="2">
        <v>856586</v>
      </c>
      <c r="C6381" s="1" t="s">
        <v>6375</v>
      </c>
    </row>
    <row r="6382" spans="2:3">
      <c r="B6382" s="2">
        <v>856587</v>
      </c>
      <c r="C6382" s="1" t="s">
        <v>6376</v>
      </c>
    </row>
    <row r="6383" spans="2:3">
      <c r="B6383" s="2">
        <v>856588</v>
      </c>
      <c r="C6383" s="1" t="s">
        <v>6377</v>
      </c>
    </row>
    <row r="6384" spans="2:3">
      <c r="B6384" s="2">
        <v>856589</v>
      </c>
      <c r="C6384" s="1" t="s">
        <v>6378</v>
      </c>
    </row>
    <row r="6385" spans="2:3">
      <c r="B6385" s="2">
        <v>856590</v>
      </c>
      <c r="C6385" s="1" t="s">
        <v>6379</v>
      </c>
    </row>
    <row r="6386" spans="2:3">
      <c r="B6386" s="2">
        <v>856591</v>
      </c>
      <c r="C6386" s="1" t="s">
        <v>6380</v>
      </c>
    </row>
    <row r="6387" spans="2:3">
      <c r="B6387" s="2">
        <v>856592</v>
      </c>
      <c r="C6387" s="1" t="s">
        <v>6381</v>
      </c>
    </row>
    <row r="6388" spans="2:3">
      <c r="B6388" s="2">
        <v>856593</v>
      </c>
      <c r="C6388" s="1" t="s">
        <v>6382</v>
      </c>
    </row>
    <row r="6389" spans="2:3">
      <c r="B6389" s="2">
        <v>856594</v>
      </c>
      <c r="C6389" s="1" t="s">
        <v>6383</v>
      </c>
    </row>
    <row r="6390" spans="2:3">
      <c r="B6390" s="2">
        <v>856595</v>
      </c>
      <c r="C6390" s="1" t="s">
        <v>6384</v>
      </c>
    </row>
    <row r="6391" spans="2:3">
      <c r="B6391" s="2">
        <v>856596</v>
      </c>
      <c r="C6391" s="1" t="s">
        <v>6385</v>
      </c>
    </row>
    <row r="6392" spans="2:3">
      <c r="B6392" s="2">
        <v>856597</v>
      </c>
      <c r="C6392" s="1" t="s">
        <v>6386</v>
      </c>
    </row>
    <row r="6393" spans="2:3">
      <c r="B6393" s="2">
        <v>856598</v>
      </c>
      <c r="C6393" s="1" t="s">
        <v>6387</v>
      </c>
    </row>
    <row r="6394" spans="2:3">
      <c r="B6394" s="2">
        <v>856599</v>
      </c>
      <c r="C6394" s="1" t="s">
        <v>6388</v>
      </c>
    </row>
    <row r="6395" spans="2:3">
      <c r="B6395" s="2">
        <v>856600</v>
      </c>
      <c r="C6395" s="1" t="s">
        <v>6389</v>
      </c>
    </row>
    <row r="6396" spans="2:3">
      <c r="B6396" s="2">
        <v>856601</v>
      </c>
      <c r="C6396" s="1" t="s">
        <v>6390</v>
      </c>
    </row>
    <row r="6397" spans="2:3">
      <c r="B6397" s="2">
        <v>856602</v>
      </c>
      <c r="C6397" s="1" t="s">
        <v>6391</v>
      </c>
    </row>
    <row r="6398" spans="2:3">
      <c r="B6398" s="2">
        <v>856603</v>
      </c>
      <c r="C6398" s="1" t="s">
        <v>6392</v>
      </c>
    </row>
    <row r="6399" spans="2:3">
      <c r="B6399" s="2">
        <v>856604</v>
      </c>
      <c r="C6399" s="1" t="s">
        <v>6393</v>
      </c>
    </row>
    <row r="6400" spans="2:3">
      <c r="B6400" s="2">
        <v>856605</v>
      </c>
      <c r="C6400" s="1" t="s">
        <v>6394</v>
      </c>
    </row>
    <row r="6401" spans="2:3">
      <c r="B6401" s="2">
        <v>856606</v>
      </c>
      <c r="C6401" s="1" t="s">
        <v>6395</v>
      </c>
    </row>
    <row r="6402" spans="2:3">
      <c r="B6402" s="2">
        <v>856607</v>
      </c>
      <c r="C6402" s="1" t="s">
        <v>6396</v>
      </c>
    </row>
    <row r="6403" spans="2:3">
      <c r="B6403" s="2">
        <v>856608</v>
      </c>
      <c r="C6403" s="1" t="s">
        <v>6397</v>
      </c>
    </row>
    <row r="6404" spans="2:3">
      <c r="B6404" s="2">
        <v>856609</v>
      </c>
      <c r="C6404" s="1" t="s">
        <v>6398</v>
      </c>
    </row>
    <row r="6405" spans="2:3">
      <c r="B6405" s="2">
        <v>856611</v>
      </c>
      <c r="C6405" s="1" t="s">
        <v>6399</v>
      </c>
    </row>
    <row r="6406" spans="2:3">
      <c r="B6406" s="2">
        <v>856612</v>
      </c>
      <c r="C6406" s="1" t="s">
        <v>6400</v>
      </c>
    </row>
    <row r="6407" spans="2:3">
      <c r="B6407" s="2">
        <v>856613</v>
      </c>
      <c r="C6407" s="1" t="s">
        <v>6401</v>
      </c>
    </row>
    <row r="6408" spans="2:3">
      <c r="B6408" s="2">
        <v>856614</v>
      </c>
      <c r="C6408" s="1" t="s">
        <v>6402</v>
      </c>
    </row>
    <row r="6409" spans="2:3">
      <c r="B6409" s="2">
        <v>856615</v>
      </c>
      <c r="C6409" s="1" t="s">
        <v>6403</v>
      </c>
    </row>
    <row r="6410" spans="2:3">
      <c r="B6410" s="2">
        <v>856616</v>
      </c>
      <c r="C6410" s="1" t="s">
        <v>6404</v>
      </c>
    </row>
    <row r="6411" spans="2:3">
      <c r="B6411" s="2">
        <v>856617</v>
      </c>
      <c r="C6411" s="1" t="s">
        <v>6405</v>
      </c>
    </row>
    <row r="6412" spans="2:3">
      <c r="B6412" s="2">
        <v>856618</v>
      </c>
      <c r="C6412" s="1" t="s">
        <v>6406</v>
      </c>
    </row>
    <row r="6413" spans="2:3">
      <c r="B6413" s="2">
        <v>856619</v>
      </c>
      <c r="C6413" s="1" t="s">
        <v>6407</v>
      </c>
    </row>
    <row r="6414" spans="2:3">
      <c r="B6414" s="2">
        <v>856620</v>
      </c>
      <c r="C6414" s="1" t="s">
        <v>6408</v>
      </c>
    </row>
    <row r="6415" spans="2:3">
      <c r="B6415" s="2">
        <v>856621</v>
      </c>
      <c r="C6415" s="1" t="s">
        <v>6409</v>
      </c>
    </row>
    <row r="6416" spans="2:3">
      <c r="B6416" s="2">
        <v>856622</v>
      </c>
      <c r="C6416" s="1" t="s">
        <v>6410</v>
      </c>
    </row>
    <row r="6417" spans="2:3">
      <c r="B6417" s="2">
        <v>856623</v>
      </c>
      <c r="C6417" s="1" t="s">
        <v>6411</v>
      </c>
    </row>
    <row r="6418" spans="2:3">
      <c r="B6418" s="2">
        <v>856624</v>
      </c>
      <c r="C6418" s="1" t="s">
        <v>6412</v>
      </c>
    </row>
    <row r="6419" spans="2:3">
      <c r="B6419" s="2">
        <v>856625</v>
      </c>
      <c r="C6419" s="1" t="s">
        <v>6413</v>
      </c>
    </row>
    <row r="6420" spans="2:3">
      <c r="B6420" s="2">
        <v>856626</v>
      </c>
      <c r="C6420" s="1" t="s">
        <v>6414</v>
      </c>
    </row>
    <row r="6421" spans="2:3">
      <c r="B6421" s="2">
        <v>856627</v>
      </c>
      <c r="C6421" s="1" t="s">
        <v>6415</v>
      </c>
    </row>
    <row r="6422" spans="2:3">
      <c r="B6422" s="2">
        <v>856628</v>
      </c>
      <c r="C6422" s="1" t="s">
        <v>6416</v>
      </c>
    </row>
    <row r="6423" spans="2:3">
      <c r="B6423" s="2">
        <v>856629</v>
      </c>
      <c r="C6423" s="1" t="s">
        <v>6417</v>
      </c>
    </row>
    <row r="6424" spans="2:3">
      <c r="B6424" s="2">
        <v>856630</v>
      </c>
      <c r="C6424" s="1" t="s">
        <v>6418</v>
      </c>
    </row>
    <row r="6425" spans="2:3">
      <c r="B6425" s="2">
        <v>856631</v>
      </c>
      <c r="C6425" s="1" t="s">
        <v>6419</v>
      </c>
    </row>
    <row r="6426" spans="2:3">
      <c r="B6426" s="2">
        <v>856632</v>
      </c>
      <c r="C6426" s="1" t="s">
        <v>6420</v>
      </c>
    </row>
    <row r="6427" spans="2:3">
      <c r="B6427" s="2">
        <v>856633</v>
      </c>
      <c r="C6427" s="1" t="s">
        <v>6421</v>
      </c>
    </row>
    <row r="6428" spans="2:3">
      <c r="B6428" s="2">
        <v>856634</v>
      </c>
      <c r="C6428" s="1" t="s">
        <v>6422</v>
      </c>
    </row>
    <row r="6429" spans="2:3">
      <c r="B6429" s="2">
        <v>856635</v>
      </c>
      <c r="C6429" s="1" t="s">
        <v>6423</v>
      </c>
    </row>
    <row r="6430" spans="2:3">
      <c r="B6430" s="2">
        <v>856636</v>
      </c>
      <c r="C6430" s="1" t="s">
        <v>6424</v>
      </c>
    </row>
    <row r="6431" spans="2:3">
      <c r="B6431" s="2">
        <v>856637</v>
      </c>
      <c r="C6431" s="1" t="s">
        <v>6425</v>
      </c>
    </row>
    <row r="6432" spans="2:3">
      <c r="B6432" s="2">
        <v>856638</v>
      </c>
      <c r="C6432" s="1" t="s">
        <v>6426</v>
      </c>
    </row>
    <row r="6433" spans="2:3">
      <c r="B6433" s="2">
        <v>856639</v>
      </c>
      <c r="C6433" s="1" t="s">
        <v>6427</v>
      </c>
    </row>
    <row r="6434" spans="2:3">
      <c r="B6434" s="2">
        <v>856640</v>
      </c>
      <c r="C6434" s="1" t="s">
        <v>6428</v>
      </c>
    </row>
    <row r="6435" spans="2:3">
      <c r="B6435" s="2">
        <v>856641</v>
      </c>
      <c r="C6435" s="1" t="s">
        <v>6429</v>
      </c>
    </row>
    <row r="6436" spans="2:3">
      <c r="B6436" s="2">
        <v>856642</v>
      </c>
      <c r="C6436" s="1" t="s">
        <v>6430</v>
      </c>
    </row>
    <row r="6437" spans="2:3">
      <c r="B6437" s="2">
        <v>856643</v>
      </c>
      <c r="C6437" s="1" t="s">
        <v>6431</v>
      </c>
    </row>
    <row r="6438" spans="2:3">
      <c r="B6438" s="2">
        <v>856644</v>
      </c>
      <c r="C6438" s="1" t="s">
        <v>6432</v>
      </c>
    </row>
    <row r="6439" spans="2:3">
      <c r="B6439" s="2">
        <v>856645</v>
      </c>
      <c r="C6439" s="1" t="s">
        <v>6433</v>
      </c>
    </row>
    <row r="6440" spans="2:3">
      <c r="B6440" s="2">
        <v>856646</v>
      </c>
      <c r="C6440" s="1" t="s">
        <v>6434</v>
      </c>
    </row>
    <row r="6441" spans="2:3">
      <c r="B6441" s="2">
        <v>856647</v>
      </c>
      <c r="C6441" s="1" t="s">
        <v>6435</v>
      </c>
    </row>
    <row r="6442" spans="2:3">
      <c r="B6442" s="2">
        <v>856648</v>
      </c>
      <c r="C6442" s="1" t="s">
        <v>6436</v>
      </c>
    </row>
    <row r="6443" spans="2:3">
      <c r="B6443" s="2">
        <v>856649</v>
      </c>
      <c r="C6443" s="1" t="s">
        <v>6437</v>
      </c>
    </row>
    <row r="6444" spans="2:3">
      <c r="B6444" s="2">
        <v>856650</v>
      </c>
      <c r="C6444" s="1" t="s">
        <v>6438</v>
      </c>
    </row>
    <row r="6445" spans="2:3">
      <c r="B6445" s="2">
        <v>856651</v>
      </c>
      <c r="C6445" s="1" t="s">
        <v>6439</v>
      </c>
    </row>
    <row r="6446" spans="2:3">
      <c r="B6446" s="2">
        <v>856652</v>
      </c>
      <c r="C6446" s="1" t="s">
        <v>6440</v>
      </c>
    </row>
    <row r="6447" spans="2:3">
      <c r="B6447" s="2">
        <v>856653</v>
      </c>
      <c r="C6447" s="1" t="s">
        <v>6441</v>
      </c>
    </row>
    <row r="6448" spans="2:3">
      <c r="B6448" s="2">
        <v>856654</v>
      </c>
      <c r="C6448" s="1" t="s">
        <v>6442</v>
      </c>
    </row>
    <row r="6449" spans="2:3">
      <c r="B6449" s="2">
        <v>856655</v>
      </c>
      <c r="C6449" s="1" t="s">
        <v>6443</v>
      </c>
    </row>
    <row r="6450" spans="2:3">
      <c r="B6450" s="2">
        <v>856656</v>
      </c>
      <c r="C6450" s="1" t="s">
        <v>6444</v>
      </c>
    </row>
    <row r="6451" spans="2:3">
      <c r="B6451" s="2">
        <v>856657</v>
      </c>
      <c r="C6451" s="1" t="s">
        <v>6445</v>
      </c>
    </row>
    <row r="6452" spans="2:3">
      <c r="B6452" s="2">
        <v>856658</v>
      </c>
      <c r="C6452" s="1" t="s">
        <v>6446</v>
      </c>
    </row>
    <row r="6453" spans="2:3">
      <c r="B6453" s="2">
        <v>856659</v>
      </c>
      <c r="C6453" s="1" t="s">
        <v>6447</v>
      </c>
    </row>
    <row r="6454" spans="2:3">
      <c r="B6454" s="2">
        <v>856660</v>
      </c>
      <c r="C6454" s="1" t="s">
        <v>6448</v>
      </c>
    </row>
    <row r="6455" spans="2:3">
      <c r="B6455" s="2">
        <v>856661</v>
      </c>
      <c r="C6455" s="1" t="s">
        <v>6449</v>
      </c>
    </row>
    <row r="6456" spans="2:3">
      <c r="B6456" s="2">
        <v>856662</v>
      </c>
      <c r="C6456" s="1" t="s">
        <v>6450</v>
      </c>
    </row>
    <row r="6457" spans="2:3">
      <c r="B6457" s="2">
        <v>856663</v>
      </c>
      <c r="C6457" s="1" t="s">
        <v>6451</v>
      </c>
    </row>
    <row r="6458" spans="2:3">
      <c r="B6458" s="2">
        <v>856664</v>
      </c>
      <c r="C6458" s="1" t="s">
        <v>6452</v>
      </c>
    </row>
    <row r="6459" spans="2:3">
      <c r="B6459" s="2">
        <v>856666</v>
      </c>
      <c r="C6459" s="1" t="s">
        <v>6453</v>
      </c>
    </row>
    <row r="6460" spans="2:3">
      <c r="B6460" s="2">
        <v>856667</v>
      </c>
      <c r="C6460" s="1" t="s">
        <v>6454</v>
      </c>
    </row>
    <row r="6461" spans="2:3">
      <c r="B6461" s="2">
        <v>856668</v>
      </c>
      <c r="C6461" s="1" t="s">
        <v>6455</v>
      </c>
    </row>
    <row r="6462" spans="2:3">
      <c r="B6462" s="2">
        <v>856669</v>
      </c>
      <c r="C6462" s="1" t="s">
        <v>6456</v>
      </c>
    </row>
    <row r="6463" spans="2:3">
      <c r="B6463" s="2">
        <v>856671</v>
      </c>
      <c r="C6463" s="1" t="s">
        <v>6457</v>
      </c>
    </row>
    <row r="6464" spans="2:3">
      <c r="B6464" s="2">
        <v>856672</v>
      </c>
      <c r="C6464" s="1" t="s">
        <v>6458</v>
      </c>
    </row>
    <row r="6465" spans="2:3">
      <c r="B6465" s="2">
        <v>856673</v>
      </c>
      <c r="C6465" s="1" t="s">
        <v>6459</v>
      </c>
    </row>
    <row r="6466" spans="2:3">
      <c r="B6466" s="2">
        <v>856674</v>
      </c>
      <c r="C6466" s="1" t="s">
        <v>6460</v>
      </c>
    </row>
    <row r="6467" spans="2:3">
      <c r="B6467" s="2">
        <v>856675</v>
      </c>
      <c r="C6467" s="1" t="s">
        <v>6461</v>
      </c>
    </row>
    <row r="6468" spans="2:3">
      <c r="B6468" s="2">
        <v>856676</v>
      </c>
      <c r="C6468" s="1" t="s">
        <v>6462</v>
      </c>
    </row>
    <row r="6469" spans="2:3">
      <c r="B6469" s="2">
        <v>856677</v>
      </c>
      <c r="C6469" s="1" t="s">
        <v>6463</v>
      </c>
    </row>
    <row r="6470" spans="2:3">
      <c r="B6470" s="2">
        <v>856678</v>
      </c>
      <c r="C6470" s="1" t="s">
        <v>6464</v>
      </c>
    </row>
    <row r="6471" spans="2:3">
      <c r="B6471" s="2">
        <v>856679</v>
      </c>
      <c r="C6471" s="1" t="s">
        <v>6465</v>
      </c>
    </row>
    <row r="6472" spans="2:3">
      <c r="B6472" s="2">
        <v>856680</v>
      </c>
      <c r="C6472" s="1" t="s">
        <v>6466</v>
      </c>
    </row>
    <row r="6473" spans="2:3">
      <c r="B6473" s="2">
        <v>856681</v>
      </c>
      <c r="C6473" s="1" t="s">
        <v>6467</v>
      </c>
    </row>
    <row r="6474" spans="2:3">
      <c r="B6474" s="2">
        <v>856682</v>
      </c>
      <c r="C6474" s="1" t="s">
        <v>6468</v>
      </c>
    </row>
    <row r="6475" spans="2:3">
      <c r="B6475" s="2">
        <v>856683</v>
      </c>
      <c r="C6475" s="1" t="s">
        <v>6469</v>
      </c>
    </row>
    <row r="6476" spans="2:3">
      <c r="B6476" s="2">
        <v>856684</v>
      </c>
      <c r="C6476" s="1" t="s">
        <v>6470</v>
      </c>
    </row>
    <row r="6477" spans="2:3">
      <c r="B6477" s="2">
        <v>856685</v>
      </c>
      <c r="C6477" s="1" t="s">
        <v>6471</v>
      </c>
    </row>
    <row r="6478" spans="2:3">
      <c r="B6478" s="2">
        <v>856686</v>
      </c>
      <c r="C6478" s="1" t="s">
        <v>6472</v>
      </c>
    </row>
    <row r="6479" spans="2:3">
      <c r="B6479" s="2">
        <v>856687</v>
      </c>
      <c r="C6479" s="1" t="s">
        <v>6473</v>
      </c>
    </row>
    <row r="6480" spans="2:3">
      <c r="B6480" s="2">
        <v>856688</v>
      </c>
      <c r="C6480" s="1" t="s">
        <v>6474</v>
      </c>
    </row>
    <row r="6481" spans="2:3">
      <c r="B6481" s="2">
        <v>856689</v>
      </c>
      <c r="C6481" s="1" t="s">
        <v>6475</v>
      </c>
    </row>
    <row r="6482" spans="2:3">
      <c r="B6482" s="2">
        <v>856690</v>
      </c>
      <c r="C6482" s="1" t="s">
        <v>6476</v>
      </c>
    </row>
    <row r="6483" spans="2:3">
      <c r="B6483" s="2">
        <v>856691</v>
      </c>
      <c r="C6483" s="1" t="s">
        <v>6477</v>
      </c>
    </row>
    <row r="6484" spans="2:3">
      <c r="B6484" s="2">
        <v>856692</v>
      </c>
      <c r="C6484" s="1" t="s">
        <v>6478</v>
      </c>
    </row>
    <row r="6485" spans="2:3">
      <c r="B6485" s="2">
        <v>856693</v>
      </c>
      <c r="C6485" s="1" t="s">
        <v>6479</v>
      </c>
    </row>
    <row r="6486" spans="2:3">
      <c r="B6486" s="2">
        <v>856694</v>
      </c>
      <c r="C6486" s="1" t="s">
        <v>6480</v>
      </c>
    </row>
    <row r="6487" spans="2:3">
      <c r="B6487" s="2">
        <v>856695</v>
      </c>
      <c r="C6487" s="1" t="s">
        <v>6481</v>
      </c>
    </row>
    <row r="6488" spans="2:3">
      <c r="B6488" s="2">
        <v>856696</v>
      </c>
      <c r="C6488" s="1" t="s">
        <v>6482</v>
      </c>
    </row>
    <row r="6489" spans="2:3">
      <c r="B6489" s="2">
        <v>856697</v>
      </c>
      <c r="C6489" s="1" t="s">
        <v>6483</v>
      </c>
    </row>
    <row r="6490" spans="2:3">
      <c r="B6490" s="2">
        <v>856698</v>
      </c>
      <c r="C6490" s="1" t="s">
        <v>6484</v>
      </c>
    </row>
    <row r="6491" spans="2:3">
      <c r="B6491" s="2">
        <v>856699</v>
      </c>
      <c r="C6491" s="1" t="s">
        <v>6485</v>
      </c>
    </row>
    <row r="6492" spans="2:3">
      <c r="B6492" s="2">
        <v>856700</v>
      </c>
      <c r="C6492" s="1" t="s">
        <v>6486</v>
      </c>
    </row>
    <row r="6493" spans="2:3">
      <c r="B6493" s="2">
        <v>856714</v>
      </c>
      <c r="C6493" s="1" t="s">
        <v>6487</v>
      </c>
    </row>
    <row r="6494" spans="2:3">
      <c r="B6494" s="2">
        <v>856715</v>
      </c>
      <c r="C6494" s="1" t="s">
        <v>6488</v>
      </c>
    </row>
    <row r="6495" spans="2:3">
      <c r="B6495" s="2">
        <v>856716</v>
      </c>
      <c r="C6495" s="1" t="s">
        <v>6489</v>
      </c>
    </row>
    <row r="6496" spans="2:3">
      <c r="B6496" s="2">
        <v>856717</v>
      </c>
      <c r="C6496" s="1" t="s">
        <v>6490</v>
      </c>
    </row>
    <row r="6497" spans="2:3">
      <c r="B6497" s="2">
        <v>856718</v>
      </c>
      <c r="C6497" s="1" t="s">
        <v>6491</v>
      </c>
    </row>
    <row r="6498" spans="2:3">
      <c r="B6498" s="2">
        <v>856719</v>
      </c>
      <c r="C6498" s="1" t="s">
        <v>6492</v>
      </c>
    </row>
    <row r="6499" spans="2:3">
      <c r="B6499" s="2">
        <v>856720</v>
      </c>
      <c r="C6499" s="1" t="s">
        <v>6493</v>
      </c>
    </row>
    <row r="6500" spans="2:3">
      <c r="B6500" s="2">
        <v>856721</v>
      </c>
      <c r="C6500" s="1" t="s">
        <v>6494</v>
      </c>
    </row>
    <row r="6501" spans="2:3">
      <c r="B6501" s="2">
        <v>856722</v>
      </c>
      <c r="C6501" s="1" t="s">
        <v>6495</v>
      </c>
    </row>
    <row r="6502" spans="2:3">
      <c r="B6502" s="2">
        <v>856723</v>
      </c>
      <c r="C6502" s="1" t="s">
        <v>6496</v>
      </c>
    </row>
    <row r="6503" spans="2:3">
      <c r="B6503" s="2">
        <v>856724</v>
      </c>
      <c r="C6503" s="1" t="s">
        <v>6497</v>
      </c>
    </row>
    <row r="6504" spans="2:3">
      <c r="B6504" s="2">
        <v>856725</v>
      </c>
      <c r="C6504" s="1" t="s">
        <v>6498</v>
      </c>
    </row>
    <row r="6505" spans="2:3">
      <c r="B6505" s="2">
        <v>856726</v>
      </c>
      <c r="C6505" s="1" t="s">
        <v>6499</v>
      </c>
    </row>
    <row r="6506" spans="2:3">
      <c r="B6506" s="2">
        <v>856727</v>
      </c>
      <c r="C6506" s="1" t="s">
        <v>6500</v>
      </c>
    </row>
    <row r="6507" spans="2:3">
      <c r="B6507" s="2">
        <v>856728</v>
      </c>
      <c r="C6507" s="1" t="s">
        <v>6501</v>
      </c>
    </row>
    <row r="6508" spans="2:3">
      <c r="B6508" s="2">
        <v>856729</v>
      </c>
      <c r="C6508" s="1" t="s">
        <v>6502</v>
      </c>
    </row>
    <row r="6509" spans="2:3">
      <c r="B6509" s="2">
        <v>856730</v>
      </c>
      <c r="C6509" s="1" t="s">
        <v>6503</v>
      </c>
    </row>
    <row r="6510" spans="2:3">
      <c r="B6510" s="2">
        <v>856731</v>
      </c>
      <c r="C6510" s="1" t="s">
        <v>6504</v>
      </c>
    </row>
    <row r="6511" spans="2:3">
      <c r="B6511" s="2">
        <v>856732</v>
      </c>
      <c r="C6511" s="1" t="s">
        <v>6505</v>
      </c>
    </row>
    <row r="6512" spans="2:3">
      <c r="B6512" s="2">
        <v>856733</v>
      </c>
      <c r="C6512" s="1" t="s">
        <v>6506</v>
      </c>
    </row>
    <row r="6513" spans="2:3">
      <c r="B6513" s="2">
        <v>856734</v>
      </c>
      <c r="C6513" s="1" t="s">
        <v>6507</v>
      </c>
    </row>
    <row r="6514" spans="2:3">
      <c r="B6514" s="2">
        <v>856735</v>
      </c>
      <c r="C6514" s="1" t="s">
        <v>6508</v>
      </c>
    </row>
    <row r="6515" spans="2:3">
      <c r="B6515" s="2">
        <v>856736</v>
      </c>
      <c r="C6515" s="1" t="s">
        <v>6509</v>
      </c>
    </row>
    <row r="6516" spans="2:3">
      <c r="B6516" s="2">
        <v>856737</v>
      </c>
      <c r="C6516" s="1" t="s">
        <v>6510</v>
      </c>
    </row>
    <row r="6517" spans="2:3">
      <c r="B6517" s="2">
        <v>856738</v>
      </c>
      <c r="C6517" s="1" t="s">
        <v>6511</v>
      </c>
    </row>
    <row r="6518" spans="2:3">
      <c r="B6518" s="2">
        <v>856739</v>
      </c>
      <c r="C6518" s="1" t="s">
        <v>6512</v>
      </c>
    </row>
    <row r="6519" spans="2:3">
      <c r="B6519" s="2">
        <v>856740</v>
      </c>
      <c r="C6519" s="1" t="s">
        <v>6513</v>
      </c>
    </row>
    <row r="6520" spans="2:3">
      <c r="B6520" s="2">
        <v>856741</v>
      </c>
      <c r="C6520" s="1" t="s">
        <v>6514</v>
      </c>
    </row>
    <row r="6521" spans="2:3">
      <c r="B6521" s="2">
        <v>856742</v>
      </c>
      <c r="C6521" s="1" t="s">
        <v>6515</v>
      </c>
    </row>
    <row r="6522" spans="2:3">
      <c r="B6522" s="2">
        <v>860011</v>
      </c>
      <c r="C6522" s="1" t="s">
        <v>6516</v>
      </c>
    </row>
    <row r="6523" spans="2:3">
      <c r="B6523" s="2">
        <v>860012</v>
      </c>
      <c r="C6523" s="1" t="s">
        <v>6517</v>
      </c>
    </row>
    <row r="6524" spans="2:3">
      <c r="B6524" s="2">
        <v>861009</v>
      </c>
      <c r="C6524" s="1" t="s">
        <v>6518</v>
      </c>
    </row>
    <row r="6525" spans="2:3">
      <c r="B6525" s="2">
        <v>861012</v>
      </c>
      <c r="C6525" s="1" t="s">
        <v>6519</v>
      </c>
    </row>
    <row r="6526" spans="2:3">
      <c r="B6526" s="2">
        <v>861015</v>
      </c>
      <c r="C6526" s="1" t="s">
        <v>6520</v>
      </c>
    </row>
    <row r="6527" spans="2:3">
      <c r="B6527" s="2">
        <v>861016</v>
      </c>
      <c r="C6527" s="1" t="s">
        <v>6521</v>
      </c>
    </row>
    <row r="6528" spans="2:3">
      <c r="B6528" s="2">
        <v>861018</v>
      </c>
      <c r="C6528" s="1" t="s">
        <v>6522</v>
      </c>
    </row>
    <row r="6529" spans="2:3">
      <c r="B6529" s="2">
        <v>861019</v>
      </c>
      <c r="C6529" s="1" t="s">
        <v>6523</v>
      </c>
    </row>
    <row r="6530" spans="2:3">
      <c r="B6530" s="2">
        <v>861021</v>
      </c>
      <c r="C6530" s="1" t="s">
        <v>6524</v>
      </c>
    </row>
    <row r="6531" spans="2:3">
      <c r="B6531" s="2">
        <v>861022</v>
      </c>
      <c r="C6531" s="1" t="s">
        <v>6525</v>
      </c>
    </row>
    <row r="6532" spans="2:3">
      <c r="B6532" s="2">
        <v>861023</v>
      </c>
      <c r="C6532" s="1" t="s">
        <v>6526</v>
      </c>
    </row>
    <row r="6533" spans="2:3">
      <c r="B6533" s="2">
        <v>861024</v>
      </c>
      <c r="C6533" s="1" t="s">
        <v>6527</v>
      </c>
    </row>
    <row r="6534" spans="2:3">
      <c r="B6534" s="2">
        <v>861025</v>
      </c>
      <c r="C6534" s="1" t="s">
        <v>6528</v>
      </c>
    </row>
    <row r="6535" spans="2:3">
      <c r="B6535" s="2">
        <v>861026</v>
      </c>
      <c r="C6535" s="1" t="s">
        <v>6529</v>
      </c>
    </row>
    <row r="6536" spans="2:3">
      <c r="B6536" s="2">
        <v>861027</v>
      </c>
      <c r="C6536" s="1" t="s">
        <v>6530</v>
      </c>
    </row>
    <row r="6537" spans="2:3">
      <c r="B6537" s="2">
        <v>861029</v>
      </c>
      <c r="C6537" s="1" t="s">
        <v>6531</v>
      </c>
    </row>
    <row r="6538" spans="2:3">
      <c r="B6538" s="2">
        <v>861030</v>
      </c>
      <c r="C6538" s="1" t="s">
        <v>6532</v>
      </c>
    </row>
    <row r="6539" spans="2:3">
      <c r="B6539" s="2">
        <v>861031</v>
      </c>
      <c r="C6539" s="1" t="s">
        <v>6533</v>
      </c>
    </row>
    <row r="6540" spans="2:3">
      <c r="B6540" s="2">
        <v>861032</v>
      </c>
      <c r="C6540" s="1" t="s">
        <v>6534</v>
      </c>
    </row>
    <row r="6541" spans="2:3">
      <c r="B6541" s="2">
        <v>861033</v>
      </c>
      <c r="C6541" s="1" t="s">
        <v>6535</v>
      </c>
    </row>
    <row r="6542" spans="2:3">
      <c r="B6542" s="2">
        <v>861034</v>
      </c>
      <c r="C6542" s="1" t="s">
        <v>6536</v>
      </c>
    </row>
    <row r="6543" spans="2:3">
      <c r="B6543" s="2">
        <v>861035</v>
      </c>
      <c r="C6543" s="1" t="s">
        <v>6537</v>
      </c>
    </row>
    <row r="6544" spans="2:3">
      <c r="B6544" s="2">
        <v>861036</v>
      </c>
      <c r="C6544" s="1" t="s">
        <v>6538</v>
      </c>
    </row>
    <row r="6545" spans="2:3">
      <c r="B6545" s="2">
        <v>861037</v>
      </c>
      <c r="C6545" s="1" t="s">
        <v>6539</v>
      </c>
    </row>
    <row r="6546" spans="2:3">
      <c r="B6546" s="2">
        <v>861038</v>
      </c>
      <c r="C6546" s="1" t="s">
        <v>6540</v>
      </c>
    </row>
    <row r="6547" spans="2:3">
      <c r="B6547" s="2">
        <v>861039</v>
      </c>
      <c r="C6547" s="1" t="s">
        <v>6541</v>
      </c>
    </row>
    <row r="6548" spans="2:3">
      <c r="B6548" s="2">
        <v>861040</v>
      </c>
      <c r="C6548" s="1" t="s">
        <v>6542</v>
      </c>
    </row>
    <row r="6549" spans="2:3">
      <c r="B6549" s="2">
        <v>862019</v>
      </c>
      <c r="C6549" s="1" t="s">
        <v>6543</v>
      </c>
    </row>
    <row r="6550" spans="2:3">
      <c r="B6550" s="2">
        <v>862020</v>
      </c>
      <c r="C6550" s="1" t="s">
        <v>6544</v>
      </c>
    </row>
    <row r="6551" spans="2:3">
      <c r="B6551" s="2">
        <v>862024</v>
      </c>
      <c r="C6551" s="1" t="s">
        <v>6545</v>
      </c>
    </row>
    <row r="6552" spans="2:3">
      <c r="B6552" s="2">
        <v>862025</v>
      </c>
      <c r="C6552" s="1" t="s">
        <v>6546</v>
      </c>
    </row>
    <row r="6553" spans="2:3">
      <c r="B6553" s="2">
        <v>862801</v>
      </c>
      <c r="C6553" s="1" t="s">
        <v>6547</v>
      </c>
    </row>
    <row r="6554" spans="2:3">
      <c r="B6554" s="2">
        <v>862805</v>
      </c>
      <c r="C6554" s="1" t="s">
        <v>6548</v>
      </c>
    </row>
    <row r="6555" spans="2:3">
      <c r="B6555" s="2">
        <v>862825</v>
      </c>
      <c r="C6555" s="1" t="s">
        <v>6549</v>
      </c>
    </row>
    <row r="6556" spans="2:3">
      <c r="B6556" s="2">
        <v>862827</v>
      </c>
      <c r="C6556" s="1" t="s">
        <v>6550</v>
      </c>
    </row>
    <row r="6557" spans="2:3">
      <c r="B6557" s="2">
        <v>862829</v>
      </c>
      <c r="C6557" s="1" t="s">
        <v>6551</v>
      </c>
    </row>
    <row r="6558" spans="2:3">
      <c r="B6558" s="2">
        <v>863054</v>
      </c>
      <c r="C6558" s="1" t="s">
        <v>6552</v>
      </c>
    </row>
    <row r="6559" spans="2:3">
      <c r="B6559" s="2">
        <v>863059</v>
      </c>
      <c r="C6559" s="1" t="s">
        <v>6553</v>
      </c>
    </row>
    <row r="6560" spans="2:3">
      <c r="B6560" s="2">
        <v>863066</v>
      </c>
      <c r="C6560" s="1" t="s">
        <v>6554</v>
      </c>
    </row>
    <row r="6561" spans="2:3">
      <c r="B6561" s="2">
        <v>863067</v>
      </c>
      <c r="C6561" s="1" t="s">
        <v>6555</v>
      </c>
    </row>
    <row r="6562" spans="2:3">
      <c r="B6562" s="2">
        <v>863068</v>
      </c>
      <c r="C6562" s="1" t="s">
        <v>6556</v>
      </c>
    </row>
    <row r="6563" spans="2:3">
      <c r="B6563" s="2">
        <v>863069</v>
      </c>
      <c r="C6563" s="1" t="s">
        <v>6557</v>
      </c>
    </row>
    <row r="6564" spans="2:3">
      <c r="B6564" s="2">
        <v>863070</v>
      </c>
      <c r="C6564" s="1" t="s">
        <v>6558</v>
      </c>
    </row>
    <row r="6565" spans="2:3">
      <c r="B6565" s="2">
        <v>863071</v>
      </c>
      <c r="C6565" s="1" t="s">
        <v>6559</v>
      </c>
    </row>
    <row r="6566" spans="2:3">
      <c r="B6566" s="2">
        <v>863072</v>
      </c>
      <c r="C6566" s="1" t="s">
        <v>6560</v>
      </c>
    </row>
    <row r="6567" spans="2:3">
      <c r="B6567" s="2">
        <v>863073</v>
      </c>
      <c r="C6567" s="1" t="s">
        <v>6561</v>
      </c>
    </row>
    <row r="6568" spans="2:3">
      <c r="B6568" s="2">
        <v>863074</v>
      </c>
      <c r="C6568" s="1" t="s">
        <v>6562</v>
      </c>
    </row>
    <row r="6569" spans="2:3">
      <c r="B6569" s="2">
        <v>863075</v>
      </c>
      <c r="C6569" s="1" t="s">
        <v>6563</v>
      </c>
    </row>
    <row r="6570" spans="2:3">
      <c r="B6570" s="2">
        <v>863076</v>
      </c>
      <c r="C6570" s="1" t="s">
        <v>6564</v>
      </c>
    </row>
    <row r="6571" spans="2:3">
      <c r="B6571" s="2">
        <v>863077</v>
      </c>
      <c r="C6571" s="1" t="s">
        <v>6565</v>
      </c>
    </row>
    <row r="6572" spans="2:3">
      <c r="B6572" s="2">
        <v>863078</v>
      </c>
      <c r="C6572" s="1" t="s">
        <v>6566</v>
      </c>
    </row>
    <row r="6573" spans="2:3">
      <c r="B6573" s="2">
        <v>863079</v>
      </c>
      <c r="C6573" s="1" t="s">
        <v>6567</v>
      </c>
    </row>
    <row r="6574" spans="2:3">
      <c r="B6574" s="2">
        <v>863080</v>
      </c>
      <c r="C6574" s="1" t="s">
        <v>6568</v>
      </c>
    </row>
    <row r="6575" spans="2:3">
      <c r="B6575" s="2">
        <v>863081</v>
      </c>
      <c r="C6575" s="1" t="s">
        <v>6569</v>
      </c>
    </row>
    <row r="6576" spans="2:3">
      <c r="B6576" s="2">
        <v>863082</v>
      </c>
      <c r="C6576" s="1" t="s">
        <v>6570</v>
      </c>
    </row>
    <row r="6577" spans="2:3">
      <c r="B6577" s="2">
        <v>863083</v>
      </c>
      <c r="C6577" s="1" t="s">
        <v>6571</v>
      </c>
    </row>
    <row r="6578" spans="2:3">
      <c r="B6578" s="2">
        <v>863084</v>
      </c>
      <c r="C6578" s="1" t="s">
        <v>6572</v>
      </c>
    </row>
    <row r="6579" spans="2:3">
      <c r="B6579" s="2">
        <v>863085</v>
      </c>
      <c r="C6579" s="1" t="s">
        <v>6573</v>
      </c>
    </row>
    <row r="6580" spans="2:3">
      <c r="B6580" s="2">
        <v>863086</v>
      </c>
      <c r="C6580" s="1" t="s">
        <v>6574</v>
      </c>
    </row>
    <row r="6581" spans="2:3">
      <c r="B6581" s="2">
        <v>863089</v>
      </c>
      <c r="C6581" s="1" t="s">
        <v>6575</v>
      </c>
    </row>
    <row r="6582" spans="2:3">
      <c r="B6582" s="2">
        <v>863090</v>
      </c>
      <c r="C6582" s="1" t="s">
        <v>6576</v>
      </c>
    </row>
    <row r="6583" spans="2:3">
      <c r="B6583" s="2">
        <v>863091</v>
      </c>
      <c r="C6583" s="1" t="s">
        <v>6577</v>
      </c>
    </row>
    <row r="6584" spans="2:3">
      <c r="B6584" s="2">
        <v>863092</v>
      </c>
      <c r="C6584" s="1" t="s">
        <v>6578</v>
      </c>
    </row>
    <row r="6585" spans="2:3">
      <c r="B6585" s="2">
        <v>863093</v>
      </c>
      <c r="C6585" s="1" t="s">
        <v>6579</v>
      </c>
    </row>
    <row r="6586" spans="2:3">
      <c r="B6586" s="2">
        <v>863094</v>
      </c>
      <c r="C6586" s="1" t="s">
        <v>6580</v>
      </c>
    </row>
    <row r="6587" spans="2:3">
      <c r="B6587" s="2">
        <v>863095</v>
      </c>
      <c r="C6587" s="1" t="s">
        <v>6581</v>
      </c>
    </row>
    <row r="6588" spans="2:3">
      <c r="B6588" s="2">
        <v>863096</v>
      </c>
      <c r="C6588" s="1" t="s">
        <v>6582</v>
      </c>
    </row>
    <row r="6589" spans="2:3">
      <c r="B6589" s="2">
        <v>863097</v>
      </c>
      <c r="C6589" s="1" t="s">
        <v>6583</v>
      </c>
    </row>
    <row r="6590" spans="2:3">
      <c r="B6590" s="2">
        <v>863098</v>
      </c>
      <c r="C6590" s="1" t="s">
        <v>6584</v>
      </c>
    </row>
    <row r="6591" spans="2:3">
      <c r="B6591" s="2">
        <v>863099</v>
      </c>
      <c r="C6591" s="1" t="s">
        <v>6585</v>
      </c>
    </row>
    <row r="6592" spans="2:3">
      <c r="B6592" s="2">
        <v>863100</v>
      </c>
      <c r="C6592" s="1" t="s">
        <v>6586</v>
      </c>
    </row>
    <row r="6593" spans="2:3">
      <c r="B6593" s="2">
        <v>863101</v>
      </c>
      <c r="C6593" s="1" t="s">
        <v>6587</v>
      </c>
    </row>
    <row r="6594" spans="2:3">
      <c r="B6594" s="2">
        <v>863102</v>
      </c>
      <c r="C6594" s="1" t="s">
        <v>6588</v>
      </c>
    </row>
    <row r="6595" spans="2:3">
      <c r="B6595" s="2">
        <v>863103</v>
      </c>
      <c r="C6595" s="1" t="s">
        <v>6589</v>
      </c>
    </row>
    <row r="6596" spans="2:3">
      <c r="B6596" s="2">
        <v>863104</v>
      </c>
      <c r="C6596" s="1" t="s">
        <v>6590</v>
      </c>
    </row>
    <row r="6597" spans="2:3">
      <c r="B6597" s="2">
        <v>863105</v>
      </c>
      <c r="C6597" s="1" t="s">
        <v>6591</v>
      </c>
    </row>
    <row r="6598" spans="2:3">
      <c r="B6598" s="2">
        <v>863106</v>
      </c>
      <c r="C6598" s="1" t="s">
        <v>6592</v>
      </c>
    </row>
    <row r="6599" spans="2:3">
      <c r="B6599" s="2">
        <v>863107</v>
      </c>
      <c r="C6599" s="1" t="s">
        <v>6593</v>
      </c>
    </row>
    <row r="6600" spans="2:3">
      <c r="B6600" s="2">
        <v>863108</v>
      </c>
      <c r="C6600" s="1" t="s">
        <v>6594</v>
      </c>
    </row>
    <row r="6601" spans="2:3">
      <c r="B6601" s="2">
        <v>863109</v>
      </c>
      <c r="C6601" s="1" t="s">
        <v>6595</v>
      </c>
    </row>
    <row r="6602" spans="2:3">
      <c r="B6602" s="2">
        <v>863110</v>
      </c>
      <c r="C6602" s="1" t="s">
        <v>6596</v>
      </c>
    </row>
    <row r="6603" spans="2:3">
      <c r="B6603" s="2">
        <v>863111</v>
      </c>
      <c r="C6603" s="1" t="s">
        <v>6597</v>
      </c>
    </row>
    <row r="6604" spans="2:3">
      <c r="B6604" s="2">
        <v>863112</v>
      </c>
      <c r="C6604" s="1" t="s">
        <v>6598</v>
      </c>
    </row>
    <row r="6605" spans="2:3">
      <c r="B6605" s="2">
        <v>863113</v>
      </c>
      <c r="C6605" s="1" t="s">
        <v>6599</v>
      </c>
    </row>
    <row r="6606" spans="2:3">
      <c r="B6606" s="2">
        <v>863114</v>
      </c>
      <c r="C6606" s="1" t="s">
        <v>6600</v>
      </c>
    </row>
    <row r="6607" spans="2:3">
      <c r="B6607" s="2">
        <v>863115</v>
      </c>
      <c r="C6607" s="1" t="s">
        <v>6601</v>
      </c>
    </row>
    <row r="6608" spans="2:3">
      <c r="B6608" s="2">
        <v>863116</v>
      </c>
      <c r="C6608" s="1" t="s">
        <v>6602</v>
      </c>
    </row>
    <row r="6609" spans="2:3">
      <c r="B6609" s="2">
        <v>863118</v>
      </c>
      <c r="C6609" s="1" t="s">
        <v>6603</v>
      </c>
    </row>
    <row r="6610" spans="2:3">
      <c r="B6610" s="2">
        <v>864503</v>
      </c>
      <c r="C6610" s="1" t="s">
        <v>6604</v>
      </c>
    </row>
    <row r="6611" spans="2:3">
      <c r="B6611" s="2">
        <v>864506</v>
      </c>
      <c r="C6611" s="1" t="s">
        <v>6605</v>
      </c>
    </row>
    <row r="6612" spans="2:3">
      <c r="B6612" s="2">
        <v>864517</v>
      </c>
      <c r="C6612" s="1" t="s">
        <v>6606</v>
      </c>
    </row>
    <row r="6613" spans="2:3">
      <c r="B6613" s="2">
        <v>864535</v>
      </c>
      <c r="C6613" s="1" t="s">
        <v>6607</v>
      </c>
    </row>
    <row r="6614" spans="2:3">
      <c r="B6614" s="2">
        <v>864536</v>
      </c>
      <c r="C6614" s="1" t="s">
        <v>6608</v>
      </c>
    </row>
    <row r="6615" spans="2:3">
      <c r="B6615" s="2">
        <v>864537</v>
      </c>
      <c r="C6615" s="1" t="s">
        <v>6609</v>
      </c>
    </row>
    <row r="6616" spans="2:3">
      <c r="B6616" s="2">
        <v>864538</v>
      </c>
      <c r="C6616" s="1" t="s">
        <v>6610</v>
      </c>
    </row>
    <row r="6617" spans="2:3">
      <c r="B6617" s="2">
        <v>864539</v>
      </c>
      <c r="C6617" s="1" t="s">
        <v>6611</v>
      </c>
    </row>
    <row r="6618" spans="2:3">
      <c r="B6618" s="2">
        <v>864540</v>
      </c>
      <c r="C6618" s="1" t="s">
        <v>6612</v>
      </c>
    </row>
    <row r="6619" spans="2:3">
      <c r="B6619" s="2">
        <v>864541</v>
      </c>
      <c r="C6619" s="1" t="s">
        <v>6613</v>
      </c>
    </row>
    <row r="6620" spans="2:3">
      <c r="B6620" s="2">
        <v>864542</v>
      </c>
      <c r="C6620" s="1" t="s">
        <v>6614</v>
      </c>
    </row>
    <row r="6621" spans="2:3">
      <c r="B6621" s="2">
        <v>864543</v>
      </c>
      <c r="C6621" s="1" t="s">
        <v>6615</v>
      </c>
    </row>
    <row r="6622" spans="2:3">
      <c r="B6622" s="2">
        <v>864544</v>
      </c>
      <c r="C6622" s="1" t="s">
        <v>6616</v>
      </c>
    </row>
    <row r="6623" spans="2:3">
      <c r="B6623" s="2">
        <v>864545</v>
      </c>
      <c r="C6623" s="1" t="s">
        <v>6617</v>
      </c>
    </row>
    <row r="6624" spans="2:3">
      <c r="B6624" s="2">
        <v>864552</v>
      </c>
      <c r="C6624" s="1" t="s">
        <v>6618</v>
      </c>
    </row>
    <row r="6625" spans="2:3">
      <c r="B6625" s="2">
        <v>864553</v>
      </c>
      <c r="C6625" s="1" t="s">
        <v>6619</v>
      </c>
    </row>
    <row r="6626" spans="2:3">
      <c r="B6626" s="2">
        <v>864554</v>
      </c>
      <c r="C6626" s="1" t="s">
        <v>6620</v>
      </c>
    </row>
    <row r="6627" spans="2:3">
      <c r="B6627" s="2">
        <v>864555</v>
      </c>
      <c r="C6627" s="1" t="s">
        <v>6621</v>
      </c>
    </row>
    <row r="6628" spans="2:3">
      <c r="B6628" s="2">
        <v>864556</v>
      </c>
      <c r="C6628" s="1" t="s">
        <v>6622</v>
      </c>
    </row>
    <row r="6629" spans="2:3">
      <c r="B6629" s="2">
        <v>864557</v>
      </c>
      <c r="C6629" s="1" t="s">
        <v>6623</v>
      </c>
    </row>
    <row r="6630" spans="2:3">
      <c r="B6630" s="2">
        <v>864558</v>
      </c>
      <c r="C6630" s="1" t="s">
        <v>6624</v>
      </c>
    </row>
    <row r="6631" spans="2:3">
      <c r="B6631" s="2">
        <v>864559</v>
      </c>
      <c r="C6631" s="1" t="s">
        <v>6625</v>
      </c>
    </row>
    <row r="6632" spans="2:3">
      <c r="B6632" s="2">
        <v>864560</v>
      </c>
      <c r="C6632" s="1" t="s">
        <v>6626</v>
      </c>
    </row>
    <row r="6633" spans="2:3">
      <c r="B6633" s="2">
        <v>864561</v>
      </c>
      <c r="C6633" s="1" t="s">
        <v>6627</v>
      </c>
    </row>
    <row r="6634" spans="2:3">
      <c r="B6634" s="2">
        <v>864562</v>
      </c>
      <c r="C6634" s="1" t="s">
        <v>6628</v>
      </c>
    </row>
    <row r="6635" spans="2:3">
      <c r="B6635" s="2">
        <v>864563</v>
      </c>
      <c r="C6635" s="1" t="s">
        <v>6629</v>
      </c>
    </row>
    <row r="6636" spans="2:3">
      <c r="B6636" s="2">
        <v>864564</v>
      </c>
      <c r="C6636" s="1" t="s">
        <v>6630</v>
      </c>
    </row>
    <row r="6637" spans="2:3">
      <c r="B6637" s="2">
        <v>864565</v>
      </c>
      <c r="C6637" s="1" t="s">
        <v>6631</v>
      </c>
    </row>
    <row r="6638" spans="2:3">
      <c r="B6638" s="2">
        <v>864566</v>
      </c>
      <c r="C6638" s="1" t="s">
        <v>6632</v>
      </c>
    </row>
    <row r="6639" spans="2:3">
      <c r="B6639" s="2">
        <v>864567</v>
      </c>
      <c r="C6639" s="1" t="s">
        <v>6633</v>
      </c>
    </row>
    <row r="6640" spans="2:3">
      <c r="B6640" s="2">
        <v>864568</v>
      </c>
      <c r="C6640" s="1" t="s">
        <v>6634</v>
      </c>
    </row>
    <row r="6641" spans="2:3">
      <c r="B6641" s="2">
        <v>864569</v>
      </c>
      <c r="C6641" s="1" t="s">
        <v>6635</v>
      </c>
    </row>
    <row r="6642" spans="2:3">
      <c r="B6642" s="2">
        <v>864570</v>
      </c>
      <c r="C6642" s="1" t="s">
        <v>6636</v>
      </c>
    </row>
    <row r="6643" spans="2:3">
      <c r="B6643" s="2">
        <v>864571</v>
      </c>
      <c r="C6643" s="1" t="s">
        <v>6637</v>
      </c>
    </row>
    <row r="6644" spans="2:3">
      <c r="B6644" s="2">
        <v>864572</v>
      </c>
      <c r="C6644" s="1" t="s">
        <v>6638</v>
      </c>
    </row>
    <row r="6645" spans="2:3">
      <c r="B6645" s="2">
        <v>864573</v>
      </c>
      <c r="C6645" s="1" t="s">
        <v>6639</v>
      </c>
    </row>
    <row r="6646" spans="2:3">
      <c r="B6646" s="2">
        <v>864574</v>
      </c>
      <c r="C6646" s="1" t="s">
        <v>6640</v>
      </c>
    </row>
    <row r="6647" spans="2:3">
      <c r="B6647" s="2">
        <v>864575</v>
      </c>
      <c r="C6647" s="1" t="s">
        <v>6641</v>
      </c>
    </row>
    <row r="6648" spans="2:3">
      <c r="B6648" s="2">
        <v>864576</v>
      </c>
      <c r="C6648" s="1" t="s">
        <v>6642</v>
      </c>
    </row>
    <row r="6649" spans="2:3">
      <c r="B6649" s="2">
        <v>865002</v>
      </c>
      <c r="C6649" s="1" t="s">
        <v>6643</v>
      </c>
    </row>
    <row r="6650" spans="2:3">
      <c r="B6650" s="2">
        <v>865003</v>
      </c>
      <c r="C6650" s="1" t="s">
        <v>6644</v>
      </c>
    </row>
    <row r="6651" spans="2:3">
      <c r="B6651" s="2">
        <v>865004</v>
      </c>
      <c r="C6651" s="1" t="s">
        <v>6645</v>
      </c>
    </row>
    <row r="6652" spans="2:3">
      <c r="B6652" s="2">
        <v>865005</v>
      </c>
      <c r="C6652" s="1" t="s">
        <v>6646</v>
      </c>
    </row>
    <row r="6653" spans="2:3">
      <c r="B6653" s="2">
        <v>865006</v>
      </c>
      <c r="C6653" s="1" t="s">
        <v>6647</v>
      </c>
    </row>
    <row r="6654" spans="2:3">
      <c r="B6654" s="2">
        <v>865007</v>
      </c>
      <c r="C6654" s="1" t="s">
        <v>6648</v>
      </c>
    </row>
    <row r="6655" spans="2:3">
      <c r="B6655" s="2">
        <v>865008</v>
      </c>
      <c r="C6655" s="1" t="s">
        <v>6649</v>
      </c>
    </row>
    <row r="6656" spans="2:3">
      <c r="B6656" s="2">
        <v>865010</v>
      </c>
      <c r="C6656" s="1" t="s">
        <v>6650</v>
      </c>
    </row>
    <row r="6657" spans="2:3">
      <c r="B6657" s="2">
        <v>865011</v>
      </c>
      <c r="C6657" s="1" t="s">
        <v>6651</v>
      </c>
    </row>
    <row r="6658" spans="2:3">
      <c r="B6658" s="2">
        <v>865012</v>
      </c>
      <c r="C6658" s="1" t="s">
        <v>6652</v>
      </c>
    </row>
    <row r="6659" spans="2:3">
      <c r="B6659" s="2">
        <v>865506</v>
      </c>
      <c r="C6659" s="1" t="s">
        <v>6653</v>
      </c>
    </row>
    <row r="6660" spans="2:3">
      <c r="B6660" s="2">
        <v>865507</v>
      </c>
      <c r="C6660" s="1" t="s">
        <v>6654</v>
      </c>
    </row>
    <row r="6661" spans="2:3">
      <c r="B6661" s="2">
        <v>865508</v>
      </c>
      <c r="C6661" s="1" t="s">
        <v>6655</v>
      </c>
    </row>
    <row r="6662" spans="2:3">
      <c r="B6662"/>
      <c r="C6662"/>
    </row>
    <row r="6663" spans="2:3">
      <c r="B6663"/>
      <c r="C6663"/>
    </row>
    <row r="6664" spans="2:3">
      <c r="B6664"/>
      <c r="C6664"/>
    </row>
    <row r="6665" spans="2:3">
      <c r="B6665"/>
      <c r="C6665"/>
    </row>
    <row r="6666" spans="2:3">
      <c r="B6666"/>
      <c r="C6666"/>
    </row>
    <row r="6667" spans="2:3">
      <c r="B6667"/>
      <c r="C6667"/>
    </row>
    <row r="6668" spans="2:3">
      <c r="B6668"/>
      <c r="C6668"/>
    </row>
    <row r="6669" spans="2:3">
      <c r="B6669"/>
      <c r="C6669"/>
    </row>
    <row r="6670" spans="2:3">
      <c r="B6670"/>
      <c r="C6670"/>
    </row>
    <row r="6671" spans="2:3">
      <c r="B6671"/>
      <c r="C6671"/>
    </row>
    <row r="6672" spans="2:3">
      <c r="B6672"/>
      <c r="C6672"/>
    </row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</sheetData>
  <autoFilter ref="B2:C6661" xr:uid="{1373B629-D234-4BC5-9BED-61A204B033F0}">
    <sortState xmlns:xlrd2="http://schemas.microsoft.com/office/spreadsheetml/2017/richdata2" ref="B3:C6661">
      <sortCondition ref="B2:B6967"/>
    </sortState>
  </autoFilter>
  <conditionalFormatting sqref="B6968:B1048576 B1:B6661">
    <cfRule type="duplicateValues" dxfId="5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CFB3-480D-466A-8C42-699800967996}">
  <sheetPr>
    <tabColor rgb="FFFFFF00"/>
  </sheetPr>
  <dimension ref="A1:AM7099"/>
  <sheetViews>
    <sheetView tabSelected="1" zoomScale="70" zoomScaleNormal="70" workbookViewId="0">
      <selection activeCell="D5" sqref="D5"/>
    </sheetView>
  </sheetViews>
  <sheetFormatPr defaultColWidth="11.42578125" defaultRowHeight="21"/>
  <cols>
    <col min="1" max="1" width="11.42578125" style="10"/>
    <col min="2" max="2" width="11.5703125" style="63" customWidth="1"/>
    <col min="3" max="3" width="114.42578125" customWidth="1"/>
    <col min="4" max="4" width="18" style="109" customWidth="1"/>
    <col min="5" max="39" width="11.42578125" style="10"/>
  </cols>
  <sheetData>
    <row r="1" spans="1:4" s="10" customFormat="1" ht="26.25">
      <c r="B1" s="60"/>
      <c r="C1" s="65" t="s">
        <v>6657</v>
      </c>
      <c r="D1" s="106"/>
    </row>
    <row r="2" spans="1:4" s="10" customFormat="1">
      <c r="B2" s="60"/>
      <c r="D2" s="106"/>
    </row>
    <row r="3" spans="1:4" s="10" customFormat="1">
      <c r="B3" s="60"/>
      <c r="D3" s="107"/>
    </row>
    <row r="4" spans="1:4">
      <c r="B4" s="110" t="s">
        <v>0</v>
      </c>
      <c r="C4" s="67" t="s">
        <v>1</v>
      </c>
      <c r="D4" s="108">
        <v>1928</v>
      </c>
    </row>
    <row r="5" spans="1:4">
      <c r="B5" s="111">
        <v>1</v>
      </c>
      <c r="C5" s="76" t="s">
        <v>7</v>
      </c>
      <c r="D5" s="155">
        <f>MAX(_xlfn.XLOOKUP(B5,'BESOIN PAR ESPACE JOURNEE'!B:B,'BESOIN PAR ESPACE JOURNEE'!D:D),_xlfn.XLOOKUP(B5,'BESOIN PAR ESPACE SOIREE'!B:B,'BESOIN PAR ESPACE SOIREE'!D:D))</f>
        <v>0</v>
      </c>
    </row>
    <row r="6" spans="1:4">
      <c r="B6" s="111">
        <v>2</v>
      </c>
      <c r="C6" s="76" t="s">
        <v>8</v>
      </c>
      <c r="D6" s="155">
        <f>MAX(_xlfn.XLOOKUP(B6,'BESOIN PAR ESPACE JOURNEE'!B:B,'BESOIN PAR ESPACE JOURNEE'!D:D),_xlfn.XLOOKUP(B6,'BESOIN PAR ESPACE SOIREE'!B:B,'BESOIN PAR ESPACE SOIREE'!D:D))</f>
        <v>0</v>
      </c>
    </row>
    <row r="7" spans="1:4">
      <c r="B7" s="111">
        <v>3</v>
      </c>
      <c r="C7" s="76" t="s">
        <v>9</v>
      </c>
      <c r="D7" s="155">
        <f>MAX(_xlfn.XLOOKUP(B7,'BESOIN PAR ESPACE JOURNEE'!B:B,'BESOIN PAR ESPACE JOURNEE'!D:D),_xlfn.XLOOKUP(B7,'BESOIN PAR ESPACE SOIREE'!B:B,'BESOIN PAR ESPACE SOIREE'!D:D))</f>
        <v>0</v>
      </c>
    </row>
    <row r="8" spans="1:4">
      <c r="B8" s="111">
        <v>4</v>
      </c>
      <c r="C8" s="76" t="s">
        <v>10</v>
      </c>
      <c r="D8" s="155">
        <f>MAX(_xlfn.XLOOKUP(B8,'BESOIN PAR ESPACE JOURNEE'!B:B,'BESOIN PAR ESPACE JOURNEE'!D:D),_xlfn.XLOOKUP(B8,'BESOIN PAR ESPACE SOIREE'!B:B,'BESOIN PAR ESPACE SOIREE'!D:D))</f>
        <v>0</v>
      </c>
    </row>
    <row r="9" spans="1:4">
      <c r="B9" s="111">
        <v>5</v>
      </c>
      <c r="C9" s="76" t="s">
        <v>11</v>
      </c>
      <c r="D9" s="155">
        <f>MAX(_xlfn.XLOOKUP(B9,'BESOIN PAR ESPACE JOURNEE'!B:B,'BESOIN PAR ESPACE JOURNEE'!D:D),_xlfn.XLOOKUP(B9,'BESOIN PAR ESPACE SOIREE'!B:B,'BESOIN PAR ESPACE SOIREE'!D:D))</f>
        <v>0</v>
      </c>
    </row>
    <row r="10" spans="1:4">
      <c r="B10" s="111">
        <v>6</v>
      </c>
      <c r="C10" s="76" t="s">
        <v>12</v>
      </c>
      <c r="D10" s="155">
        <f>MAX(_xlfn.XLOOKUP(B10,'BESOIN PAR ESPACE JOURNEE'!B:B,'BESOIN PAR ESPACE JOURNEE'!D:D),_xlfn.XLOOKUP(B10,'BESOIN PAR ESPACE SOIREE'!B:B,'BESOIN PAR ESPACE SOIREE'!D:D))</f>
        <v>0</v>
      </c>
    </row>
    <row r="11" spans="1:4">
      <c r="B11" s="111">
        <v>7</v>
      </c>
      <c r="C11" s="76" t="s">
        <v>13</v>
      </c>
      <c r="D11" s="155">
        <f>MAX(_xlfn.XLOOKUP(B11,'BESOIN PAR ESPACE JOURNEE'!B:B,'BESOIN PAR ESPACE JOURNEE'!D:D),_xlfn.XLOOKUP(B11,'BESOIN PAR ESPACE SOIREE'!B:B,'BESOIN PAR ESPACE SOIREE'!D:D))</f>
        <v>0</v>
      </c>
    </row>
    <row r="12" spans="1:4">
      <c r="A12" s="119" t="s">
        <v>6658</v>
      </c>
      <c r="B12" s="112">
        <v>110031</v>
      </c>
      <c r="C12" s="76" t="s">
        <v>2</v>
      </c>
      <c r="D12" s="155">
        <f>MAX(_xlfn.XLOOKUP(B12,'BESOIN PAR ESPACE JOURNEE'!B:B,'BESOIN PAR ESPACE JOURNEE'!D:D),_xlfn.XLOOKUP(B12,'BESOIN PAR ESPACE SOIREE'!B:B,'BESOIN PAR ESPACE SOIREE'!D:D))</f>
        <v>0</v>
      </c>
    </row>
    <row r="13" spans="1:4">
      <c r="A13" s="119"/>
      <c r="B13" s="112">
        <v>110058</v>
      </c>
      <c r="C13" s="76" t="s">
        <v>3</v>
      </c>
      <c r="D13" s="155">
        <f>MAX(_xlfn.XLOOKUP(B13,'BESOIN PAR ESPACE JOURNEE'!B:B,'BESOIN PAR ESPACE JOURNEE'!D:D),_xlfn.XLOOKUP(B13,'BESOIN PAR ESPACE SOIREE'!B:B,'BESOIN PAR ESPACE SOIREE'!D:D))</f>
        <v>0</v>
      </c>
    </row>
    <row r="14" spans="1:4">
      <c r="A14" s="119"/>
      <c r="B14" s="112">
        <v>110291</v>
      </c>
      <c r="C14" s="76" t="s">
        <v>4</v>
      </c>
      <c r="D14" s="155">
        <f>MAX(_xlfn.XLOOKUP(B14,'BESOIN PAR ESPACE JOURNEE'!B:B,'BESOIN PAR ESPACE JOURNEE'!D:D),_xlfn.XLOOKUP(B14,'BESOIN PAR ESPACE SOIREE'!B:B,'BESOIN PAR ESPACE SOIREE'!D:D))</f>
        <v>0</v>
      </c>
    </row>
    <row r="15" spans="1:4">
      <c r="A15" s="119"/>
      <c r="B15" s="112">
        <v>119522</v>
      </c>
      <c r="C15" s="76" t="s">
        <v>5</v>
      </c>
      <c r="D15" s="155">
        <f>MAX(_xlfn.XLOOKUP(B15,'BESOIN PAR ESPACE JOURNEE'!B:B,'BESOIN PAR ESPACE JOURNEE'!D:D),_xlfn.XLOOKUP(B15,'BESOIN PAR ESPACE SOIREE'!B:B,'BESOIN PAR ESPACE SOIREE'!D:D))</f>
        <v>0</v>
      </c>
    </row>
    <row r="16" spans="1:4">
      <c r="A16" s="119"/>
      <c r="B16" s="112">
        <v>119526</v>
      </c>
      <c r="C16" s="76" t="s">
        <v>6</v>
      </c>
      <c r="D16" s="155">
        <f>MAX(_xlfn.XLOOKUP(B16,'BESOIN PAR ESPACE JOURNEE'!B:B,'BESOIN PAR ESPACE JOURNEE'!D:D),_xlfn.XLOOKUP(B16,'BESOIN PAR ESPACE SOIREE'!B:B,'BESOIN PAR ESPACE SOIREE'!D:D))</f>
        <v>0</v>
      </c>
    </row>
    <row r="17" spans="2:4">
      <c r="B17" s="111">
        <v>820000</v>
      </c>
      <c r="C17" s="76" t="s">
        <v>14</v>
      </c>
      <c r="D17" s="155">
        <f>MAX(_xlfn.XLOOKUP(B17,'BESOIN PAR ESPACE JOURNEE'!B:B,'BESOIN PAR ESPACE JOURNEE'!D:D),_xlfn.XLOOKUP(B17,'BESOIN PAR ESPACE SOIREE'!B:B,'BESOIN PAR ESPACE SOIREE'!D:D))</f>
        <v>0</v>
      </c>
    </row>
    <row r="18" spans="2:4">
      <c r="B18" s="111">
        <v>820001</v>
      </c>
      <c r="C18" s="76" t="s">
        <v>15</v>
      </c>
      <c r="D18" s="155">
        <f>MAX(_xlfn.XLOOKUP(B18,'BESOIN PAR ESPACE JOURNEE'!B:B,'BESOIN PAR ESPACE JOURNEE'!D:D),_xlfn.XLOOKUP(B18,'BESOIN PAR ESPACE SOIREE'!B:B,'BESOIN PAR ESPACE SOIREE'!D:D))</f>
        <v>0</v>
      </c>
    </row>
    <row r="19" spans="2:4">
      <c r="B19" s="111">
        <v>820002</v>
      </c>
      <c r="C19" s="76" t="s">
        <v>16</v>
      </c>
      <c r="D19" s="155">
        <f>MAX(_xlfn.XLOOKUP(B19,'BESOIN PAR ESPACE JOURNEE'!B:B,'BESOIN PAR ESPACE JOURNEE'!D:D),_xlfn.XLOOKUP(B19,'BESOIN PAR ESPACE SOIREE'!B:B,'BESOIN PAR ESPACE SOIREE'!D:D))</f>
        <v>0</v>
      </c>
    </row>
    <row r="20" spans="2:4">
      <c r="B20" s="111">
        <v>820004</v>
      </c>
      <c r="C20" s="76" t="s">
        <v>17</v>
      </c>
      <c r="D20" s="155">
        <f>MAX(_xlfn.XLOOKUP(B20,'BESOIN PAR ESPACE JOURNEE'!B:B,'BESOIN PAR ESPACE JOURNEE'!D:D),_xlfn.XLOOKUP(B20,'BESOIN PAR ESPACE SOIREE'!B:B,'BESOIN PAR ESPACE SOIREE'!D:D))</f>
        <v>0</v>
      </c>
    </row>
    <row r="21" spans="2:4">
      <c r="B21" s="111">
        <v>820005</v>
      </c>
      <c r="C21" s="76" t="s">
        <v>18</v>
      </c>
      <c r="D21" s="155">
        <f>MAX(_xlfn.XLOOKUP(B21,'BESOIN PAR ESPACE JOURNEE'!B:B,'BESOIN PAR ESPACE JOURNEE'!D:D),_xlfn.XLOOKUP(B21,'BESOIN PAR ESPACE SOIREE'!B:B,'BESOIN PAR ESPACE SOIREE'!D:D))</f>
        <v>0</v>
      </c>
    </row>
    <row r="22" spans="2:4">
      <c r="B22" s="111">
        <v>820006</v>
      </c>
      <c r="C22" s="76" t="s">
        <v>19</v>
      </c>
      <c r="D22" s="155">
        <f>MAX(_xlfn.XLOOKUP(B22,'BESOIN PAR ESPACE JOURNEE'!B:B,'BESOIN PAR ESPACE JOURNEE'!D:D),_xlfn.XLOOKUP(B22,'BESOIN PAR ESPACE SOIREE'!B:B,'BESOIN PAR ESPACE SOIREE'!D:D))</f>
        <v>0</v>
      </c>
    </row>
    <row r="23" spans="2:4">
      <c r="B23" s="111">
        <v>820007</v>
      </c>
      <c r="C23" s="76" t="s">
        <v>20</v>
      </c>
      <c r="D23" s="155">
        <f>MAX(_xlfn.XLOOKUP(B23,'BESOIN PAR ESPACE JOURNEE'!B:B,'BESOIN PAR ESPACE JOURNEE'!D:D),_xlfn.XLOOKUP(B23,'BESOIN PAR ESPACE SOIREE'!B:B,'BESOIN PAR ESPACE SOIREE'!D:D))</f>
        <v>0</v>
      </c>
    </row>
    <row r="24" spans="2:4">
      <c r="B24" s="111">
        <v>820008</v>
      </c>
      <c r="C24" s="76" t="s">
        <v>21</v>
      </c>
      <c r="D24" s="155">
        <f>MAX(_xlfn.XLOOKUP(B24,'BESOIN PAR ESPACE JOURNEE'!B:B,'BESOIN PAR ESPACE JOURNEE'!D:D),_xlfn.XLOOKUP(B24,'BESOIN PAR ESPACE SOIREE'!B:B,'BESOIN PAR ESPACE SOIREE'!D:D))</f>
        <v>0</v>
      </c>
    </row>
    <row r="25" spans="2:4">
      <c r="B25" s="111">
        <v>820009</v>
      </c>
      <c r="C25" s="76" t="s">
        <v>22</v>
      </c>
      <c r="D25" s="155">
        <f>MAX(_xlfn.XLOOKUP(B25,'BESOIN PAR ESPACE JOURNEE'!B:B,'BESOIN PAR ESPACE JOURNEE'!D:D),_xlfn.XLOOKUP(B25,'BESOIN PAR ESPACE SOIREE'!B:B,'BESOIN PAR ESPACE SOIREE'!D:D))</f>
        <v>0</v>
      </c>
    </row>
    <row r="26" spans="2:4">
      <c r="B26" s="111">
        <v>820010</v>
      </c>
      <c r="C26" s="76" t="s">
        <v>23</v>
      </c>
      <c r="D26" s="155">
        <f>MAX(_xlfn.XLOOKUP(B26,'BESOIN PAR ESPACE JOURNEE'!B:B,'BESOIN PAR ESPACE JOURNEE'!D:D),_xlfn.XLOOKUP(B26,'BESOIN PAR ESPACE SOIREE'!B:B,'BESOIN PAR ESPACE SOIREE'!D:D))</f>
        <v>0</v>
      </c>
    </row>
    <row r="27" spans="2:4">
      <c r="B27" s="111">
        <v>820011</v>
      </c>
      <c r="C27" s="76" t="s">
        <v>24</v>
      </c>
      <c r="D27" s="155">
        <f>MAX(_xlfn.XLOOKUP(B27,'BESOIN PAR ESPACE JOURNEE'!B:B,'BESOIN PAR ESPACE JOURNEE'!D:D),_xlfn.XLOOKUP(B27,'BESOIN PAR ESPACE SOIREE'!B:B,'BESOIN PAR ESPACE SOIREE'!D:D))</f>
        <v>0</v>
      </c>
    </row>
    <row r="28" spans="2:4">
      <c r="B28" s="111">
        <v>820012</v>
      </c>
      <c r="C28" s="76" t="s">
        <v>25</v>
      </c>
      <c r="D28" s="155">
        <f>MAX(_xlfn.XLOOKUP(B28,'BESOIN PAR ESPACE JOURNEE'!B:B,'BESOIN PAR ESPACE JOURNEE'!D:D),_xlfn.XLOOKUP(B28,'BESOIN PAR ESPACE SOIREE'!B:B,'BESOIN PAR ESPACE SOIREE'!D:D))</f>
        <v>0</v>
      </c>
    </row>
    <row r="29" spans="2:4">
      <c r="B29" s="111">
        <v>820013</v>
      </c>
      <c r="C29" s="76" t="s">
        <v>26</v>
      </c>
      <c r="D29" s="155">
        <f>MAX(_xlfn.XLOOKUP(B29,'BESOIN PAR ESPACE JOURNEE'!B:B,'BESOIN PAR ESPACE JOURNEE'!D:D),_xlfn.XLOOKUP(B29,'BESOIN PAR ESPACE SOIREE'!B:B,'BESOIN PAR ESPACE SOIREE'!D:D))</f>
        <v>0</v>
      </c>
    </row>
    <row r="30" spans="2:4">
      <c r="B30" s="111">
        <v>820014</v>
      </c>
      <c r="C30" s="76" t="s">
        <v>27</v>
      </c>
      <c r="D30" s="155">
        <f>MAX(_xlfn.XLOOKUP(B30,'BESOIN PAR ESPACE JOURNEE'!B:B,'BESOIN PAR ESPACE JOURNEE'!D:D),_xlfn.XLOOKUP(B30,'BESOIN PAR ESPACE SOIREE'!B:B,'BESOIN PAR ESPACE SOIREE'!D:D))</f>
        <v>0</v>
      </c>
    </row>
    <row r="31" spans="2:4">
      <c r="B31" s="111">
        <v>820015</v>
      </c>
      <c r="C31" s="76" t="s">
        <v>28</v>
      </c>
      <c r="D31" s="155">
        <f>MAX(_xlfn.XLOOKUP(B31,'BESOIN PAR ESPACE JOURNEE'!B:B,'BESOIN PAR ESPACE JOURNEE'!D:D),_xlfn.XLOOKUP(B31,'BESOIN PAR ESPACE SOIREE'!B:B,'BESOIN PAR ESPACE SOIREE'!D:D))</f>
        <v>0</v>
      </c>
    </row>
    <row r="32" spans="2:4">
      <c r="B32" s="111">
        <v>820016</v>
      </c>
      <c r="C32" s="76" t="s">
        <v>29</v>
      </c>
      <c r="D32" s="155">
        <f>MAX(_xlfn.XLOOKUP(B32,'BESOIN PAR ESPACE JOURNEE'!B:B,'BESOIN PAR ESPACE JOURNEE'!D:D),_xlfn.XLOOKUP(B32,'BESOIN PAR ESPACE SOIREE'!B:B,'BESOIN PAR ESPACE SOIREE'!D:D))</f>
        <v>0</v>
      </c>
    </row>
    <row r="33" spans="2:4">
      <c r="B33" s="111">
        <v>820018</v>
      </c>
      <c r="C33" s="76" t="s">
        <v>30</v>
      </c>
      <c r="D33" s="155">
        <f>MAX(_xlfn.XLOOKUP(B33,'BESOIN PAR ESPACE JOURNEE'!B:B,'BESOIN PAR ESPACE JOURNEE'!D:D),_xlfn.XLOOKUP(B33,'BESOIN PAR ESPACE SOIREE'!B:B,'BESOIN PAR ESPACE SOIREE'!D:D))</f>
        <v>0</v>
      </c>
    </row>
    <row r="34" spans="2:4">
      <c r="B34" s="111">
        <v>820019</v>
      </c>
      <c r="C34" s="76" t="s">
        <v>31</v>
      </c>
      <c r="D34" s="155">
        <f>MAX(_xlfn.XLOOKUP(B34,'BESOIN PAR ESPACE JOURNEE'!B:B,'BESOIN PAR ESPACE JOURNEE'!D:D),_xlfn.XLOOKUP(B34,'BESOIN PAR ESPACE SOIREE'!B:B,'BESOIN PAR ESPACE SOIREE'!D:D))</f>
        <v>0</v>
      </c>
    </row>
    <row r="35" spans="2:4">
      <c r="B35" s="111">
        <v>820020</v>
      </c>
      <c r="C35" s="76" t="s">
        <v>32</v>
      </c>
      <c r="D35" s="155">
        <f>MAX(_xlfn.XLOOKUP(B35,'BESOIN PAR ESPACE JOURNEE'!B:B,'BESOIN PAR ESPACE JOURNEE'!D:D),_xlfn.XLOOKUP(B35,'BESOIN PAR ESPACE SOIREE'!B:B,'BESOIN PAR ESPACE SOIREE'!D:D))</f>
        <v>0</v>
      </c>
    </row>
    <row r="36" spans="2:4">
      <c r="B36" s="111">
        <v>820021</v>
      </c>
      <c r="C36" s="76" t="s">
        <v>33</v>
      </c>
      <c r="D36" s="155">
        <f>MAX(_xlfn.XLOOKUP(B36,'BESOIN PAR ESPACE JOURNEE'!B:B,'BESOIN PAR ESPACE JOURNEE'!D:D),_xlfn.XLOOKUP(B36,'BESOIN PAR ESPACE SOIREE'!B:B,'BESOIN PAR ESPACE SOIREE'!D:D))</f>
        <v>0</v>
      </c>
    </row>
    <row r="37" spans="2:4">
      <c r="B37" s="111">
        <v>820022</v>
      </c>
      <c r="C37" s="76" t="s">
        <v>34</v>
      </c>
      <c r="D37" s="155">
        <f>MAX(_xlfn.XLOOKUP(B37,'BESOIN PAR ESPACE JOURNEE'!B:B,'BESOIN PAR ESPACE JOURNEE'!D:D),_xlfn.XLOOKUP(B37,'BESOIN PAR ESPACE SOIREE'!B:B,'BESOIN PAR ESPACE SOIREE'!D:D))</f>
        <v>0</v>
      </c>
    </row>
    <row r="38" spans="2:4">
      <c r="B38" s="111">
        <v>820023</v>
      </c>
      <c r="C38" s="76" t="s">
        <v>35</v>
      </c>
      <c r="D38" s="155">
        <f>MAX(_xlfn.XLOOKUP(B38,'BESOIN PAR ESPACE JOURNEE'!B:B,'BESOIN PAR ESPACE JOURNEE'!D:D),_xlfn.XLOOKUP(B38,'BESOIN PAR ESPACE SOIREE'!B:B,'BESOIN PAR ESPACE SOIREE'!D:D))</f>
        <v>0</v>
      </c>
    </row>
    <row r="39" spans="2:4">
      <c r="B39" s="111">
        <v>820024</v>
      </c>
      <c r="C39" s="76" t="s">
        <v>36</v>
      </c>
      <c r="D39" s="155">
        <f>MAX(_xlfn.XLOOKUP(B39,'BESOIN PAR ESPACE JOURNEE'!B:B,'BESOIN PAR ESPACE JOURNEE'!D:D),_xlfn.XLOOKUP(B39,'BESOIN PAR ESPACE SOIREE'!B:B,'BESOIN PAR ESPACE SOIREE'!D:D))</f>
        <v>0</v>
      </c>
    </row>
    <row r="40" spans="2:4">
      <c r="B40" s="111">
        <v>820025</v>
      </c>
      <c r="C40" s="76" t="s">
        <v>37</v>
      </c>
      <c r="D40" s="155">
        <f>MAX(_xlfn.XLOOKUP(B40,'BESOIN PAR ESPACE JOURNEE'!B:B,'BESOIN PAR ESPACE JOURNEE'!D:D),_xlfn.XLOOKUP(B40,'BESOIN PAR ESPACE SOIREE'!B:B,'BESOIN PAR ESPACE SOIREE'!D:D))</f>
        <v>0</v>
      </c>
    </row>
    <row r="41" spans="2:4">
      <c r="B41" s="111">
        <v>820026</v>
      </c>
      <c r="C41" s="76" t="s">
        <v>38</v>
      </c>
      <c r="D41" s="155">
        <f>MAX(_xlfn.XLOOKUP(B41,'BESOIN PAR ESPACE JOURNEE'!B:B,'BESOIN PAR ESPACE JOURNEE'!D:D),_xlfn.XLOOKUP(B41,'BESOIN PAR ESPACE SOIREE'!B:B,'BESOIN PAR ESPACE SOIREE'!D:D))</f>
        <v>0</v>
      </c>
    </row>
    <row r="42" spans="2:4">
      <c r="B42" s="111">
        <v>820027</v>
      </c>
      <c r="C42" s="76" t="s">
        <v>39</v>
      </c>
      <c r="D42" s="155">
        <f>MAX(_xlfn.XLOOKUP(B42,'BESOIN PAR ESPACE JOURNEE'!B:B,'BESOIN PAR ESPACE JOURNEE'!D:D),_xlfn.XLOOKUP(B42,'BESOIN PAR ESPACE SOIREE'!B:B,'BESOIN PAR ESPACE SOIREE'!D:D))</f>
        <v>0</v>
      </c>
    </row>
    <row r="43" spans="2:4">
      <c r="B43" s="111">
        <v>820028</v>
      </c>
      <c r="C43" s="76" t="s">
        <v>40</v>
      </c>
      <c r="D43" s="155">
        <f>MAX(_xlfn.XLOOKUP(B43,'BESOIN PAR ESPACE JOURNEE'!B:B,'BESOIN PAR ESPACE JOURNEE'!D:D),_xlfn.XLOOKUP(B43,'BESOIN PAR ESPACE SOIREE'!B:B,'BESOIN PAR ESPACE SOIREE'!D:D))</f>
        <v>0</v>
      </c>
    </row>
    <row r="44" spans="2:4">
      <c r="B44" s="111">
        <v>820029</v>
      </c>
      <c r="C44" s="76" t="s">
        <v>41</v>
      </c>
      <c r="D44" s="155">
        <f>MAX(_xlfn.XLOOKUP(B44,'BESOIN PAR ESPACE JOURNEE'!B:B,'BESOIN PAR ESPACE JOURNEE'!D:D),_xlfn.XLOOKUP(B44,'BESOIN PAR ESPACE SOIREE'!B:B,'BESOIN PAR ESPACE SOIREE'!D:D))</f>
        <v>0</v>
      </c>
    </row>
    <row r="45" spans="2:4">
      <c r="B45" s="111">
        <v>820030</v>
      </c>
      <c r="C45" s="76" t="s">
        <v>42</v>
      </c>
      <c r="D45" s="155">
        <f>MAX(_xlfn.XLOOKUP(B45,'BESOIN PAR ESPACE JOURNEE'!B:B,'BESOIN PAR ESPACE JOURNEE'!D:D),_xlfn.XLOOKUP(B45,'BESOIN PAR ESPACE SOIREE'!B:B,'BESOIN PAR ESPACE SOIREE'!D:D))</f>
        <v>0</v>
      </c>
    </row>
    <row r="46" spans="2:4">
      <c r="B46" s="111">
        <v>820031</v>
      </c>
      <c r="C46" s="76" t="s">
        <v>43</v>
      </c>
      <c r="D46" s="155">
        <f>MAX(_xlfn.XLOOKUP(B46,'BESOIN PAR ESPACE JOURNEE'!B:B,'BESOIN PAR ESPACE JOURNEE'!D:D),_xlfn.XLOOKUP(B46,'BESOIN PAR ESPACE SOIREE'!B:B,'BESOIN PAR ESPACE SOIREE'!D:D))</f>
        <v>0</v>
      </c>
    </row>
    <row r="47" spans="2:4">
      <c r="B47" s="111">
        <v>820032</v>
      </c>
      <c r="C47" s="76" t="s">
        <v>44</v>
      </c>
      <c r="D47" s="155">
        <f>MAX(_xlfn.XLOOKUP(B47,'BESOIN PAR ESPACE JOURNEE'!B:B,'BESOIN PAR ESPACE JOURNEE'!D:D),_xlfn.XLOOKUP(B47,'BESOIN PAR ESPACE SOIREE'!B:B,'BESOIN PAR ESPACE SOIREE'!D:D))</f>
        <v>0</v>
      </c>
    </row>
    <row r="48" spans="2:4">
      <c r="B48" s="111">
        <v>820033</v>
      </c>
      <c r="C48" s="76" t="s">
        <v>45</v>
      </c>
      <c r="D48" s="155">
        <f>MAX(_xlfn.XLOOKUP(B48,'BESOIN PAR ESPACE JOURNEE'!B:B,'BESOIN PAR ESPACE JOURNEE'!D:D),_xlfn.XLOOKUP(B48,'BESOIN PAR ESPACE SOIREE'!B:B,'BESOIN PAR ESPACE SOIREE'!D:D))</f>
        <v>0</v>
      </c>
    </row>
    <row r="49" spans="2:4">
      <c r="B49" s="111">
        <v>820034</v>
      </c>
      <c r="C49" s="76" t="s">
        <v>46</v>
      </c>
      <c r="D49" s="155">
        <f>MAX(_xlfn.XLOOKUP(B49,'BESOIN PAR ESPACE JOURNEE'!B:B,'BESOIN PAR ESPACE JOURNEE'!D:D),_xlfn.XLOOKUP(B49,'BESOIN PAR ESPACE SOIREE'!B:B,'BESOIN PAR ESPACE SOIREE'!D:D))</f>
        <v>0</v>
      </c>
    </row>
    <row r="50" spans="2:4">
      <c r="B50" s="111">
        <v>820035</v>
      </c>
      <c r="C50" s="76" t="s">
        <v>47</v>
      </c>
      <c r="D50" s="155">
        <f>MAX(_xlfn.XLOOKUP(B50,'BESOIN PAR ESPACE JOURNEE'!B:B,'BESOIN PAR ESPACE JOURNEE'!D:D),_xlfn.XLOOKUP(B50,'BESOIN PAR ESPACE SOIREE'!B:B,'BESOIN PAR ESPACE SOIREE'!D:D))</f>
        <v>0</v>
      </c>
    </row>
    <row r="51" spans="2:4">
      <c r="B51" s="111">
        <v>820036</v>
      </c>
      <c r="C51" s="76" t="s">
        <v>48</v>
      </c>
      <c r="D51" s="155">
        <f>MAX(_xlfn.XLOOKUP(B51,'BESOIN PAR ESPACE JOURNEE'!B:B,'BESOIN PAR ESPACE JOURNEE'!D:D),_xlfn.XLOOKUP(B51,'BESOIN PAR ESPACE SOIREE'!B:B,'BESOIN PAR ESPACE SOIREE'!D:D))</f>
        <v>0</v>
      </c>
    </row>
    <row r="52" spans="2:4">
      <c r="B52" s="111">
        <v>820037</v>
      </c>
      <c r="C52" s="76" t="s">
        <v>49</v>
      </c>
      <c r="D52" s="155">
        <f>MAX(_xlfn.XLOOKUP(B52,'BESOIN PAR ESPACE JOURNEE'!B:B,'BESOIN PAR ESPACE JOURNEE'!D:D),_xlfn.XLOOKUP(B52,'BESOIN PAR ESPACE SOIREE'!B:B,'BESOIN PAR ESPACE SOIREE'!D:D))</f>
        <v>0</v>
      </c>
    </row>
    <row r="53" spans="2:4">
      <c r="B53" s="111">
        <v>820038</v>
      </c>
      <c r="C53" s="76" t="s">
        <v>50</v>
      </c>
      <c r="D53" s="155">
        <f>MAX(_xlfn.XLOOKUP(B53,'BESOIN PAR ESPACE JOURNEE'!B:B,'BESOIN PAR ESPACE JOURNEE'!D:D),_xlfn.XLOOKUP(B53,'BESOIN PAR ESPACE SOIREE'!B:B,'BESOIN PAR ESPACE SOIREE'!D:D))</f>
        <v>0</v>
      </c>
    </row>
    <row r="54" spans="2:4">
      <c r="B54" s="111">
        <v>820039</v>
      </c>
      <c r="C54" s="76" t="s">
        <v>51</v>
      </c>
      <c r="D54" s="155">
        <f>MAX(_xlfn.XLOOKUP(B54,'BESOIN PAR ESPACE JOURNEE'!B:B,'BESOIN PAR ESPACE JOURNEE'!D:D),_xlfn.XLOOKUP(B54,'BESOIN PAR ESPACE SOIREE'!B:B,'BESOIN PAR ESPACE SOIREE'!D:D))</f>
        <v>0</v>
      </c>
    </row>
    <row r="55" spans="2:4">
      <c r="B55" s="111">
        <v>820040</v>
      </c>
      <c r="C55" s="76" t="s">
        <v>52</v>
      </c>
      <c r="D55" s="155">
        <f>MAX(_xlfn.XLOOKUP(B55,'BESOIN PAR ESPACE JOURNEE'!B:B,'BESOIN PAR ESPACE JOURNEE'!D:D),_xlfn.XLOOKUP(B55,'BESOIN PAR ESPACE SOIREE'!B:B,'BESOIN PAR ESPACE SOIREE'!D:D))</f>
        <v>0</v>
      </c>
    </row>
    <row r="56" spans="2:4">
      <c r="B56" s="111">
        <v>820041</v>
      </c>
      <c r="C56" s="76" t="s">
        <v>53</v>
      </c>
      <c r="D56" s="155">
        <f>MAX(_xlfn.XLOOKUP(B56,'BESOIN PAR ESPACE JOURNEE'!B:B,'BESOIN PAR ESPACE JOURNEE'!D:D),_xlfn.XLOOKUP(B56,'BESOIN PAR ESPACE SOIREE'!B:B,'BESOIN PAR ESPACE SOIREE'!D:D))</f>
        <v>0</v>
      </c>
    </row>
    <row r="57" spans="2:4">
      <c r="B57" s="111">
        <v>820043</v>
      </c>
      <c r="C57" s="76" t="s">
        <v>54</v>
      </c>
      <c r="D57" s="155">
        <f>MAX(_xlfn.XLOOKUP(B57,'BESOIN PAR ESPACE JOURNEE'!B:B,'BESOIN PAR ESPACE JOURNEE'!D:D),_xlfn.XLOOKUP(B57,'BESOIN PAR ESPACE SOIREE'!B:B,'BESOIN PAR ESPACE SOIREE'!D:D))</f>
        <v>0</v>
      </c>
    </row>
    <row r="58" spans="2:4">
      <c r="B58" s="111">
        <v>820044</v>
      </c>
      <c r="C58" s="76" t="s">
        <v>55</v>
      </c>
      <c r="D58" s="155">
        <f>MAX(_xlfn.XLOOKUP(B58,'BESOIN PAR ESPACE JOURNEE'!B:B,'BESOIN PAR ESPACE JOURNEE'!D:D),_xlfn.XLOOKUP(B58,'BESOIN PAR ESPACE SOIREE'!B:B,'BESOIN PAR ESPACE SOIREE'!D:D))</f>
        <v>0</v>
      </c>
    </row>
    <row r="59" spans="2:4">
      <c r="B59" s="111">
        <v>820045</v>
      </c>
      <c r="C59" s="76" t="s">
        <v>56</v>
      </c>
      <c r="D59" s="155">
        <f>MAX(_xlfn.XLOOKUP(B59,'BESOIN PAR ESPACE JOURNEE'!B:B,'BESOIN PAR ESPACE JOURNEE'!D:D),_xlfn.XLOOKUP(B59,'BESOIN PAR ESPACE SOIREE'!B:B,'BESOIN PAR ESPACE SOIREE'!D:D))</f>
        <v>0</v>
      </c>
    </row>
    <row r="60" spans="2:4">
      <c r="B60" s="111">
        <v>820046</v>
      </c>
      <c r="C60" s="76" t="s">
        <v>57</v>
      </c>
      <c r="D60" s="155">
        <f>MAX(_xlfn.XLOOKUP(B60,'BESOIN PAR ESPACE JOURNEE'!B:B,'BESOIN PAR ESPACE JOURNEE'!D:D),_xlfn.XLOOKUP(B60,'BESOIN PAR ESPACE SOIREE'!B:B,'BESOIN PAR ESPACE SOIREE'!D:D))</f>
        <v>0</v>
      </c>
    </row>
    <row r="61" spans="2:4">
      <c r="B61" s="111">
        <v>820048</v>
      </c>
      <c r="C61" s="76" t="s">
        <v>58</v>
      </c>
      <c r="D61" s="155">
        <f>MAX(_xlfn.XLOOKUP(B61,'BESOIN PAR ESPACE JOURNEE'!B:B,'BESOIN PAR ESPACE JOURNEE'!D:D),_xlfn.XLOOKUP(B61,'BESOIN PAR ESPACE SOIREE'!B:B,'BESOIN PAR ESPACE SOIREE'!D:D))</f>
        <v>0</v>
      </c>
    </row>
    <row r="62" spans="2:4">
      <c r="B62" s="111">
        <v>820049</v>
      </c>
      <c r="C62" s="76" t="s">
        <v>59</v>
      </c>
      <c r="D62" s="155">
        <f>MAX(_xlfn.XLOOKUP(B62,'BESOIN PAR ESPACE JOURNEE'!B:B,'BESOIN PAR ESPACE JOURNEE'!D:D),_xlfn.XLOOKUP(B62,'BESOIN PAR ESPACE SOIREE'!B:B,'BESOIN PAR ESPACE SOIREE'!D:D))</f>
        <v>0</v>
      </c>
    </row>
    <row r="63" spans="2:4">
      <c r="B63" s="111">
        <v>820050</v>
      </c>
      <c r="C63" s="76" t="s">
        <v>60</v>
      </c>
      <c r="D63" s="155">
        <f>MAX(_xlfn.XLOOKUP(B63,'BESOIN PAR ESPACE JOURNEE'!B:B,'BESOIN PAR ESPACE JOURNEE'!D:D),_xlfn.XLOOKUP(B63,'BESOIN PAR ESPACE SOIREE'!B:B,'BESOIN PAR ESPACE SOIREE'!D:D))</f>
        <v>0</v>
      </c>
    </row>
    <row r="64" spans="2:4">
      <c r="B64" s="111">
        <v>820052</v>
      </c>
      <c r="C64" s="76" t="s">
        <v>61</v>
      </c>
      <c r="D64" s="155">
        <f>MAX(_xlfn.XLOOKUP(B64,'BESOIN PAR ESPACE JOURNEE'!B:B,'BESOIN PAR ESPACE JOURNEE'!D:D),_xlfn.XLOOKUP(B64,'BESOIN PAR ESPACE SOIREE'!B:B,'BESOIN PAR ESPACE SOIREE'!D:D))</f>
        <v>0</v>
      </c>
    </row>
    <row r="65" spans="2:4">
      <c r="B65" s="111">
        <v>820053</v>
      </c>
      <c r="C65" s="76" t="s">
        <v>62</v>
      </c>
      <c r="D65" s="155">
        <f>MAX(_xlfn.XLOOKUP(B65,'BESOIN PAR ESPACE JOURNEE'!B:B,'BESOIN PAR ESPACE JOURNEE'!D:D),_xlfn.XLOOKUP(B65,'BESOIN PAR ESPACE SOIREE'!B:B,'BESOIN PAR ESPACE SOIREE'!D:D))</f>
        <v>0</v>
      </c>
    </row>
    <row r="66" spans="2:4">
      <c r="B66" s="111">
        <v>820056</v>
      </c>
      <c r="C66" s="76" t="s">
        <v>63</v>
      </c>
      <c r="D66" s="155">
        <f>MAX(_xlfn.XLOOKUP(B66,'BESOIN PAR ESPACE JOURNEE'!B:B,'BESOIN PAR ESPACE JOURNEE'!D:D),_xlfn.XLOOKUP(B66,'BESOIN PAR ESPACE SOIREE'!B:B,'BESOIN PAR ESPACE SOIREE'!D:D))</f>
        <v>0</v>
      </c>
    </row>
    <row r="67" spans="2:4">
      <c r="B67" s="111">
        <v>820057</v>
      </c>
      <c r="C67" s="76" t="s">
        <v>64</v>
      </c>
      <c r="D67" s="155">
        <f>MAX(_xlfn.XLOOKUP(B67,'BESOIN PAR ESPACE JOURNEE'!B:B,'BESOIN PAR ESPACE JOURNEE'!D:D),_xlfn.XLOOKUP(B67,'BESOIN PAR ESPACE SOIREE'!B:B,'BESOIN PAR ESPACE SOIREE'!D:D))</f>
        <v>0</v>
      </c>
    </row>
    <row r="68" spans="2:4">
      <c r="B68" s="111">
        <v>820058</v>
      </c>
      <c r="C68" s="76" t="s">
        <v>65</v>
      </c>
      <c r="D68" s="155">
        <f>MAX(_xlfn.XLOOKUP(B68,'BESOIN PAR ESPACE JOURNEE'!B:B,'BESOIN PAR ESPACE JOURNEE'!D:D),_xlfn.XLOOKUP(B68,'BESOIN PAR ESPACE SOIREE'!B:B,'BESOIN PAR ESPACE SOIREE'!D:D))</f>
        <v>0</v>
      </c>
    </row>
    <row r="69" spans="2:4">
      <c r="B69" s="111">
        <v>820059</v>
      </c>
      <c r="C69" s="76" t="s">
        <v>66</v>
      </c>
      <c r="D69" s="155">
        <f>MAX(_xlfn.XLOOKUP(B69,'BESOIN PAR ESPACE JOURNEE'!B:B,'BESOIN PAR ESPACE JOURNEE'!D:D),_xlfn.XLOOKUP(B69,'BESOIN PAR ESPACE SOIREE'!B:B,'BESOIN PAR ESPACE SOIREE'!D:D))</f>
        <v>0</v>
      </c>
    </row>
    <row r="70" spans="2:4">
      <c r="B70" s="111">
        <v>820060</v>
      </c>
      <c r="C70" s="76" t="s">
        <v>67</v>
      </c>
      <c r="D70" s="155">
        <f>MAX(_xlfn.XLOOKUP(B70,'BESOIN PAR ESPACE JOURNEE'!B:B,'BESOIN PAR ESPACE JOURNEE'!D:D),_xlfn.XLOOKUP(B70,'BESOIN PAR ESPACE SOIREE'!B:B,'BESOIN PAR ESPACE SOIREE'!D:D))</f>
        <v>0</v>
      </c>
    </row>
    <row r="71" spans="2:4">
      <c r="B71" s="111">
        <v>820061</v>
      </c>
      <c r="C71" s="76" t="s">
        <v>68</v>
      </c>
      <c r="D71" s="155">
        <f>MAX(_xlfn.XLOOKUP(B71,'BESOIN PAR ESPACE JOURNEE'!B:B,'BESOIN PAR ESPACE JOURNEE'!D:D),_xlfn.XLOOKUP(B71,'BESOIN PAR ESPACE SOIREE'!B:B,'BESOIN PAR ESPACE SOIREE'!D:D))</f>
        <v>0</v>
      </c>
    </row>
    <row r="72" spans="2:4">
      <c r="B72" s="111">
        <v>820062</v>
      </c>
      <c r="C72" s="76" t="s">
        <v>69</v>
      </c>
      <c r="D72" s="155">
        <f>MAX(_xlfn.XLOOKUP(B72,'BESOIN PAR ESPACE JOURNEE'!B:B,'BESOIN PAR ESPACE JOURNEE'!D:D),_xlfn.XLOOKUP(B72,'BESOIN PAR ESPACE SOIREE'!B:B,'BESOIN PAR ESPACE SOIREE'!D:D))</f>
        <v>0</v>
      </c>
    </row>
    <row r="73" spans="2:4">
      <c r="B73" s="113">
        <v>820063</v>
      </c>
      <c r="C73" s="76" t="s">
        <v>70</v>
      </c>
      <c r="D73" s="155">
        <f>MAX(_xlfn.XLOOKUP(B73,'BESOIN PAR ESPACE JOURNEE'!B:B,'BESOIN PAR ESPACE JOURNEE'!D:D),_xlfn.XLOOKUP(B73,'BESOIN PAR ESPACE SOIREE'!B:B,'BESOIN PAR ESPACE SOIREE'!D:D))</f>
        <v>0</v>
      </c>
    </row>
    <row r="74" spans="2:4">
      <c r="B74" s="111">
        <v>820064</v>
      </c>
      <c r="C74" s="76" t="s">
        <v>71</v>
      </c>
      <c r="D74" s="155">
        <f>MAX(_xlfn.XLOOKUP(B74,'BESOIN PAR ESPACE JOURNEE'!B:B,'BESOIN PAR ESPACE JOURNEE'!D:D),_xlfn.XLOOKUP(B74,'BESOIN PAR ESPACE SOIREE'!B:B,'BESOIN PAR ESPACE SOIREE'!D:D))</f>
        <v>0</v>
      </c>
    </row>
    <row r="75" spans="2:4">
      <c r="B75" s="111">
        <v>820065</v>
      </c>
      <c r="C75" s="76" t="s">
        <v>72</v>
      </c>
      <c r="D75" s="155">
        <f>MAX(_xlfn.XLOOKUP(B75,'BESOIN PAR ESPACE JOURNEE'!B:B,'BESOIN PAR ESPACE JOURNEE'!D:D),_xlfn.XLOOKUP(B75,'BESOIN PAR ESPACE SOIREE'!B:B,'BESOIN PAR ESPACE SOIREE'!D:D))</f>
        <v>0</v>
      </c>
    </row>
    <row r="76" spans="2:4">
      <c r="B76" s="111">
        <v>820066</v>
      </c>
      <c r="C76" s="76" t="s">
        <v>73</v>
      </c>
      <c r="D76" s="155">
        <f>MAX(_xlfn.XLOOKUP(B76,'BESOIN PAR ESPACE JOURNEE'!B:B,'BESOIN PAR ESPACE JOURNEE'!D:D),_xlfn.XLOOKUP(B76,'BESOIN PAR ESPACE SOIREE'!B:B,'BESOIN PAR ESPACE SOIREE'!D:D))</f>
        <v>0</v>
      </c>
    </row>
    <row r="77" spans="2:4">
      <c r="B77" s="111">
        <v>820067</v>
      </c>
      <c r="C77" s="76" t="s">
        <v>74</v>
      </c>
      <c r="D77" s="155">
        <f>MAX(_xlfn.XLOOKUP(B77,'BESOIN PAR ESPACE JOURNEE'!B:B,'BESOIN PAR ESPACE JOURNEE'!D:D),_xlfn.XLOOKUP(B77,'BESOIN PAR ESPACE SOIREE'!B:B,'BESOIN PAR ESPACE SOIREE'!D:D))</f>
        <v>0</v>
      </c>
    </row>
    <row r="78" spans="2:4">
      <c r="B78" s="111">
        <v>820068</v>
      </c>
      <c r="C78" s="76" t="s">
        <v>75</v>
      </c>
      <c r="D78" s="155">
        <f>MAX(_xlfn.XLOOKUP(B78,'BESOIN PAR ESPACE JOURNEE'!B:B,'BESOIN PAR ESPACE JOURNEE'!D:D),_xlfn.XLOOKUP(B78,'BESOIN PAR ESPACE SOIREE'!B:B,'BESOIN PAR ESPACE SOIREE'!D:D))</f>
        <v>0</v>
      </c>
    </row>
    <row r="79" spans="2:4">
      <c r="B79" s="111">
        <v>820069</v>
      </c>
      <c r="C79" s="76" t="s">
        <v>76</v>
      </c>
      <c r="D79" s="155">
        <f>MAX(_xlfn.XLOOKUP(B79,'BESOIN PAR ESPACE JOURNEE'!B:B,'BESOIN PAR ESPACE JOURNEE'!D:D),_xlfn.XLOOKUP(B79,'BESOIN PAR ESPACE SOIREE'!B:B,'BESOIN PAR ESPACE SOIREE'!D:D))</f>
        <v>0</v>
      </c>
    </row>
    <row r="80" spans="2:4">
      <c r="B80" s="111">
        <v>820070</v>
      </c>
      <c r="C80" s="76" t="s">
        <v>77</v>
      </c>
      <c r="D80" s="155">
        <f>MAX(_xlfn.XLOOKUP(B80,'BESOIN PAR ESPACE JOURNEE'!B:B,'BESOIN PAR ESPACE JOURNEE'!D:D),_xlfn.XLOOKUP(B80,'BESOIN PAR ESPACE SOIREE'!B:B,'BESOIN PAR ESPACE SOIREE'!D:D))</f>
        <v>0</v>
      </c>
    </row>
    <row r="81" spans="2:4">
      <c r="B81" s="111">
        <v>820071</v>
      </c>
      <c r="C81" s="76" t="s">
        <v>78</v>
      </c>
      <c r="D81" s="155">
        <f>MAX(_xlfn.XLOOKUP(B81,'BESOIN PAR ESPACE JOURNEE'!B:B,'BESOIN PAR ESPACE JOURNEE'!D:D),_xlfn.XLOOKUP(B81,'BESOIN PAR ESPACE SOIREE'!B:B,'BESOIN PAR ESPACE SOIREE'!D:D))</f>
        <v>0</v>
      </c>
    </row>
    <row r="82" spans="2:4">
      <c r="B82" s="111">
        <v>820072</v>
      </c>
      <c r="C82" s="76" t="s">
        <v>79</v>
      </c>
      <c r="D82" s="155">
        <f>MAX(_xlfn.XLOOKUP(B82,'BESOIN PAR ESPACE JOURNEE'!B:B,'BESOIN PAR ESPACE JOURNEE'!D:D),_xlfn.XLOOKUP(B82,'BESOIN PAR ESPACE SOIREE'!B:B,'BESOIN PAR ESPACE SOIREE'!D:D))</f>
        <v>0</v>
      </c>
    </row>
    <row r="83" spans="2:4">
      <c r="B83" s="111">
        <v>820073</v>
      </c>
      <c r="C83" s="76" t="s">
        <v>80</v>
      </c>
      <c r="D83" s="155">
        <f>MAX(_xlfn.XLOOKUP(B83,'BESOIN PAR ESPACE JOURNEE'!B:B,'BESOIN PAR ESPACE JOURNEE'!D:D),_xlfn.XLOOKUP(B83,'BESOIN PAR ESPACE SOIREE'!B:B,'BESOIN PAR ESPACE SOIREE'!D:D))</f>
        <v>0</v>
      </c>
    </row>
    <row r="84" spans="2:4">
      <c r="B84" s="111">
        <v>820074</v>
      </c>
      <c r="C84" s="76" t="s">
        <v>81</v>
      </c>
      <c r="D84" s="155">
        <f>MAX(_xlfn.XLOOKUP(B84,'BESOIN PAR ESPACE JOURNEE'!B:B,'BESOIN PAR ESPACE JOURNEE'!D:D),_xlfn.XLOOKUP(B84,'BESOIN PAR ESPACE SOIREE'!B:B,'BESOIN PAR ESPACE SOIREE'!D:D))</f>
        <v>0</v>
      </c>
    </row>
    <row r="85" spans="2:4">
      <c r="B85" s="111">
        <v>820075</v>
      </c>
      <c r="C85" s="76" t="s">
        <v>82</v>
      </c>
      <c r="D85" s="155">
        <f>MAX(_xlfn.XLOOKUP(B85,'BESOIN PAR ESPACE JOURNEE'!B:B,'BESOIN PAR ESPACE JOURNEE'!D:D),_xlfn.XLOOKUP(B85,'BESOIN PAR ESPACE SOIREE'!B:B,'BESOIN PAR ESPACE SOIREE'!D:D))</f>
        <v>0</v>
      </c>
    </row>
    <row r="86" spans="2:4">
      <c r="B86" s="111">
        <v>820076</v>
      </c>
      <c r="C86" s="76" t="s">
        <v>83</v>
      </c>
      <c r="D86" s="155">
        <f>MAX(_xlfn.XLOOKUP(B86,'BESOIN PAR ESPACE JOURNEE'!B:B,'BESOIN PAR ESPACE JOURNEE'!D:D),_xlfn.XLOOKUP(B86,'BESOIN PAR ESPACE SOIREE'!B:B,'BESOIN PAR ESPACE SOIREE'!D:D))</f>
        <v>0</v>
      </c>
    </row>
    <row r="87" spans="2:4">
      <c r="B87" s="111">
        <v>820077</v>
      </c>
      <c r="C87" s="76" t="s">
        <v>84</v>
      </c>
      <c r="D87" s="155">
        <f>MAX(_xlfn.XLOOKUP(B87,'BESOIN PAR ESPACE JOURNEE'!B:B,'BESOIN PAR ESPACE JOURNEE'!D:D),_xlfn.XLOOKUP(B87,'BESOIN PAR ESPACE SOIREE'!B:B,'BESOIN PAR ESPACE SOIREE'!D:D))</f>
        <v>0</v>
      </c>
    </row>
    <row r="88" spans="2:4">
      <c r="B88" s="111">
        <v>820078</v>
      </c>
      <c r="C88" s="76" t="s">
        <v>85</v>
      </c>
      <c r="D88" s="155">
        <f>MAX(_xlfn.XLOOKUP(B88,'BESOIN PAR ESPACE JOURNEE'!B:B,'BESOIN PAR ESPACE JOURNEE'!D:D),_xlfn.XLOOKUP(B88,'BESOIN PAR ESPACE SOIREE'!B:B,'BESOIN PAR ESPACE SOIREE'!D:D))</f>
        <v>0</v>
      </c>
    </row>
    <row r="89" spans="2:4">
      <c r="B89" s="111">
        <v>820079</v>
      </c>
      <c r="C89" s="76" t="s">
        <v>86</v>
      </c>
      <c r="D89" s="155">
        <f>MAX(_xlfn.XLOOKUP(B89,'BESOIN PAR ESPACE JOURNEE'!B:B,'BESOIN PAR ESPACE JOURNEE'!D:D),_xlfn.XLOOKUP(B89,'BESOIN PAR ESPACE SOIREE'!B:B,'BESOIN PAR ESPACE SOIREE'!D:D))</f>
        <v>0</v>
      </c>
    </row>
    <row r="90" spans="2:4">
      <c r="B90" s="111">
        <v>820080</v>
      </c>
      <c r="C90" s="76" t="s">
        <v>87</v>
      </c>
      <c r="D90" s="155">
        <f>MAX(_xlfn.XLOOKUP(B90,'BESOIN PAR ESPACE JOURNEE'!B:B,'BESOIN PAR ESPACE JOURNEE'!D:D),_xlfn.XLOOKUP(B90,'BESOIN PAR ESPACE SOIREE'!B:B,'BESOIN PAR ESPACE SOIREE'!D:D))</f>
        <v>0</v>
      </c>
    </row>
    <row r="91" spans="2:4">
      <c r="B91" s="111">
        <v>820081</v>
      </c>
      <c r="C91" s="76" t="s">
        <v>88</v>
      </c>
      <c r="D91" s="155">
        <f>MAX(_xlfn.XLOOKUP(B91,'BESOIN PAR ESPACE JOURNEE'!B:B,'BESOIN PAR ESPACE JOURNEE'!D:D),_xlfn.XLOOKUP(B91,'BESOIN PAR ESPACE SOIREE'!B:B,'BESOIN PAR ESPACE SOIREE'!D:D))</f>
        <v>0</v>
      </c>
    </row>
    <row r="92" spans="2:4">
      <c r="B92" s="111">
        <v>820082</v>
      </c>
      <c r="C92" s="76" t="s">
        <v>89</v>
      </c>
      <c r="D92" s="155">
        <f>MAX(_xlfn.XLOOKUP(B92,'BESOIN PAR ESPACE JOURNEE'!B:B,'BESOIN PAR ESPACE JOURNEE'!D:D),_xlfn.XLOOKUP(B92,'BESOIN PAR ESPACE SOIREE'!B:B,'BESOIN PAR ESPACE SOIREE'!D:D))</f>
        <v>0</v>
      </c>
    </row>
    <row r="93" spans="2:4">
      <c r="B93" s="111">
        <v>820083</v>
      </c>
      <c r="C93" s="76" t="s">
        <v>90</v>
      </c>
      <c r="D93" s="155">
        <f>MAX(_xlfn.XLOOKUP(B93,'BESOIN PAR ESPACE JOURNEE'!B:B,'BESOIN PAR ESPACE JOURNEE'!D:D),_xlfn.XLOOKUP(B93,'BESOIN PAR ESPACE SOIREE'!B:B,'BESOIN PAR ESPACE SOIREE'!D:D))</f>
        <v>0</v>
      </c>
    </row>
    <row r="94" spans="2:4">
      <c r="B94" s="111">
        <v>820084</v>
      </c>
      <c r="C94" s="76" t="s">
        <v>91</v>
      </c>
      <c r="D94" s="155">
        <f>MAX(_xlfn.XLOOKUP(B94,'BESOIN PAR ESPACE JOURNEE'!B:B,'BESOIN PAR ESPACE JOURNEE'!D:D),_xlfn.XLOOKUP(B94,'BESOIN PAR ESPACE SOIREE'!B:B,'BESOIN PAR ESPACE SOIREE'!D:D))</f>
        <v>0</v>
      </c>
    </row>
    <row r="95" spans="2:4">
      <c r="B95" s="111">
        <v>820085</v>
      </c>
      <c r="C95" s="76" t="s">
        <v>92</v>
      </c>
      <c r="D95" s="155">
        <f>MAX(_xlfn.XLOOKUP(B95,'BESOIN PAR ESPACE JOURNEE'!B:B,'BESOIN PAR ESPACE JOURNEE'!D:D),_xlfn.XLOOKUP(B95,'BESOIN PAR ESPACE SOIREE'!B:B,'BESOIN PAR ESPACE SOIREE'!D:D))</f>
        <v>0</v>
      </c>
    </row>
    <row r="96" spans="2:4">
      <c r="B96" s="111">
        <v>820086</v>
      </c>
      <c r="C96" s="76" t="s">
        <v>93</v>
      </c>
      <c r="D96" s="155">
        <f>MAX(_xlfn.XLOOKUP(B96,'BESOIN PAR ESPACE JOURNEE'!B:B,'BESOIN PAR ESPACE JOURNEE'!D:D),_xlfn.XLOOKUP(B96,'BESOIN PAR ESPACE SOIREE'!B:B,'BESOIN PAR ESPACE SOIREE'!D:D))</f>
        <v>0</v>
      </c>
    </row>
    <row r="97" spans="2:4">
      <c r="B97" s="111">
        <v>820087</v>
      </c>
      <c r="C97" s="76" t="s">
        <v>94</v>
      </c>
      <c r="D97" s="155">
        <f>MAX(_xlfn.XLOOKUP(B97,'BESOIN PAR ESPACE JOURNEE'!B:B,'BESOIN PAR ESPACE JOURNEE'!D:D),_xlfn.XLOOKUP(B97,'BESOIN PAR ESPACE SOIREE'!B:B,'BESOIN PAR ESPACE SOIREE'!D:D))</f>
        <v>0</v>
      </c>
    </row>
    <row r="98" spans="2:4">
      <c r="B98" s="111">
        <v>820088</v>
      </c>
      <c r="C98" s="76" t="s">
        <v>95</v>
      </c>
      <c r="D98" s="155">
        <f>MAX(_xlfn.XLOOKUP(B98,'BESOIN PAR ESPACE JOURNEE'!B:B,'BESOIN PAR ESPACE JOURNEE'!D:D),_xlfn.XLOOKUP(B98,'BESOIN PAR ESPACE SOIREE'!B:B,'BESOIN PAR ESPACE SOIREE'!D:D))</f>
        <v>0</v>
      </c>
    </row>
    <row r="99" spans="2:4">
      <c r="B99" s="111">
        <v>820089</v>
      </c>
      <c r="C99" s="76" t="s">
        <v>96</v>
      </c>
      <c r="D99" s="155">
        <f>MAX(_xlfn.XLOOKUP(B99,'BESOIN PAR ESPACE JOURNEE'!B:B,'BESOIN PAR ESPACE JOURNEE'!D:D),_xlfn.XLOOKUP(B99,'BESOIN PAR ESPACE SOIREE'!B:B,'BESOIN PAR ESPACE SOIREE'!D:D))</f>
        <v>0</v>
      </c>
    </row>
    <row r="100" spans="2:4">
      <c r="B100" s="111">
        <v>820090</v>
      </c>
      <c r="C100" s="76" t="s">
        <v>97</v>
      </c>
      <c r="D100" s="155">
        <f>MAX(_xlfn.XLOOKUP(B100,'BESOIN PAR ESPACE JOURNEE'!B:B,'BESOIN PAR ESPACE JOURNEE'!D:D),_xlfn.XLOOKUP(B100,'BESOIN PAR ESPACE SOIREE'!B:B,'BESOIN PAR ESPACE SOIREE'!D:D))</f>
        <v>0</v>
      </c>
    </row>
    <row r="101" spans="2:4">
      <c r="B101" s="111">
        <v>820096</v>
      </c>
      <c r="C101" s="76" t="s">
        <v>98</v>
      </c>
      <c r="D101" s="155">
        <f>MAX(_xlfn.XLOOKUP(B101,'BESOIN PAR ESPACE JOURNEE'!B:B,'BESOIN PAR ESPACE JOURNEE'!D:D),_xlfn.XLOOKUP(B101,'BESOIN PAR ESPACE SOIREE'!B:B,'BESOIN PAR ESPACE SOIREE'!D:D))</f>
        <v>0</v>
      </c>
    </row>
    <row r="102" spans="2:4">
      <c r="B102" s="111">
        <v>820097</v>
      </c>
      <c r="C102" s="76" t="s">
        <v>99</v>
      </c>
      <c r="D102" s="155">
        <f>MAX(_xlfn.XLOOKUP(B102,'BESOIN PAR ESPACE JOURNEE'!B:B,'BESOIN PAR ESPACE JOURNEE'!D:D),_xlfn.XLOOKUP(B102,'BESOIN PAR ESPACE SOIREE'!B:B,'BESOIN PAR ESPACE SOIREE'!D:D))</f>
        <v>0</v>
      </c>
    </row>
    <row r="103" spans="2:4">
      <c r="B103" s="111">
        <v>820098</v>
      </c>
      <c r="C103" s="76" t="s">
        <v>100</v>
      </c>
      <c r="D103" s="155">
        <f>MAX(_xlfn.XLOOKUP(B103,'BESOIN PAR ESPACE JOURNEE'!B:B,'BESOIN PAR ESPACE JOURNEE'!D:D),_xlfn.XLOOKUP(B103,'BESOIN PAR ESPACE SOIREE'!B:B,'BESOIN PAR ESPACE SOIREE'!D:D))</f>
        <v>0</v>
      </c>
    </row>
    <row r="104" spans="2:4">
      <c r="B104" s="111">
        <v>820099</v>
      </c>
      <c r="C104" s="76" t="s">
        <v>101</v>
      </c>
      <c r="D104" s="155">
        <f>MAX(_xlfn.XLOOKUP(B104,'BESOIN PAR ESPACE JOURNEE'!B:B,'BESOIN PAR ESPACE JOURNEE'!D:D),_xlfn.XLOOKUP(B104,'BESOIN PAR ESPACE SOIREE'!B:B,'BESOIN PAR ESPACE SOIREE'!D:D))</f>
        <v>0</v>
      </c>
    </row>
    <row r="105" spans="2:4">
      <c r="B105" s="111">
        <v>820108</v>
      </c>
      <c r="C105" s="76" t="s">
        <v>102</v>
      </c>
      <c r="D105" s="155">
        <f>MAX(_xlfn.XLOOKUP(B105,'BESOIN PAR ESPACE JOURNEE'!B:B,'BESOIN PAR ESPACE JOURNEE'!D:D),_xlfn.XLOOKUP(B105,'BESOIN PAR ESPACE SOIREE'!B:B,'BESOIN PAR ESPACE SOIREE'!D:D))</f>
        <v>0</v>
      </c>
    </row>
    <row r="106" spans="2:4">
      <c r="B106" s="111">
        <v>820122</v>
      </c>
      <c r="C106" s="76" t="s">
        <v>103</v>
      </c>
      <c r="D106" s="155">
        <f>MAX(_xlfn.XLOOKUP(B106,'BESOIN PAR ESPACE JOURNEE'!B:B,'BESOIN PAR ESPACE JOURNEE'!D:D),_xlfn.XLOOKUP(B106,'BESOIN PAR ESPACE SOIREE'!B:B,'BESOIN PAR ESPACE SOIREE'!D:D))</f>
        <v>0</v>
      </c>
    </row>
    <row r="107" spans="2:4">
      <c r="B107" s="111">
        <v>820123</v>
      </c>
      <c r="C107" s="76" t="s">
        <v>104</v>
      </c>
      <c r="D107" s="155">
        <f>MAX(_xlfn.XLOOKUP(B107,'BESOIN PAR ESPACE JOURNEE'!B:B,'BESOIN PAR ESPACE JOURNEE'!D:D),_xlfn.XLOOKUP(B107,'BESOIN PAR ESPACE SOIREE'!B:B,'BESOIN PAR ESPACE SOIREE'!D:D))</f>
        <v>0</v>
      </c>
    </row>
    <row r="108" spans="2:4">
      <c r="B108" s="111">
        <v>820124</v>
      </c>
      <c r="C108" s="76" t="s">
        <v>105</v>
      </c>
      <c r="D108" s="155">
        <f>MAX(_xlfn.XLOOKUP(B108,'BESOIN PAR ESPACE JOURNEE'!B:B,'BESOIN PAR ESPACE JOURNEE'!D:D),_xlfn.XLOOKUP(B108,'BESOIN PAR ESPACE SOIREE'!B:B,'BESOIN PAR ESPACE SOIREE'!D:D))</f>
        <v>0</v>
      </c>
    </row>
    <row r="109" spans="2:4">
      <c r="B109" s="111">
        <v>820125</v>
      </c>
      <c r="C109" s="76" t="s">
        <v>106</v>
      </c>
      <c r="D109" s="155">
        <f>MAX(_xlfn.XLOOKUP(B109,'BESOIN PAR ESPACE JOURNEE'!B:B,'BESOIN PAR ESPACE JOURNEE'!D:D),_xlfn.XLOOKUP(B109,'BESOIN PAR ESPACE SOIREE'!B:B,'BESOIN PAR ESPACE SOIREE'!D:D))</f>
        <v>0</v>
      </c>
    </row>
    <row r="110" spans="2:4">
      <c r="B110" s="111">
        <v>820126</v>
      </c>
      <c r="C110" s="76" t="s">
        <v>107</v>
      </c>
      <c r="D110" s="155">
        <f>MAX(_xlfn.XLOOKUP(B110,'BESOIN PAR ESPACE JOURNEE'!B:B,'BESOIN PAR ESPACE JOURNEE'!D:D),_xlfn.XLOOKUP(B110,'BESOIN PAR ESPACE SOIREE'!B:B,'BESOIN PAR ESPACE SOIREE'!D:D))</f>
        <v>0</v>
      </c>
    </row>
    <row r="111" spans="2:4">
      <c r="B111" s="111">
        <v>820127</v>
      </c>
      <c r="C111" s="76" t="s">
        <v>108</v>
      </c>
      <c r="D111" s="155">
        <f>MAX(_xlfn.XLOOKUP(B111,'BESOIN PAR ESPACE JOURNEE'!B:B,'BESOIN PAR ESPACE JOURNEE'!D:D),_xlfn.XLOOKUP(B111,'BESOIN PAR ESPACE SOIREE'!B:B,'BESOIN PAR ESPACE SOIREE'!D:D))</f>
        <v>0</v>
      </c>
    </row>
    <row r="112" spans="2:4">
      <c r="B112" s="111">
        <v>820129</v>
      </c>
      <c r="C112" s="76" t="s">
        <v>109</v>
      </c>
      <c r="D112" s="155">
        <f>MAX(_xlfn.XLOOKUP(B112,'BESOIN PAR ESPACE JOURNEE'!B:B,'BESOIN PAR ESPACE JOURNEE'!D:D),_xlfn.XLOOKUP(B112,'BESOIN PAR ESPACE SOIREE'!B:B,'BESOIN PAR ESPACE SOIREE'!D:D))</f>
        <v>0</v>
      </c>
    </row>
    <row r="113" spans="2:4">
      <c r="B113" s="111">
        <v>820131</v>
      </c>
      <c r="C113" s="76" t="s">
        <v>110</v>
      </c>
      <c r="D113" s="155">
        <f>MAX(_xlfn.XLOOKUP(B113,'BESOIN PAR ESPACE JOURNEE'!B:B,'BESOIN PAR ESPACE JOURNEE'!D:D),_xlfn.XLOOKUP(B113,'BESOIN PAR ESPACE SOIREE'!B:B,'BESOIN PAR ESPACE SOIREE'!D:D))</f>
        <v>0</v>
      </c>
    </row>
    <row r="114" spans="2:4">
      <c r="B114" s="111">
        <v>820132</v>
      </c>
      <c r="C114" s="76" t="s">
        <v>111</v>
      </c>
      <c r="D114" s="155">
        <f>MAX(_xlfn.XLOOKUP(B114,'BESOIN PAR ESPACE JOURNEE'!B:B,'BESOIN PAR ESPACE JOURNEE'!D:D),_xlfn.XLOOKUP(B114,'BESOIN PAR ESPACE SOIREE'!B:B,'BESOIN PAR ESPACE SOIREE'!D:D))</f>
        <v>0</v>
      </c>
    </row>
    <row r="115" spans="2:4">
      <c r="B115" s="111">
        <v>820133</v>
      </c>
      <c r="C115" s="76" t="s">
        <v>112</v>
      </c>
      <c r="D115" s="155">
        <f>MAX(_xlfn.XLOOKUP(B115,'BESOIN PAR ESPACE JOURNEE'!B:B,'BESOIN PAR ESPACE JOURNEE'!D:D),_xlfn.XLOOKUP(B115,'BESOIN PAR ESPACE SOIREE'!B:B,'BESOIN PAR ESPACE SOIREE'!D:D))</f>
        <v>0</v>
      </c>
    </row>
    <row r="116" spans="2:4">
      <c r="B116" s="111">
        <v>820134</v>
      </c>
      <c r="C116" s="76" t="s">
        <v>113</v>
      </c>
      <c r="D116" s="155">
        <f>MAX(_xlfn.XLOOKUP(B116,'BESOIN PAR ESPACE JOURNEE'!B:B,'BESOIN PAR ESPACE JOURNEE'!D:D),_xlfn.XLOOKUP(B116,'BESOIN PAR ESPACE SOIREE'!B:B,'BESOIN PAR ESPACE SOIREE'!D:D))</f>
        <v>0</v>
      </c>
    </row>
    <row r="117" spans="2:4">
      <c r="B117" s="111">
        <v>820135</v>
      </c>
      <c r="C117" s="76" t="s">
        <v>114</v>
      </c>
      <c r="D117" s="155">
        <f>MAX(_xlfn.XLOOKUP(B117,'BESOIN PAR ESPACE JOURNEE'!B:B,'BESOIN PAR ESPACE JOURNEE'!D:D),_xlfn.XLOOKUP(B117,'BESOIN PAR ESPACE SOIREE'!B:B,'BESOIN PAR ESPACE SOIREE'!D:D))</f>
        <v>0</v>
      </c>
    </row>
    <row r="118" spans="2:4">
      <c r="B118" s="111">
        <v>820136</v>
      </c>
      <c r="C118" s="76" t="s">
        <v>115</v>
      </c>
      <c r="D118" s="155">
        <f>MAX(_xlfn.XLOOKUP(B118,'BESOIN PAR ESPACE JOURNEE'!B:B,'BESOIN PAR ESPACE JOURNEE'!D:D),_xlfn.XLOOKUP(B118,'BESOIN PAR ESPACE SOIREE'!B:B,'BESOIN PAR ESPACE SOIREE'!D:D))</f>
        <v>0</v>
      </c>
    </row>
    <row r="119" spans="2:4">
      <c r="B119" s="111">
        <v>820137</v>
      </c>
      <c r="C119" s="76" t="s">
        <v>116</v>
      </c>
      <c r="D119" s="155">
        <f>MAX(_xlfn.XLOOKUP(B119,'BESOIN PAR ESPACE JOURNEE'!B:B,'BESOIN PAR ESPACE JOURNEE'!D:D),_xlfn.XLOOKUP(B119,'BESOIN PAR ESPACE SOIREE'!B:B,'BESOIN PAR ESPACE SOIREE'!D:D))</f>
        <v>0</v>
      </c>
    </row>
    <row r="120" spans="2:4">
      <c r="B120" s="111">
        <v>820138</v>
      </c>
      <c r="C120" s="76" t="s">
        <v>117</v>
      </c>
      <c r="D120" s="155">
        <f>MAX(_xlfn.XLOOKUP(B120,'BESOIN PAR ESPACE JOURNEE'!B:B,'BESOIN PAR ESPACE JOURNEE'!D:D),_xlfn.XLOOKUP(B120,'BESOIN PAR ESPACE SOIREE'!B:B,'BESOIN PAR ESPACE SOIREE'!D:D))</f>
        <v>0</v>
      </c>
    </row>
    <row r="121" spans="2:4">
      <c r="B121" s="111">
        <v>820139</v>
      </c>
      <c r="C121" s="76" t="s">
        <v>118</v>
      </c>
      <c r="D121" s="155">
        <f>MAX(_xlfn.XLOOKUP(B121,'BESOIN PAR ESPACE JOURNEE'!B:B,'BESOIN PAR ESPACE JOURNEE'!D:D),_xlfn.XLOOKUP(B121,'BESOIN PAR ESPACE SOIREE'!B:B,'BESOIN PAR ESPACE SOIREE'!D:D))</f>
        <v>0</v>
      </c>
    </row>
    <row r="122" spans="2:4">
      <c r="B122" s="111">
        <v>820140</v>
      </c>
      <c r="C122" s="76" t="s">
        <v>119</v>
      </c>
      <c r="D122" s="155">
        <f>MAX(_xlfn.XLOOKUP(B122,'BESOIN PAR ESPACE JOURNEE'!B:B,'BESOIN PAR ESPACE JOURNEE'!D:D),_xlfn.XLOOKUP(B122,'BESOIN PAR ESPACE SOIREE'!B:B,'BESOIN PAR ESPACE SOIREE'!D:D))</f>
        <v>0</v>
      </c>
    </row>
    <row r="123" spans="2:4">
      <c r="B123" s="111">
        <v>820141</v>
      </c>
      <c r="C123" s="76" t="s">
        <v>120</v>
      </c>
      <c r="D123" s="155">
        <f>MAX(_xlfn.XLOOKUP(B123,'BESOIN PAR ESPACE JOURNEE'!B:B,'BESOIN PAR ESPACE JOURNEE'!D:D),_xlfn.XLOOKUP(B123,'BESOIN PAR ESPACE SOIREE'!B:B,'BESOIN PAR ESPACE SOIREE'!D:D))</f>
        <v>0</v>
      </c>
    </row>
    <row r="124" spans="2:4">
      <c r="B124" s="111">
        <v>820142</v>
      </c>
      <c r="C124" s="76" t="s">
        <v>121</v>
      </c>
      <c r="D124" s="155">
        <f>MAX(_xlfn.XLOOKUP(B124,'BESOIN PAR ESPACE JOURNEE'!B:B,'BESOIN PAR ESPACE JOURNEE'!D:D),_xlfn.XLOOKUP(B124,'BESOIN PAR ESPACE SOIREE'!B:B,'BESOIN PAR ESPACE SOIREE'!D:D))</f>
        <v>0</v>
      </c>
    </row>
    <row r="125" spans="2:4">
      <c r="B125" s="111">
        <v>820143</v>
      </c>
      <c r="C125" s="76" t="s">
        <v>122</v>
      </c>
      <c r="D125" s="155">
        <f>MAX(_xlfn.XLOOKUP(B125,'BESOIN PAR ESPACE JOURNEE'!B:B,'BESOIN PAR ESPACE JOURNEE'!D:D),_xlfn.XLOOKUP(B125,'BESOIN PAR ESPACE SOIREE'!B:B,'BESOIN PAR ESPACE SOIREE'!D:D))</f>
        <v>0</v>
      </c>
    </row>
    <row r="126" spans="2:4">
      <c r="B126" s="111">
        <v>820144</v>
      </c>
      <c r="C126" s="76" t="s">
        <v>123</v>
      </c>
      <c r="D126" s="155">
        <f>MAX(_xlfn.XLOOKUP(B126,'BESOIN PAR ESPACE JOURNEE'!B:B,'BESOIN PAR ESPACE JOURNEE'!D:D),_xlfn.XLOOKUP(B126,'BESOIN PAR ESPACE SOIREE'!B:B,'BESOIN PAR ESPACE SOIREE'!D:D))</f>
        <v>0</v>
      </c>
    </row>
    <row r="127" spans="2:4">
      <c r="B127" s="111">
        <v>820145</v>
      </c>
      <c r="C127" s="76" t="s">
        <v>124</v>
      </c>
      <c r="D127" s="155">
        <f>MAX(_xlfn.XLOOKUP(B127,'BESOIN PAR ESPACE JOURNEE'!B:B,'BESOIN PAR ESPACE JOURNEE'!D:D),_xlfn.XLOOKUP(B127,'BESOIN PAR ESPACE SOIREE'!B:B,'BESOIN PAR ESPACE SOIREE'!D:D))</f>
        <v>0</v>
      </c>
    </row>
    <row r="128" spans="2:4">
      <c r="B128" s="111">
        <v>820146</v>
      </c>
      <c r="C128" s="76" t="s">
        <v>125</v>
      </c>
      <c r="D128" s="155">
        <f>MAX(_xlfn.XLOOKUP(B128,'BESOIN PAR ESPACE JOURNEE'!B:B,'BESOIN PAR ESPACE JOURNEE'!D:D),_xlfn.XLOOKUP(B128,'BESOIN PAR ESPACE SOIREE'!B:B,'BESOIN PAR ESPACE SOIREE'!D:D))</f>
        <v>0</v>
      </c>
    </row>
    <row r="129" spans="2:4">
      <c r="B129" s="111">
        <v>820147</v>
      </c>
      <c r="C129" s="76" t="s">
        <v>126</v>
      </c>
      <c r="D129" s="155">
        <f>MAX(_xlfn.XLOOKUP(B129,'BESOIN PAR ESPACE JOURNEE'!B:B,'BESOIN PAR ESPACE JOURNEE'!D:D),_xlfn.XLOOKUP(B129,'BESOIN PAR ESPACE SOIREE'!B:B,'BESOIN PAR ESPACE SOIREE'!D:D))</f>
        <v>0</v>
      </c>
    </row>
    <row r="130" spans="2:4">
      <c r="B130" s="111">
        <v>820152</v>
      </c>
      <c r="C130" s="76" t="s">
        <v>127</v>
      </c>
      <c r="D130" s="155">
        <f>MAX(_xlfn.XLOOKUP(B130,'BESOIN PAR ESPACE JOURNEE'!B:B,'BESOIN PAR ESPACE JOURNEE'!D:D),_xlfn.XLOOKUP(B130,'BESOIN PAR ESPACE SOIREE'!B:B,'BESOIN PAR ESPACE SOIREE'!D:D))</f>
        <v>0</v>
      </c>
    </row>
    <row r="131" spans="2:4">
      <c r="B131" s="111">
        <v>820153</v>
      </c>
      <c r="C131" s="76" t="s">
        <v>128</v>
      </c>
      <c r="D131" s="155">
        <f>MAX(_xlfn.XLOOKUP(B131,'BESOIN PAR ESPACE JOURNEE'!B:B,'BESOIN PAR ESPACE JOURNEE'!D:D),_xlfn.XLOOKUP(B131,'BESOIN PAR ESPACE SOIREE'!B:B,'BESOIN PAR ESPACE SOIREE'!D:D))</f>
        <v>0</v>
      </c>
    </row>
    <row r="132" spans="2:4">
      <c r="B132" s="111">
        <v>820154</v>
      </c>
      <c r="C132" s="76" t="s">
        <v>129</v>
      </c>
      <c r="D132" s="155">
        <f>MAX(_xlfn.XLOOKUP(B132,'BESOIN PAR ESPACE JOURNEE'!B:B,'BESOIN PAR ESPACE JOURNEE'!D:D),_xlfn.XLOOKUP(B132,'BESOIN PAR ESPACE SOIREE'!B:B,'BESOIN PAR ESPACE SOIREE'!D:D))</f>
        <v>0</v>
      </c>
    </row>
    <row r="133" spans="2:4">
      <c r="B133" s="111">
        <v>820155</v>
      </c>
      <c r="C133" s="76" t="s">
        <v>130</v>
      </c>
      <c r="D133" s="155">
        <f>MAX(_xlfn.XLOOKUP(B133,'BESOIN PAR ESPACE JOURNEE'!B:B,'BESOIN PAR ESPACE JOURNEE'!D:D),_xlfn.XLOOKUP(B133,'BESOIN PAR ESPACE SOIREE'!B:B,'BESOIN PAR ESPACE SOIREE'!D:D))</f>
        <v>0</v>
      </c>
    </row>
    <row r="134" spans="2:4">
      <c r="B134" s="111">
        <v>820156</v>
      </c>
      <c r="C134" s="76" t="s">
        <v>131</v>
      </c>
      <c r="D134" s="155">
        <f>MAX(_xlfn.XLOOKUP(B134,'BESOIN PAR ESPACE JOURNEE'!B:B,'BESOIN PAR ESPACE JOURNEE'!D:D),_xlfn.XLOOKUP(B134,'BESOIN PAR ESPACE SOIREE'!B:B,'BESOIN PAR ESPACE SOIREE'!D:D))</f>
        <v>0</v>
      </c>
    </row>
    <row r="135" spans="2:4">
      <c r="B135" s="111">
        <v>820161</v>
      </c>
      <c r="C135" s="76" t="s">
        <v>132</v>
      </c>
      <c r="D135" s="155">
        <f>MAX(_xlfn.XLOOKUP(B135,'BESOIN PAR ESPACE JOURNEE'!B:B,'BESOIN PAR ESPACE JOURNEE'!D:D),_xlfn.XLOOKUP(B135,'BESOIN PAR ESPACE SOIREE'!B:B,'BESOIN PAR ESPACE SOIREE'!D:D))</f>
        <v>0</v>
      </c>
    </row>
    <row r="136" spans="2:4">
      <c r="B136" s="111">
        <v>820162</v>
      </c>
      <c r="C136" s="76" t="s">
        <v>133</v>
      </c>
      <c r="D136" s="155">
        <f>MAX(_xlfn.XLOOKUP(B136,'BESOIN PAR ESPACE JOURNEE'!B:B,'BESOIN PAR ESPACE JOURNEE'!D:D),_xlfn.XLOOKUP(B136,'BESOIN PAR ESPACE SOIREE'!B:B,'BESOIN PAR ESPACE SOIREE'!D:D))</f>
        <v>0</v>
      </c>
    </row>
    <row r="137" spans="2:4">
      <c r="B137" s="111">
        <v>820163</v>
      </c>
      <c r="C137" s="76" t="s">
        <v>134</v>
      </c>
      <c r="D137" s="155">
        <f>MAX(_xlfn.XLOOKUP(B137,'BESOIN PAR ESPACE JOURNEE'!B:B,'BESOIN PAR ESPACE JOURNEE'!D:D),_xlfn.XLOOKUP(B137,'BESOIN PAR ESPACE SOIREE'!B:B,'BESOIN PAR ESPACE SOIREE'!D:D))</f>
        <v>0</v>
      </c>
    </row>
    <row r="138" spans="2:4">
      <c r="B138" s="111">
        <v>820164</v>
      </c>
      <c r="C138" s="76" t="s">
        <v>135</v>
      </c>
      <c r="D138" s="155">
        <f>MAX(_xlfn.XLOOKUP(B138,'BESOIN PAR ESPACE JOURNEE'!B:B,'BESOIN PAR ESPACE JOURNEE'!D:D),_xlfn.XLOOKUP(B138,'BESOIN PAR ESPACE SOIREE'!B:B,'BESOIN PAR ESPACE SOIREE'!D:D))</f>
        <v>0</v>
      </c>
    </row>
    <row r="139" spans="2:4">
      <c r="B139" s="111">
        <v>820165</v>
      </c>
      <c r="C139" s="76" t="s">
        <v>136</v>
      </c>
      <c r="D139" s="155">
        <f>MAX(_xlfn.XLOOKUP(B139,'BESOIN PAR ESPACE JOURNEE'!B:B,'BESOIN PAR ESPACE JOURNEE'!D:D),_xlfn.XLOOKUP(B139,'BESOIN PAR ESPACE SOIREE'!B:B,'BESOIN PAR ESPACE SOIREE'!D:D))</f>
        <v>0</v>
      </c>
    </row>
    <row r="140" spans="2:4">
      <c r="B140" s="111">
        <v>820166</v>
      </c>
      <c r="C140" s="76" t="s">
        <v>137</v>
      </c>
      <c r="D140" s="155">
        <f>MAX(_xlfn.XLOOKUP(B140,'BESOIN PAR ESPACE JOURNEE'!B:B,'BESOIN PAR ESPACE JOURNEE'!D:D),_xlfn.XLOOKUP(B140,'BESOIN PAR ESPACE SOIREE'!B:B,'BESOIN PAR ESPACE SOIREE'!D:D))</f>
        <v>0</v>
      </c>
    </row>
    <row r="141" spans="2:4">
      <c r="B141" s="111">
        <v>820167</v>
      </c>
      <c r="C141" s="76" t="s">
        <v>138</v>
      </c>
      <c r="D141" s="155">
        <f>MAX(_xlfn.XLOOKUP(B141,'BESOIN PAR ESPACE JOURNEE'!B:B,'BESOIN PAR ESPACE JOURNEE'!D:D),_xlfn.XLOOKUP(B141,'BESOIN PAR ESPACE SOIREE'!B:B,'BESOIN PAR ESPACE SOIREE'!D:D))</f>
        <v>0</v>
      </c>
    </row>
    <row r="142" spans="2:4">
      <c r="B142" s="111">
        <v>820168</v>
      </c>
      <c r="C142" s="76" t="s">
        <v>139</v>
      </c>
      <c r="D142" s="155">
        <f>MAX(_xlfn.XLOOKUP(B142,'BESOIN PAR ESPACE JOURNEE'!B:B,'BESOIN PAR ESPACE JOURNEE'!D:D),_xlfn.XLOOKUP(B142,'BESOIN PAR ESPACE SOIREE'!B:B,'BESOIN PAR ESPACE SOIREE'!D:D))</f>
        <v>0</v>
      </c>
    </row>
    <row r="143" spans="2:4">
      <c r="B143" s="111">
        <v>820169</v>
      </c>
      <c r="C143" s="76" t="s">
        <v>140</v>
      </c>
      <c r="D143" s="155">
        <f>MAX(_xlfn.XLOOKUP(B143,'BESOIN PAR ESPACE JOURNEE'!B:B,'BESOIN PAR ESPACE JOURNEE'!D:D),_xlfn.XLOOKUP(B143,'BESOIN PAR ESPACE SOIREE'!B:B,'BESOIN PAR ESPACE SOIREE'!D:D))</f>
        <v>0</v>
      </c>
    </row>
    <row r="144" spans="2:4">
      <c r="B144" s="111">
        <v>820170</v>
      </c>
      <c r="C144" s="76" t="s">
        <v>141</v>
      </c>
      <c r="D144" s="155">
        <f>MAX(_xlfn.XLOOKUP(B144,'BESOIN PAR ESPACE JOURNEE'!B:B,'BESOIN PAR ESPACE JOURNEE'!D:D),_xlfn.XLOOKUP(B144,'BESOIN PAR ESPACE SOIREE'!B:B,'BESOIN PAR ESPACE SOIREE'!D:D))</f>
        <v>0</v>
      </c>
    </row>
    <row r="145" spans="2:4">
      <c r="B145" s="111">
        <v>820171</v>
      </c>
      <c r="C145" s="76" t="s">
        <v>142</v>
      </c>
      <c r="D145" s="155">
        <f>MAX(_xlfn.XLOOKUP(B145,'BESOIN PAR ESPACE JOURNEE'!B:B,'BESOIN PAR ESPACE JOURNEE'!D:D),_xlfn.XLOOKUP(B145,'BESOIN PAR ESPACE SOIREE'!B:B,'BESOIN PAR ESPACE SOIREE'!D:D))</f>
        <v>0</v>
      </c>
    </row>
    <row r="146" spans="2:4">
      <c r="B146" s="111">
        <v>820172</v>
      </c>
      <c r="C146" s="76" t="s">
        <v>143</v>
      </c>
      <c r="D146" s="155">
        <f>MAX(_xlfn.XLOOKUP(B146,'BESOIN PAR ESPACE JOURNEE'!B:B,'BESOIN PAR ESPACE JOURNEE'!D:D),_xlfn.XLOOKUP(B146,'BESOIN PAR ESPACE SOIREE'!B:B,'BESOIN PAR ESPACE SOIREE'!D:D))</f>
        <v>0</v>
      </c>
    </row>
    <row r="147" spans="2:4">
      <c r="B147" s="111">
        <v>820176</v>
      </c>
      <c r="C147" s="76" t="s">
        <v>144</v>
      </c>
      <c r="D147" s="155">
        <f>MAX(_xlfn.XLOOKUP(B147,'BESOIN PAR ESPACE JOURNEE'!B:B,'BESOIN PAR ESPACE JOURNEE'!D:D),_xlfn.XLOOKUP(B147,'BESOIN PAR ESPACE SOIREE'!B:B,'BESOIN PAR ESPACE SOIREE'!D:D))</f>
        <v>0</v>
      </c>
    </row>
    <row r="148" spans="2:4">
      <c r="B148" s="111">
        <v>820177</v>
      </c>
      <c r="C148" s="76" t="s">
        <v>145</v>
      </c>
      <c r="D148" s="155">
        <f>MAX(_xlfn.XLOOKUP(B148,'BESOIN PAR ESPACE JOURNEE'!B:B,'BESOIN PAR ESPACE JOURNEE'!D:D),_xlfn.XLOOKUP(B148,'BESOIN PAR ESPACE SOIREE'!B:B,'BESOIN PAR ESPACE SOIREE'!D:D))</f>
        <v>0</v>
      </c>
    </row>
    <row r="149" spans="2:4">
      <c r="B149" s="111">
        <v>820178</v>
      </c>
      <c r="C149" s="76" t="s">
        <v>146</v>
      </c>
      <c r="D149" s="155">
        <f>MAX(_xlfn.XLOOKUP(B149,'BESOIN PAR ESPACE JOURNEE'!B:B,'BESOIN PAR ESPACE JOURNEE'!D:D),_xlfn.XLOOKUP(B149,'BESOIN PAR ESPACE SOIREE'!B:B,'BESOIN PAR ESPACE SOIREE'!D:D))</f>
        <v>0</v>
      </c>
    </row>
    <row r="150" spans="2:4">
      <c r="B150" s="111">
        <v>820180</v>
      </c>
      <c r="C150" s="76" t="s">
        <v>147</v>
      </c>
      <c r="D150" s="155">
        <f>MAX(_xlfn.XLOOKUP(B150,'BESOIN PAR ESPACE JOURNEE'!B:B,'BESOIN PAR ESPACE JOURNEE'!D:D),_xlfn.XLOOKUP(B150,'BESOIN PAR ESPACE SOIREE'!B:B,'BESOIN PAR ESPACE SOIREE'!D:D))</f>
        <v>0</v>
      </c>
    </row>
    <row r="151" spans="2:4">
      <c r="B151" s="111">
        <v>820181</v>
      </c>
      <c r="C151" s="76" t="s">
        <v>148</v>
      </c>
      <c r="D151" s="155">
        <f>MAX(_xlfn.XLOOKUP(B151,'BESOIN PAR ESPACE JOURNEE'!B:B,'BESOIN PAR ESPACE JOURNEE'!D:D),_xlfn.XLOOKUP(B151,'BESOIN PAR ESPACE SOIREE'!B:B,'BESOIN PAR ESPACE SOIREE'!D:D))</f>
        <v>0</v>
      </c>
    </row>
    <row r="152" spans="2:4">
      <c r="B152" s="111">
        <v>820182</v>
      </c>
      <c r="C152" s="76" t="s">
        <v>149</v>
      </c>
      <c r="D152" s="155">
        <f>MAX(_xlfn.XLOOKUP(B152,'BESOIN PAR ESPACE JOURNEE'!B:B,'BESOIN PAR ESPACE JOURNEE'!D:D),_xlfn.XLOOKUP(B152,'BESOIN PAR ESPACE SOIREE'!B:B,'BESOIN PAR ESPACE SOIREE'!D:D))</f>
        <v>0</v>
      </c>
    </row>
    <row r="153" spans="2:4">
      <c r="B153" s="111">
        <v>820183</v>
      </c>
      <c r="C153" s="76" t="s">
        <v>150</v>
      </c>
      <c r="D153" s="155">
        <f>MAX(_xlfn.XLOOKUP(B153,'BESOIN PAR ESPACE JOURNEE'!B:B,'BESOIN PAR ESPACE JOURNEE'!D:D),_xlfn.XLOOKUP(B153,'BESOIN PAR ESPACE SOIREE'!B:B,'BESOIN PAR ESPACE SOIREE'!D:D))</f>
        <v>0</v>
      </c>
    </row>
    <row r="154" spans="2:4">
      <c r="B154" s="111">
        <v>820184</v>
      </c>
      <c r="C154" s="76" t="s">
        <v>151</v>
      </c>
      <c r="D154" s="155">
        <f>MAX(_xlfn.XLOOKUP(B154,'BESOIN PAR ESPACE JOURNEE'!B:B,'BESOIN PAR ESPACE JOURNEE'!D:D),_xlfn.XLOOKUP(B154,'BESOIN PAR ESPACE SOIREE'!B:B,'BESOIN PAR ESPACE SOIREE'!D:D))</f>
        <v>0</v>
      </c>
    </row>
    <row r="155" spans="2:4">
      <c r="B155" s="111">
        <v>820185</v>
      </c>
      <c r="C155" s="76" t="s">
        <v>152</v>
      </c>
      <c r="D155" s="155">
        <f>MAX(_xlfn.XLOOKUP(B155,'BESOIN PAR ESPACE JOURNEE'!B:B,'BESOIN PAR ESPACE JOURNEE'!D:D),_xlfn.XLOOKUP(B155,'BESOIN PAR ESPACE SOIREE'!B:B,'BESOIN PAR ESPACE SOIREE'!D:D))</f>
        <v>0</v>
      </c>
    </row>
    <row r="156" spans="2:4">
      <c r="B156" s="111">
        <v>820186</v>
      </c>
      <c r="C156" s="76" t="s">
        <v>153</v>
      </c>
      <c r="D156" s="155">
        <f>MAX(_xlfn.XLOOKUP(B156,'BESOIN PAR ESPACE JOURNEE'!B:B,'BESOIN PAR ESPACE JOURNEE'!D:D),_xlfn.XLOOKUP(B156,'BESOIN PAR ESPACE SOIREE'!B:B,'BESOIN PAR ESPACE SOIREE'!D:D))</f>
        <v>0</v>
      </c>
    </row>
    <row r="157" spans="2:4">
      <c r="B157" s="111">
        <v>820187</v>
      </c>
      <c r="C157" s="76" t="s">
        <v>154</v>
      </c>
      <c r="D157" s="155">
        <f>MAX(_xlfn.XLOOKUP(B157,'BESOIN PAR ESPACE JOURNEE'!B:B,'BESOIN PAR ESPACE JOURNEE'!D:D),_xlfn.XLOOKUP(B157,'BESOIN PAR ESPACE SOIREE'!B:B,'BESOIN PAR ESPACE SOIREE'!D:D))</f>
        <v>0</v>
      </c>
    </row>
    <row r="158" spans="2:4">
      <c r="B158" s="111">
        <v>820188</v>
      </c>
      <c r="C158" s="76" t="s">
        <v>155</v>
      </c>
      <c r="D158" s="155">
        <f>MAX(_xlfn.XLOOKUP(B158,'BESOIN PAR ESPACE JOURNEE'!B:B,'BESOIN PAR ESPACE JOURNEE'!D:D),_xlfn.XLOOKUP(B158,'BESOIN PAR ESPACE SOIREE'!B:B,'BESOIN PAR ESPACE SOIREE'!D:D))</f>
        <v>0</v>
      </c>
    </row>
    <row r="159" spans="2:4">
      <c r="B159" s="111">
        <v>820189</v>
      </c>
      <c r="C159" s="76" t="s">
        <v>156</v>
      </c>
      <c r="D159" s="155">
        <f>MAX(_xlfn.XLOOKUP(B159,'BESOIN PAR ESPACE JOURNEE'!B:B,'BESOIN PAR ESPACE JOURNEE'!D:D),_xlfn.XLOOKUP(B159,'BESOIN PAR ESPACE SOIREE'!B:B,'BESOIN PAR ESPACE SOIREE'!D:D))</f>
        <v>0</v>
      </c>
    </row>
    <row r="160" spans="2:4">
      <c r="B160" s="111">
        <v>820190</v>
      </c>
      <c r="C160" s="76" t="s">
        <v>157</v>
      </c>
      <c r="D160" s="155">
        <f>MAX(_xlfn.XLOOKUP(B160,'BESOIN PAR ESPACE JOURNEE'!B:B,'BESOIN PAR ESPACE JOURNEE'!D:D),_xlfn.XLOOKUP(B160,'BESOIN PAR ESPACE SOIREE'!B:B,'BESOIN PAR ESPACE SOIREE'!D:D))</f>
        <v>0</v>
      </c>
    </row>
    <row r="161" spans="2:4">
      <c r="B161" s="111">
        <v>820191</v>
      </c>
      <c r="C161" s="76" t="s">
        <v>158</v>
      </c>
      <c r="D161" s="155">
        <f>MAX(_xlfn.XLOOKUP(B161,'BESOIN PAR ESPACE JOURNEE'!B:B,'BESOIN PAR ESPACE JOURNEE'!D:D),_xlfn.XLOOKUP(B161,'BESOIN PAR ESPACE SOIREE'!B:B,'BESOIN PAR ESPACE SOIREE'!D:D))</f>
        <v>0</v>
      </c>
    </row>
    <row r="162" spans="2:4">
      <c r="B162" s="111">
        <v>820197</v>
      </c>
      <c r="C162" s="76" t="s">
        <v>159</v>
      </c>
      <c r="D162" s="155">
        <f>MAX(_xlfn.XLOOKUP(B162,'BESOIN PAR ESPACE JOURNEE'!B:B,'BESOIN PAR ESPACE JOURNEE'!D:D),_xlfn.XLOOKUP(B162,'BESOIN PAR ESPACE SOIREE'!B:B,'BESOIN PAR ESPACE SOIREE'!D:D))</f>
        <v>0</v>
      </c>
    </row>
    <row r="163" spans="2:4">
      <c r="B163" s="111">
        <v>820198</v>
      </c>
      <c r="C163" s="76" t="s">
        <v>160</v>
      </c>
      <c r="D163" s="155">
        <f>MAX(_xlfn.XLOOKUP(B163,'BESOIN PAR ESPACE JOURNEE'!B:B,'BESOIN PAR ESPACE JOURNEE'!D:D),_xlfn.XLOOKUP(B163,'BESOIN PAR ESPACE SOIREE'!B:B,'BESOIN PAR ESPACE SOIREE'!D:D))</f>
        <v>0</v>
      </c>
    </row>
    <row r="164" spans="2:4">
      <c r="B164" s="111">
        <v>820200</v>
      </c>
      <c r="C164" s="76" t="s">
        <v>161</v>
      </c>
      <c r="D164" s="155">
        <f>MAX(_xlfn.XLOOKUP(B164,'BESOIN PAR ESPACE JOURNEE'!B:B,'BESOIN PAR ESPACE JOURNEE'!D:D),_xlfn.XLOOKUP(B164,'BESOIN PAR ESPACE SOIREE'!B:B,'BESOIN PAR ESPACE SOIREE'!D:D))</f>
        <v>0</v>
      </c>
    </row>
    <row r="165" spans="2:4">
      <c r="B165" s="111">
        <v>820201</v>
      </c>
      <c r="C165" s="76" t="s">
        <v>162</v>
      </c>
      <c r="D165" s="155">
        <f>MAX(_xlfn.XLOOKUP(B165,'BESOIN PAR ESPACE JOURNEE'!B:B,'BESOIN PAR ESPACE JOURNEE'!D:D),_xlfn.XLOOKUP(B165,'BESOIN PAR ESPACE SOIREE'!B:B,'BESOIN PAR ESPACE SOIREE'!D:D))</f>
        <v>0</v>
      </c>
    </row>
    <row r="166" spans="2:4">
      <c r="B166" s="111">
        <v>820204</v>
      </c>
      <c r="C166" s="76" t="s">
        <v>163</v>
      </c>
      <c r="D166" s="155">
        <f>MAX(_xlfn.XLOOKUP(B166,'BESOIN PAR ESPACE JOURNEE'!B:B,'BESOIN PAR ESPACE JOURNEE'!D:D),_xlfn.XLOOKUP(B166,'BESOIN PAR ESPACE SOIREE'!B:B,'BESOIN PAR ESPACE SOIREE'!D:D))</f>
        <v>0</v>
      </c>
    </row>
    <row r="167" spans="2:4">
      <c r="B167" s="111">
        <v>820205</v>
      </c>
      <c r="C167" s="76" t="s">
        <v>164</v>
      </c>
      <c r="D167" s="155">
        <f>MAX(_xlfn.XLOOKUP(B167,'BESOIN PAR ESPACE JOURNEE'!B:B,'BESOIN PAR ESPACE JOURNEE'!D:D),_xlfn.XLOOKUP(B167,'BESOIN PAR ESPACE SOIREE'!B:B,'BESOIN PAR ESPACE SOIREE'!D:D))</f>
        <v>0</v>
      </c>
    </row>
    <row r="168" spans="2:4">
      <c r="B168" s="111">
        <v>820208</v>
      </c>
      <c r="C168" s="76" t="s">
        <v>165</v>
      </c>
      <c r="D168" s="155">
        <f>MAX(_xlfn.XLOOKUP(B168,'BESOIN PAR ESPACE JOURNEE'!B:B,'BESOIN PAR ESPACE JOURNEE'!D:D),_xlfn.XLOOKUP(B168,'BESOIN PAR ESPACE SOIREE'!B:B,'BESOIN PAR ESPACE SOIREE'!D:D))</f>
        <v>0</v>
      </c>
    </row>
    <row r="169" spans="2:4">
      <c r="B169" s="111">
        <v>820209</v>
      </c>
      <c r="C169" s="76" t="s">
        <v>166</v>
      </c>
      <c r="D169" s="155">
        <f>MAX(_xlfn.XLOOKUP(B169,'BESOIN PAR ESPACE JOURNEE'!B:B,'BESOIN PAR ESPACE JOURNEE'!D:D),_xlfn.XLOOKUP(B169,'BESOIN PAR ESPACE SOIREE'!B:B,'BESOIN PAR ESPACE SOIREE'!D:D))</f>
        <v>0</v>
      </c>
    </row>
    <row r="170" spans="2:4">
      <c r="B170" s="111">
        <v>820210</v>
      </c>
      <c r="C170" s="76" t="s">
        <v>167</v>
      </c>
      <c r="D170" s="155">
        <f>MAX(_xlfn.XLOOKUP(B170,'BESOIN PAR ESPACE JOURNEE'!B:B,'BESOIN PAR ESPACE JOURNEE'!D:D),_xlfn.XLOOKUP(B170,'BESOIN PAR ESPACE SOIREE'!B:B,'BESOIN PAR ESPACE SOIREE'!D:D))</f>
        <v>0</v>
      </c>
    </row>
    <row r="171" spans="2:4">
      <c r="B171" s="111">
        <v>820211</v>
      </c>
      <c r="C171" s="76" t="s">
        <v>168</v>
      </c>
      <c r="D171" s="155">
        <f>MAX(_xlfn.XLOOKUP(B171,'BESOIN PAR ESPACE JOURNEE'!B:B,'BESOIN PAR ESPACE JOURNEE'!D:D),_xlfn.XLOOKUP(B171,'BESOIN PAR ESPACE SOIREE'!B:B,'BESOIN PAR ESPACE SOIREE'!D:D))</f>
        <v>0</v>
      </c>
    </row>
    <row r="172" spans="2:4">
      <c r="B172" s="111">
        <v>820212</v>
      </c>
      <c r="C172" s="76" t="s">
        <v>169</v>
      </c>
      <c r="D172" s="155">
        <f>MAX(_xlfn.XLOOKUP(B172,'BESOIN PAR ESPACE JOURNEE'!B:B,'BESOIN PAR ESPACE JOURNEE'!D:D),_xlfn.XLOOKUP(B172,'BESOIN PAR ESPACE SOIREE'!B:B,'BESOIN PAR ESPACE SOIREE'!D:D))</f>
        <v>0</v>
      </c>
    </row>
    <row r="173" spans="2:4">
      <c r="B173" s="111">
        <v>820213</v>
      </c>
      <c r="C173" s="76" t="s">
        <v>170</v>
      </c>
      <c r="D173" s="155">
        <f>MAX(_xlfn.XLOOKUP(B173,'BESOIN PAR ESPACE JOURNEE'!B:B,'BESOIN PAR ESPACE JOURNEE'!D:D),_xlfn.XLOOKUP(B173,'BESOIN PAR ESPACE SOIREE'!B:B,'BESOIN PAR ESPACE SOIREE'!D:D))</f>
        <v>0</v>
      </c>
    </row>
    <row r="174" spans="2:4">
      <c r="B174" s="111">
        <v>820214</v>
      </c>
      <c r="C174" s="76" t="s">
        <v>171</v>
      </c>
      <c r="D174" s="155">
        <f>MAX(_xlfn.XLOOKUP(B174,'BESOIN PAR ESPACE JOURNEE'!B:B,'BESOIN PAR ESPACE JOURNEE'!D:D),_xlfn.XLOOKUP(B174,'BESOIN PAR ESPACE SOIREE'!B:B,'BESOIN PAR ESPACE SOIREE'!D:D))</f>
        <v>0</v>
      </c>
    </row>
    <row r="175" spans="2:4">
      <c r="B175" s="111">
        <v>820215</v>
      </c>
      <c r="C175" s="76" t="s">
        <v>172</v>
      </c>
      <c r="D175" s="155">
        <f>MAX(_xlfn.XLOOKUP(B175,'BESOIN PAR ESPACE JOURNEE'!B:B,'BESOIN PAR ESPACE JOURNEE'!D:D),_xlfn.XLOOKUP(B175,'BESOIN PAR ESPACE SOIREE'!B:B,'BESOIN PAR ESPACE SOIREE'!D:D))</f>
        <v>0</v>
      </c>
    </row>
    <row r="176" spans="2:4">
      <c r="B176" s="111">
        <v>820216</v>
      </c>
      <c r="C176" s="76" t="s">
        <v>173</v>
      </c>
      <c r="D176" s="155">
        <f>MAX(_xlfn.XLOOKUP(B176,'BESOIN PAR ESPACE JOURNEE'!B:B,'BESOIN PAR ESPACE JOURNEE'!D:D),_xlfn.XLOOKUP(B176,'BESOIN PAR ESPACE SOIREE'!B:B,'BESOIN PAR ESPACE SOIREE'!D:D))</f>
        <v>0</v>
      </c>
    </row>
    <row r="177" spans="2:4">
      <c r="B177" s="111">
        <v>820217</v>
      </c>
      <c r="C177" s="76" t="s">
        <v>174</v>
      </c>
      <c r="D177" s="155">
        <f>MAX(_xlfn.XLOOKUP(B177,'BESOIN PAR ESPACE JOURNEE'!B:B,'BESOIN PAR ESPACE JOURNEE'!D:D),_xlfn.XLOOKUP(B177,'BESOIN PAR ESPACE SOIREE'!B:B,'BESOIN PAR ESPACE SOIREE'!D:D))</f>
        <v>0</v>
      </c>
    </row>
    <row r="178" spans="2:4">
      <c r="B178" s="111">
        <v>820218</v>
      </c>
      <c r="C178" s="76" t="s">
        <v>175</v>
      </c>
      <c r="D178" s="155">
        <f>MAX(_xlfn.XLOOKUP(B178,'BESOIN PAR ESPACE JOURNEE'!B:B,'BESOIN PAR ESPACE JOURNEE'!D:D),_xlfn.XLOOKUP(B178,'BESOIN PAR ESPACE SOIREE'!B:B,'BESOIN PAR ESPACE SOIREE'!D:D))</f>
        <v>0</v>
      </c>
    </row>
    <row r="179" spans="2:4">
      <c r="B179" s="111">
        <v>820219</v>
      </c>
      <c r="C179" s="76" t="s">
        <v>176</v>
      </c>
      <c r="D179" s="155">
        <f>MAX(_xlfn.XLOOKUP(B179,'BESOIN PAR ESPACE JOURNEE'!B:B,'BESOIN PAR ESPACE JOURNEE'!D:D),_xlfn.XLOOKUP(B179,'BESOIN PAR ESPACE SOIREE'!B:B,'BESOIN PAR ESPACE SOIREE'!D:D))</f>
        <v>0</v>
      </c>
    </row>
    <row r="180" spans="2:4">
      <c r="B180" s="111">
        <v>820220</v>
      </c>
      <c r="C180" s="76" t="s">
        <v>177</v>
      </c>
      <c r="D180" s="155">
        <f>MAX(_xlfn.XLOOKUP(B180,'BESOIN PAR ESPACE JOURNEE'!B:B,'BESOIN PAR ESPACE JOURNEE'!D:D),_xlfn.XLOOKUP(B180,'BESOIN PAR ESPACE SOIREE'!B:B,'BESOIN PAR ESPACE SOIREE'!D:D))</f>
        <v>0</v>
      </c>
    </row>
    <row r="181" spans="2:4">
      <c r="B181" s="111">
        <v>820221</v>
      </c>
      <c r="C181" s="76" t="s">
        <v>178</v>
      </c>
      <c r="D181" s="155">
        <f>MAX(_xlfn.XLOOKUP(B181,'BESOIN PAR ESPACE JOURNEE'!B:B,'BESOIN PAR ESPACE JOURNEE'!D:D),_xlfn.XLOOKUP(B181,'BESOIN PAR ESPACE SOIREE'!B:B,'BESOIN PAR ESPACE SOIREE'!D:D))</f>
        <v>0</v>
      </c>
    </row>
    <row r="182" spans="2:4">
      <c r="B182" s="111">
        <v>820223</v>
      </c>
      <c r="C182" s="76" t="s">
        <v>179</v>
      </c>
      <c r="D182" s="155">
        <f>MAX(_xlfn.XLOOKUP(B182,'BESOIN PAR ESPACE JOURNEE'!B:B,'BESOIN PAR ESPACE JOURNEE'!D:D),_xlfn.XLOOKUP(B182,'BESOIN PAR ESPACE SOIREE'!B:B,'BESOIN PAR ESPACE SOIREE'!D:D))</f>
        <v>0</v>
      </c>
    </row>
    <row r="183" spans="2:4">
      <c r="B183" s="111">
        <v>820225</v>
      </c>
      <c r="C183" s="76" t="s">
        <v>180</v>
      </c>
      <c r="D183" s="155">
        <f>MAX(_xlfn.XLOOKUP(B183,'BESOIN PAR ESPACE JOURNEE'!B:B,'BESOIN PAR ESPACE JOURNEE'!D:D),_xlfn.XLOOKUP(B183,'BESOIN PAR ESPACE SOIREE'!B:B,'BESOIN PAR ESPACE SOIREE'!D:D))</f>
        <v>0</v>
      </c>
    </row>
    <row r="184" spans="2:4">
      <c r="B184" s="111">
        <v>820227</v>
      </c>
      <c r="C184" s="76" t="s">
        <v>181</v>
      </c>
      <c r="D184" s="155">
        <f>MAX(_xlfn.XLOOKUP(B184,'BESOIN PAR ESPACE JOURNEE'!B:B,'BESOIN PAR ESPACE JOURNEE'!D:D),_xlfn.XLOOKUP(B184,'BESOIN PAR ESPACE SOIREE'!B:B,'BESOIN PAR ESPACE SOIREE'!D:D))</f>
        <v>0</v>
      </c>
    </row>
    <row r="185" spans="2:4">
      <c r="B185" s="111">
        <v>820233</v>
      </c>
      <c r="C185" s="76" t="s">
        <v>182</v>
      </c>
      <c r="D185" s="155">
        <f>MAX(_xlfn.XLOOKUP(B185,'BESOIN PAR ESPACE JOURNEE'!B:B,'BESOIN PAR ESPACE JOURNEE'!D:D),_xlfn.XLOOKUP(B185,'BESOIN PAR ESPACE SOIREE'!B:B,'BESOIN PAR ESPACE SOIREE'!D:D))</f>
        <v>0</v>
      </c>
    </row>
    <row r="186" spans="2:4">
      <c r="B186" s="111">
        <v>820237</v>
      </c>
      <c r="C186" s="76" t="s">
        <v>183</v>
      </c>
      <c r="D186" s="155">
        <f>MAX(_xlfn.XLOOKUP(B186,'BESOIN PAR ESPACE JOURNEE'!B:B,'BESOIN PAR ESPACE JOURNEE'!D:D),_xlfn.XLOOKUP(B186,'BESOIN PAR ESPACE SOIREE'!B:B,'BESOIN PAR ESPACE SOIREE'!D:D))</f>
        <v>0</v>
      </c>
    </row>
    <row r="187" spans="2:4">
      <c r="B187" s="111">
        <v>820238</v>
      </c>
      <c r="C187" s="76" t="s">
        <v>184</v>
      </c>
      <c r="D187" s="155">
        <f>MAX(_xlfn.XLOOKUP(B187,'BESOIN PAR ESPACE JOURNEE'!B:B,'BESOIN PAR ESPACE JOURNEE'!D:D),_xlfn.XLOOKUP(B187,'BESOIN PAR ESPACE SOIREE'!B:B,'BESOIN PAR ESPACE SOIREE'!D:D))</f>
        <v>0</v>
      </c>
    </row>
    <row r="188" spans="2:4">
      <c r="B188" s="111">
        <v>820239</v>
      </c>
      <c r="C188" s="76" t="s">
        <v>185</v>
      </c>
      <c r="D188" s="155">
        <f>MAX(_xlfn.XLOOKUP(B188,'BESOIN PAR ESPACE JOURNEE'!B:B,'BESOIN PAR ESPACE JOURNEE'!D:D),_xlfn.XLOOKUP(B188,'BESOIN PAR ESPACE SOIREE'!B:B,'BESOIN PAR ESPACE SOIREE'!D:D))</f>
        <v>0</v>
      </c>
    </row>
    <row r="189" spans="2:4">
      <c r="B189" s="111">
        <v>820240</v>
      </c>
      <c r="C189" s="76" t="s">
        <v>186</v>
      </c>
      <c r="D189" s="155">
        <f>MAX(_xlfn.XLOOKUP(B189,'BESOIN PAR ESPACE JOURNEE'!B:B,'BESOIN PAR ESPACE JOURNEE'!D:D),_xlfn.XLOOKUP(B189,'BESOIN PAR ESPACE SOIREE'!B:B,'BESOIN PAR ESPACE SOIREE'!D:D))</f>
        <v>0</v>
      </c>
    </row>
    <row r="190" spans="2:4">
      <c r="B190" s="111">
        <v>820241</v>
      </c>
      <c r="C190" s="76" t="s">
        <v>187</v>
      </c>
      <c r="D190" s="155">
        <f>MAX(_xlfn.XLOOKUP(B190,'BESOIN PAR ESPACE JOURNEE'!B:B,'BESOIN PAR ESPACE JOURNEE'!D:D),_xlfn.XLOOKUP(B190,'BESOIN PAR ESPACE SOIREE'!B:B,'BESOIN PAR ESPACE SOIREE'!D:D))</f>
        <v>0</v>
      </c>
    </row>
    <row r="191" spans="2:4">
      <c r="B191" s="111">
        <v>820242</v>
      </c>
      <c r="C191" s="76" t="s">
        <v>188</v>
      </c>
      <c r="D191" s="155">
        <f>MAX(_xlfn.XLOOKUP(B191,'BESOIN PAR ESPACE JOURNEE'!B:B,'BESOIN PAR ESPACE JOURNEE'!D:D),_xlfn.XLOOKUP(B191,'BESOIN PAR ESPACE SOIREE'!B:B,'BESOIN PAR ESPACE SOIREE'!D:D))</f>
        <v>0</v>
      </c>
    </row>
    <row r="192" spans="2:4">
      <c r="B192" s="111">
        <v>820243</v>
      </c>
      <c r="C192" s="76" t="s">
        <v>189</v>
      </c>
      <c r="D192" s="155">
        <f>MAX(_xlfn.XLOOKUP(B192,'BESOIN PAR ESPACE JOURNEE'!B:B,'BESOIN PAR ESPACE JOURNEE'!D:D),_xlfn.XLOOKUP(B192,'BESOIN PAR ESPACE SOIREE'!B:B,'BESOIN PAR ESPACE SOIREE'!D:D))</f>
        <v>0</v>
      </c>
    </row>
    <row r="193" spans="2:4">
      <c r="B193" s="111">
        <v>820244</v>
      </c>
      <c r="C193" s="76" t="s">
        <v>190</v>
      </c>
      <c r="D193" s="155">
        <f>MAX(_xlfn.XLOOKUP(B193,'BESOIN PAR ESPACE JOURNEE'!B:B,'BESOIN PAR ESPACE JOURNEE'!D:D),_xlfn.XLOOKUP(B193,'BESOIN PAR ESPACE SOIREE'!B:B,'BESOIN PAR ESPACE SOIREE'!D:D))</f>
        <v>0</v>
      </c>
    </row>
    <row r="194" spans="2:4">
      <c r="B194" s="111">
        <v>820245</v>
      </c>
      <c r="C194" s="76" t="s">
        <v>191</v>
      </c>
      <c r="D194" s="155">
        <f>MAX(_xlfn.XLOOKUP(B194,'BESOIN PAR ESPACE JOURNEE'!B:B,'BESOIN PAR ESPACE JOURNEE'!D:D),_xlfn.XLOOKUP(B194,'BESOIN PAR ESPACE SOIREE'!B:B,'BESOIN PAR ESPACE SOIREE'!D:D))</f>
        <v>0</v>
      </c>
    </row>
    <row r="195" spans="2:4">
      <c r="B195" s="111">
        <v>820246</v>
      </c>
      <c r="C195" s="76" t="s">
        <v>192</v>
      </c>
      <c r="D195" s="155">
        <f>MAX(_xlfn.XLOOKUP(B195,'BESOIN PAR ESPACE JOURNEE'!B:B,'BESOIN PAR ESPACE JOURNEE'!D:D),_xlfn.XLOOKUP(B195,'BESOIN PAR ESPACE SOIREE'!B:B,'BESOIN PAR ESPACE SOIREE'!D:D))</f>
        <v>0</v>
      </c>
    </row>
    <row r="196" spans="2:4">
      <c r="B196" s="111">
        <v>820247</v>
      </c>
      <c r="C196" s="76" t="s">
        <v>193</v>
      </c>
      <c r="D196" s="155">
        <f>MAX(_xlfn.XLOOKUP(B196,'BESOIN PAR ESPACE JOURNEE'!B:B,'BESOIN PAR ESPACE JOURNEE'!D:D),_xlfn.XLOOKUP(B196,'BESOIN PAR ESPACE SOIREE'!B:B,'BESOIN PAR ESPACE SOIREE'!D:D))</f>
        <v>0</v>
      </c>
    </row>
    <row r="197" spans="2:4">
      <c r="B197" s="111">
        <v>820248</v>
      </c>
      <c r="C197" s="76" t="s">
        <v>194</v>
      </c>
      <c r="D197" s="155">
        <f>MAX(_xlfn.XLOOKUP(B197,'BESOIN PAR ESPACE JOURNEE'!B:B,'BESOIN PAR ESPACE JOURNEE'!D:D),_xlfn.XLOOKUP(B197,'BESOIN PAR ESPACE SOIREE'!B:B,'BESOIN PAR ESPACE SOIREE'!D:D))</f>
        <v>0</v>
      </c>
    </row>
    <row r="198" spans="2:4">
      <c r="B198" s="111">
        <v>820249</v>
      </c>
      <c r="C198" s="76" t="s">
        <v>195</v>
      </c>
      <c r="D198" s="155">
        <f>MAX(_xlfn.XLOOKUP(B198,'BESOIN PAR ESPACE JOURNEE'!B:B,'BESOIN PAR ESPACE JOURNEE'!D:D),_xlfn.XLOOKUP(B198,'BESOIN PAR ESPACE SOIREE'!B:B,'BESOIN PAR ESPACE SOIREE'!D:D))</f>
        <v>0</v>
      </c>
    </row>
    <row r="199" spans="2:4">
      <c r="B199" s="111">
        <v>820250</v>
      </c>
      <c r="C199" s="76" t="s">
        <v>196</v>
      </c>
      <c r="D199" s="155">
        <f>MAX(_xlfn.XLOOKUP(B199,'BESOIN PAR ESPACE JOURNEE'!B:B,'BESOIN PAR ESPACE JOURNEE'!D:D),_xlfn.XLOOKUP(B199,'BESOIN PAR ESPACE SOIREE'!B:B,'BESOIN PAR ESPACE SOIREE'!D:D))</f>
        <v>0</v>
      </c>
    </row>
    <row r="200" spans="2:4">
      <c r="B200" s="113">
        <v>820251</v>
      </c>
      <c r="C200" s="76" t="s">
        <v>197</v>
      </c>
      <c r="D200" s="155">
        <f>MAX(_xlfn.XLOOKUP(B200,'BESOIN PAR ESPACE JOURNEE'!B:B,'BESOIN PAR ESPACE JOURNEE'!D:D),_xlfn.XLOOKUP(B200,'BESOIN PAR ESPACE SOIREE'!B:B,'BESOIN PAR ESPACE SOIREE'!D:D))</f>
        <v>0</v>
      </c>
    </row>
    <row r="201" spans="2:4">
      <c r="B201" s="113">
        <v>820252</v>
      </c>
      <c r="C201" s="76" t="s">
        <v>198</v>
      </c>
      <c r="D201" s="155">
        <f>MAX(_xlfn.XLOOKUP(B201,'BESOIN PAR ESPACE JOURNEE'!B:B,'BESOIN PAR ESPACE JOURNEE'!D:D),_xlfn.XLOOKUP(B201,'BESOIN PAR ESPACE SOIREE'!B:B,'BESOIN PAR ESPACE SOIREE'!D:D))</f>
        <v>0</v>
      </c>
    </row>
    <row r="202" spans="2:4">
      <c r="B202" s="113">
        <v>820253</v>
      </c>
      <c r="C202" s="76" t="s">
        <v>199</v>
      </c>
      <c r="D202" s="155">
        <f>MAX(_xlfn.XLOOKUP(B202,'BESOIN PAR ESPACE JOURNEE'!B:B,'BESOIN PAR ESPACE JOURNEE'!D:D),_xlfn.XLOOKUP(B202,'BESOIN PAR ESPACE SOIREE'!B:B,'BESOIN PAR ESPACE SOIREE'!D:D))</f>
        <v>0</v>
      </c>
    </row>
    <row r="203" spans="2:4">
      <c r="B203" s="113">
        <v>820254</v>
      </c>
      <c r="C203" s="76" t="s">
        <v>200</v>
      </c>
      <c r="D203" s="155">
        <f>MAX(_xlfn.XLOOKUP(B203,'BESOIN PAR ESPACE JOURNEE'!B:B,'BESOIN PAR ESPACE JOURNEE'!D:D),_xlfn.XLOOKUP(B203,'BESOIN PAR ESPACE SOIREE'!B:B,'BESOIN PAR ESPACE SOIREE'!D:D))</f>
        <v>0</v>
      </c>
    </row>
    <row r="204" spans="2:4">
      <c r="B204" s="113">
        <v>820255</v>
      </c>
      <c r="C204" s="76" t="s">
        <v>201</v>
      </c>
      <c r="D204" s="155">
        <f>MAX(_xlfn.XLOOKUP(B204,'BESOIN PAR ESPACE JOURNEE'!B:B,'BESOIN PAR ESPACE JOURNEE'!D:D),_xlfn.XLOOKUP(B204,'BESOIN PAR ESPACE SOIREE'!B:B,'BESOIN PAR ESPACE SOIREE'!D:D))</f>
        <v>0</v>
      </c>
    </row>
    <row r="205" spans="2:4">
      <c r="B205" s="113">
        <v>820256</v>
      </c>
      <c r="C205" s="76" t="s">
        <v>202</v>
      </c>
      <c r="D205" s="155">
        <f>MAX(_xlfn.XLOOKUP(B205,'BESOIN PAR ESPACE JOURNEE'!B:B,'BESOIN PAR ESPACE JOURNEE'!D:D),_xlfn.XLOOKUP(B205,'BESOIN PAR ESPACE SOIREE'!B:B,'BESOIN PAR ESPACE SOIREE'!D:D))</f>
        <v>0</v>
      </c>
    </row>
    <row r="206" spans="2:4">
      <c r="B206" s="113">
        <v>820257</v>
      </c>
      <c r="C206" s="76" t="s">
        <v>203</v>
      </c>
      <c r="D206" s="155">
        <f>MAX(_xlfn.XLOOKUP(B206,'BESOIN PAR ESPACE JOURNEE'!B:B,'BESOIN PAR ESPACE JOURNEE'!D:D),_xlfn.XLOOKUP(B206,'BESOIN PAR ESPACE SOIREE'!B:B,'BESOIN PAR ESPACE SOIREE'!D:D))</f>
        <v>0</v>
      </c>
    </row>
    <row r="207" spans="2:4">
      <c r="B207" s="113">
        <v>820258</v>
      </c>
      <c r="C207" s="76" t="s">
        <v>204</v>
      </c>
      <c r="D207" s="155">
        <f>MAX(_xlfn.XLOOKUP(B207,'BESOIN PAR ESPACE JOURNEE'!B:B,'BESOIN PAR ESPACE JOURNEE'!D:D),_xlfn.XLOOKUP(B207,'BESOIN PAR ESPACE SOIREE'!B:B,'BESOIN PAR ESPACE SOIREE'!D:D))</f>
        <v>0</v>
      </c>
    </row>
    <row r="208" spans="2:4">
      <c r="B208" s="113">
        <v>820259</v>
      </c>
      <c r="C208" s="76" t="s">
        <v>205</v>
      </c>
      <c r="D208" s="155">
        <f>MAX(_xlfn.XLOOKUP(B208,'BESOIN PAR ESPACE JOURNEE'!B:B,'BESOIN PAR ESPACE JOURNEE'!D:D),_xlfn.XLOOKUP(B208,'BESOIN PAR ESPACE SOIREE'!B:B,'BESOIN PAR ESPACE SOIREE'!D:D))</f>
        <v>0</v>
      </c>
    </row>
    <row r="209" spans="2:4">
      <c r="B209" s="111">
        <v>820331</v>
      </c>
      <c r="C209" s="76" t="s">
        <v>206</v>
      </c>
      <c r="D209" s="155">
        <f>MAX(_xlfn.XLOOKUP(B209,'BESOIN PAR ESPACE JOURNEE'!B:B,'BESOIN PAR ESPACE JOURNEE'!D:D),_xlfn.XLOOKUP(B209,'BESOIN PAR ESPACE SOIREE'!B:B,'BESOIN PAR ESPACE SOIREE'!D:D))</f>
        <v>0</v>
      </c>
    </row>
    <row r="210" spans="2:4">
      <c r="B210" s="111">
        <v>820332</v>
      </c>
      <c r="C210" s="76" t="s">
        <v>207</v>
      </c>
      <c r="D210" s="155">
        <f>MAX(_xlfn.XLOOKUP(B210,'BESOIN PAR ESPACE JOURNEE'!B:B,'BESOIN PAR ESPACE JOURNEE'!D:D),_xlfn.XLOOKUP(B210,'BESOIN PAR ESPACE SOIREE'!B:B,'BESOIN PAR ESPACE SOIREE'!D:D))</f>
        <v>0</v>
      </c>
    </row>
    <row r="211" spans="2:4">
      <c r="B211" s="111">
        <v>820333</v>
      </c>
      <c r="C211" s="76" t="s">
        <v>208</v>
      </c>
      <c r="D211" s="155">
        <f>MAX(_xlfn.XLOOKUP(B211,'BESOIN PAR ESPACE JOURNEE'!B:B,'BESOIN PAR ESPACE JOURNEE'!D:D),_xlfn.XLOOKUP(B211,'BESOIN PAR ESPACE SOIREE'!B:B,'BESOIN PAR ESPACE SOIREE'!D:D))</f>
        <v>0</v>
      </c>
    </row>
    <row r="212" spans="2:4">
      <c r="B212" s="111">
        <v>820335</v>
      </c>
      <c r="C212" s="76" t="s">
        <v>209</v>
      </c>
      <c r="D212" s="155">
        <f>MAX(_xlfn.XLOOKUP(B212,'BESOIN PAR ESPACE JOURNEE'!B:B,'BESOIN PAR ESPACE JOURNEE'!D:D),_xlfn.XLOOKUP(B212,'BESOIN PAR ESPACE SOIREE'!B:B,'BESOIN PAR ESPACE SOIREE'!D:D))</f>
        <v>0</v>
      </c>
    </row>
    <row r="213" spans="2:4">
      <c r="B213" s="111">
        <v>820336</v>
      </c>
      <c r="C213" s="76" t="s">
        <v>210</v>
      </c>
      <c r="D213" s="155">
        <f>MAX(_xlfn.XLOOKUP(B213,'BESOIN PAR ESPACE JOURNEE'!B:B,'BESOIN PAR ESPACE JOURNEE'!D:D),_xlfn.XLOOKUP(B213,'BESOIN PAR ESPACE SOIREE'!B:B,'BESOIN PAR ESPACE SOIREE'!D:D))</f>
        <v>0</v>
      </c>
    </row>
    <row r="214" spans="2:4">
      <c r="B214" s="111">
        <v>820337</v>
      </c>
      <c r="C214" s="76" t="s">
        <v>211</v>
      </c>
      <c r="D214" s="155">
        <f>MAX(_xlfn.XLOOKUP(B214,'BESOIN PAR ESPACE JOURNEE'!B:B,'BESOIN PAR ESPACE JOURNEE'!D:D),_xlfn.XLOOKUP(B214,'BESOIN PAR ESPACE SOIREE'!B:B,'BESOIN PAR ESPACE SOIREE'!D:D))</f>
        <v>0</v>
      </c>
    </row>
    <row r="215" spans="2:4">
      <c r="B215" s="111">
        <v>820339</v>
      </c>
      <c r="C215" s="76" t="s">
        <v>212</v>
      </c>
      <c r="D215" s="155">
        <f>MAX(_xlfn.XLOOKUP(B215,'BESOIN PAR ESPACE JOURNEE'!B:B,'BESOIN PAR ESPACE JOURNEE'!D:D),_xlfn.XLOOKUP(B215,'BESOIN PAR ESPACE SOIREE'!B:B,'BESOIN PAR ESPACE SOIREE'!D:D))</f>
        <v>0</v>
      </c>
    </row>
    <row r="216" spans="2:4">
      <c r="B216" s="111">
        <v>820340</v>
      </c>
      <c r="C216" s="76" t="s">
        <v>213</v>
      </c>
      <c r="D216" s="155">
        <f>MAX(_xlfn.XLOOKUP(B216,'BESOIN PAR ESPACE JOURNEE'!B:B,'BESOIN PAR ESPACE JOURNEE'!D:D),_xlfn.XLOOKUP(B216,'BESOIN PAR ESPACE SOIREE'!B:B,'BESOIN PAR ESPACE SOIREE'!D:D))</f>
        <v>0</v>
      </c>
    </row>
    <row r="217" spans="2:4">
      <c r="B217" s="111">
        <v>820342</v>
      </c>
      <c r="C217" s="76" t="s">
        <v>214</v>
      </c>
      <c r="D217" s="155">
        <f>MAX(_xlfn.XLOOKUP(B217,'BESOIN PAR ESPACE JOURNEE'!B:B,'BESOIN PAR ESPACE JOURNEE'!D:D),_xlfn.XLOOKUP(B217,'BESOIN PAR ESPACE SOIREE'!B:B,'BESOIN PAR ESPACE SOIREE'!D:D))</f>
        <v>0</v>
      </c>
    </row>
    <row r="218" spans="2:4">
      <c r="B218" s="111">
        <v>820343</v>
      </c>
      <c r="C218" s="76" t="s">
        <v>215</v>
      </c>
      <c r="D218" s="155">
        <f>MAX(_xlfn.XLOOKUP(B218,'BESOIN PAR ESPACE JOURNEE'!B:B,'BESOIN PAR ESPACE JOURNEE'!D:D),_xlfn.XLOOKUP(B218,'BESOIN PAR ESPACE SOIREE'!B:B,'BESOIN PAR ESPACE SOIREE'!D:D))</f>
        <v>0</v>
      </c>
    </row>
    <row r="219" spans="2:4">
      <c r="B219" s="111">
        <v>820345</v>
      </c>
      <c r="C219" s="76" t="s">
        <v>216</v>
      </c>
      <c r="D219" s="155">
        <f>MAX(_xlfn.XLOOKUP(B219,'BESOIN PAR ESPACE JOURNEE'!B:B,'BESOIN PAR ESPACE JOURNEE'!D:D),_xlfn.XLOOKUP(B219,'BESOIN PAR ESPACE SOIREE'!B:B,'BESOIN PAR ESPACE SOIREE'!D:D))</f>
        <v>0</v>
      </c>
    </row>
    <row r="220" spans="2:4">
      <c r="B220" s="111">
        <v>820346</v>
      </c>
      <c r="C220" s="76" t="s">
        <v>217</v>
      </c>
      <c r="D220" s="155">
        <f>MAX(_xlfn.XLOOKUP(B220,'BESOIN PAR ESPACE JOURNEE'!B:B,'BESOIN PAR ESPACE JOURNEE'!D:D),_xlfn.XLOOKUP(B220,'BESOIN PAR ESPACE SOIREE'!B:B,'BESOIN PAR ESPACE SOIREE'!D:D))</f>
        <v>0</v>
      </c>
    </row>
    <row r="221" spans="2:4">
      <c r="B221" s="111">
        <v>820347</v>
      </c>
      <c r="C221" s="76" t="s">
        <v>218</v>
      </c>
      <c r="D221" s="155">
        <f>MAX(_xlfn.XLOOKUP(B221,'BESOIN PAR ESPACE JOURNEE'!B:B,'BESOIN PAR ESPACE JOURNEE'!D:D),_xlfn.XLOOKUP(B221,'BESOIN PAR ESPACE SOIREE'!B:B,'BESOIN PAR ESPACE SOIREE'!D:D))</f>
        <v>0</v>
      </c>
    </row>
    <row r="222" spans="2:4">
      <c r="B222" s="111">
        <v>820348</v>
      </c>
      <c r="C222" s="76" t="s">
        <v>219</v>
      </c>
      <c r="D222" s="155">
        <f>MAX(_xlfn.XLOOKUP(B222,'BESOIN PAR ESPACE JOURNEE'!B:B,'BESOIN PAR ESPACE JOURNEE'!D:D),_xlfn.XLOOKUP(B222,'BESOIN PAR ESPACE SOIREE'!B:B,'BESOIN PAR ESPACE SOIREE'!D:D))</f>
        <v>0</v>
      </c>
    </row>
    <row r="223" spans="2:4">
      <c r="B223" s="111">
        <v>820349</v>
      </c>
      <c r="C223" s="76" t="s">
        <v>220</v>
      </c>
      <c r="D223" s="155">
        <f>MAX(_xlfn.XLOOKUP(B223,'BESOIN PAR ESPACE JOURNEE'!B:B,'BESOIN PAR ESPACE JOURNEE'!D:D),_xlfn.XLOOKUP(B223,'BESOIN PAR ESPACE SOIREE'!B:B,'BESOIN PAR ESPACE SOIREE'!D:D))</f>
        <v>0</v>
      </c>
    </row>
    <row r="224" spans="2:4">
      <c r="B224" s="111">
        <v>820351</v>
      </c>
      <c r="C224" s="76" t="s">
        <v>221</v>
      </c>
      <c r="D224" s="155">
        <f>MAX(_xlfn.XLOOKUP(B224,'BESOIN PAR ESPACE JOURNEE'!B:B,'BESOIN PAR ESPACE JOURNEE'!D:D),_xlfn.XLOOKUP(B224,'BESOIN PAR ESPACE SOIREE'!B:B,'BESOIN PAR ESPACE SOIREE'!D:D))</f>
        <v>0</v>
      </c>
    </row>
    <row r="225" spans="2:4">
      <c r="B225" s="111">
        <v>820352</v>
      </c>
      <c r="C225" s="76" t="s">
        <v>222</v>
      </c>
      <c r="D225" s="155">
        <f>MAX(_xlfn.XLOOKUP(B225,'BESOIN PAR ESPACE JOURNEE'!B:B,'BESOIN PAR ESPACE JOURNEE'!D:D),_xlfn.XLOOKUP(B225,'BESOIN PAR ESPACE SOIREE'!B:B,'BESOIN PAR ESPACE SOIREE'!D:D))</f>
        <v>0</v>
      </c>
    </row>
    <row r="226" spans="2:4">
      <c r="B226" s="111">
        <v>820353</v>
      </c>
      <c r="C226" s="76" t="s">
        <v>223</v>
      </c>
      <c r="D226" s="155">
        <f>MAX(_xlfn.XLOOKUP(B226,'BESOIN PAR ESPACE JOURNEE'!B:B,'BESOIN PAR ESPACE JOURNEE'!D:D),_xlfn.XLOOKUP(B226,'BESOIN PAR ESPACE SOIREE'!B:B,'BESOIN PAR ESPACE SOIREE'!D:D))</f>
        <v>0</v>
      </c>
    </row>
    <row r="227" spans="2:4">
      <c r="B227" s="111">
        <v>820354</v>
      </c>
      <c r="C227" s="76" t="s">
        <v>224</v>
      </c>
      <c r="D227" s="155">
        <f>MAX(_xlfn.XLOOKUP(B227,'BESOIN PAR ESPACE JOURNEE'!B:B,'BESOIN PAR ESPACE JOURNEE'!D:D),_xlfn.XLOOKUP(B227,'BESOIN PAR ESPACE SOIREE'!B:B,'BESOIN PAR ESPACE SOIREE'!D:D))</f>
        <v>0</v>
      </c>
    </row>
    <row r="228" spans="2:4">
      <c r="B228" s="111">
        <v>820355</v>
      </c>
      <c r="C228" s="76" t="s">
        <v>225</v>
      </c>
      <c r="D228" s="155">
        <f>MAX(_xlfn.XLOOKUP(B228,'BESOIN PAR ESPACE JOURNEE'!B:B,'BESOIN PAR ESPACE JOURNEE'!D:D),_xlfn.XLOOKUP(B228,'BESOIN PAR ESPACE SOIREE'!B:B,'BESOIN PAR ESPACE SOIREE'!D:D))</f>
        <v>0</v>
      </c>
    </row>
    <row r="229" spans="2:4">
      <c r="B229" s="111">
        <v>820357</v>
      </c>
      <c r="C229" s="76" t="s">
        <v>226</v>
      </c>
      <c r="D229" s="155">
        <f>MAX(_xlfn.XLOOKUP(B229,'BESOIN PAR ESPACE JOURNEE'!B:B,'BESOIN PAR ESPACE JOURNEE'!D:D),_xlfn.XLOOKUP(B229,'BESOIN PAR ESPACE SOIREE'!B:B,'BESOIN PAR ESPACE SOIREE'!D:D))</f>
        <v>0</v>
      </c>
    </row>
    <row r="230" spans="2:4">
      <c r="B230" s="111">
        <v>820359</v>
      </c>
      <c r="C230" s="76" t="s">
        <v>227</v>
      </c>
      <c r="D230" s="155">
        <f>MAX(_xlfn.XLOOKUP(B230,'BESOIN PAR ESPACE JOURNEE'!B:B,'BESOIN PAR ESPACE JOURNEE'!D:D),_xlfn.XLOOKUP(B230,'BESOIN PAR ESPACE SOIREE'!B:B,'BESOIN PAR ESPACE SOIREE'!D:D))</f>
        <v>0</v>
      </c>
    </row>
    <row r="231" spans="2:4">
      <c r="B231" s="111">
        <v>820360</v>
      </c>
      <c r="C231" s="76" t="s">
        <v>228</v>
      </c>
      <c r="D231" s="155">
        <f>MAX(_xlfn.XLOOKUP(B231,'BESOIN PAR ESPACE JOURNEE'!B:B,'BESOIN PAR ESPACE JOURNEE'!D:D),_xlfn.XLOOKUP(B231,'BESOIN PAR ESPACE SOIREE'!B:B,'BESOIN PAR ESPACE SOIREE'!D:D))</f>
        <v>0</v>
      </c>
    </row>
    <row r="232" spans="2:4">
      <c r="B232" s="111">
        <v>820361</v>
      </c>
      <c r="C232" s="76" t="s">
        <v>229</v>
      </c>
      <c r="D232" s="155">
        <f>MAX(_xlfn.XLOOKUP(B232,'BESOIN PAR ESPACE JOURNEE'!B:B,'BESOIN PAR ESPACE JOURNEE'!D:D),_xlfn.XLOOKUP(B232,'BESOIN PAR ESPACE SOIREE'!B:B,'BESOIN PAR ESPACE SOIREE'!D:D))</f>
        <v>0</v>
      </c>
    </row>
    <row r="233" spans="2:4">
      <c r="B233" s="111">
        <v>820362</v>
      </c>
      <c r="C233" s="76" t="s">
        <v>230</v>
      </c>
      <c r="D233" s="155">
        <f>MAX(_xlfn.XLOOKUP(B233,'BESOIN PAR ESPACE JOURNEE'!B:B,'BESOIN PAR ESPACE JOURNEE'!D:D),_xlfn.XLOOKUP(B233,'BESOIN PAR ESPACE SOIREE'!B:B,'BESOIN PAR ESPACE SOIREE'!D:D))</f>
        <v>0</v>
      </c>
    </row>
    <row r="234" spans="2:4">
      <c r="B234" s="111">
        <v>820363</v>
      </c>
      <c r="C234" s="76" t="s">
        <v>231</v>
      </c>
      <c r="D234" s="155">
        <f>MAX(_xlfn.XLOOKUP(B234,'BESOIN PAR ESPACE JOURNEE'!B:B,'BESOIN PAR ESPACE JOURNEE'!D:D),_xlfn.XLOOKUP(B234,'BESOIN PAR ESPACE SOIREE'!B:B,'BESOIN PAR ESPACE SOIREE'!D:D))</f>
        <v>0</v>
      </c>
    </row>
    <row r="235" spans="2:4">
      <c r="B235" s="111">
        <v>820364</v>
      </c>
      <c r="C235" s="76" t="s">
        <v>232</v>
      </c>
      <c r="D235" s="155">
        <f>MAX(_xlfn.XLOOKUP(B235,'BESOIN PAR ESPACE JOURNEE'!B:B,'BESOIN PAR ESPACE JOURNEE'!D:D),_xlfn.XLOOKUP(B235,'BESOIN PAR ESPACE SOIREE'!B:B,'BESOIN PAR ESPACE SOIREE'!D:D))</f>
        <v>0</v>
      </c>
    </row>
    <row r="236" spans="2:4">
      <c r="B236" s="111">
        <v>820366</v>
      </c>
      <c r="C236" s="76" t="s">
        <v>233</v>
      </c>
      <c r="D236" s="155">
        <f>MAX(_xlfn.XLOOKUP(B236,'BESOIN PAR ESPACE JOURNEE'!B:B,'BESOIN PAR ESPACE JOURNEE'!D:D),_xlfn.XLOOKUP(B236,'BESOIN PAR ESPACE SOIREE'!B:B,'BESOIN PAR ESPACE SOIREE'!D:D))</f>
        <v>0</v>
      </c>
    </row>
    <row r="237" spans="2:4">
      <c r="B237" s="111">
        <v>820367</v>
      </c>
      <c r="C237" s="76" t="s">
        <v>234</v>
      </c>
      <c r="D237" s="155">
        <f>MAX(_xlfn.XLOOKUP(B237,'BESOIN PAR ESPACE JOURNEE'!B:B,'BESOIN PAR ESPACE JOURNEE'!D:D),_xlfn.XLOOKUP(B237,'BESOIN PAR ESPACE SOIREE'!B:B,'BESOIN PAR ESPACE SOIREE'!D:D))</f>
        <v>0</v>
      </c>
    </row>
    <row r="238" spans="2:4">
      <c r="B238" s="111">
        <v>820371</v>
      </c>
      <c r="C238" s="76" t="s">
        <v>235</v>
      </c>
      <c r="D238" s="155">
        <f>MAX(_xlfn.XLOOKUP(B238,'BESOIN PAR ESPACE JOURNEE'!B:B,'BESOIN PAR ESPACE JOURNEE'!D:D),_xlfn.XLOOKUP(B238,'BESOIN PAR ESPACE SOIREE'!B:B,'BESOIN PAR ESPACE SOIREE'!D:D))</f>
        <v>0</v>
      </c>
    </row>
    <row r="239" spans="2:4">
      <c r="B239" s="111">
        <v>820372</v>
      </c>
      <c r="C239" s="76" t="s">
        <v>236</v>
      </c>
      <c r="D239" s="155">
        <f>MAX(_xlfn.XLOOKUP(B239,'BESOIN PAR ESPACE JOURNEE'!B:B,'BESOIN PAR ESPACE JOURNEE'!D:D),_xlfn.XLOOKUP(B239,'BESOIN PAR ESPACE SOIREE'!B:B,'BESOIN PAR ESPACE SOIREE'!D:D))</f>
        <v>0</v>
      </c>
    </row>
    <row r="240" spans="2:4">
      <c r="B240" s="111">
        <v>820373</v>
      </c>
      <c r="C240" s="76" t="s">
        <v>237</v>
      </c>
      <c r="D240" s="155">
        <f>MAX(_xlfn.XLOOKUP(B240,'BESOIN PAR ESPACE JOURNEE'!B:B,'BESOIN PAR ESPACE JOURNEE'!D:D),_xlfn.XLOOKUP(B240,'BESOIN PAR ESPACE SOIREE'!B:B,'BESOIN PAR ESPACE SOIREE'!D:D))</f>
        <v>0</v>
      </c>
    </row>
    <row r="241" spans="2:4">
      <c r="B241" s="111">
        <v>820374</v>
      </c>
      <c r="C241" s="76" t="s">
        <v>238</v>
      </c>
      <c r="D241" s="155">
        <f>MAX(_xlfn.XLOOKUP(B241,'BESOIN PAR ESPACE JOURNEE'!B:B,'BESOIN PAR ESPACE JOURNEE'!D:D),_xlfn.XLOOKUP(B241,'BESOIN PAR ESPACE SOIREE'!B:B,'BESOIN PAR ESPACE SOIREE'!D:D))</f>
        <v>0</v>
      </c>
    </row>
    <row r="242" spans="2:4">
      <c r="B242" s="111">
        <v>820376</v>
      </c>
      <c r="C242" s="76" t="s">
        <v>239</v>
      </c>
      <c r="D242" s="155">
        <f>MAX(_xlfn.XLOOKUP(B242,'BESOIN PAR ESPACE JOURNEE'!B:B,'BESOIN PAR ESPACE JOURNEE'!D:D),_xlfn.XLOOKUP(B242,'BESOIN PAR ESPACE SOIREE'!B:B,'BESOIN PAR ESPACE SOIREE'!D:D))</f>
        <v>0</v>
      </c>
    </row>
    <row r="243" spans="2:4">
      <c r="B243" s="111">
        <v>820377</v>
      </c>
      <c r="C243" s="76" t="s">
        <v>240</v>
      </c>
      <c r="D243" s="155">
        <f>MAX(_xlfn.XLOOKUP(B243,'BESOIN PAR ESPACE JOURNEE'!B:B,'BESOIN PAR ESPACE JOURNEE'!D:D),_xlfn.XLOOKUP(B243,'BESOIN PAR ESPACE SOIREE'!B:B,'BESOIN PAR ESPACE SOIREE'!D:D))</f>
        <v>0</v>
      </c>
    </row>
    <row r="244" spans="2:4">
      <c r="B244" s="111">
        <v>820378</v>
      </c>
      <c r="C244" s="76" t="s">
        <v>241</v>
      </c>
      <c r="D244" s="155">
        <f>MAX(_xlfn.XLOOKUP(B244,'BESOIN PAR ESPACE JOURNEE'!B:B,'BESOIN PAR ESPACE JOURNEE'!D:D),_xlfn.XLOOKUP(B244,'BESOIN PAR ESPACE SOIREE'!B:B,'BESOIN PAR ESPACE SOIREE'!D:D))</f>
        <v>0</v>
      </c>
    </row>
    <row r="245" spans="2:4">
      <c r="B245" s="111">
        <v>820379</v>
      </c>
      <c r="C245" s="76" t="s">
        <v>242</v>
      </c>
      <c r="D245" s="155">
        <f>MAX(_xlfn.XLOOKUP(B245,'BESOIN PAR ESPACE JOURNEE'!B:B,'BESOIN PAR ESPACE JOURNEE'!D:D),_xlfn.XLOOKUP(B245,'BESOIN PAR ESPACE SOIREE'!B:B,'BESOIN PAR ESPACE SOIREE'!D:D))</f>
        <v>0</v>
      </c>
    </row>
    <row r="246" spans="2:4">
      <c r="B246" s="111">
        <v>820380</v>
      </c>
      <c r="C246" s="76" t="s">
        <v>243</v>
      </c>
      <c r="D246" s="155">
        <f>MAX(_xlfn.XLOOKUP(B246,'BESOIN PAR ESPACE JOURNEE'!B:B,'BESOIN PAR ESPACE JOURNEE'!D:D),_xlfn.XLOOKUP(B246,'BESOIN PAR ESPACE SOIREE'!B:B,'BESOIN PAR ESPACE SOIREE'!D:D))</f>
        <v>0</v>
      </c>
    </row>
    <row r="247" spans="2:4">
      <c r="B247" s="111">
        <v>820383</v>
      </c>
      <c r="C247" s="76" t="s">
        <v>244</v>
      </c>
      <c r="D247" s="155">
        <f>MAX(_xlfn.XLOOKUP(B247,'BESOIN PAR ESPACE JOURNEE'!B:B,'BESOIN PAR ESPACE JOURNEE'!D:D),_xlfn.XLOOKUP(B247,'BESOIN PAR ESPACE SOIREE'!B:B,'BESOIN PAR ESPACE SOIREE'!D:D))</f>
        <v>0</v>
      </c>
    </row>
    <row r="248" spans="2:4">
      <c r="B248" s="111">
        <v>820384</v>
      </c>
      <c r="C248" s="76" t="s">
        <v>245</v>
      </c>
      <c r="D248" s="155">
        <f>MAX(_xlfn.XLOOKUP(B248,'BESOIN PAR ESPACE JOURNEE'!B:B,'BESOIN PAR ESPACE JOURNEE'!D:D),_xlfn.XLOOKUP(B248,'BESOIN PAR ESPACE SOIREE'!B:B,'BESOIN PAR ESPACE SOIREE'!D:D))</f>
        <v>0</v>
      </c>
    </row>
    <row r="249" spans="2:4">
      <c r="B249" s="111">
        <v>820388</v>
      </c>
      <c r="C249" s="76" t="s">
        <v>246</v>
      </c>
      <c r="D249" s="155">
        <f>MAX(_xlfn.XLOOKUP(B249,'BESOIN PAR ESPACE JOURNEE'!B:B,'BESOIN PAR ESPACE JOURNEE'!D:D),_xlfn.XLOOKUP(B249,'BESOIN PAR ESPACE SOIREE'!B:B,'BESOIN PAR ESPACE SOIREE'!D:D))</f>
        <v>0</v>
      </c>
    </row>
    <row r="250" spans="2:4">
      <c r="B250" s="111">
        <v>820389</v>
      </c>
      <c r="C250" s="76" t="s">
        <v>247</v>
      </c>
      <c r="D250" s="155">
        <f>MAX(_xlfn.XLOOKUP(B250,'BESOIN PAR ESPACE JOURNEE'!B:B,'BESOIN PAR ESPACE JOURNEE'!D:D),_xlfn.XLOOKUP(B250,'BESOIN PAR ESPACE SOIREE'!B:B,'BESOIN PAR ESPACE SOIREE'!D:D))</f>
        <v>0</v>
      </c>
    </row>
    <row r="251" spans="2:4">
      <c r="B251" s="111">
        <v>820390</v>
      </c>
      <c r="C251" s="76" t="s">
        <v>248</v>
      </c>
      <c r="D251" s="155">
        <f>MAX(_xlfn.XLOOKUP(B251,'BESOIN PAR ESPACE JOURNEE'!B:B,'BESOIN PAR ESPACE JOURNEE'!D:D),_xlfn.XLOOKUP(B251,'BESOIN PAR ESPACE SOIREE'!B:B,'BESOIN PAR ESPACE SOIREE'!D:D))</f>
        <v>0</v>
      </c>
    </row>
    <row r="252" spans="2:4">
      <c r="B252" s="111">
        <v>820391</v>
      </c>
      <c r="C252" s="76" t="s">
        <v>249</v>
      </c>
      <c r="D252" s="155">
        <f>MAX(_xlfn.XLOOKUP(B252,'BESOIN PAR ESPACE JOURNEE'!B:B,'BESOIN PAR ESPACE JOURNEE'!D:D),_xlfn.XLOOKUP(B252,'BESOIN PAR ESPACE SOIREE'!B:B,'BESOIN PAR ESPACE SOIREE'!D:D))</f>
        <v>0</v>
      </c>
    </row>
    <row r="253" spans="2:4">
      <c r="B253" s="111">
        <v>820392</v>
      </c>
      <c r="C253" s="76" t="s">
        <v>250</v>
      </c>
      <c r="D253" s="155">
        <f>MAX(_xlfn.XLOOKUP(B253,'BESOIN PAR ESPACE JOURNEE'!B:B,'BESOIN PAR ESPACE JOURNEE'!D:D),_xlfn.XLOOKUP(B253,'BESOIN PAR ESPACE SOIREE'!B:B,'BESOIN PAR ESPACE SOIREE'!D:D))</f>
        <v>0</v>
      </c>
    </row>
    <row r="254" spans="2:4">
      <c r="B254" s="111">
        <v>820393</v>
      </c>
      <c r="C254" s="76" t="s">
        <v>251</v>
      </c>
      <c r="D254" s="155">
        <f>MAX(_xlfn.XLOOKUP(B254,'BESOIN PAR ESPACE JOURNEE'!B:B,'BESOIN PAR ESPACE JOURNEE'!D:D),_xlfn.XLOOKUP(B254,'BESOIN PAR ESPACE SOIREE'!B:B,'BESOIN PAR ESPACE SOIREE'!D:D))</f>
        <v>0</v>
      </c>
    </row>
    <row r="255" spans="2:4">
      <c r="B255" s="111">
        <v>820395</v>
      </c>
      <c r="C255" s="76" t="s">
        <v>252</v>
      </c>
      <c r="D255" s="155">
        <f>MAX(_xlfn.XLOOKUP(B255,'BESOIN PAR ESPACE JOURNEE'!B:B,'BESOIN PAR ESPACE JOURNEE'!D:D),_xlfn.XLOOKUP(B255,'BESOIN PAR ESPACE SOIREE'!B:B,'BESOIN PAR ESPACE SOIREE'!D:D))</f>
        <v>0</v>
      </c>
    </row>
    <row r="256" spans="2:4">
      <c r="B256" s="111">
        <v>820396</v>
      </c>
      <c r="C256" s="76" t="s">
        <v>253</v>
      </c>
      <c r="D256" s="155">
        <f>MAX(_xlfn.XLOOKUP(B256,'BESOIN PAR ESPACE JOURNEE'!B:B,'BESOIN PAR ESPACE JOURNEE'!D:D),_xlfn.XLOOKUP(B256,'BESOIN PAR ESPACE SOIREE'!B:B,'BESOIN PAR ESPACE SOIREE'!D:D))</f>
        <v>0</v>
      </c>
    </row>
    <row r="257" spans="2:4">
      <c r="B257" s="111">
        <v>820407</v>
      </c>
      <c r="C257" s="76" t="s">
        <v>254</v>
      </c>
      <c r="D257" s="155">
        <f>MAX(_xlfn.XLOOKUP(B257,'BESOIN PAR ESPACE JOURNEE'!B:B,'BESOIN PAR ESPACE JOURNEE'!D:D),_xlfn.XLOOKUP(B257,'BESOIN PAR ESPACE SOIREE'!B:B,'BESOIN PAR ESPACE SOIREE'!D:D))</f>
        <v>0</v>
      </c>
    </row>
    <row r="258" spans="2:4">
      <c r="B258" s="111">
        <v>820408</v>
      </c>
      <c r="C258" s="76" t="s">
        <v>255</v>
      </c>
      <c r="D258" s="155">
        <f>MAX(_xlfn.XLOOKUP(B258,'BESOIN PAR ESPACE JOURNEE'!B:B,'BESOIN PAR ESPACE JOURNEE'!D:D),_xlfn.XLOOKUP(B258,'BESOIN PAR ESPACE SOIREE'!B:B,'BESOIN PAR ESPACE SOIREE'!D:D))</f>
        <v>0</v>
      </c>
    </row>
    <row r="259" spans="2:4">
      <c r="B259" s="111">
        <v>820409</v>
      </c>
      <c r="C259" s="76" t="s">
        <v>256</v>
      </c>
      <c r="D259" s="155">
        <f>MAX(_xlfn.XLOOKUP(B259,'BESOIN PAR ESPACE JOURNEE'!B:B,'BESOIN PAR ESPACE JOURNEE'!D:D),_xlfn.XLOOKUP(B259,'BESOIN PAR ESPACE SOIREE'!B:B,'BESOIN PAR ESPACE SOIREE'!D:D))</f>
        <v>0</v>
      </c>
    </row>
    <row r="260" spans="2:4">
      <c r="B260" s="111">
        <v>820412</v>
      </c>
      <c r="C260" s="76" t="s">
        <v>257</v>
      </c>
      <c r="D260" s="155">
        <f>MAX(_xlfn.XLOOKUP(B260,'BESOIN PAR ESPACE JOURNEE'!B:B,'BESOIN PAR ESPACE JOURNEE'!D:D),_xlfn.XLOOKUP(B260,'BESOIN PAR ESPACE SOIREE'!B:B,'BESOIN PAR ESPACE SOIREE'!D:D))</f>
        <v>0</v>
      </c>
    </row>
    <row r="261" spans="2:4">
      <c r="B261" s="111">
        <v>820413</v>
      </c>
      <c r="C261" s="76" t="s">
        <v>258</v>
      </c>
      <c r="D261" s="155">
        <f>MAX(_xlfn.XLOOKUP(B261,'BESOIN PAR ESPACE JOURNEE'!B:B,'BESOIN PAR ESPACE JOURNEE'!D:D),_xlfn.XLOOKUP(B261,'BESOIN PAR ESPACE SOIREE'!B:B,'BESOIN PAR ESPACE SOIREE'!D:D))</f>
        <v>0</v>
      </c>
    </row>
    <row r="262" spans="2:4">
      <c r="B262" s="111">
        <v>820414</v>
      </c>
      <c r="C262" s="76" t="s">
        <v>259</v>
      </c>
      <c r="D262" s="155">
        <f>MAX(_xlfn.XLOOKUP(B262,'BESOIN PAR ESPACE JOURNEE'!B:B,'BESOIN PAR ESPACE JOURNEE'!D:D),_xlfn.XLOOKUP(B262,'BESOIN PAR ESPACE SOIREE'!B:B,'BESOIN PAR ESPACE SOIREE'!D:D))</f>
        <v>0</v>
      </c>
    </row>
    <row r="263" spans="2:4">
      <c r="B263" s="111">
        <v>820415</v>
      </c>
      <c r="C263" s="76" t="s">
        <v>260</v>
      </c>
      <c r="D263" s="155">
        <f>MAX(_xlfn.XLOOKUP(B263,'BESOIN PAR ESPACE JOURNEE'!B:B,'BESOIN PAR ESPACE JOURNEE'!D:D),_xlfn.XLOOKUP(B263,'BESOIN PAR ESPACE SOIREE'!B:B,'BESOIN PAR ESPACE SOIREE'!D:D))</f>
        <v>0</v>
      </c>
    </row>
    <row r="264" spans="2:4">
      <c r="B264" s="111">
        <v>820416</v>
      </c>
      <c r="C264" s="76" t="s">
        <v>261</v>
      </c>
      <c r="D264" s="155">
        <f>MAX(_xlfn.XLOOKUP(B264,'BESOIN PAR ESPACE JOURNEE'!B:B,'BESOIN PAR ESPACE JOURNEE'!D:D),_xlfn.XLOOKUP(B264,'BESOIN PAR ESPACE SOIREE'!B:B,'BESOIN PAR ESPACE SOIREE'!D:D))</f>
        <v>0</v>
      </c>
    </row>
    <row r="265" spans="2:4">
      <c r="B265" s="111">
        <v>820418</v>
      </c>
      <c r="C265" s="76" t="s">
        <v>262</v>
      </c>
      <c r="D265" s="155">
        <f>MAX(_xlfn.XLOOKUP(B265,'BESOIN PAR ESPACE JOURNEE'!B:B,'BESOIN PAR ESPACE JOURNEE'!D:D),_xlfn.XLOOKUP(B265,'BESOIN PAR ESPACE SOIREE'!B:B,'BESOIN PAR ESPACE SOIREE'!D:D))</f>
        <v>0</v>
      </c>
    </row>
    <row r="266" spans="2:4">
      <c r="B266" s="111">
        <v>820419</v>
      </c>
      <c r="C266" s="76" t="s">
        <v>263</v>
      </c>
      <c r="D266" s="155">
        <f>MAX(_xlfn.XLOOKUP(B266,'BESOIN PAR ESPACE JOURNEE'!B:B,'BESOIN PAR ESPACE JOURNEE'!D:D),_xlfn.XLOOKUP(B266,'BESOIN PAR ESPACE SOIREE'!B:B,'BESOIN PAR ESPACE SOIREE'!D:D))</f>
        <v>0</v>
      </c>
    </row>
    <row r="267" spans="2:4">
      <c r="B267" s="111">
        <v>820420</v>
      </c>
      <c r="C267" s="76" t="s">
        <v>264</v>
      </c>
      <c r="D267" s="155">
        <f>MAX(_xlfn.XLOOKUP(B267,'BESOIN PAR ESPACE JOURNEE'!B:B,'BESOIN PAR ESPACE JOURNEE'!D:D),_xlfn.XLOOKUP(B267,'BESOIN PAR ESPACE SOIREE'!B:B,'BESOIN PAR ESPACE SOIREE'!D:D))</f>
        <v>0</v>
      </c>
    </row>
    <row r="268" spans="2:4">
      <c r="B268" s="111">
        <v>820421</v>
      </c>
      <c r="C268" s="76" t="s">
        <v>265</v>
      </c>
      <c r="D268" s="155">
        <f>MAX(_xlfn.XLOOKUP(B268,'BESOIN PAR ESPACE JOURNEE'!B:B,'BESOIN PAR ESPACE JOURNEE'!D:D),_xlfn.XLOOKUP(B268,'BESOIN PAR ESPACE SOIREE'!B:B,'BESOIN PAR ESPACE SOIREE'!D:D))</f>
        <v>0</v>
      </c>
    </row>
    <row r="269" spans="2:4">
      <c r="B269" s="111">
        <v>820423</v>
      </c>
      <c r="C269" s="76" t="s">
        <v>266</v>
      </c>
      <c r="D269" s="155">
        <f>MAX(_xlfn.XLOOKUP(B269,'BESOIN PAR ESPACE JOURNEE'!B:B,'BESOIN PAR ESPACE JOURNEE'!D:D),_xlfn.XLOOKUP(B269,'BESOIN PAR ESPACE SOIREE'!B:B,'BESOIN PAR ESPACE SOIREE'!D:D))</f>
        <v>0</v>
      </c>
    </row>
    <row r="270" spans="2:4">
      <c r="B270" s="111">
        <v>820424</v>
      </c>
      <c r="C270" s="76" t="s">
        <v>267</v>
      </c>
      <c r="D270" s="155">
        <f>MAX(_xlfn.XLOOKUP(B270,'BESOIN PAR ESPACE JOURNEE'!B:B,'BESOIN PAR ESPACE JOURNEE'!D:D),_xlfn.XLOOKUP(B270,'BESOIN PAR ESPACE SOIREE'!B:B,'BESOIN PAR ESPACE SOIREE'!D:D))</f>
        <v>0</v>
      </c>
    </row>
    <row r="271" spans="2:4">
      <c r="B271" s="111">
        <v>820425</v>
      </c>
      <c r="C271" s="76" t="s">
        <v>268</v>
      </c>
      <c r="D271" s="155">
        <f>MAX(_xlfn.XLOOKUP(B271,'BESOIN PAR ESPACE JOURNEE'!B:B,'BESOIN PAR ESPACE JOURNEE'!D:D),_xlfn.XLOOKUP(B271,'BESOIN PAR ESPACE SOIREE'!B:B,'BESOIN PAR ESPACE SOIREE'!D:D))</f>
        <v>0</v>
      </c>
    </row>
    <row r="272" spans="2:4">
      <c r="B272" s="111">
        <v>820426</v>
      </c>
      <c r="C272" s="76" t="s">
        <v>269</v>
      </c>
      <c r="D272" s="155">
        <f>MAX(_xlfn.XLOOKUP(B272,'BESOIN PAR ESPACE JOURNEE'!B:B,'BESOIN PAR ESPACE JOURNEE'!D:D),_xlfn.XLOOKUP(B272,'BESOIN PAR ESPACE SOIREE'!B:B,'BESOIN PAR ESPACE SOIREE'!D:D))</f>
        <v>0</v>
      </c>
    </row>
    <row r="273" spans="2:4">
      <c r="B273" s="111">
        <v>820428</v>
      </c>
      <c r="C273" s="76" t="s">
        <v>270</v>
      </c>
      <c r="D273" s="155">
        <f>MAX(_xlfn.XLOOKUP(B273,'BESOIN PAR ESPACE JOURNEE'!B:B,'BESOIN PAR ESPACE JOURNEE'!D:D),_xlfn.XLOOKUP(B273,'BESOIN PAR ESPACE SOIREE'!B:B,'BESOIN PAR ESPACE SOIREE'!D:D))</f>
        <v>0</v>
      </c>
    </row>
    <row r="274" spans="2:4">
      <c r="B274" s="111">
        <v>820429</v>
      </c>
      <c r="C274" s="76" t="s">
        <v>271</v>
      </c>
      <c r="D274" s="155">
        <f>MAX(_xlfn.XLOOKUP(B274,'BESOIN PAR ESPACE JOURNEE'!B:B,'BESOIN PAR ESPACE JOURNEE'!D:D),_xlfn.XLOOKUP(B274,'BESOIN PAR ESPACE SOIREE'!B:B,'BESOIN PAR ESPACE SOIREE'!D:D))</f>
        <v>0</v>
      </c>
    </row>
    <row r="275" spans="2:4">
      <c r="B275" s="111">
        <v>820431</v>
      </c>
      <c r="C275" s="76" t="s">
        <v>272</v>
      </c>
      <c r="D275" s="155">
        <f>MAX(_xlfn.XLOOKUP(B275,'BESOIN PAR ESPACE JOURNEE'!B:B,'BESOIN PAR ESPACE JOURNEE'!D:D),_xlfn.XLOOKUP(B275,'BESOIN PAR ESPACE SOIREE'!B:B,'BESOIN PAR ESPACE SOIREE'!D:D))</f>
        <v>0</v>
      </c>
    </row>
    <row r="276" spans="2:4">
      <c r="B276" s="111">
        <v>820432</v>
      </c>
      <c r="C276" s="76" t="s">
        <v>273</v>
      </c>
      <c r="D276" s="155">
        <f>MAX(_xlfn.XLOOKUP(B276,'BESOIN PAR ESPACE JOURNEE'!B:B,'BESOIN PAR ESPACE JOURNEE'!D:D),_xlfn.XLOOKUP(B276,'BESOIN PAR ESPACE SOIREE'!B:B,'BESOIN PAR ESPACE SOIREE'!D:D))</f>
        <v>0</v>
      </c>
    </row>
    <row r="277" spans="2:4">
      <c r="B277" s="111">
        <v>820433</v>
      </c>
      <c r="C277" s="76" t="s">
        <v>274</v>
      </c>
      <c r="D277" s="155">
        <f>MAX(_xlfn.XLOOKUP(B277,'BESOIN PAR ESPACE JOURNEE'!B:B,'BESOIN PAR ESPACE JOURNEE'!D:D),_xlfn.XLOOKUP(B277,'BESOIN PAR ESPACE SOIREE'!B:B,'BESOIN PAR ESPACE SOIREE'!D:D))</f>
        <v>0</v>
      </c>
    </row>
    <row r="278" spans="2:4">
      <c r="B278" s="111">
        <v>820434</v>
      </c>
      <c r="C278" s="76" t="s">
        <v>275</v>
      </c>
      <c r="D278" s="155">
        <f>MAX(_xlfn.XLOOKUP(B278,'BESOIN PAR ESPACE JOURNEE'!B:B,'BESOIN PAR ESPACE JOURNEE'!D:D),_xlfn.XLOOKUP(B278,'BESOIN PAR ESPACE SOIREE'!B:B,'BESOIN PAR ESPACE SOIREE'!D:D))</f>
        <v>0</v>
      </c>
    </row>
    <row r="279" spans="2:4">
      <c r="B279" s="111">
        <v>820435</v>
      </c>
      <c r="C279" s="76" t="s">
        <v>276</v>
      </c>
      <c r="D279" s="155">
        <f>MAX(_xlfn.XLOOKUP(B279,'BESOIN PAR ESPACE JOURNEE'!B:B,'BESOIN PAR ESPACE JOURNEE'!D:D),_xlfn.XLOOKUP(B279,'BESOIN PAR ESPACE SOIREE'!B:B,'BESOIN PAR ESPACE SOIREE'!D:D))</f>
        <v>0</v>
      </c>
    </row>
    <row r="280" spans="2:4">
      <c r="B280" s="111">
        <v>820436</v>
      </c>
      <c r="C280" s="76" t="s">
        <v>277</v>
      </c>
      <c r="D280" s="155">
        <f>MAX(_xlfn.XLOOKUP(B280,'BESOIN PAR ESPACE JOURNEE'!B:B,'BESOIN PAR ESPACE JOURNEE'!D:D),_xlfn.XLOOKUP(B280,'BESOIN PAR ESPACE SOIREE'!B:B,'BESOIN PAR ESPACE SOIREE'!D:D))</f>
        <v>0</v>
      </c>
    </row>
    <row r="281" spans="2:4">
      <c r="B281" s="111">
        <v>820443</v>
      </c>
      <c r="C281" s="76" t="s">
        <v>278</v>
      </c>
      <c r="D281" s="155">
        <f>MAX(_xlfn.XLOOKUP(B281,'BESOIN PAR ESPACE JOURNEE'!B:B,'BESOIN PAR ESPACE JOURNEE'!D:D),_xlfn.XLOOKUP(B281,'BESOIN PAR ESPACE SOIREE'!B:B,'BESOIN PAR ESPACE SOIREE'!D:D))</f>
        <v>0</v>
      </c>
    </row>
    <row r="282" spans="2:4">
      <c r="B282" s="111">
        <v>820445</v>
      </c>
      <c r="C282" s="76" t="s">
        <v>279</v>
      </c>
      <c r="D282" s="155">
        <f>MAX(_xlfn.XLOOKUP(B282,'BESOIN PAR ESPACE JOURNEE'!B:B,'BESOIN PAR ESPACE JOURNEE'!D:D),_xlfn.XLOOKUP(B282,'BESOIN PAR ESPACE SOIREE'!B:B,'BESOIN PAR ESPACE SOIREE'!D:D))</f>
        <v>0</v>
      </c>
    </row>
    <row r="283" spans="2:4">
      <c r="B283" s="111">
        <v>820446</v>
      </c>
      <c r="C283" s="76" t="s">
        <v>280</v>
      </c>
      <c r="D283" s="155">
        <f>MAX(_xlfn.XLOOKUP(B283,'BESOIN PAR ESPACE JOURNEE'!B:B,'BESOIN PAR ESPACE JOURNEE'!D:D),_xlfn.XLOOKUP(B283,'BESOIN PAR ESPACE SOIREE'!B:B,'BESOIN PAR ESPACE SOIREE'!D:D))</f>
        <v>0</v>
      </c>
    </row>
    <row r="284" spans="2:4">
      <c r="B284" s="111">
        <v>820447</v>
      </c>
      <c r="C284" s="76" t="s">
        <v>281</v>
      </c>
      <c r="D284" s="155">
        <f>MAX(_xlfn.XLOOKUP(B284,'BESOIN PAR ESPACE JOURNEE'!B:B,'BESOIN PAR ESPACE JOURNEE'!D:D),_xlfn.XLOOKUP(B284,'BESOIN PAR ESPACE SOIREE'!B:B,'BESOIN PAR ESPACE SOIREE'!D:D))</f>
        <v>0</v>
      </c>
    </row>
    <row r="285" spans="2:4">
      <c r="B285" s="111">
        <v>820448</v>
      </c>
      <c r="C285" s="76" t="s">
        <v>282</v>
      </c>
      <c r="D285" s="155">
        <f>MAX(_xlfn.XLOOKUP(B285,'BESOIN PAR ESPACE JOURNEE'!B:B,'BESOIN PAR ESPACE JOURNEE'!D:D),_xlfn.XLOOKUP(B285,'BESOIN PAR ESPACE SOIREE'!B:B,'BESOIN PAR ESPACE SOIREE'!D:D))</f>
        <v>0</v>
      </c>
    </row>
    <row r="286" spans="2:4">
      <c r="B286" s="111">
        <v>820449</v>
      </c>
      <c r="C286" s="76" t="s">
        <v>283</v>
      </c>
      <c r="D286" s="155">
        <f>MAX(_xlfn.XLOOKUP(B286,'BESOIN PAR ESPACE JOURNEE'!B:B,'BESOIN PAR ESPACE JOURNEE'!D:D),_xlfn.XLOOKUP(B286,'BESOIN PAR ESPACE SOIREE'!B:B,'BESOIN PAR ESPACE SOIREE'!D:D))</f>
        <v>0</v>
      </c>
    </row>
    <row r="287" spans="2:4">
      <c r="B287" s="111">
        <v>820450</v>
      </c>
      <c r="C287" s="76" t="s">
        <v>284</v>
      </c>
      <c r="D287" s="155">
        <f>MAX(_xlfn.XLOOKUP(B287,'BESOIN PAR ESPACE JOURNEE'!B:B,'BESOIN PAR ESPACE JOURNEE'!D:D),_xlfn.XLOOKUP(B287,'BESOIN PAR ESPACE SOIREE'!B:B,'BESOIN PAR ESPACE SOIREE'!D:D))</f>
        <v>0</v>
      </c>
    </row>
    <row r="288" spans="2:4">
      <c r="B288" s="111">
        <v>820453</v>
      </c>
      <c r="C288" s="76" t="s">
        <v>285</v>
      </c>
      <c r="D288" s="155">
        <f>MAX(_xlfn.XLOOKUP(B288,'BESOIN PAR ESPACE JOURNEE'!B:B,'BESOIN PAR ESPACE JOURNEE'!D:D),_xlfn.XLOOKUP(B288,'BESOIN PAR ESPACE SOIREE'!B:B,'BESOIN PAR ESPACE SOIREE'!D:D))</f>
        <v>0</v>
      </c>
    </row>
    <row r="289" spans="2:4">
      <c r="B289" s="111">
        <v>820454</v>
      </c>
      <c r="C289" s="76" t="s">
        <v>286</v>
      </c>
      <c r="D289" s="155">
        <f>MAX(_xlfn.XLOOKUP(B289,'BESOIN PAR ESPACE JOURNEE'!B:B,'BESOIN PAR ESPACE JOURNEE'!D:D),_xlfn.XLOOKUP(B289,'BESOIN PAR ESPACE SOIREE'!B:B,'BESOIN PAR ESPACE SOIREE'!D:D))</f>
        <v>0</v>
      </c>
    </row>
    <row r="290" spans="2:4">
      <c r="B290" s="111">
        <v>820455</v>
      </c>
      <c r="C290" s="76" t="s">
        <v>287</v>
      </c>
      <c r="D290" s="155">
        <f>MAX(_xlfn.XLOOKUP(B290,'BESOIN PAR ESPACE JOURNEE'!B:B,'BESOIN PAR ESPACE JOURNEE'!D:D),_xlfn.XLOOKUP(B290,'BESOIN PAR ESPACE SOIREE'!B:B,'BESOIN PAR ESPACE SOIREE'!D:D))</f>
        <v>0</v>
      </c>
    </row>
    <row r="291" spans="2:4">
      <c r="B291" s="111">
        <v>820457</v>
      </c>
      <c r="C291" s="76" t="s">
        <v>288</v>
      </c>
      <c r="D291" s="155">
        <f>MAX(_xlfn.XLOOKUP(B291,'BESOIN PAR ESPACE JOURNEE'!B:B,'BESOIN PAR ESPACE JOURNEE'!D:D),_xlfn.XLOOKUP(B291,'BESOIN PAR ESPACE SOIREE'!B:B,'BESOIN PAR ESPACE SOIREE'!D:D))</f>
        <v>0</v>
      </c>
    </row>
    <row r="292" spans="2:4">
      <c r="B292" s="111">
        <v>820513</v>
      </c>
      <c r="C292" s="76" t="s">
        <v>289</v>
      </c>
      <c r="D292" s="155">
        <f>MAX(_xlfn.XLOOKUP(B292,'BESOIN PAR ESPACE JOURNEE'!B:B,'BESOIN PAR ESPACE JOURNEE'!D:D),_xlfn.XLOOKUP(B292,'BESOIN PAR ESPACE SOIREE'!B:B,'BESOIN PAR ESPACE SOIREE'!D:D))</f>
        <v>0</v>
      </c>
    </row>
    <row r="293" spans="2:4">
      <c r="B293" s="111">
        <v>820514</v>
      </c>
      <c r="C293" s="76" t="s">
        <v>290</v>
      </c>
      <c r="D293" s="155">
        <f>MAX(_xlfn.XLOOKUP(B293,'BESOIN PAR ESPACE JOURNEE'!B:B,'BESOIN PAR ESPACE JOURNEE'!D:D),_xlfn.XLOOKUP(B293,'BESOIN PAR ESPACE SOIREE'!B:B,'BESOIN PAR ESPACE SOIREE'!D:D))</f>
        <v>0</v>
      </c>
    </row>
    <row r="294" spans="2:4">
      <c r="B294" s="111">
        <v>820515</v>
      </c>
      <c r="C294" s="76" t="s">
        <v>291</v>
      </c>
      <c r="D294" s="155">
        <f>MAX(_xlfn.XLOOKUP(B294,'BESOIN PAR ESPACE JOURNEE'!B:B,'BESOIN PAR ESPACE JOURNEE'!D:D),_xlfn.XLOOKUP(B294,'BESOIN PAR ESPACE SOIREE'!B:B,'BESOIN PAR ESPACE SOIREE'!D:D))</f>
        <v>0</v>
      </c>
    </row>
    <row r="295" spans="2:4">
      <c r="B295" s="111">
        <v>820516</v>
      </c>
      <c r="C295" s="76" t="s">
        <v>292</v>
      </c>
      <c r="D295" s="155">
        <f>MAX(_xlfn.XLOOKUP(B295,'BESOIN PAR ESPACE JOURNEE'!B:B,'BESOIN PAR ESPACE JOURNEE'!D:D),_xlfn.XLOOKUP(B295,'BESOIN PAR ESPACE SOIREE'!B:B,'BESOIN PAR ESPACE SOIREE'!D:D))</f>
        <v>0</v>
      </c>
    </row>
    <row r="296" spans="2:4">
      <c r="B296" s="111">
        <v>820517</v>
      </c>
      <c r="C296" s="76" t="s">
        <v>293</v>
      </c>
      <c r="D296" s="155">
        <f>MAX(_xlfn.XLOOKUP(B296,'BESOIN PAR ESPACE JOURNEE'!B:B,'BESOIN PAR ESPACE JOURNEE'!D:D),_xlfn.XLOOKUP(B296,'BESOIN PAR ESPACE SOIREE'!B:B,'BESOIN PAR ESPACE SOIREE'!D:D))</f>
        <v>0</v>
      </c>
    </row>
    <row r="297" spans="2:4">
      <c r="B297" s="111">
        <v>820518</v>
      </c>
      <c r="C297" s="76" t="s">
        <v>294</v>
      </c>
      <c r="D297" s="155">
        <f>MAX(_xlfn.XLOOKUP(B297,'BESOIN PAR ESPACE JOURNEE'!B:B,'BESOIN PAR ESPACE JOURNEE'!D:D),_xlfn.XLOOKUP(B297,'BESOIN PAR ESPACE SOIREE'!B:B,'BESOIN PAR ESPACE SOIREE'!D:D))</f>
        <v>0</v>
      </c>
    </row>
    <row r="298" spans="2:4">
      <c r="B298" s="111">
        <v>820519</v>
      </c>
      <c r="C298" s="76" t="s">
        <v>295</v>
      </c>
      <c r="D298" s="155">
        <f>MAX(_xlfn.XLOOKUP(B298,'BESOIN PAR ESPACE JOURNEE'!B:B,'BESOIN PAR ESPACE JOURNEE'!D:D),_xlfn.XLOOKUP(B298,'BESOIN PAR ESPACE SOIREE'!B:B,'BESOIN PAR ESPACE SOIREE'!D:D))</f>
        <v>0</v>
      </c>
    </row>
    <row r="299" spans="2:4">
      <c r="B299" s="111">
        <v>820520</v>
      </c>
      <c r="C299" s="76" t="s">
        <v>296</v>
      </c>
      <c r="D299" s="155">
        <f>MAX(_xlfn.XLOOKUP(B299,'BESOIN PAR ESPACE JOURNEE'!B:B,'BESOIN PAR ESPACE JOURNEE'!D:D),_xlfn.XLOOKUP(B299,'BESOIN PAR ESPACE SOIREE'!B:B,'BESOIN PAR ESPACE SOIREE'!D:D))</f>
        <v>450</v>
      </c>
    </row>
    <row r="300" spans="2:4">
      <c r="B300" s="111">
        <v>820521</v>
      </c>
      <c r="C300" s="76" t="s">
        <v>297</v>
      </c>
      <c r="D300" s="155">
        <f>MAX(_xlfn.XLOOKUP(B300,'BESOIN PAR ESPACE JOURNEE'!B:B,'BESOIN PAR ESPACE JOURNEE'!D:D),_xlfn.XLOOKUP(B300,'BESOIN PAR ESPACE SOIREE'!B:B,'BESOIN PAR ESPACE SOIREE'!D:D))</f>
        <v>0</v>
      </c>
    </row>
    <row r="301" spans="2:4">
      <c r="B301" s="111">
        <v>820522</v>
      </c>
      <c r="C301" s="76" t="s">
        <v>298</v>
      </c>
      <c r="D301" s="155">
        <f>MAX(_xlfn.XLOOKUP(B301,'BESOIN PAR ESPACE JOURNEE'!B:B,'BESOIN PAR ESPACE JOURNEE'!D:D),_xlfn.XLOOKUP(B301,'BESOIN PAR ESPACE SOIREE'!B:B,'BESOIN PAR ESPACE SOIREE'!D:D))</f>
        <v>0</v>
      </c>
    </row>
    <row r="302" spans="2:4">
      <c r="B302" s="111">
        <v>820523</v>
      </c>
      <c r="C302" s="76" t="s">
        <v>299</v>
      </c>
      <c r="D302" s="155">
        <f>MAX(_xlfn.XLOOKUP(B302,'BESOIN PAR ESPACE JOURNEE'!B:B,'BESOIN PAR ESPACE JOURNEE'!D:D),_xlfn.XLOOKUP(B302,'BESOIN PAR ESPACE SOIREE'!B:B,'BESOIN PAR ESPACE SOIREE'!D:D))</f>
        <v>0</v>
      </c>
    </row>
    <row r="303" spans="2:4">
      <c r="B303" s="111">
        <v>820524</v>
      </c>
      <c r="C303" s="76" t="s">
        <v>300</v>
      </c>
      <c r="D303" s="155">
        <f>MAX(_xlfn.XLOOKUP(B303,'BESOIN PAR ESPACE JOURNEE'!B:B,'BESOIN PAR ESPACE JOURNEE'!D:D),_xlfn.XLOOKUP(B303,'BESOIN PAR ESPACE SOIREE'!B:B,'BESOIN PAR ESPACE SOIREE'!D:D))</f>
        <v>0</v>
      </c>
    </row>
    <row r="304" spans="2:4">
      <c r="B304" s="111">
        <v>820525</v>
      </c>
      <c r="C304" s="76" t="s">
        <v>301</v>
      </c>
      <c r="D304" s="155">
        <f>MAX(_xlfn.XLOOKUP(B304,'BESOIN PAR ESPACE JOURNEE'!B:B,'BESOIN PAR ESPACE JOURNEE'!D:D),_xlfn.XLOOKUP(B304,'BESOIN PAR ESPACE SOIREE'!B:B,'BESOIN PAR ESPACE SOIREE'!D:D))</f>
        <v>0</v>
      </c>
    </row>
    <row r="305" spans="2:4">
      <c r="B305" s="111">
        <v>820526</v>
      </c>
      <c r="C305" s="76" t="s">
        <v>302</v>
      </c>
      <c r="D305" s="155">
        <f>MAX(_xlfn.XLOOKUP(B305,'BESOIN PAR ESPACE JOURNEE'!B:B,'BESOIN PAR ESPACE JOURNEE'!D:D),_xlfn.XLOOKUP(B305,'BESOIN PAR ESPACE SOIREE'!B:B,'BESOIN PAR ESPACE SOIREE'!D:D))</f>
        <v>0</v>
      </c>
    </row>
    <row r="306" spans="2:4">
      <c r="B306" s="111">
        <v>820527</v>
      </c>
      <c r="C306" s="76" t="s">
        <v>303</v>
      </c>
      <c r="D306" s="155">
        <f>MAX(_xlfn.XLOOKUP(B306,'BESOIN PAR ESPACE JOURNEE'!B:B,'BESOIN PAR ESPACE JOURNEE'!D:D),_xlfn.XLOOKUP(B306,'BESOIN PAR ESPACE SOIREE'!B:B,'BESOIN PAR ESPACE SOIREE'!D:D))</f>
        <v>0</v>
      </c>
    </row>
    <row r="307" spans="2:4">
      <c r="B307" s="111">
        <v>820528</v>
      </c>
      <c r="C307" s="76" t="s">
        <v>304</v>
      </c>
      <c r="D307" s="155">
        <f>MAX(_xlfn.XLOOKUP(B307,'BESOIN PAR ESPACE JOURNEE'!B:B,'BESOIN PAR ESPACE JOURNEE'!D:D),_xlfn.XLOOKUP(B307,'BESOIN PAR ESPACE SOIREE'!B:B,'BESOIN PAR ESPACE SOIREE'!D:D))</f>
        <v>0</v>
      </c>
    </row>
    <row r="308" spans="2:4">
      <c r="B308" s="111">
        <v>820529</v>
      </c>
      <c r="C308" s="76" t="s">
        <v>305</v>
      </c>
      <c r="D308" s="155">
        <f>MAX(_xlfn.XLOOKUP(B308,'BESOIN PAR ESPACE JOURNEE'!B:B,'BESOIN PAR ESPACE JOURNEE'!D:D),_xlfn.XLOOKUP(B308,'BESOIN PAR ESPACE SOIREE'!B:B,'BESOIN PAR ESPACE SOIREE'!D:D))</f>
        <v>0</v>
      </c>
    </row>
    <row r="309" spans="2:4">
      <c r="B309" s="111">
        <v>820530</v>
      </c>
      <c r="C309" s="76" t="s">
        <v>306</v>
      </c>
      <c r="D309" s="155">
        <f>MAX(_xlfn.XLOOKUP(B309,'BESOIN PAR ESPACE JOURNEE'!B:B,'BESOIN PAR ESPACE JOURNEE'!D:D),_xlfn.XLOOKUP(B309,'BESOIN PAR ESPACE SOIREE'!B:B,'BESOIN PAR ESPACE SOIREE'!D:D))</f>
        <v>0</v>
      </c>
    </row>
    <row r="310" spans="2:4">
      <c r="B310" s="111">
        <v>820531</v>
      </c>
      <c r="C310" s="76" t="s">
        <v>307</v>
      </c>
      <c r="D310" s="155">
        <f>MAX(_xlfn.XLOOKUP(B310,'BESOIN PAR ESPACE JOURNEE'!B:B,'BESOIN PAR ESPACE JOURNEE'!D:D),_xlfn.XLOOKUP(B310,'BESOIN PAR ESPACE SOIREE'!B:B,'BESOIN PAR ESPACE SOIREE'!D:D))</f>
        <v>0</v>
      </c>
    </row>
    <row r="311" spans="2:4">
      <c r="B311" s="111">
        <v>820532</v>
      </c>
      <c r="C311" s="76" t="s">
        <v>308</v>
      </c>
      <c r="D311" s="155">
        <f>MAX(_xlfn.XLOOKUP(B311,'BESOIN PAR ESPACE JOURNEE'!B:B,'BESOIN PAR ESPACE JOURNEE'!D:D),_xlfn.XLOOKUP(B311,'BESOIN PAR ESPACE SOIREE'!B:B,'BESOIN PAR ESPACE SOIREE'!D:D))</f>
        <v>0</v>
      </c>
    </row>
    <row r="312" spans="2:4">
      <c r="B312" s="111">
        <v>820533</v>
      </c>
      <c r="C312" s="76" t="s">
        <v>309</v>
      </c>
      <c r="D312" s="155">
        <f>MAX(_xlfn.XLOOKUP(B312,'BESOIN PAR ESPACE JOURNEE'!B:B,'BESOIN PAR ESPACE JOURNEE'!D:D),_xlfn.XLOOKUP(B312,'BESOIN PAR ESPACE SOIREE'!B:B,'BESOIN PAR ESPACE SOIREE'!D:D))</f>
        <v>0</v>
      </c>
    </row>
    <row r="313" spans="2:4">
      <c r="B313" s="111">
        <v>820534</v>
      </c>
      <c r="C313" s="76" t="s">
        <v>310</v>
      </c>
      <c r="D313" s="155">
        <f>MAX(_xlfn.XLOOKUP(B313,'BESOIN PAR ESPACE JOURNEE'!B:B,'BESOIN PAR ESPACE JOURNEE'!D:D),_xlfn.XLOOKUP(B313,'BESOIN PAR ESPACE SOIREE'!B:B,'BESOIN PAR ESPACE SOIREE'!D:D))</f>
        <v>0</v>
      </c>
    </row>
    <row r="314" spans="2:4">
      <c r="B314" s="111">
        <v>820535</v>
      </c>
      <c r="C314" s="76" t="s">
        <v>311</v>
      </c>
      <c r="D314" s="155">
        <f>MAX(_xlfn.XLOOKUP(B314,'BESOIN PAR ESPACE JOURNEE'!B:B,'BESOIN PAR ESPACE JOURNEE'!D:D),_xlfn.XLOOKUP(B314,'BESOIN PAR ESPACE SOIREE'!B:B,'BESOIN PAR ESPACE SOIREE'!D:D))</f>
        <v>0</v>
      </c>
    </row>
    <row r="315" spans="2:4">
      <c r="B315" s="111">
        <v>820536</v>
      </c>
      <c r="C315" s="76" t="s">
        <v>312</v>
      </c>
      <c r="D315" s="155">
        <f>MAX(_xlfn.XLOOKUP(B315,'BESOIN PAR ESPACE JOURNEE'!B:B,'BESOIN PAR ESPACE JOURNEE'!D:D),_xlfn.XLOOKUP(B315,'BESOIN PAR ESPACE SOIREE'!B:B,'BESOIN PAR ESPACE SOIREE'!D:D))</f>
        <v>0</v>
      </c>
    </row>
    <row r="316" spans="2:4">
      <c r="B316" s="111">
        <v>820537</v>
      </c>
      <c r="C316" s="76" t="s">
        <v>313</v>
      </c>
      <c r="D316" s="155">
        <f>MAX(_xlfn.XLOOKUP(B316,'BESOIN PAR ESPACE JOURNEE'!B:B,'BESOIN PAR ESPACE JOURNEE'!D:D),_xlfn.XLOOKUP(B316,'BESOIN PAR ESPACE SOIREE'!B:B,'BESOIN PAR ESPACE SOIREE'!D:D))</f>
        <v>0</v>
      </c>
    </row>
    <row r="317" spans="2:4">
      <c r="B317" s="111">
        <v>820538</v>
      </c>
      <c r="C317" s="76" t="s">
        <v>314</v>
      </c>
      <c r="D317" s="155">
        <f>MAX(_xlfn.XLOOKUP(B317,'BESOIN PAR ESPACE JOURNEE'!B:B,'BESOIN PAR ESPACE JOURNEE'!D:D),_xlfn.XLOOKUP(B317,'BESOIN PAR ESPACE SOIREE'!B:B,'BESOIN PAR ESPACE SOIREE'!D:D))</f>
        <v>0</v>
      </c>
    </row>
    <row r="318" spans="2:4">
      <c r="B318" s="111">
        <v>820539</v>
      </c>
      <c r="C318" s="76" t="s">
        <v>315</v>
      </c>
      <c r="D318" s="155">
        <f>MAX(_xlfn.XLOOKUP(B318,'BESOIN PAR ESPACE JOURNEE'!B:B,'BESOIN PAR ESPACE JOURNEE'!D:D),_xlfn.XLOOKUP(B318,'BESOIN PAR ESPACE SOIREE'!B:B,'BESOIN PAR ESPACE SOIREE'!D:D))</f>
        <v>0</v>
      </c>
    </row>
    <row r="319" spans="2:4">
      <c r="B319" s="111">
        <v>820540</v>
      </c>
      <c r="C319" s="76" t="s">
        <v>316</v>
      </c>
      <c r="D319" s="155">
        <f>MAX(_xlfn.XLOOKUP(B319,'BESOIN PAR ESPACE JOURNEE'!B:B,'BESOIN PAR ESPACE JOURNEE'!D:D),_xlfn.XLOOKUP(B319,'BESOIN PAR ESPACE SOIREE'!B:B,'BESOIN PAR ESPACE SOIREE'!D:D))</f>
        <v>0</v>
      </c>
    </row>
    <row r="320" spans="2:4">
      <c r="B320" s="111">
        <v>820541</v>
      </c>
      <c r="C320" s="76" t="s">
        <v>317</v>
      </c>
      <c r="D320" s="155">
        <f>MAX(_xlfn.XLOOKUP(B320,'BESOIN PAR ESPACE JOURNEE'!B:B,'BESOIN PAR ESPACE JOURNEE'!D:D),_xlfn.XLOOKUP(B320,'BESOIN PAR ESPACE SOIREE'!B:B,'BESOIN PAR ESPACE SOIREE'!D:D))</f>
        <v>0</v>
      </c>
    </row>
    <row r="321" spans="2:4">
      <c r="B321" s="111">
        <v>820543</v>
      </c>
      <c r="C321" s="76" t="s">
        <v>318</v>
      </c>
      <c r="D321" s="155">
        <f>MAX(_xlfn.XLOOKUP(B321,'BESOIN PAR ESPACE JOURNEE'!B:B,'BESOIN PAR ESPACE JOURNEE'!D:D),_xlfn.XLOOKUP(B321,'BESOIN PAR ESPACE SOIREE'!B:B,'BESOIN PAR ESPACE SOIREE'!D:D))</f>
        <v>0</v>
      </c>
    </row>
    <row r="322" spans="2:4">
      <c r="B322" s="111">
        <v>820544</v>
      </c>
      <c r="C322" s="76" t="s">
        <v>319</v>
      </c>
      <c r="D322" s="155">
        <f>MAX(_xlfn.XLOOKUP(B322,'BESOIN PAR ESPACE JOURNEE'!B:B,'BESOIN PAR ESPACE JOURNEE'!D:D),_xlfn.XLOOKUP(B322,'BESOIN PAR ESPACE SOIREE'!B:B,'BESOIN PAR ESPACE SOIREE'!D:D))</f>
        <v>0</v>
      </c>
    </row>
    <row r="323" spans="2:4">
      <c r="B323" s="111">
        <v>820546</v>
      </c>
      <c r="C323" s="76" t="s">
        <v>320</v>
      </c>
      <c r="D323" s="155">
        <f>MAX(_xlfn.XLOOKUP(B323,'BESOIN PAR ESPACE JOURNEE'!B:B,'BESOIN PAR ESPACE JOURNEE'!D:D),_xlfn.XLOOKUP(B323,'BESOIN PAR ESPACE SOIREE'!B:B,'BESOIN PAR ESPACE SOIREE'!D:D))</f>
        <v>0</v>
      </c>
    </row>
    <row r="324" spans="2:4">
      <c r="B324" s="111">
        <v>820547</v>
      </c>
      <c r="C324" s="76" t="s">
        <v>321</v>
      </c>
      <c r="D324" s="155">
        <f>MAX(_xlfn.XLOOKUP(B324,'BESOIN PAR ESPACE JOURNEE'!B:B,'BESOIN PAR ESPACE JOURNEE'!D:D),_xlfn.XLOOKUP(B324,'BESOIN PAR ESPACE SOIREE'!B:B,'BESOIN PAR ESPACE SOIREE'!D:D))</f>
        <v>0</v>
      </c>
    </row>
    <row r="325" spans="2:4">
      <c r="B325" s="111">
        <v>820548</v>
      </c>
      <c r="C325" s="76" t="s">
        <v>322</v>
      </c>
      <c r="D325" s="155">
        <f>MAX(_xlfn.XLOOKUP(B325,'BESOIN PAR ESPACE JOURNEE'!B:B,'BESOIN PAR ESPACE JOURNEE'!D:D),_xlfn.XLOOKUP(B325,'BESOIN PAR ESPACE SOIREE'!B:B,'BESOIN PAR ESPACE SOIREE'!D:D))</f>
        <v>0</v>
      </c>
    </row>
    <row r="326" spans="2:4">
      <c r="B326" s="111">
        <v>820549</v>
      </c>
      <c r="C326" s="76" t="s">
        <v>323</v>
      </c>
      <c r="D326" s="155">
        <f>MAX(_xlfn.XLOOKUP(B326,'BESOIN PAR ESPACE JOURNEE'!B:B,'BESOIN PAR ESPACE JOURNEE'!D:D),_xlfn.XLOOKUP(B326,'BESOIN PAR ESPACE SOIREE'!B:B,'BESOIN PAR ESPACE SOIREE'!D:D))</f>
        <v>0</v>
      </c>
    </row>
    <row r="327" spans="2:4">
      <c r="B327" s="111">
        <v>820550</v>
      </c>
      <c r="C327" s="76" t="s">
        <v>324</v>
      </c>
      <c r="D327" s="155">
        <f>MAX(_xlfn.XLOOKUP(B327,'BESOIN PAR ESPACE JOURNEE'!B:B,'BESOIN PAR ESPACE JOURNEE'!D:D),_xlfn.XLOOKUP(B327,'BESOIN PAR ESPACE SOIREE'!B:B,'BESOIN PAR ESPACE SOIREE'!D:D))</f>
        <v>0</v>
      </c>
    </row>
    <row r="328" spans="2:4">
      <c r="B328" s="111">
        <v>820551</v>
      </c>
      <c r="C328" s="76" t="s">
        <v>325</v>
      </c>
      <c r="D328" s="155">
        <f>MAX(_xlfn.XLOOKUP(B328,'BESOIN PAR ESPACE JOURNEE'!B:B,'BESOIN PAR ESPACE JOURNEE'!D:D),_xlfn.XLOOKUP(B328,'BESOIN PAR ESPACE SOIREE'!B:B,'BESOIN PAR ESPACE SOIREE'!D:D))</f>
        <v>0</v>
      </c>
    </row>
    <row r="329" spans="2:4">
      <c r="B329" s="111">
        <v>820552</v>
      </c>
      <c r="C329" s="76" t="s">
        <v>326</v>
      </c>
      <c r="D329" s="155">
        <f>MAX(_xlfn.XLOOKUP(B329,'BESOIN PAR ESPACE JOURNEE'!B:B,'BESOIN PAR ESPACE JOURNEE'!D:D),_xlfn.XLOOKUP(B329,'BESOIN PAR ESPACE SOIREE'!B:B,'BESOIN PAR ESPACE SOIREE'!D:D))</f>
        <v>0</v>
      </c>
    </row>
    <row r="330" spans="2:4">
      <c r="B330" s="111">
        <v>820553</v>
      </c>
      <c r="C330" s="76" t="s">
        <v>327</v>
      </c>
      <c r="D330" s="155">
        <f>MAX(_xlfn.XLOOKUP(B330,'BESOIN PAR ESPACE JOURNEE'!B:B,'BESOIN PAR ESPACE JOURNEE'!D:D),_xlfn.XLOOKUP(B330,'BESOIN PAR ESPACE SOIREE'!B:B,'BESOIN PAR ESPACE SOIREE'!D:D))</f>
        <v>0</v>
      </c>
    </row>
    <row r="331" spans="2:4">
      <c r="B331" s="111">
        <v>820554</v>
      </c>
      <c r="C331" s="76" t="s">
        <v>328</v>
      </c>
      <c r="D331" s="155">
        <f>MAX(_xlfn.XLOOKUP(B331,'BESOIN PAR ESPACE JOURNEE'!B:B,'BESOIN PAR ESPACE JOURNEE'!D:D),_xlfn.XLOOKUP(B331,'BESOIN PAR ESPACE SOIREE'!B:B,'BESOIN PAR ESPACE SOIREE'!D:D))</f>
        <v>0</v>
      </c>
    </row>
    <row r="332" spans="2:4">
      <c r="B332" s="111">
        <v>820555</v>
      </c>
      <c r="C332" s="76" t="s">
        <v>329</v>
      </c>
      <c r="D332" s="155">
        <f>MAX(_xlfn.XLOOKUP(B332,'BESOIN PAR ESPACE JOURNEE'!B:B,'BESOIN PAR ESPACE JOURNEE'!D:D),_xlfn.XLOOKUP(B332,'BESOIN PAR ESPACE SOIREE'!B:B,'BESOIN PAR ESPACE SOIREE'!D:D))</f>
        <v>0</v>
      </c>
    </row>
    <row r="333" spans="2:4">
      <c r="B333" s="111">
        <v>820556</v>
      </c>
      <c r="C333" s="76" t="s">
        <v>330</v>
      </c>
      <c r="D333" s="155">
        <f>MAX(_xlfn.XLOOKUP(B333,'BESOIN PAR ESPACE JOURNEE'!B:B,'BESOIN PAR ESPACE JOURNEE'!D:D),_xlfn.XLOOKUP(B333,'BESOIN PAR ESPACE SOIREE'!B:B,'BESOIN PAR ESPACE SOIREE'!D:D))</f>
        <v>0</v>
      </c>
    </row>
    <row r="334" spans="2:4">
      <c r="B334" s="111">
        <v>820557</v>
      </c>
      <c r="C334" s="76" t="s">
        <v>331</v>
      </c>
      <c r="D334" s="155">
        <f>MAX(_xlfn.XLOOKUP(B334,'BESOIN PAR ESPACE JOURNEE'!B:B,'BESOIN PAR ESPACE JOURNEE'!D:D),_xlfn.XLOOKUP(B334,'BESOIN PAR ESPACE SOIREE'!B:B,'BESOIN PAR ESPACE SOIREE'!D:D))</f>
        <v>0</v>
      </c>
    </row>
    <row r="335" spans="2:4">
      <c r="B335" s="111">
        <v>820558</v>
      </c>
      <c r="C335" s="76" t="s">
        <v>332</v>
      </c>
      <c r="D335" s="155">
        <f>MAX(_xlfn.XLOOKUP(B335,'BESOIN PAR ESPACE JOURNEE'!B:B,'BESOIN PAR ESPACE JOURNEE'!D:D),_xlfn.XLOOKUP(B335,'BESOIN PAR ESPACE SOIREE'!B:B,'BESOIN PAR ESPACE SOIREE'!D:D))</f>
        <v>0</v>
      </c>
    </row>
    <row r="336" spans="2:4">
      <c r="B336" s="111">
        <v>820559</v>
      </c>
      <c r="C336" s="76" t="s">
        <v>333</v>
      </c>
      <c r="D336" s="155">
        <f>MAX(_xlfn.XLOOKUP(B336,'BESOIN PAR ESPACE JOURNEE'!B:B,'BESOIN PAR ESPACE JOURNEE'!D:D),_xlfn.XLOOKUP(B336,'BESOIN PAR ESPACE SOIREE'!B:B,'BESOIN PAR ESPACE SOIREE'!D:D))</f>
        <v>0</v>
      </c>
    </row>
    <row r="337" spans="2:4">
      <c r="B337" s="111">
        <v>820560</v>
      </c>
      <c r="C337" s="76" t="s">
        <v>334</v>
      </c>
      <c r="D337" s="155">
        <f>MAX(_xlfn.XLOOKUP(B337,'BESOIN PAR ESPACE JOURNEE'!B:B,'BESOIN PAR ESPACE JOURNEE'!D:D),_xlfn.XLOOKUP(B337,'BESOIN PAR ESPACE SOIREE'!B:B,'BESOIN PAR ESPACE SOIREE'!D:D))</f>
        <v>0</v>
      </c>
    </row>
    <row r="338" spans="2:4">
      <c r="B338" s="111">
        <v>820561</v>
      </c>
      <c r="C338" s="76" t="s">
        <v>335</v>
      </c>
      <c r="D338" s="155">
        <f>MAX(_xlfn.XLOOKUP(B338,'BESOIN PAR ESPACE JOURNEE'!B:B,'BESOIN PAR ESPACE JOURNEE'!D:D),_xlfn.XLOOKUP(B338,'BESOIN PAR ESPACE SOIREE'!B:B,'BESOIN PAR ESPACE SOIREE'!D:D))</f>
        <v>0</v>
      </c>
    </row>
    <row r="339" spans="2:4">
      <c r="B339" s="111">
        <v>820562</v>
      </c>
      <c r="C339" s="76" t="s">
        <v>336</v>
      </c>
      <c r="D339" s="155">
        <f>MAX(_xlfn.XLOOKUP(B339,'BESOIN PAR ESPACE JOURNEE'!B:B,'BESOIN PAR ESPACE JOURNEE'!D:D),_xlfn.XLOOKUP(B339,'BESOIN PAR ESPACE SOIREE'!B:B,'BESOIN PAR ESPACE SOIREE'!D:D))</f>
        <v>0</v>
      </c>
    </row>
    <row r="340" spans="2:4">
      <c r="B340" s="111">
        <v>820563</v>
      </c>
      <c r="C340" s="76" t="s">
        <v>337</v>
      </c>
      <c r="D340" s="155">
        <f>MAX(_xlfn.XLOOKUP(B340,'BESOIN PAR ESPACE JOURNEE'!B:B,'BESOIN PAR ESPACE JOURNEE'!D:D),_xlfn.XLOOKUP(B340,'BESOIN PAR ESPACE SOIREE'!B:B,'BESOIN PAR ESPACE SOIREE'!D:D))</f>
        <v>0</v>
      </c>
    </row>
    <row r="341" spans="2:4">
      <c r="B341" s="111">
        <v>820564</v>
      </c>
      <c r="C341" s="76" t="s">
        <v>338</v>
      </c>
      <c r="D341" s="155">
        <f>MAX(_xlfn.XLOOKUP(B341,'BESOIN PAR ESPACE JOURNEE'!B:B,'BESOIN PAR ESPACE JOURNEE'!D:D),_xlfn.XLOOKUP(B341,'BESOIN PAR ESPACE SOIREE'!B:B,'BESOIN PAR ESPACE SOIREE'!D:D))</f>
        <v>0</v>
      </c>
    </row>
    <row r="342" spans="2:4">
      <c r="B342" s="111">
        <v>820565</v>
      </c>
      <c r="C342" s="76" t="s">
        <v>339</v>
      </c>
      <c r="D342" s="155">
        <f>MAX(_xlfn.XLOOKUP(B342,'BESOIN PAR ESPACE JOURNEE'!B:B,'BESOIN PAR ESPACE JOURNEE'!D:D),_xlfn.XLOOKUP(B342,'BESOIN PAR ESPACE SOIREE'!B:B,'BESOIN PAR ESPACE SOIREE'!D:D))</f>
        <v>0</v>
      </c>
    </row>
    <row r="343" spans="2:4">
      <c r="B343" s="111">
        <v>820566</v>
      </c>
      <c r="C343" s="76" t="s">
        <v>340</v>
      </c>
      <c r="D343" s="155">
        <f>MAX(_xlfn.XLOOKUP(B343,'BESOIN PAR ESPACE JOURNEE'!B:B,'BESOIN PAR ESPACE JOURNEE'!D:D),_xlfn.XLOOKUP(B343,'BESOIN PAR ESPACE SOIREE'!B:B,'BESOIN PAR ESPACE SOIREE'!D:D))</f>
        <v>0</v>
      </c>
    </row>
    <row r="344" spans="2:4">
      <c r="B344" s="111">
        <v>820567</v>
      </c>
      <c r="C344" s="76" t="s">
        <v>341</v>
      </c>
      <c r="D344" s="155">
        <f>MAX(_xlfn.XLOOKUP(B344,'BESOIN PAR ESPACE JOURNEE'!B:B,'BESOIN PAR ESPACE JOURNEE'!D:D),_xlfn.XLOOKUP(B344,'BESOIN PAR ESPACE SOIREE'!B:B,'BESOIN PAR ESPACE SOIREE'!D:D))</f>
        <v>0</v>
      </c>
    </row>
    <row r="345" spans="2:4">
      <c r="B345" s="111">
        <v>820568</v>
      </c>
      <c r="C345" s="76" t="s">
        <v>342</v>
      </c>
      <c r="D345" s="155">
        <f>MAX(_xlfn.XLOOKUP(B345,'BESOIN PAR ESPACE JOURNEE'!B:B,'BESOIN PAR ESPACE JOURNEE'!D:D),_xlfn.XLOOKUP(B345,'BESOIN PAR ESPACE SOIREE'!B:B,'BESOIN PAR ESPACE SOIREE'!D:D))</f>
        <v>0</v>
      </c>
    </row>
    <row r="346" spans="2:4">
      <c r="B346" s="111">
        <v>820569</v>
      </c>
      <c r="C346" s="76" t="s">
        <v>343</v>
      </c>
      <c r="D346" s="155">
        <f>MAX(_xlfn.XLOOKUP(B346,'BESOIN PAR ESPACE JOURNEE'!B:B,'BESOIN PAR ESPACE JOURNEE'!D:D),_xlfn.XLOOKUP(B346,'BESOIN PAR ESPACE SOIREE'!B:B,'BESOIN PAR ESPACE SOIREE'!D:D))</f>
        <v>0</v>
      </c>
    </row>
    <row r="347" spans="2:4">
      <c r="B347" s="111">
        <v>820570</v>
      </c>
      <c r="C347" s="76" t="s">
        <v>344</v>
      </c>
      <c r="D347" s="155">
        <f>MAX(_xlfn.XLOOKUP(B347,'BESOIN PAR ESPACE JOURNEE'!B:B,'BESOIN PAR ESPACE JOURNEE'!D:D),_xlfn.XLOOKUP(B347,'BESOIN PAR ESPACE SOIREE'!B:B,'BESOIN PAR ESPACE SOIREE'!D:D))</f>
        <v>0</v>
      </c>
    </row>
    <row r="348" spans="2:4">
      <c r="B348" s="111">
        <v>820571</v>
      </c>
      <c r="C348" s="76" t="s">
        <v>345</v>
      </c>
      <c r="D348" s="155">
        <f>MAX(_xlfn.XLOOKUP(B348,'BESOIN PAR ESPACE JOURNEE'!B:B,'BESOIN PAR ESPACE JOURNEE'!D:D),_xlfn.XLOOKUP(B348,'BESOIN PAR ESPACE SOIREE'!B:B,'BESOIN PAR ESPACE SOIREE'!D:D))</f>
        <v>0</v>
      </c>
    </row>
    <row r="349" spans="2:4">
      <c r="B349" s="111">
        <v>820572</v>
      </c>
      <c r="C349" s="76" t="s">
        <v>346</v>
      </c>
      <c r="D349" s="155">
        <f>MAX(_xlfn.XLOOKUP(B349,'BESOIN PAR ESPACE JOURNEE'!B:B,'BESOIN PAR ESPACE JOURNEE'!D:D),_xlfn.XLOOKUP(B349,'BESOIN PAR ESPACE SOIREE'!B:B,'BESOIN PAR ESPACE SOIREE'!D:D))</f>
        <v>0</v>
      </c>
    </row>
    <row r="350" spans="2:4">
      <c r="B350" s="111">
        <v>820574</v>
      </c>
      <c r="C350" s="76" t="s">
        <v>347</v>
      </c>
      <c r="D350" s="155">
        <f>MAX(_xlfn.XLOOKUP(B350,'BESOIN PAR ESPACE JOURNEE'!B:B,'BESOIN PAR ESPACE JOURNEE'!D:D),_xlfn.XLOOKUP(B350,'BESOIN PAR ESPACE SOIREE'!B:B,'BESOIN PAR ESPACE SOIREE'!D:D))</f>
        <v>0</v>
      </c>
    </row>
    <row r="351" spans="2:4">
      <c r="B351" s="111">
        <v>820575</v>
      </c>
      <c r="C351" s="76" t="s">
        <v>348</v>
      </c>
      <c r="D351" s="155">
        <f>MAX(_xlfn.XLOOKUP(B351,'BESOIN PAR ESPACE JOURNEE'!B:B,'BESOIN PAR ESPACE JOURNEE'!D:D),_xlfn.XLOOKUP(B351,'BESOIN PAR ESPACE SOIREE'!B:B,'BESOIN PAR ESPACE SOIREE'!D:D))</f>
        <v>0</v>
      </c>
    </row>
    <row r="352" spans="2:4">
      <c r="B352" s="111">
        <v>820576</v>
      </c>
      <c r="C352" s="76" t="s">
        <v>349</v>
      </c>
      <c r="D352" s="155">
        <f>MAX(_xlfn.XLOOKUP(B352,'BESOIN PAR ESPACE JOURNEE'!B:B,'BESOIN PAR ESPACE JOURNEE'!D:D),_xlfn.XLOOKUP(B352,'BESOIN PAR ESPACE SOIREE'!B:B,'BESOIN PAR ESPACE SOIREE'!D:D))</f>
        <v>0</v>
      </c>
    </row>
    <row r="353" spans="2:4">
      <c r="B353" s="111">
        <v>820577</v>
      </c>
      <c r="C353" s="76" t="s">
        <v>350</v>
      </c>
      <c r="D353" s="155">
        <f>MAX(_xlfn.XLOOKUP(B353,'BESOIN PAR ESPACE JOURNEE'!B:B,'BESOIN PAR ESPACE JOURNEE'!D:D),_xlfn.XLOOKUP(B353,'BESOIN PAR ESPACE SOIREE'!B:B,'BESOIN PAR ESPACE SOIREE'!D:D))</f>
        <v>0</v>
      </c>
    </row>
    <row r="354" spans="2:4">
      <c r="B354" s="111">
        <v>820578</v>
      </c>
      <c r="C354" s="76" t="s">
        <v>351</v>
      </c>
      <c r="D354" s="155">
        <f>MAX(_xlfn.XLOOKUP(B354,'BESOIN PAR ESPACE JOURNEE'!B:B,'BESOIN PAR ESPACE JOURNEE'!D:D),_xlfn.XLOOKUP(B354,'BESOIN PAR ESPACE SOIREE'!B:B,'BESOIN PAR ESPACE SOIREE'!D:D))</f>
        <v>0</v>
      </c>
    </row>
    <row r="355" spans="2:4">
      <c r="B355" s="111">
        <v>820579</v>
      </c>
      <c r="C355" s="76" t="s">
        <v>352</v>
      </c>
      <c r="D355" s="155">
        <f>MAX(_xlfn.XLOOKUP(B355,'BESOIN PAR ESPACE JOURNEE'!B:B,'BESOIN PAR ESPACE JOURNEE'!D:D),_xlfn.XLOOKUP(B355,'BESOIN PAR ESPACE SOIREE'!B:B,'BESOIN PAR ESPACE SOIREE'!D:D))</f>
        <v>0</v>
      </c>
    </row>
    <row r="356" spans="2:4">
      <c r="B356" s="111">
        <v>820580</v>
      </c>
      <c r="C356" s="76" t="s">
        <v>353</v>
      </c>
      <c r="D356" s="155">
        <f>MAX(_xlfn.XLOOKUP(B356,'BESOIN PAR ESPACE JOURNEE'!B:B,'BESOIN PAR ESPACE JOURNEE'!D:D),_xlfn.XLOOKUP(B356,'BESOIN PAR ESPACE SOIREE'!B:B,'BESOIN PAR ESPACE SOIREE'!D:D))</f>
        <v>0</v>
      </c>
    </row>
    <row r="357" spans="2:4">
      <c r="B357" s="111">
        <v>820590</v>
      </c>
      <c r="C357" s="76" t="s">
        <v>354</v>
      </c>
      <c r="D357" s="155">
        <f>MAX(_xlfn.XLOOKUP(B357,'BESOIN PAR ESPACE JOURNEE'!B:B,'BESOIN PAR ESPACE JOURNEE'!D:D),_xlfn.XLOOKUP(B357,'BESOIN PAR ESPACE SOIREE'!B:B,'BESOIN PAR ESPACE SOIREE'!D:D))</f>
        <v>0</v>
      </c>
    </row>
    <row r="358" spans="2:4">
      <c r="B358" s="111">
        <v>820591</v>
      </c>
      <c r="C358" s="76" t="s">
        <v>355</v>
      </c>
      <c r="D358" s="155">
        <f>MAX(_xlfn.XLOOKUP(B358,'BESOIN PAR ESPACE JOURNEE'!B:B,'BESOIN PAR ESPACE JOURNEE'!D:D),_xlfn.XLOOKUP(B358,'BESOIN PAR ESPACE SOIREE'!B:B,'BESOIN PAR ESPACE SOIREE'!D:D))</f>
        <v>0</v>
      </c>
    </row>
    <row r="359" spans="2:4">
      <c r="B359" s="111">
        <v>820592</v>
      </c>
      <c r="C359" s="76" t="s">
        <v>356</v>
      </c>
      <c r="D359" s="155">
        <f>MAX(_xlfn.XLOOKUP(B359,'BESOIN PAR ESPACE JOURNEE'!B:B,'BESOIN PAR ESPACE JOURNEE'!D:D),_xlfn.XLOOKUP(B359,'BESOIN PAR ESPACE SOIREE'!B:B,'BESOIN PAR ESPACE SOIREE'!D:D))</f>
        <v>0</v>
      </c>
    </row>
    <row r="360" spans="2:4">
      <c r="B360" s="111">
        <v>820593</v>
      </c>
      <c r="C360" s="76" t="s">
        <v>357</v>
      </c>
      <c r="D360" s="155">
        <f>MAX(_xlfn.XLOOKUP(B360,'BESOIN PAR ESPACE JOURNEE'!B:B,'BESOIN PAR ESPACE JOURNEE'!D:D),_xlfn.XLOOKUP(B360,'BESOIN PAR ESPACE SOIREE'!B:B,'BESOIN PAR ESPACE SOIREE'!D:D))</f>
        <v>0</v>
      </c>
    </row>
    <row r="361" spans="2:4">
      <c r="B361" s="111">
        <v>820594</v>
      </c>
      <c r="C361" s="76" t="s">
        <v>358</v>
      </c>
      <c r="D361" s="155">
        <f>MAX(_xlfn.XLOOKUP(B361,'BESOIN PAR ESPACE JOURNEE'!B:B,'BESOIN PAR ESPACE JOURNEE'!D:D),_xlfn.XLOOKUP(B361,'BESOIN PAR ESPACE SOIREE'!B:B,'BESOIN PAR ESPACE SOIREE'!D:D))</f>
        <v>0</v>
      </c>
    </row>
    <row r="362" spans="2:4">
      <c r="B362" s="111">
        <v>820595</v>
      </c>
      <c r="C362" s="76" t="s">
        <v>359</v>
      </c>
      <c r="D362" s="155">
        <f>MAX(_xlfn.XLOOKUP(B362,'BESOIN PAR ESPACE JOURNEE'!B:B,'BESOIN PAR ESPACE JOURNEE'!D:D),_xlfn.XLOOKUP(B362,'BESOIN PAR ESPACE SOIREE'!B:B,'BESOIN PAR ESPACE SOIREE'!D:D))</f>
        <v>0</v>
      </c>
    </row>
    <row r="363" spans="2:4">
      <c r="B363" s="111">
        <v>820596</v>
      </c>
      <c r="C363" s="76" t="s">
        <v>360</v>
      </c>
      <c r="D363" s="155">
        <f>MAX(_xlfn.XLOOKUP(B363,'BESOIN PAR ESPACE JOURNEE'!B:B,'BESOIN PAR ESPACE JOURNEE'!D:D),_xlfn.XLOOKUP(B363,'BESOIN PAR ESPACE SOIREE'!B:B,'BESOIN PAR ESPACE SOIREE'!D:D))</f>
        <v>0</v>
      </c>
    </row>
    <row r="364" spans="2:4">
      <c r="B364" s="111">
        <v>820597</v>
      </c>
      <c r="C364" s="76" t="s">
        <v>361</v>
      </c>
      <c r="D364" s="155">
        <f>MAX(_xlfn.XLOOKUP(B364,'BESOIN PAR ESPACE JOURNEE'!B:B,'BESOIN PAR ESPACE JOURNEE'!D:D),_xlfn.XLOOKUP(B364,'BESOIN PAR ESPACE SOIREE'!B:B,'BESOIN PAR ESPACE SOIREE'!D:D))</f>
        <v>0</v>
      </c>
    </row>
    <row r="365" spans="2:4">
      <c r="B365" s="111">
        <v>820598</v>
      </c>
      <c r="C365" s="76" t="s">
        <v>362</v>
      </c>
      <c r="D365" s="155">
        <f>MAX(_xlfn.XLOOKUP(B365,'BESOIN PAR ESPACE JOURNEE'!B:B,'BESOIN PAR ESPACE JOURNEE'!D:D),_xlfn.XLOOKUP(B365,'BESOIN PAR ESPACE SOIREE'!B:B,'BESOIN PAR ESPACE SOIREE'!D:D))</f>
        <v>0</v>
      </c>
    </row>
    <row r="366" spans="2:4">
      <c r="B366" s="111">
        <v>820603</v>
      </c>
      <c r="C366" s="76" t="s">
        <v>363</v>
      </c>
      <c r="D366" s="155">
        <f>MAX(_xlfn.XLOOKUP(B366,'BESOIN PAR ESPACE JOURNEE'!B:B,'BESOIN PAR ESPACE JOURNEE'!D:D),_xlfn.XLOOKUP(B366,'BESOIN PAR ESPACE SOIREE'!B:B,'BESOIN PAR ESPACE SOIREE'!D:D))</f>
        <v>0</v>
      </c>
    </row>
    <row r="367" spans="2:4">
      <c r="B367" s="111">
        <v>820604</v>
      </c>
      <c r="C367" s="76" t="s">
        <v>364</v>
      </c>
      <c r="D367" s="155">
        <f>MAX(_xlfn.XLOOKUP(B367,'BESOIN PAR ESPACE JOURNEE'!B:B,'BESOIN PAR ESPACE JOURNEE'!D:D),_xlfn.XLOOKUP(B367,'BESOIN PAR ESPACE SOIREE'!B:B,'BESOIN PAR ESPACE SOIREE'!D:D))</f>
        <v>0</v>
      </c>
    </row>
    <row r="368" spans="2:4">
      <c r="B368" s="111">
        <v>820606</v>
      </c>
      <c r="C368" s="76" t="s">
        <v>365</v>
      </c>
      <c r="D368" s="155">
        <f>MAX(_xlfn.XLOOKUP(B368,'BESOIN PAR ESPACE JOURNEE'!B:B,'BESOIN PAR ESPACE JOURNEE'!D:D),_xlfn.XLOOKUP(B368,'BESOIN PAR ESPACE SOIREE'!B:B,'BESOIN PAR ESPACE SOIREE'!D:D))</f>
        <v>0</v>
      </c>
    </row>
    <row r="369" spans="2:4">
      <c r="B369" s="111">
        <v>820608</v>
      </c>
      <c r="C369" s="76" t="s">
        <v>366</v>
      </c>
      <c r="D369" s="155">
        <f>MAX(_xlfn.XLOOKUP(B369,'BESOIN PAR ESPACE JOURNEE'!B:B,'BESOIN PAR ESPACE JOURNEE'!D:D),_xlfn.XLOOKUP(B369,'BESOIN PAR ESPACE SOIREE'!B:B,'BESOIN PAR ESPACE SOIREE'!D:D))</f>
        <v>0</v>
      </c>
    </row>
    <row r="370" spans="2:4">
      <c r="B370" s="111">
        <v>820609</v>
      </c>
      <c r="C370" s="76" t="s">
        <v>367</v>
      </c>
      <c r="D370" s="155">
        <f>MAX(_xlfn.XLOOKUP(B370,'BESOIN PAR ESPACE JOURNEE'!B:B,'BESOIN PAR ESPACE JOURNEE'!D:D),_xlfn.XLOOKUP(B370,'BESOIN PAR ESPACE SOIREE'!B:B,'BESOIN PAR ESPACE SOIREE'!D:D))</f>
        <v>0</v>
      </c>
    </row>
    <row r="371" spans="2:4">
      <c r="B371" s="111">
        <v>820611</v>
      </c>
      <c r="C371" s="76" t="s">
        <v>368</v>
      </c>
      <c r="D371" s="155">
        <f>MAX(_xlfn.XLOOKUP(B371,'BESOIN PAR ESPACE JOURNEE'!B:B,'BESOIN PAR ESPACE JOURNEE'!D:D),_xlfn.XLOOKUP(B371,'BESOIN PAR ESPACE SOIREE'!B:B,'BESOIN PAR ESPACE SOIREE'!D:D))</f>
        <v>0</v>
      </c>
    </row>
    <row r="372" spans="2:4">
      <c r="B372" s="111">
        <v>820612</v>
      </c>
      <c r="C372" s="76" t="s">
        <v>369</v>
      </c>
      <c r="D372" s="155">
        <f>MAX(_xlfn.XLOOKUP(B372,'BESOIN PAR ESPACE JOURNEE'!B:B,'BESOIN PAR ESPACE JOURNEE'!D:D),_xlfn.XLOOKUP(B372,'BESOIN PAR ESPACE SOIREE'!B:B,'BESOIN PAR ESPACE SOIREE'!D:D))</f>
        <v>0</v>
      </c>
    </row>
    <row r="373" spans="2:4">
      <c r="B373" s="111">
        <v>820613</v>
      </c>
      <c r="C373" s="76" t="s">
        <v>370</v>
      </c>
      <c r="D373" s="155">
        <f>MAX(_xlfn.XLOOKUP(B373,'BESOIN PAR ESPACE JOURNEE'!B:B,'BESOIN PAR ESPACE JOURNEE'!D:D),_xlfn.XLOOKUP(B373,'BESOIN PAR ESPACE SOIREE'!B:B,'BESOIN PAR ESPACE SOIREE'!D:D))</f>
        <v>0</v>
      </c>
    </row>
    <row r="374" spans="2:4">
      <c r="B374" s="111">
        <v>820614</v>
      </c>
      <c r="C374" s="76" t="s">
        <v>371</v>
      </c>
      <c r="D374" s="155">
        <f>MAX(_xlfn.XLOOKUP(B374,'BESOIN PAR ESPACE JOURNEE'!B:B,'BESOIN PAR ESPACE JOURNEE'!D:D),_xlfn.XLOOKUP(B374,'BESOIN PAR ESPACE SOIREE'!B:B,'BESOIN PAR ESPACE SOIREE'!D:D))</f>
        <v>0</v>
      </c>
    </row>
    <row r="375" spans="2:4">
      <c r="B375" s="111">
        <v>820615</v>
      </c>
      <c r="C375" s="76" t="s">
        <v>372</v>
      </c>
      <c r="D375" s="155">
        <f>MAX(_xlfn.XLOOKUP(B375,'BESOIN PAR ESPACE JOURNEE'!B:B,'BESOIN PAR ESPACE JOURNEE'!D:D),_xlfn.XLOOKUP(B375,'BESOIN PAR ESPACE SOIREE'!B:B,'BESOIN PAR ESPACE SOIREE'!D:D))</f>
        <v>0</v>
      </c>
    </row>
    <row r="376" spans="2:4">
      <c r="B376" s="111">
        <v>820617</v>
      </c>
      <c r="C376" s="76" t="s">
        <v>373</v>
      </c>
      <c r="D376" s="155">
        <f>MAX(_xlfn.XLOOKUP(B376,'BESOIN PAR ESPACE JOURNEE'!B:B,'BESOIN PAR ESPACE JOURNEE'!D:D),_xlfn.XLOOKUP(B376,'BESOIN PAR ESPACE SOIREE'!B:B,'BESOIN PAR ESPACE SOIREE'!D:D))</f>
        <v>0</v>
      </c>
    </row>
    <row r="377" spans="2:4">
      <c r="B377" s="111">
        <v>820618</v>
      </c>
      <c r="C377" s="76" t="s">
        <v>374</v>
      </c>
      <c r="D377" s="155">
        <f>MAX(_xlfn.XLOOKUP(B377,'BESOIN PAR ESPACE JOURNEE'!B:B,'BESOIN PAR ESPACE JOURNEE'!D:D),_xlfn.XLOOKUP(B377,'BESOIN PAR ESPACE SOIREE'!B:B,'BESOIN PAR ESPACE SOIREE'!D:D))</f>
        <v>0</v>
      </c>
    </row>
    <row r="378" spans="2:4">
      <c r="B378" s="111">
        <v>820619</v>
      </c>
      <c r="C378" s="76" t="s">
        <v>375</v>
      </c>
      <c r="D378" s="155">
        <f>MAX(_xlfn.XLOOKUP(B378,'BESOIN PAR ESPACE JOURNEE'!B:B,'BESOIN PAR ESPACE JOURNEE'!D:D),_xlfn.XLOOKUP(B378,'BESOIN PAR ESPACE SOIREE'!B:B,'BESOIN PAR ESPACE SOIREE'!D:D))</f>
        <v>0</v>
      </c>
    </row>
    <row r="379" spans="2:4">
      <c r="B379" s="111">
        <v>820620</v>
      </c>
      <c r="C379" s="76" t="s">
        <v>376</v>
      </c>
      <c r="D379" s="155">
        <f>MAX(_xlfn.XLOOKUP(B379,'BESOIN PAR ESPACE JOURNEE'!B:B,'BESOIN PAR ESPACE JOURNEE'!D:D),_xlfn.XLOOKUP(B379,'BESOIN PAR ESPACE SOIREE'!B:B,'BESOIN PAR ESPACE SOIREE'!D:D))</f>
        <v>0</v>
      </c>
    </row>
    <row r="380" spans="2:4">
      <c r="B380" s="111">
        <v>820621</v>
      </c>
      <c r="C380" s="76" t="s">
        <v>377</v>
      </c>
      <c r="D380" s="155">
        <f>MAX(_xlfn.XLOOKUP(B380,'BESOIN PAR ESPACE JOURNEE'!B:B,'BESOIN PAR ESPACE JOURNEE'!D:D),_xlfn.XLOOKUP(B380,'BESOIN PAR ESPACE SOIREE'!B:B,'BESOIN PAR ESPACE SOIREE'!D:D))</f>
        <v>0</v>
      </c>
    </row>
    <row r="381" spans="2:4">
      <c r="B381" s="111">
        <v>820622</v>
      </c>
      <c r="C381" s="76" t="s">
        <v>378</v>
      </c>
      <c r="D381" s="155">
        <f>MAX(_xlfn.XLOOKUP(B381,'BESOIN PAR ESPACE JOURNEE'!B:B,'BESOIN PAR ESPACE JOURNEE'!D:D),_xlfn.XLOOKUP(B381,'BESOIN PAR ESPACE SOIREE'!B:B,'BESOIN PAR ESPACE SOIREE'!D:D))</f>
        <v>0</v>
      </c>
    </row>
    <row r="382" spans="2:4">
      <c r="B382" s="111">
        <v>820623</v>
      </c>
      <c r="C382" s="76" t="s">
        <v>379</v>
      </c>
      <c r="D382" s="155">
        <f>MAX(_xlfn.XLOOKUP(B382,'BESOIN PAR ESPACE JOURNEE'!B:B,'BESOIN PAR ESPACE JOURNEE'!D:D),_xlfn.XLOOKUP(B382,'BESOIN PAR ESPACE SOIREE'!B:B,'BESOIN PAR ESPACE SOIREE'!D:D))</f>
        <v>0</v>
      </c>
    </row>
    <row r="383" spans="2:4">
      <c r="B383" s="111">
        <v>820624</v>
      </c>
      <c r="C383" s="76" t="s">
        <v>380</v>
      </c>
      <c r="D383" s="155">
        <f>MAX(_xlfn.XLOOKUP(B383,'BESOIN PAR ESPACE JOURNEE'!B:B,'BESOIN PAR ESPACE JOURNEE'!D:D),_xlfn.XLOOKUP(B383,'BESOIN PAR ESPACE SOIREE'!B:B,'BESOIN PAR ESPACE SOIREE'!D:D))</f>
        <v>0</v>
      </c>
    </row>
    <row r="384" spans="2:4">
      <c r="B384" s="111">
        <v>820625</v>
      </c>
      <c r="C384" s="76" t="s">
        <v>381</v>
      </c>
      <c r="D384" s="155">
        <f>MAX(_xlfn.XLOOKUP(B384,'BESOIN PAR ESPACE JOURNEE'!B:B,'BESOIN PAR ESPACE JOURNEE'!D:D),_xlfn.XLOOKUP(B384,'BESOIN PAR ESPACE SOIREE'!B:B,'BESOIN PAR ESPACE SOIREE'!D:D))</f>
        <v>0</v>
      </c>
    </row>
    <row r="385" spans="2:4">
      <c r="B385" s="111">
        <v>820626</v>
      </c>
      <c r="C385" s="76" t="s">
        <v>382</v>
      </c>
      <c r="D385" s="155">
        <f>MAX(_xlfn.XLOOKUP(B385,'BESOIN PAR ESPACE JOURNEE'!B:B,'BESOIN PAR ESPACE JOURNEE'!D:D),_xlfn.XLOOKUP(B385,'BESOIN PAR ESPACE SOIREE'!B:B,'BESOIN PAR ESPACE SOIREE'!D:D))</f>
        <v>0</v>
      </c>
    </row>
    <row r="386" spans="2:4">
      <c r="B386" s="111">
        <v>820627</v>
      </c>
      <c r="C386" s="76" t="s">
        <v>383</v>
      </c>
      <c r="D386" s="155">
        <f>MAX(_xlfn.XLOOKUP(B386,'BESOIN PAR ESPACE JOURNEE'!B:B,'BESOIN PAR ESPACE JOURNEE'!D:D),_xlfn.XLOOKUP(B386,'BESOIN PAR ESPACE SOIREE'!B:B,'BESOIN PAR ESPACE SOIREE'!D:D))</f>
        <v>0</v>
      </c>
    </row>
    <row r="387" spans="2:4">
      <c r="B387" s="111">
        <v>820628</v>
      </c>
      <c r="C387" s="76" t="s">
        <v>384</v>
      </c>
      <c r="D387" s="155">
        <f>MAX(_xlfn.XLOOKUP(B387,'BESOIN PAR ESPACE JOURNEE'!B:B,'BESOIN PAR ESPACE JOURNEE'!D:D),_xlfn.XLOOKUP(B387,'BESOIN PAR ESPACE SOIREE'!B:B,'BESOIN PAR ESPACE SOIREE'!D:D))</f>
        <v>0</v>
      </c>
    </row>
    <row r="388" spans="2:4">
      <c r="B388" s="111">
        <v>820629</v>
      </c>
      <c r="C388" s="76" t="s">
        <v>385</v>
      </c>
      <c r="D388" s="155">
        <f>MAX(_xlfn.XLOOKUP(B388,'BESOIN PAR ESPACE JOURNEE'!B:B,'BESOIN PAR ESPACE JOURNEE'!D:D),_xlfn.XLOOKUP(B388,'BESOIN PAR ESPACE SOIREE'!B:B,'BESOIN PAR ESPACE SOIREE'!D:D))</f>
        <v>0</v>
      </c>
    </row>
    <row r="389" spans="2:4">
      <c r="B389" s="111">
        <v>820630</v>
      </c>
      <c r="C389" s="76" t="s">
        <v>386</v>
      </c>
      <c r="D389" s="155">
        <f>MAX(_xlfn.XLOOKUP(B389,'BESOIN PAR ESPACE JOURNEE'!B:B,'BESOIN PAR ESPACE JOURNEE'!D:D),_xlfn.XLOOKUP(B389,'BESOIN PAR ESPACE SOIREE'!B:B,'BESOIN PAR ESPACE SOIREE'!D:D))</f>
        <v>0</v>
      </c>
    </row>
    <row r="390" spans="2:4">
      <c r="B390" s="111">
        <v>820631</v>
      </c>
      <c r="C390" s="76" t="s">
        <v>387</v>
      </c>
      <c r="D390" s="155">
        <f>MAX(_xlfn.XLOOKUP(B390,'BESOIN PAR ESPACE JOURNEE'!B:B,'BESOIN PAR ESPACE JOURNEE'!D:D),_xlfn.XLOOKUP(B390,'BESOIN PAR ESPACE SOIREE'!B:B,'BESOIN PAR ESPACE SOIREE'!D:D))</f>
        <v>0</v>
      </c>
    </row>
    <row r="391" spans="2:4">
      <c r="B391" s="111">
        <v>820632</v>
      </c>
      <c r="C391" s="76" t="s">
        <v>388</v>
      </c>
      <c r="D391" s="155">
        <f>MAX(_xlfn.XLOOKUP(B391,'BESOIN PAR ESPACE JOURNEE'!B:B,'BESOIN PAR ESPACE JOURNEE'!D:D),_xlfn.XLOOKUP(B391,'BESOIN PAR ESPACE SOIREE'!B:B,'BESOIN PAR ESPACE SOIREE'!D:D))</f>
        <v>0</v>
      </c>
    </row>
    <row r="392" spans="2:4">
      <c r="B392" s="111">
        <v>820633</v>
      </c>
      <c r="C392" s="76" t="s">
        <v>389</v>
      </c>
      <c r="D392" s="155">
        <f>MAX(_xlfn.XLOOKUP(B392,'BESOIN PAR ESPACE JOURNEE'!B:B,'BESOIN PAR ESPACE JOURNEE'!D:D),_xlfn.XLOOKUP(B392,'BESOIN PAR ESPACE SOIREE'!B:B,'BESOIN PAR ESPACE SOIREE'!D:D))</f>
        <v>0</v>
      </c>
    </row>
    <row r="393" spans="2:4">
      <c r="B393" s="111">
        <v>820634</v>
      </c>
      <c r="C393" s="76" t="s">
        <v>390</v>
      </c>
      <c r="D393" s="155">
        <f>MAX(_xlfn.XLOOKUP(B393,'BESOIN PAR ESPACE JOURNEE'!B:B,'BESOIN PAR ESPACE JOURNEE'!D:D),_xlfn.XLOOKUP(B393,'BESOIN PAR ESPACE SOIREE'!B:B,'BESOIN PAR ESPACE SOIREE'!D:D))</f>
        <v>0</v>
      </c>
    </row>
    <row r="394" spans="2:4">
      <c r="B394" s="111">
        <v>820635</v>
      </c>
      <c r="C394" s="76" t="s">
        <v>391</v>
      </c>
      <c r="D394" s="155">
        <f>MAX(_xlfn.XLOOKUP(B394,'BESOIN PAR ESPACE JOURNEE'!B:B,'BESOIN PAR ESPACE JOURNEE'!D:D),_xlfn.XLOOKUP(B394,'BESOIN PAR ESPACE SOIREE'!B:B,'BESOIN PAR ESPACE SOIREE'!D:D))</f>
        <v>0</v>
      </c>
    </row>
    <row r="395" spans="2:4">
      <c r="B395" s="111">
        <v>820636</v>
      </c>
      <c r="C395" s="76" t="s">
        <v>392</v>
      </c>
      <c r="D395" s="155">
        <f>MAX(_xlfn.XLOOKUP(B395,'BESOIN PAR ESPACE JOURNEE'!B:B,'BESOIN PAR ESPACE JOURNEE'!D:D),_xlfn.XLOOKUP(B395,'BESOIN PAR ESPACE SOIREE'!B:B,'BESOIN PAR ESPACE SOIREE'!D:D))</f>
        <v>0</v>
      </c>
    </row>
    <row r="396" spans="2:4">
      <c r="B396" s="111">
        <v>820637</v>
      </c>
      <c r="C396" s="76" t="s">
        <v>393</v>
      </c>
      <c r="D396" s="155">
        <f>MAX(_xlfn.XLOOKUP(B396,'BESOIN PAR ESPACE JOURNEE'!B:B,'BESOIN PAR ESPACE JOURNEE'!D:D),_xlfn.XLOOKUP(B396,'BESOIN PAR ESPACE SOIREE'!B:B,'BESOIN PAR ESPACE SOIREE'!D:D))</f>
        <v>0</v>
      </c>
    </row>
    <row r="397" spans="2:4">
      <c r="B397" s="111">
        <v>820638</v>
      </c>
      <c r="C397" s="76" t="s">
        <v>394</v>
      </c>
      <c r="D397" s="155">
        <f>MAX(_xlfn.XLOOKUP(B397,'BESOIN PAR ESPACE JOURNEE'!B:B,'BESOIN PAR ESPACE JOURNEE'!D:D),_xlfn.XLOOKUP(B397,'BESOIN PAR ESPACE SOIREE'!B:B,'BESOIN PAR ESPACE SOIREE'!D:D))</f>
        <v>0</v>
      </c>
    </row>
    <row r="398" spans="2:4">
      <c r="B398" s="111">
        <v>820639</v>
      </c>
      <c r="C398" s="76" t="s">
        <v>395</v>
      </c>
      <c r="D398" s="155">
        <f>MAX(_xlfn.XLOOKUP(B398,'BESOIN PAR ESPACE JOURNEE'!B:B,'BESOIN PAR ESPACE JOURNEE'!D:D),_xlfn.XLOOKUP(B398,'BESOIN PAR ESPACE SOIREE'!B:B,'BESOIN PAR ESPACE SOIREE'!D:D))</f>
        <v>0</v>
      </c>
    </row>
    <row r="399" spans="2:4">
      <c r="B399" s="111">
        <v>820640</v>
      </c>
      <c r="C399" s="76" t="s">
        <v>396</v>
      </c>
      <c r="D399" s="155">
        <f>MAX(_xlfn.XLOOKUP(B399,'BESOIN PAR ESPACE JOURNEE'!B:B,'BESOIN PAR ESPACE JOURNEE'!D:D),_xlfn.XLOOKUP(B399,'BESOIN PAR ESPACE SOIREE'!B:B,'BESOIN PAR ESPACE SOIREE'!D:D))</f>
        <v>0</v>
      </c>
    </row>
    <row r="400" spans="2:4">
      <c r="B400" s="111">
        <v>820641</v>
      </c>
      <c r="C400" s="76" t="s">
        <v>397</v>
      </c>
      <c r="D400" s="155">
        <f>MAX(_xlfn.XLOOKUP(B400,'BESOIN PAR ESPACE JOURNEE'!B:B,'BESOIN PAR ESPACE JOURNEE'!D:D),_xlfn.XLOOKUP(B400,'BESOIN PAR ESPACE SOIREE'!B:B,'BESOIN PAR ESPACE SOIREE'!D:D))</f>
        <v>0</v>
      </c>
    </row>
    <row r="401" spans="2:4">
      <c r="B401" s="111">
        <v>820642</v>
      </c>
      <c r="C401" s="76" t="s">
        <v>398</v>
      </c>
      <c r="D401" s="155">
        <f>MAX(_xlfn.XLOOKUP(B401,'BESOIN PAR ESPACE JOURNEE'!B:B,'BESOIN PAR ESPACE JOURNEE'!D:D),_xlfn.XLOOKUP(B401,'BESOIN PAR ESPACE SOIREE'!B:B,'BESOIN PAR ESPACE SOIREE'!D:D))</f>
        <v>0</v>
      </c>
    </row>
    <row r="402" spans="2:4">
      <c r="B402" s="111">
        <v>820643</v>
      </c>
      <c r="C402" s="76" t="s">
        <v>399</v>
      </c>
      <c r="D402" s="155">
        <f>MAX(_xlfn.XLOOKUP(B402,'BESOIN PAR ESPACE JOURNEE'!B:B,'BESOIN PAR ESPACE JOURNEE'!D:D),_xlfn.XLOOKUP(B402,'BESOIN PAR ESPACE SOIREE'!B:B,'BESOIN PAR ESPACE SOIREE'!D:D))</f>
        <v>0</v>
      </c>
    </row>
    <row r="403" spans="2:4">
      <c r="B403" s="111">
        <v>820644</v>
      </c>
      <c r="C403" s="76" t="s">
        <v>400</v>
      </c>
      <c r="D403" s="155">
        <f>MAX(_xlfn.XLOOKUP(B403,'BESOIN PAR ESPACE JOURNEE'!B:B,'BESOIN PAR ESPACE JOURNEE'!D:D),_xlfn.XLOOKUP(B403,'BESOIN PAR ESPACE SOIREE'!B:B,'BESOIN PAR ESPACE SOIREE'!D:D))</f>
        <v>0</v>
      </c>
    </row>
    <row r="404" spans="2:4">
      <c r="B404" s="111">
        <v>820645</v>
      </c>
      <c r="C404" s="76" t="s">
        <v>401</v>
      </c>
      <c r="D404" s="155">
        <f>MAX(_xlfn.XLOOKUP(B404,'BESOIN PAR ESPACE JOURNEE'!B:B,'BESOIN PAR ESPACE JOURNEE'!D:D),_xlfn.XLOOKUP(B404,'BESOIN PAR ESPACE SOIREE'!B:B,'BESOIN PAR ESPACE SOIREE'!D:D))</f>
        <v>0</v>
      </c>
    </row>
    <row r="405" spans="2:4">
      <c r="B405" s="111">
        <v>820646</v>
      </c>
      <c r="C405" s="76" t="s">
        <v>402</v>
      </c>
      <c r="D405" s="155">
        <f>MAX(_xlfn.XLOOKUP(B405,'BESOIN PAR ESPACE JOURNEE'!B:B,'BESOIN PAR ESPACE JOURNEE'!D:D),_xlfn.XLOOKUP(B405,'BESOIN PAR ESPACE SOIREE'!B:B,'BESOIN PAR ESPACE SOIREE'!D:D))</f>
        <v>0</v>
      </c>
    </row>
    <row r="406" spans="2:4">
      <c r="B406" s="111">
        <v>820647</v>
      </c>
      <c r="C406" s="76" t="s">
        <v>403</v>
      </c>
      <c r="D406" s="155">
        <f>MAX(_xlfn.XLOOKUP(B406,'BESOIN PAR ESPACE JOURNEE'!B:B,'BESOIN PAR ESPACE JOURNEE'!D:D),_xlfn.XLOOKUP(B406,'BESOIN PAR ESPACE SOIREE'!B:B,'BESOIN PAR ESPACE SOIREE'!D:D))</f>
        <v>0</v>
      </c>
    </row>
    <row r="407" spans="2:4">
      <c r="B407" s="111">
        <v>820648</v>
      </c>
      <c r="C407" s="76" t="s">
        <v>404</v>
      </c>
      <c r="D407" s="155">
        <f>MAX(_xlfn.XLOOKUP(B407,'BESOIN PAR ESPACE JOURNEE'!B:B,'BESOIN PAR ESPACE JOURNEE'!D:D),_xlfn.XLOOKUP(B407,'BESOIN PAR ESPACE SOIREE'!B:B,'BESOIN PAR ESPACE SOIREE'!D:D))</f>
        <v>0</v>
      </c>
    </row>
    <row r="408" spans="2:4">
      <c r="B408" s="111">
        <v>820649</v>
      </c>
      <c r="C408" s="76" t="s">
        <v>405</v>
      </c>
      <c r="D408" s="155">
        <f>MAX(_xlfn.XLOOKUP(B408,'BESOIN PAR ESPACE JOURNEE'!B:B,'BESOIN PAR ESPACE JOURNEE'!D:D),_xlfn.XLOOKUP(B408,'BESOIN PAR ESPACE SOIREE'!B:B,'BESOIN PAR ESPACE SOIREE'!D:D))</f>
        <v>0</v>
      </c>
    </row>
    <row r="409" spans="2:4">
      <c r="B409" s="111">
        <v>820650</v>
      </c>
      <c r="C409" s="76" t="s">
        <v>406</v>
      </c>
      <c r="D409" s="155">
        <f>MAX(_xlfn.XLOOKUP(B409,'BESOIN PAR ESPACE JOURNEE'!B:B,'BESOIN PAR ESPACE JOURNEE'!D:D),_xlfn.XLOOKUP(B409,'BESOIN PAR ESPACE SOIREE'!B:B,'BESOIN PAR ESPACE SOIREE'!D:D))</f>
        <v>0</v>
      </c>
    </row>
    <row r="410" spans="2:4">
      <c r="B410" s="111">
        <v>820651</v>
      </c>
      <c r="C410" s="76" t="s">
        <v>407</v>
      </c>
      <c r="D410" s="155">
        <f>MAX(_xlfn.XLOOKUP(B410,'BESOIN PAR ESPACE JOURNEE'!B:B,'BESOIN PAR ESPACE JOURNEE'!D:D),_xlfn.XLOOKUP(B410,'BESOIN PAR ESPACE SOIREE'!B:B,'BESOIN PAR ESPACE SOIREE'!D:D))</f>
        <v>0</v>
      </c>
    </row>
    <row r="411" spans="2:4">
      <c r="B411" s="111">
        <v>820653</v>
      </c>
      <c r="C411" s="76" t="s">
        <v>408</v>
      </c>
      <c r="D411" s="155">
        <f>MAX(_xlfn.XLOOKUP(B411,'BESOIN PAR ESPACE JOURNEE'!B:B,'BESOIN PAR ESPACE JOURNEE'!D:D),_xlfn.XLOOKUP(B411,'BESOIN PAR ESPACE SOIREE'!B:B,'BESOIN PAR ESPACE SOIREE'!D:D))</f>
        <v>0</v>
      </c>
    </row>
    <row r="412" spans="2:4">
      <c r="B412" s="111">
        <v>820655</v>
      </c>
      <c r="C412" s="76" t="s">
        <v>409</v>
      </c>
      <c r="D412" s="155">
        <f>MAX(_xlfn.XLOOKUP(B412,'BESOIN PAR ESPACE JOURNEE'!B:B,'BESOIN PAR ESPACE JOURNEE'!D:D),_xlfn.XLOOKUP(B412,'BESOIN PAR ESPACE SOIREE'!B:B,'BESOIN PAR ESPACE SOIREE'!D:D))</f>
        <v>0</v>
      </c>
    </row>
    <row r="413" spans="2:4">
      <c r="B413" s="111">
        <v>820656</v>
      </c>
      <c r="C413" s="76" t="s">
        <v>410</v>
      </c>
      <c r="D413" s="155">
        <f>MAX(_xlfn.XLOOKUP(B413,'BESOIN PAR ESPACE JOURNEE'!B:B,'BESOIN PAR ESPACE JOURNEE'!D:D),_xlfn.XLOOKUP(B413,'BESOIN PAR ESPACE SOIREE'!B:B,'BESOIN PAR ESPACE SOIREE'!D:D))</f>
        <v>0</v>
      </c>
    </row>
    <row r="414" spans="2:4">
      <c r="B414" s="111">
        <v>820657</v>
      </c>
      <c r="C414" s="76" t="s">
        <v>411</v>
      </c>
      <c r="D414" s="155">
        <f>MAX(_xlfn.XLOOKUP(B414,'BESOIN PAR ESPACE JOURNEE'!B:B,'BESOIN PAR ESPACE JOURNEE'!D:D),_xlfn.XLOOKUP(B414,'BESOIN PAR ESPACE SOIREE'!B:B,'BESOIN PAR ESPACE SOIREE'!D:D))</f>
        <v>0</v>
      </c>
    </row>
    <row r="415" spans="2:4">
      <c r="B415" s="111">
        <v>820658</v>
      </c>
      <c r="C415" s="76" t="s">
        <v>412</v>
      </c>
      <c r="D415" s="155">
        <f>MAX(_xlfn.XLOOKUP(B415,'BESOIN PAR ESPACE JOURNEE'!B:B,'BESOIN PAR ESPACE JOURNEE'!D:D),_xlfn.XLOOKUP(B415,'BESOIN PAR ESPACE SOIREE'!B:B,'BESOIN PAR ESPACE SOIREE'!D:D))</f>
        <v>0</v>
      </c>
    </row>
    <row r="416" spans="2:4">
      <c r="B416" s="111">
        <v>820661</v>
      </c>
      <c r="C416" s="76" t="s">
        <v>413</v>
      </c>
      <c r="D416" s="155">
        <f>MAX(_xlfn.XLOOKUP(B416,'BESOIN PAR ESPACE JOURNEE'!B:B,'BESOIN PAR ESPACE JOURNEE'!D:D),_xlfn.XLOOKUP(B416,'BESOIN PAR ESPACE SOIREE'!B:B,'BESOIN PAR ESPACE SOIREE'!D:D))</f>
        <v>0</v>
      </c>
    </row>
    <row r="417" spans="2:4">
      <c r="B417" s="111">
        <v>820662</v>
      </c>
      <c r="C417" s="76" t="s">
        <v>414</v>
      </c>
      <c r="D417" s="155">
        <f>MAX(_xlfn.XLOOKUP(B417,'BESOIN PAR ESPACE JOURNEE'!B:B,'BESOIN PAR ESPACE JOURNEE'!D:D),_xlfn.XLOOKUP(B417,'BESOIN PAR ESPACE SOIREE'!B:B,'BESOIN PAR ESPACE SOIREE'!D:D))</f>
        <v>0</v>
      </c>
    </row>
    <row r="418" spans="2:4">
      <c r="B418" s="111">
        <v>820663</v>
      </c>
      <c r="C418" s="76" t="s">
        <v>415</v>
      </c>
      <c r="D418" s="155">
        <f>MAX(_xlfn.XLOOKUP(B418,'BESOIN PAR ESPACE JOURNEE'!B:B,'BESOIN PAR ESPACE JOURNEE'!D:D),_xlfn.XLOOKUP(B418,'BESOIN PAR ESPACE SOIREE'!B:B,'BESOIN PAR ESPACE SOIREE'!D:D))</f>
        <v>0</v>
      </c>
    </row>
    <row r="419" spans="2:4">
      <c r="B419" s="111">
        <v>820665</v>
      </c>
      <c r="C419" s="76" t="s">
        <v>416</v>
      </c>
      <c r="D419" s="155">
        <f>MAX(_xlfn.XLOOKUP(B419,'BESOIN PAR ESPACE JOURNEE'!B:B,'BESOIN PAR ESPACE JOURNEE'!D:D),_xlfn.XLOOKUP(B419,'BESOIN PAR ESPACE SOIREE'!B:B,'BESOIN PAR ESPACE SOIREE'!D:D))</f>
        <v>0</v>
      </c>
    </row>
    <row r="420" spans="2:4">
      <c r="B420" s="111">
        <v>820666</v>
      </c>
      <c r="C420" s="76" t="s">
        <v>417</v>
      </c>
      <c r="D420" s="155">
        <f>MAX(_xlfn.XLOOKUP(B420,'BESOIN PAR ESPACE JOURNEE'!B:B,'BESOIN PAR ESPACE JOURNEE'!D:D),_xlfn.XLOOKUP(B420,'BESOIN PAR ESPACE SOIREE'!B:B,'BESOIN PAR ESPACE SOIREE'!D:D))</f>
        <v>0</v>
      </c>
    </row>
    <row r="421" spans="2:4">
      <c r="B421" s="113">
        <v>820667</v>
      </c>
      <c r="C421" s="76" t="s">
        <v>418</v>
      </c>
      <c r="D421" s="155">
        <f>MAX(_xlfn.XLOOKUP(B421,'BESOIN PAR ESPACE JOURNEE'!B:B,'BESOIN PAR ESPACE JOURNEE'!D:D),_xlfn.XLOOKUP(B421,'BESOIN PAR ESPACE SOIREE'!B:B,'BESOIN PAR ESPACE SOIREE'!D:D))</f>
        <v>0</v>
      </c>
    </row>
    <row r="422" spans="2:4">
      <c r="B422" s="63">
        <v>820668</v>
      </c>
      <c r="C422" s="76" t="s">
        <v>419</v>
      </c>
      <c r="D422" s="155">
        <f>MAX(_xlfn.XLOOKUP(B422,'BESOIN PAR ESPACE JOURNEE'!B:B,'BESOIN PAR ESPACE JOURNEE'!D:D),_xlfn.XLOOKUP(B422,'BESOIN PAR ESPACE SOIREE'!B:B,'BESOIN PAR ESPACE SOIREE'!D:D))</f>
        <v>0</v>
      </c>
    </row>
    <row r="423" spans="2:4">
      <c r="B423" s="111">
        <v>820670</v>
      </c>
      <c r="C423" s="76" t="s">
        <v>420</v>
      </c>
      <c r="D423" s="155">
        <f>MAX(_xlfn.XLOOKUP(B423,'BESOIN PAR ESPACE JOURNEE'!B:B,'BESOIN PAR ESPACE JOURNEE'!D:D),_xlfn.XLOOKUP(B423,'BESOIN PAR ESPACE SOIREE'!B:B,'BESOIN PAR ESPACE SOIREE'!D:D))</f>
        <v>0</v>
      </c>
    </row>
    <row r="424" spans="2:4">
      <c r="B424" s="111">
        <v>820675</v>
      </c>
      <c r="C424" s="76" t="s">
        <v>421</v>
      </c>
      <c r="D424" s="155">
        <f>MAX(_xlfn.XLOOKUP(B424,'BESOIN PAR ESPACE JOURNEE'!B:B,'BESOIN PAR ESPACE JOURNEE'!D:D),_xlfn.XLOOKUP(B424,'BESOIN PAR ESPACE SOIREE'!B:B,'BESOIN PAR ESPACE SOIREE'!D:D))</f>
        <v>0</v>
      </c>
    </row>
    <row r="425" spans="2:4">
      <c r="B425" s="111">
        <v>820676</v>
      </c>
      <c r="C425" s="76" t="s">
        <v>422</v>
      </c>
      <c r="D425" s="155">
        <f>MAX(_xlfn.XLOOKUP(B425,'BESOIN PAR ESPACE JOURNEE'!B:B,'BESOIN PAR ESPACE JOURNEE'!D:D),_xlfn.XLOOKUP(B425,'BESOIN PAR ESPACE SOIREE'!B:B,'BESOIN PAR ESPACE SOIREE'!D:D))</f>
        <v>0</v>
      </c>
    </row>
    <row r="426" spans="2:4">
      <c r="B426" s="111">
        <v>820681</v>
      </c>
      <c r="C426" s="76" t="s">
        <v>423</v>
      </c>
      <c r="D426" s="155">
        <f>MAX(_xlfn.XLOOKUP(B426,'BESOIN PAR ESPACE JOURNEE'!B:B,'BESOIN PAR ESPACE JOURNEE'!D:D),_xlfn.XLOOKUP(B426,'BESOIN PAR ESPACE SOIREE'!B:B,'BESOIN PAR ESPACE SOIREE'!D:D))</f>
        <v>0</v>
      </c>
    </row>
    <row r="427" spans="2:4">
      <c r="B427" s="111">
        <v>820682</v>
      </c>
      <c r="C427" s="76" t="s">
        <v>424</v>
      </c>
      <c r="D427" s="155">
        <f>MAX(_xlfn.XLOOKUP(B427,'BESOIN PAR ESPACE JOURNEE'!B:B,'BESOIN PAR ESPACE JOURNEE'!D:D),_xlfn.XLOOKUP(B427,'BESOIN PAR ESPACE SOIREE'!B:B,'BESOIN PAR ESPACE SOIREE'!D:D))</f>
        <v>0</v>
      </c>
    </row>
    <row r="428" spans="2:4">
      <c r="B428" s="111">
        <v>820683</v>
      </c>
      <c r="C428" s="76" t="s">
        <v>425</v>
      </c>
      <c r="D428" s="155">
        <f>MAX(_xlfn.XLOOKUP(B428,'BESOIN PAR ESPACE JOURNEE'!B:B,'BESOIN PAR ESPACE JOURNEE'!D:D),_xlfn.XLOOKUP(B428,'BESOIN PAR ESPACE SOIREE'!B:B,'BESOIN PAR ESPACE SOIREE'!D:D))</f>
        <v>0</v>
      </c>
    </row>
    <row r="429" spans="2:4">
      <c r="B429" s="111">
        <v>820684</v>
      </c>
      <c r="C429" s="76" t="s">
        <v>426</v>
      </c>
      <c r="D429" s="155">
        <f>MAX(_xlfn.XLOOKUP(B429,'BESOIN PAR ESPACE JOURNEE'!B:B,'BESOIN PAR ESPACE JOURNEE'!D:D),_xlfn.XLOOKUP(B429,'BESOIN PAR ESPACE SOIREE'!B:B,'BESOIN PAR ESPACE SOIREE'!D:D))</f>
        <v>0</v>
      </c>
    </row>
    <row r="430" spans="2:4">
      <c r="B430" s="111">
        <v>820685</v>
      </c>
      <c r="C430" s="76" t="s">
        <v>427</v>
      </c>
      <c r="D430" s="155">
        <f>MAX(_xlfn.XLOOKUP(B430,'BESOIN PAR ESPACE JOURNEE'!B:B,'BESOIN PAR ESPACE JOURNEE'!D:D),_xlfn.XLOOKUP(B430,'BESOIN PAR ESPACE SOIREE'!B:B,'BESOIN PAR ESPACE SOIREE'!D:D))</f>
        <v>0</v>
      </c>
    </row>
    <row r="431" spans="2:4">
      <c r="B431" s="111">
        <v>820686</v>
      </c>
      <c r="C431" s="76" t="s">
        <v>428</v>
      </c>
      <c r="D431" s="155">
        <f>MAX(_xlfn.XLOOKUP(B431,'BESOIN PAR ESPACE JOURNEE'!B:B,'BESOIN PAR ESPACE JOURNEE'!D:D),_xlfn.XLOOKUP(B431,'BESOIN PAR ESPACE SOIREE'!B:B,'BESOIN PAR ESPACE SOIREE'!D:D))</f>
        <v>0</v>
      </c>
    </row>
    <row r="432" spans="2:4">
      <c r="B432" s="111">
        <v>820687</v>
      </c>
      <c r="C432" s="76" t="s">
        <v>429</v>
      </c>
      <c r="D432" s="155">
        <f>MAX(_xlfn.XLOOKUP(B432,'BESOIN PAR ESPACE JOURNEE'!B:B,'BESOIN PAR ESPACE JOURNEE'!D:D),_xlfn.XLOOKUP(B432,'BESOIN PAR ESPACE SOIREE'!B:B,'BESOIN PAR ESPACE SOIREE'!D:D))</f>
        <v>0</v>
      </c>
    </row>
    <row r="433" spans="2:4">
      <c r="B433" s="111">
        <v>820688</v>
      </c>
      <c r="C433" s="76" t="s">
        <v>430</v>
      </c>
      <c r="D433" s="155">
        <f>MAX(_xlfn.XLOOKUP(B433,'BESOIN PAR ESPACE JOURNEE'!B:B,'BESOIN PAR ESPACE JOURNEE'!D:D),_xlfn.XLOOKUP(B433,'BESOIN PAR ESPACE SOIREE'!B:B,'BESOIN PAR ESPACE SOIREE'!D:D))</f>
        <v>0</v>
      </c>
    </row>
    <row r="434" spans="2:4">
      <c r="B434" s="111">
        <v>820689</v>
      </c>
      <c r="C434" s="76" t="s">
        <v>431</v>
      </c>
      <c r="D434" s="155">
        <f>MAX(_xlfn.XLOOKUP(B434,'BESOIN PAR ESPACE JOURNEE'!B:B,'BESOIN PAR ESPACE JOURNEE'!D:D),_xlfn.XLOOKUP(B434,'BESOIN PAR ESPACE SOIREE'!B:B,'BESOIN PAR ESPACE SOIREE'!D:D))</f>
        <v>0</v>
      </c>
    </row>
    <row r="435" spans="2:4">
      <c r="B435" s="111">
        <v>820690</v>
      </c>
      <c r="C435" s="76" t="s">
        <v>432</v>
      </c>
      <c r="D435" s="155">
        <f>MAX(_xlfn.XLOOKUP(B435,'BESOIN PAR ESPACE JOURNEE'!B:B,'BESOIN PAR ESPACE JOURNEE'!D:D),_xlfn.XLOOKUP(B435,'BESOIN PAR ESPACE SOIREE'!B:B,'BESOIN PAR ESPACE SOIREE'!D:D))</f>
        <v>0</v>
      </c>
    </row>
    <row r="436" spans="2:4">
      <c r="B436" s="111">
        <v>820691</v>
      </c>
      <c r="C436" s="76" t="s">
        <v>433</v>
      </c>
      <c r="D436" s="155">
        <f>MAX(_xlfn.XLOOKUP(B436,'BESOIN PAR ESPACE JOURNEE'!B:B,'BESOIN PAR ESPACE JOURNEE'!D:D),_xlfn.XLOOKUP(B436,'BESOIN PAR ESPACE SOIREE'!B:B,'BESOIN PAR ESPACE SOIREE'!D:D))</f>
        <v>0</v>
      </c>
    </row>
    <row r="437" spans="2:4">
      <c r="B437" s="111">
        <v>820692</v>
      </c>
      <c r="C437" s="76" t="s">
        <v>434</v>
      </c>
      <c r="D437" s="155">
        <f>MAX(_xlfn.XLOOKUP(B437,'BESOIN PAR ESPACE JOURNEE'!B:B,'BESOIN PAR ESPACE JOURNEE'!D:D),_xlfn.XLOOKUP(B437,'BESOIN PAR ESPACE SOIREE'!B:B,'BESOIN PAR ESPACE SOIREE'!D:D))</f>
        <v>0</v>
      </c>
    </row>
    <row r="438" spans="2:4">
      <c r="B438" s="111">
        <v>820693</v>
      </c>
      <c r="C438" s="76" t="s">
        <v>435</v>
      </c>
      <c r="D438" s="155">
        <f>MAX(_xlfn.XLOOKUP(B438,'BESOIN PAR ESPACE JOURNEE'!B:B,'BESOIN PAR ESPACE JOURNEE'!D:D),_xlfn.XLOOKUP(B438,'BESOIN PAR ESPACE SOIREE'!B:B,'BESOIN PAR ESPACE SOIREE'!D:D))</f>
        <v>0</v>
      </c>
    </row>
    <row r="439" spans="2:4">
      <c r="B439" s="111">
        <v>820694</v>
      </c>
      <c r="C439" s="76" t="s">
        <v>436</v>
      </c>
      <c r="D439" s="155">
        <f>MAX(_xlfn.XLOOKUP(B439,'BESOIN PAR ESPACE JOURNEE'!B:B,'BESOIN PAR ESPACE JOURNEE'!D:D),_xlfn.XLOOKUP(B439,'BESOIN PAR ESPACE SOIREE'!B:B,'BESOIN PAR ESPACE SOIREE'!D:D))</f>
        <v>0</v>
      </c>
    </row>
    <row r="440" spans="2:4">
      <c r="B440" s="111">
        <v>820695</v>
      </c>
      <c r="C440" s="76" t="s">
        <v>437</v>
      </c>
      <c r="D440" s="155">
        <f>MAX(_xlfn.XLOOKUP(B440,'BESOIN PAR ESPACE JOURNEE'!B:B,'BESOIN PAR ESPACE JOURNEE'!D:D),_xlfn.XLOOKUP(B440,'BESOIN PAR ESPACE SOIREE'!B:B,'BESOIN PAR ESPACE SOIREE'!D:D))</f>
        <v>0</v>
      </c>
    </row>
    <row r="441" spans="2:4">
      <c r="B441" s="111">
        <v>820696</v>
      </c>
      <c r="C441" s="76" t="s">
        <v>438</v>
      </c>
      <c r="D441" s="155">
        <f>MAX(_xlfn.XLOOKUP(B441,'BESOIN PAR ESPACE JOURNEE'!B:B,'BESOIN PAR ESPACE JOURNEE'!D:D),_xlfn.XLOOKUP(B441,'BESOIN PAR ESPACE SOIREE'!B:B,'BESOIN PAR ESPACE SOIREE'!D:D))</f>
        <v>0</v>
      </c>
    </row>
    <row r="442" spans="2:4">
      <c r="B442" s="111">
        <v>820697</v>
      </c>
      <c r="C442" s="76" t="s">
        <v>439</v>
      </c>
      <c r="D442" s="155">
        <f>MAX(_xlfn.XLOOKUP(B442,'BESOIN PAR ESPACE JOURNEE'!B:B,'BESOIN PAR ESPACE JOURNEE'!D:D),_xlfn.XLOOKUP(B442,'BESOIN PAR ESPACE SOIREE'!B:B,'BESOIN PAR ESPACE SOIREE'!D:D))</f>
        <v>0</v>
      </c>
    </row>
    <row r="443" spans="2:4">
      <c r="B443" s="111">
        <v>820698</v>
      </c>
      <c r="C443" s="76" t="s">
        <v>440</v>
      </c>
      <c r="D443" s="155">
        <f>MAX(_xlfn.XLOOKUP(B443,'BESOIN PAR ESPACE JOURNEE'!B:B,'BESOIN PAR ESPACE JOURNEE'!D:D),_xlfn.XLOOKUP(B443,'BESOIN PAR ESPACE SOIREE'!B:B,'BESOIN PAR ESPACE SOIREE'!D:D))</f>
        <v>0</v>
      </c>
    </row>
    <row r="444" spans="2:4">
      <c r="B444" s="111">
        <v>820699</v>
      </c>
      <c r="C444" s="76" t="s">
        <v>441</v>
      </c>
      <c r="D444" s="155">
        <f>MAX(_xlfn.XLOOKUP(B444,'BESOIN PAR ESPACE JOURNEE'!B:B,'BESOIN PAR ESPACE JOURNEE'!D:D),_xlfn.XLOOKUP(B444,'BESOIN PAR ESPACE SOIREE'!B:B,'BESOIN PAR ESPACE SOIREE'!D:D))</f>
        <v>0</v>
      </c>
    </row>
    <row r="445" spans="2:4">
      <c r="B445" s="111">
        <v>820700</v>
      </c>
      <c r="C445" s="76" t="s">
        <v>442</v>
      </c>
      <c r="D445" s="155">
        <f>MAX(_xlfn.XLOOKUP(B445,'BESOIN PAR ESPACE JOURNEE'!B:B,'BESOIN PAR ESPACE JOURNEE'!D:D),_xlfn.XLOOKUP(B445,'BESOIN PAR ESPACE SOIREE'!B:B,'BESOIN PAR ESPACE SOIREE'!D:D))</f>
        <v>0</v>
      </c>
    </row>
    <row r="446" spans="2:4">
      <c r="B446" s="111">
        <v>820701</v>
      </c>
      <c r="C446" s="76" t="s">
        <v>443</v>
      </c>
      <c r="D446" s="155">
        <f>MAX(_xlfn.XLOOKUP(B446,'BESOIN PAR ESPACE JOURNEE'!B:B,'BESOIN PAR ESPACE JOURNEE'!D:D),_xlfn.XLOOKUP(B446,'BESOIN PAR ESPACE SOIREE'!B:B,'BESOIN PAR ESPACE SOIREE'!D:D))</f>
        <v>0</v>
      </c>
    </row>
    <row r="447" spans="2:4">
      <c r="B447" s="111">
        <v>820703</v>
      </c>
      <c r="C447" s="76" t="s">
        <v>444</v>
      </c>
      <c r="D447" s="155">
        <f>MAX(_xlfn.XLOOKUP(B447,'BESOIN PAR ESPACE JOURNEE'!B:B,'BESOIN PAR ESPACE JOURNEE'!D:D),_xlfn.XLOOKUP(B447,'BESOIN PAR ESPACE SOIREE'!B:B,'BESOIN PAR ESPACE SOIREE'!D:D))</f>
        <v>0</v>
      </c>
    </row>
    <row r="448" spans="2:4">
      <c r="B448" s="111">
        <v>820704</v>
      </c>
      <c r="C448" s="76" t="s">
        <v>445</v>
      </c>
      <c r="D448" s="155">
        <f>MAX(_xlfn.XLOOKUP(B448,'BESOIN PAR ESPACE JOURNEE'!B:B,'BESOIN PAR ESPACE JOURNEE'!D:D),_xlfn.XLOOKUP(B448,'BESOIN PAR ESPACE SOIREE'!B:B,'BESOIN PAR ESPACE SOIREE'!D:D))</f>
        <v>0</v>
      </c>
    </row>
    <row r="449" spans="2:4">
      <c r="B449" s="111">
        <v>820705</v>
      </c>
      <c r="C449" s="76" t="s">
        <v>446</v>
      </c>
      <c r="D449" s="155">
        <f>MAX(_xlfn.XLOOKUP(B449,'BESOIN PAR ESPACE JOURNEE'!B:B,'BESOIN PAR ESPACE JOURNEE'!D:D),_xlfn.XLOOKUP(B449,'BESOIN PAR ESPACE SOIREE'!B:B,'BESOIN PAR ESPACE SOIREE'!D:D))</f>
        <v>0</v>
      </c>
    </row>
    <row r="450" spans="2:4">
      <c r="B450" s="111">
        <v>820706</v>
      </c>
      <c r="C450" s="76" t="s">
        <v>447</v>
      </c>
      <c r="D450" s="155">
        <f>MAX(_xlfn.XLOOKUP(B450,'BESOIN PAR ESPACE JOURNEE'!B:B,'BESOIN PAR ESPACE JOURNEE'!D:D),_xlfn.XLOOKUP(B450,'BESOIN PAR ESPACE SOIREE'!B:B,'BESOIN PAR ESPACE SOIREE'!D:D))</f>
        <v>0</v>
      </c>
    </row>
    <row r="451" spans="2:4">
      <c r="B451" s="111">
        <v>820707</v>
      </c>
      <c r="C451" s="76" t="s">
        <v>448</v>
      </c>
      <c r="D451" s="155">
        <f>MAX(_xlfn.XLOOKUP(B451,'BESOIN PAR ESPACE JOURNEE'!B:B,'BESOIN PAR ESPACE JOURNEE'!D:D),_xlfn.XLOOKUP(B451,'BESOIN PAR ESPACE SOIREE'!B:B,'BESOIN PAR ESPACE SOIREE'!D:D))</f>
        <v>0</v>
      </c>
    </row>
    <row r="452" spans="2:4">
      <c r="B452" s="111">
        <v>820708</v>
      </c>
      <c r="C452" s="76" t="s">
        <v>449</v>
      </c>
      <c r="D452" s="155">
        <f>MAX(_xlfn.XLOOKUP(B452,'BESOIN PAR ESPACE JOURNEE'!B:B,'BESOIN PAR ESPACE JOURNEE'!D:D),_xlfn.XLOOKUP(B452,'BESOIN PAR ESPACE SOIREE'!B:B,'BESOIN PAR ESPACE SOIREE'!D:D))</f>
        <v>0</v>
      </c>
    </row>
    <row r="453" spans="2:4">
      <c r="B453" s="111">
        <v>820709</v>
      </c>
      <c r="C453" s="76" t="s">
        <v>450</v>
      </c>
      <c r="D453" s="155">
        <f>MAX(_xlfn.XLOOKUP(B453,'BESOIN PAR ESPACE JOURNEE'!B:B,'BESOIN PAR ESPACE JOURNEE'!D:D),_xlfn.XLOOKUP(B453,'BESOIN PAR ESPACE SOIREE'!B:B,'BESOIN PAR ESPACE SOIREE'!D:D))</f>
        <v>0</v>
      </c>
    </row>
    <row r="454" spans="2:4">
      <c r="B454" s="111">
        <v>820710</v>
      </c>
      <c r="C454" s="76" t="s">
        <v>451</v>
      </c>
      <c r="D454" s="155">
        <f>MAX(_xlfn.XLOOKUP(B454,'BESOIN PAR ESPACE JOURNEE'!B:B,'BESOIN PAR ESPACE JOURNEE'!D:D),_xlfn.XLOOKUP(B454,'BESOIN PAR ESPACE SOIREE'!B:B,'BESOIN PAR ESPACE SOIREE'!D:D))</f>
        <v>0</v>
      </c>
    </row>
    <row r="455" spans="2:4">
      <c r="B455" s="111">
        <v>820711</v>
      </c>
      <c r="C455" s="76" t="s">
        <v>452</v>
      </c>
      <c r="D455" s="155">
        <f>MAX(_xlfn.XLOOKUP(B455,'BESOIN PAR ESPACE JOURNEE'!B:B,'BESOIN PAR ESPACE JOURNEE'!D:D),_xlfn.XLOOKUP(B455,'BESOIN PAR ESPACE SOIREE'!B:B,'BESOIN PAR ESPACE SOIREE'!D:D))</f>
        <v>0</v>
      </c>
    </row>
    <row r="456" spans="2:4">
      <c r="B456" s="111">
        <v>820712</v>
      </c>
      <c r="C456" s="76" t="s">
        <v>453</v>
      </c>
      <c r="D456" s="155">
        <f>MAX(_xlfn.XLOOKUP(B456,'BESOIN PAR ESPACE JOURNEE'!B:B,'BESOIN PAR ESPACE JOURNEE'!D:D),_xlfn.XLOOKUP(B456,'BESOIN PAR ESPACE SOIREE'!B:B,'BESOIN PAR ESPACE SOIREE'!D:D))</f>
        <v>0</v>
      </c>
    </row>
    <row r="457" spans="2:4">
      <c r="B457" s="111">
        <v>820713</v>
      </c>
      <c r="C457" s="76" t="s">
        <v>454</v>
      </c>
      <c r="D457" s="155">
        <f>MAX(_xlfn.XLOOKUP(B457,'BESOIN PAR ESPACE JOURNEE'!B:B,'BESOIN PAR ESPACE JOURNEE'!D:D),_xlfn.XLOOKUP(B457,'BESOIN PAR ESPACE SOIREE'!B:B,'BESOIN PAR ESPACE SOIREE'!D:D))</f>
        <v>0</v>
      </c>
    </row>
    <row r="458" spans="2:4">
      <c r="B458" s="111">
        <v>820714</v>
      </c>
      <c r="C458" s="76" t="s">
        <v>455</v>
      </c>
      <c r="D458" s="155">
        <f>MAX(_xlfn.XLOOKUP(B458,'BESOIN PAR ESPACE JOURNEE'!B:B,'BESOIN PAR ESPACE JOURNEE'!D:D),_xlfn.XLOOKUP(B458,'BESOIN PAR ESPACE SOIREE'!B:B,'BESOIN PAR ESPACE SOIREE'!D:D))</f>
        <v>0</v>
      </c>
    </row>
    <row r="459" spans="2:4">
      <c r="B459" s="111">
        <v>820715</v>
      </c>
      <c r="C459" s="76" t="s">
        <v>456</v>
      </c>
      <c r="D459" s="155">
        <f>MAX(_xlfn.XLOOKUP(B459,'BESOIN PAR ESPACE JOURNEE'!B:B,'BESOIN PAR ESPACE JOURNEE'!D:D),_xlfn.XLOOKUP(B459,'BESOIN PAR ESPACE SOIREE'!B:B,'BESOIN PAR ESPACE SOIREE'!D:D))</f>
        <v>0</v>
      </c>
    </row>
    <row r="460" spans="2:4">
      <c r="B460" s="111">
        <v>820716</v>
      </c>
      <c r="C460" s="76" t="s">
        <v>457</v>
      </c>
      <c r="D460" s="155">
        <f>MAX(_xlfn.XLOOKUP(B460,'BESOIN PAR ESPACE JOURNEE'!B:B,'BESOIN PAR ESPACE JOURNEE'!D:D),_xlfn.XLOOKUP(B460,'BESOIN PAR ESPACE SOIREE'!B:B,'BESOIN PAR ESPACE SOIREE'!D:D))</f>
        <v>0</v>
      </c>
    </row>
    <row r="461" spans="2:4">
      <c r="B461" s="111">
        <v>820717</v>
      </c>
      <c r="C461" s="76" t="s">
        <v>458</v>
      </c>
      <c r="D461" s="155">
        <f>MAX(_xlfn.XLOOKUP(B461,'BESOIN PAR ESPACE JOURNEE'!B:B,'BESOIN PAR ESPACE JOURNEE'!D:D),_xlfn.XLOOKUP(B461,'BESOIN PAR ESPACE SOIREE'!B:B,'BESOIN PAR ESPACE SOIREE'!D:D))</f>
        <v>0</v>
      </c>
    </row>
    <row r="462" spans="2:4">
      <c r="B462" s="111">
        <v>820718</v>
      </c>
      <c r="C462" s="76" t="s">
        <v>459</v>
      </c>
      <c r="D462" s="155">
        <f>MAX(_xlfn.XLOOKUP(B462,'BESOIN PAR ESPACE JOURNEE'!B:B,'BESOIN PAR ESPACE JOURNEE'!D:D),_xlfn.XLOOKUP(B462,'BESOIN PAR ESPACE SOIREE'!B:B,'BESOIN PAR ESPACE SOIREE'!D:D))</f>
        <v>0</v>
      </c>
    </row>
    <row r="463" spans="2:4">
      <c r="B463" s="111">
        <v>820719</v>
      </c>
      <c r="C463" s="76" t="s">
        <v>460</v>
      </c>
      <c r="D463" s="155">
        <f>MAX(_xlfn.XLOOKUP(B463,'BESOIN PAR ESPACE JOURNEE'!B:B,'BESOIN PAR ESPACE JOURNEE'!D:D),_xlfn.XLOOKUP(B463,'BESOIN PAR ESPACE SOIREE'!B:B,'BESOIN PAR ESPACE SOIREE'!D:D))</f>
        <v>0</v>
      </c>
    </row>
    <row r="464" spans="2:4">
      <c r="B464" s="111">
        <v>820720</v>
      </c>
      <c r="C464" s="76" t="s">
        <v>461</v>
      </c>
      <c r="D464" s="155">
        <f>MAX(_xlfn.XLOOKUP(B464,'BESOIN PAR ESPACE JOURNEE'!B:B,'BESOIN PAR ESPACE JOURNEE'!D:D),_xlfn.XLOOKUP(B464,'BESOIN PAR ESPACE SOIREE'!B:B,'BESOIN PAR ESPACE SOIREE'!D:D))</f>
        <v>0</v>
      </c>
    </row>
    <row r="465" spans="2:4">
      <c r="B465" s="111">
        <v>820721</v>
      </c>
      <c r="C465" s="76" t="s">
        <v>462</v>
      </c>
      <c r="D465" s="155">
        <f>MAX(_xlfn.XLOOKUP(B465,'BESOIN PAR ESPACE JOURNEE'!B:B,'BESOIN PAR ESPACE JOURNEE'!D:D),_xlfn.XLOOKUP(B465,'BESOIN PAR ESPACE SOIREE'!B:B,'BESOIN PAR ESPACE SOIREE'!D:D))</f>
        <v>0</v>
      </c>
    </row>
    <row r="466" spans="2:4">
      <c r="B466" s="111">
        <v>820723</v>
      </c>
      <c r="C466" s="76" t="s">
        <v>463</v>
      </c>
      <c r="D466" s="155">
        <f>MAX(_xlfn.XLOOKUP(B466,'BESOIN PAR ESPACE JOURNEE'!B:B,'BESOIN PAR ESPACE JOURNEE'!D:D),_xlfn.XLOOKUP(B466,'BESOIN PAR ESPACE SOIREE'!B:B,'BESOIN PAR ESPACE SOIREE'!D:D))</f>
        <v>0</v>
      </c>
    </row>
    <row r="467" spans="2:4">
      <c r="B467" s="111">
        <v>820724</v>
      </c>
      <c r="C467" s="76" t="s">
        <v>464</v>
      </c>
      <c r="D467" s="155">
        <f>MAX(_xlfn.XLOOKUP(B467,'BESOIN PAR ESPACE JOURNEE'!B:B,'BESOIN PAR ESPACE JOURNEE'!D:D),_xlfn.XLOOKUP(B467,'BESOIN PAR ESPACE SOIREE'!B:B,'BESOIN PAR ESPACE SOIREE'!D:D))</f>
        <v>0</v>
      </c>
    </row>
    <row r="468" spans="2:4">
      <c r="B468" s="111">
        <v>820725</v>
      </c>
      <c r="C468" s="76" t="s">
        <v>465</v>
      </c>
      <c r="D468" s="155">
        <f>MAX(_xlfn.XLOOKUP(B468,'BESOIN PAR ESPACE JOURNEE'!B:B,'BESOIN PAR ESPACE JOURNEE'!D:D),_xlfn.XLOOKUP(B468,'BESOIN PAR ESPACE SOIREE'!B:B,'BESOIN PAR ESPACE SOIREE'!D:D))</f>
        <v>0</v>
      </c>
    </row>
    <row r="469" spans="2:4">
      <c r="B469" s="111">
        <v>820726</v>
      </c>
      <c r="C469" s="76" t="s">
        <v>466</v>
      </c>
      <c r="D469" s="155">
        <f>MAX(_xlfn.XLOOKUP(B469,'BESOIN PAR ESPACE JOURNEE'!B:B,'BESOIN PAR ESPACE JOURNEE'!D:D),_xlfn.XLOOKUP(B469,'BESOIN PAR ESPACE SOIREE'!B:B,'BESOIN PAR ESPACE SOIREE'!D:D))</f>
        <v>0</v>
      </c>
    </row>
    <row r="470" spans="2:4">
      <c r="B470" s="111">
        <v>820727</v>
      </c>
      <c r="C470" s="76" t="s">
        <v>467</v>
      </c>
      <c r="D470" s="155">
        <f>MAX(_xlfn.XLOOKUP(B470,'BESOIN PAR ESPACE JOURNEE'!B:B,'BESOIN PAR ESPACE JOURNEE'!D:D),_xlfn.XLOOKUP(B470,'BESOIN PAR ESPACE SOIREE'!B:B,'BESOIN PAR ESPACE SOIREE'!D:D))</f>
        <v>0</v>
      </c>
    </row>
    <row r="471" spans="2:4">
      <c r="B471" s="111">
        <v>820728</v>
      </c>
      <c r="C471" s="76" t="s">
        <v>468</v>
      </c>
      <c r="D471" s="155">
        <f>MAX(_xlfn.XLOOKUP(B471,'BESOIN PAR ESPACE JOURNEE'!B:B,'BESOIN PAR ESPACE JOURNEE'!D:D),_xlfn.XLOOKUP(B471,'BESOIN PAR ESPACE SOIREE'!B:B,'BESOIN PAR ESPACE SOIREE'!D:D))</f>
        <v>0</v>
      </c>
    </row>
    <row r="472" spans="2:4">
      <c r="B472" s="111">
        <v>820729</v>
      </c>
      <c r="C472" s="76" t="s">
        <v>469</v>
      </c>
      <c r="D472" s="155">
        <f>MAX(_xlfn.XLOOKUP(B472,'BESOIN PAR ESPACE JOURNEE'!B:B,'BESOIN PAR ESPACE JOURNEE'!D:D),_xlfn.XLOOKUP(B472,'BESOIN PAR ESPACE SOIREE'!B:B,'BESOIN PAR ESPACE SOIREE'!D:D))</f>
        <v>0</v>
      </c>
    </row>
    <row r="473" spans="2:4">
      <c r="B473" s="114">
        <v>820730</v>
      </c>
      <c r="C473" s="76" t="s">
        <v>470</v>
      </c>
      <c r="D473" s="155">
        <f>MAX(_xlfn.XLOOKUP(B473,'BESOIN PAR ESPACE JOURNEE'!B:B,'BESOIN PAR ESPACE JOURNEE'!D:D),_xlfn.XLOOKUP(B473,'BESOIN PAR ESPACE SOIREE'!B:B,'BESOIN PAR ESPACE SOIREE'!D:D))</f>
        <v>0</v>
      </c>
    </row>
    <row r="474" spans="2:4">
      <c r="B474" s="111">
        <v>820731</v>
      </c>
      <c r="C474" s="76" t="s">
        <v>471</v>
      </c>
      <c r="D474" s="155">
        <f>MAX(_xlfn.XLOOKUP(B474,'BESOIN PAR ESPACE JOURNEE'!B:B,'BESOIN PAR ESPACE JOURNEE'!D:D),_xlfn.XLOOKUP(B474,'BESOIN PAR ESPACE SOIREE'!B:B,'BESOIN PAR ESPACE SOIREE'!D:D))</f>
        <v>0</v>
      </c>
    </row>
    <row r="475" spans="2:4">
      <c r="B475" s="111">
        <v>820732</v>
      </c>
      <c r="C475" s="76" t="s">
        <v>472</v>
      </c>
      <c r="D475" s="155">
        <f>MAX(_xlfn.XLOOKUP(B475,'BESOIN PAR ESPACE JOURNEE'!B:B,'BESOIN PAR ESPACE JOURNEE'!D:D),_xlfn.XLOOKUP(B475,'BESOIN PAR ESPACE SOIREE'!B:B,'BESOIN PAR ESPACE SOIREE'!D:D))</f>
        <v>0</v>
      </c>
    </row>
    <row r="476" spans="2:4">
      <c r="B476" s="111">
        <v>820733</v>
      </c>
      <c r="C476" s="76" t="s">
        <v>473</v>
      </c>
      <c r="D476" s="155">
        <f>MAX(_xlfn.XLOOKUP(B476,'BESOIN PAR ESPACE JOURNEE'!B:B,'BESOIN PAR ESPACE JOURNEE'!D:D),_xlfn.XLOOKUP(B476,'BESOIN PAR ESPACE SOIREE'!B:B,'BESOIN PAR ESPACE SOIREE'!D:D))</f>
        <v>0</v>
      </c>
    </row>
    <row r="477" spans="2:4">
      <c r="B477" s="111">
        <v>820734</v>
      </c>
      <c r="C477" s="76" t="s">
        <v>474</v>
      </c>
      <c r="D477" s="155">
        <f>MAX(_xlfn.XLOOKUP(B477,'BESOIN PAR ESPACE JOURNEE'!B:B,'BESOIN PAR ESPACE JOURNEE'!D:D),_xlfn.XLOOKUP(B477,'BESOIN PAR ESPACE SOIREE'!B:B,'BESOIN PAR ESPACE SOIREE'!D:D))</f>
        <v>0</v>
      </c>
    </row>
    <row r="478" spans="2:4">
      <c r="B478" s="111">
        <v>820735</v>
      </c>
      <c r="C478" s="76" t="s">
        <v>475</v>
      </c>
      <c r="D478" s="155">
        <f>MAX(_xlfn.XLOOKUP(B478,'BESOIN PAR ESPACE JOURNEE'!B:B,'BESOIN PAR ESPACE JOURNEE'!D:D),_xlfn.XLOOKUP(B478,'BESOIN PAR ESPACE SOIREE'!B:B,'BESOIN PAR ESPACE SOIREE'!D:D))</f>
        <v>0</v>
      </c>
    </row>
    <row r="479" spans="2:4">
      <c r="B479" s="111">
        <v>820736</v>
      </c>
      <c r="C479" s="76" t="s">
        <v>476</v>
      </c>
      <c r="D479" s="155">
        <f>MAX(_xlfn.XLOOKUP(B479,'BESOIN PAR ESPACE JOURNEE'!B:B,'BESOIN PAR ESPACE JOURNEE'!D:D),_xlfn.XLOOKUP(B479,'BESOIN PAR ESPACE SOIREE'!B:B,'BESOIN PAR ESPACE SOIREE'!D:D))</f>
        <v>0</v>
      </c>
    </row>
    <row r="480" spans="2:4">
      <c r="B480" s="111">
        <v>820737</v>
      </c>
      <c r="C480" s="76" t="s">
        <v>477</v>
      </c>
      <c r="D480" s="155">
        <f>MAX(_xlfn.XLOOKUP(B480,'BESOIN PAR ESPACE JOURNEE'!B:B,'BESOIN PAR ESPACE JOURNEE'!D:D),_xlfn.XLOOKUP(B480,'BESOIN PAR ESPACE SOIREE'!B:B,'BESOIN PAR ESPACE SOIREE'!D:D))</f>
        <v>0</v>
      </c>
    </row>
    <row r="481" spans="2:4">
      <c r="B481" s="111">
        <v>820738</v>
      </c>
      <c r="C481" s="76" t="s">
        <v>478</v>
      </c>
      <c r="D481" s="155">
        <f>MAX(_xlfn.XLOOKUP(B481,'BESOIN PAR ESPACE JOURNEE'!B:B,'BESOIN PAR ESPACE JOURNEE'!D:D),_xlfn.XLOOKUP(B481,'BESOIN PAR ESPACE SOIREE'!B:B,'BESOIN PAR ESPACE SOIREE'!D:D))</f>
        <v>0</v>
      </c>
    </row>
    <row r="482" spans="2:4">
      <c r="B482" s="111">
        <v>820739</v>
      </c>
      <c r="C482" s="76" t="s">
        <v>479</v>
      </c>
      <c r="D482" s="155">
        <f>MAX(_xlfn.XLOOKUP(B482,'BESOIN PAR ESPACE JOURNEE'!B:B,'BESOIN PAR ESPACE JOURNEE'!D:D),_xlfn.XLOOKUP(B482,'BESOIN PAR ESPACE SOIREE'!B:B,'BESOIN PAR ESPACE SOIREE'!D:D))</f>
        <v>0</v>
      </c>
    </row>
    <row r="483" spans="2:4">
      <c r="B483" s="111">
        <v>820741</v>
      </c>
      <c r="C483" s="76" t="s">
        <v>480</v>
      </c>
      <c r="D483" s="155">
        <f>MAX(_xlfn.XLOOKUP(B483,'BESOIN PAR ESPACE JOURNEE'!B:B,'BESOIN PAR ESPACE JOURNEE'!D:D),_xlfn.XLOOKUP(B483,'BESOIN PAR ESPACE SOIREE'!B:B,'BESOIN PAR ESPACE SOIREE'!D:D))</f>
        <v>0</v>
      </c>
    </row>
    <row r="484" spans="2:4">
      <c r="B484" s="114">
        <v>820742</v>
      </c>
      <c r="C484" s="76" t="s">
        <v>481</v>
      </c>
      <c r="D484" s="155">
        <f>MAX(_xlfn.XLOOKUP(B484,'BESOIN PAR ESPACE JOURNEE'!B:B,'BESOIN PAR ESPACE JOURNEE'!D:D),_xlfn.XLOOKUP(B484,'BESOIN PAR ESPACE SOIREE'!B:B,'BESOIN PAR ESPACE SOIREE'!D:D))</f>
        <v>0</v>
      </c>
    </row>
    <row r="485" spans="2:4">
      <c r="B485" s="114">
        <v>820743</v>
      </c>
      <c r="C485" s="76" t="s">
        <v>482</v>
      </c>
      <c r="D485" s="155">
        <f>MAX(_xlfn.XLOOKUP(B485,'BESOIN PAR ESPACE JOURNEE'!B:B,'BESOIN PAR ESPACE JOURNEE'!D:D),_xlfn.XLOOKUP(B485,'BESOIN PAR ESPACE SOIREE'!B:B,'BESOIN PAR ESPACE SOIREE'!D:D))</f>
        <v>0</v>
      </c>
    </row>
    <row r="486" spans="2:4">
      <c r="B486" s="114">
        <v>820745</v>
      </c>
      <c r="C486" s="76" t="s">
        <v>483</v>
      </c>
      <c r="D486" s="155">
        <f>MAX(_xlfn.XLOOKUP(B486,'BESOIN PAR ESPACE JOURNEE'!B:B,'BESOIN PAR ESPACE JOURNEE'!D:D),_xlfn.XLOOKUP(B486,'BESOIN PAR ESPACE SOIREE'!B:B,'BESOIN PAR ESPACE SOIREE'!D:D))</f>
        <v>0</v>
      </c>
    </row>
    <row r="487" spans="2:4">
      <c r="B487" s="114">
        <v>820746</v>
      </c>
      <c r="C487" s="76" t="s">
        <v>484</v>
      </c>
      <c r="D487" s="155">
        <f>MAX(_xlfn.XLOOKUP(B487,'BESOIN PAR ESPACE JOURNEE'!B:B,'BESOIN PAR ESPACE JOURNEE'!D:D),_xlfn.XLOOKUP(B487,'BESOIN PAR ESPACE SOIREE'!B:B,'BESOIN PAR ESPACE SOIREE'!D:D))</f>
        <v>0</v>
      </c>
    </row>
    <row r="488" spans="2:4">
      <c r="B488" s="114">
        <v>820749</v>
      </c>
      <c r="C488" s="76" t="s">
        <v>485</v>
      </c>
      <c r="D488" s="155">
        <f>MAX(_xlfn.XLOOKUP(B488,'BESOIN PAR ESPACE JOURNEE'!B:B,'BESOIN PAR ESPACE JOURNEE'!D:D),_xlfn.XLOOKUP(B488,'BESOIN PAR ESPACE SOIREE'!B:B,'BESOIN PAR ESPACE SOIREE'!D:D))</f>
        <v>0</v>
      </c>
    </row>
    <row r="489" spans="2:4">
      <c r="B489" s="114">
        <v>820750</v>
      </c>
      <c r="C489" s="76" t="s">
        <v>486</v>
      </c>
      <c r="D489" s="155">
        <f>MAX(_xlfn.XLOOKUP(B489,'BESOIN PAR ESPACE JOURNEE'!B:B,'BESOIN PAR ESPACE JOURNEE'!D:D),_xlfn.XLOOKUP(B489,'BESOIN PAR ESPACE SOIREE'!B:B,'BESOIN PAR ESPACE SOIREE'!D:D))</f>
        <v>0</v>
      </c>
    </row>
    <row r="490" spans="2:4">
      <c r="B490" s="114">
        <v>820752</v>
      </c>
      <c r="C490" s="76" t="s">
        <v>487</v>
      </c>
      <c r="D490" s="155">
        <f>MAX(_xlfn.XLOOKUP(B490,'BESOIN PAR ESPACE JOURNEE'!B:B,'BESOIN PAR ESPACE JOURNEE'!D:D),_xlfn.XLOOKUP(B490,'BESOIN PAR ESPACE SOIREE'!B:B,'BESOIN PAR ESPACE SOIREE'!D:D))</f>
        <v>0</v>
      </c>
    </row>
    <row r="491" spans="2:4">
      <c r="B491" s="114">
        <v>820754</v>
      </c>
      <c r="C491" s="76" t="s">
        <v>488</v>
      </c>
      <c r="D491" s="155">
        <f>MAX(_xlfn.XLOOKUP(B491,'BESOIN PAR ESPACE JOURNEE'!B:B,'BESOIN PAR ESPACE JOURNEE'!D:D),_xlfn.XLOOKUP(B491,'BESOIN PAR ESPACE SOIREE'!B:B,'BESOIN PAR ESPACE SOIREE'!D:D))</f>
        <v>0</v>
      </c>
    </row>
    <row r="492" spans="2:4">
      <c r="B492" s="114">
        <v>820755</v>
      </c>
      <c r="C492" s="76" t="s">
        <v>489</v>
      </c>
      <c r="D492" s="155">
        <f>MAX(_xlfn.XLOOKUP(B492,'BESOIN PAR ESPACE JOURNEE'!B:B,'BESOIN PAR ESPACE JOURNEE'!D:D),_xlfn.XLOOKUP(B492,'BESOIN PAR ESPACE SOIREE'!B:B,'BESOIN PAR ESPACE SOIREE'!D:D))</f>
        <v>0</v>
      </c>
    </row>
    <row r="493" spans="2:4">
      <c r="B493" s="114">
        <v>820756</v>
      </c>
      <c r="C493" s="76" t="s">
        <v>490</v>
      </c>
      <c r="D493" s="155">
        <f>MAX(_xlfn.XLOOKUP(B493,'BESOIN PAR ESPACE JOURNEE'!B:B,'BESOIN PAR ESPACE JOURNEE'!D:D),_xlfn.XLOOKUP(B493,'BESOIN PAR ESPACE SOIREE'!B:B,'BESOIN PAR ESPACE SOIREE'!D:D))</f>
        <v>0</v>
      </c>
    </row>
    <row r="494" spans="2:4">
      <c r="B494" s="114">
        <v>820757</v>
      </c>
      <c r="C494" s="76" t="s">
        <v>491</v>
      </c>
      <c r="D494" s="155">
        <f>MAX(_xlfn.XLOOKUP(B494,'BESOIN PAR ESPACE JOURNEE'!B:B,'BESOIN PAR ESPACE JOURNEE'!D:D),_xlfn.XLOOKUP(B494,'BESOIN PAR ESPACE SOIREE'!B:B,'BESOIN PAR ESPACE SOIREE'!D:D))</f>
        <v>0</v>
      </c>
    </row>
    <row r="495" spans="2:4">
      <c r="B495" s="114">
        <v>820758</v>
      </c>
      <c r="C495" s="76" t="s">
        <v>492</v>
      </c>
      <c r="D495" s="155">
        <f>MAX(_xlfn.XLOOKUP(B495,'BESOIN PAR ESPACE JOURNEE'!B:B,'BESOIN PAR ESPACE JOURNEE'!D:D),_xlfn.XLOOKUP(B495,'BESOIN PAR ESPACE SOIREE'!B:B,'BESOIN PAR ESPACE SOIREE'!D:D))</f>
        <v>0</v>
      </c>
    </row>
    <row r="496" spans="2:4">
      <c r="B496" s="114">
        <v>820759</v>
      </c>
      <c r="C496" s="76" t="s">
        <v>493</v>
      </c>
      <c r="D496" s="155">
        <f>MAX(_xlfn.XLOOKUP(B496,'BESOIN PAR ESPACE JOURNEE'!B:B,'BESOIN PAR ESPACE JOURNEE'!D:D),_xlfn.XLOOKUP(B496,'BESOIN PAR ESPACE SOIREE'!B:B,'BESOIN PAR ESPACE SOIREE'!D:D))</f>
        <v>0</v>
      </c>
    </row>
    <row r="497" spans="2:4">
      <c r="B497" s="114">
        <v>820760</v>
      </c>
      <c r="C497" s="76" t="s">
        <v>494</v>
      </c>
      <c r="D497" s="155">
        <f>MAX(_xlfn.XLOOKUP(B497,'BESOIN PAR ESPACE JOURNEE'!B:B,'BESOIN PAR ESPACE JOURNEE'!D:D),_xlfn.XLOOKUP(B497,'BESOIN PAR ESPACE SOIREE'!B:B,'BESOIN PAR ESPACE SOIREE'!D:D))</f>
        <v>0</v>
      </c>
    </row>
    <row r="498" spans="2:4">
      <c r="B498" s="114">
        <v>820761</v>
      </c>
      <c r="C498" s="76" t="s">
        <v>495</v>
      </c>
      <c r="D498" s="155">
        <f>MAX(_xlfn.XLOOKUP(B498,'BESOIN PAR ESPACE JOURNEE'!B:B,'BESOIN PAR ESPACE JOURNEE'!D:D),_xlfn.XLOOKUP(B498,'BESOIN PAR ESPACE SOIREE'!B:B,'BESOIN PAR ESPACE SOIREE'!D:D))</f>
        <v>0</v>
      </c>
    </row>
    <row r="499" spans="2:4">
      <c r="B499" s="114">
        <v>820762</v>
      </c>
      <c r="C499" s="76" t="s">
        <v>496</v>
      </c>
      <c r="D499" s="155">
        <f>MAX(_xlfn.XLOOKUP(B499,'BESOIN PAR ESPACE JOURNEE'!B:B,'BESOIN PAR ESPACE JOURNEE'!D:D),_xlfn.XLOOKUP(B499,'BESOIN PAR ESPACE SOIREE'!B:B,'BESOIN PAR ESPACE SOIREE'!D:D))</f>
        <v>0</v>
      </c>
    </row>
    <row r="500" spans="2:4">
      <c r="B500" s="114">
        <v>820763</v>
      </c>
      <c r="C500" s="76" t="s">
        <v>497</v>
      </c>
      <c r="D500" s="155">
        <f>MAX(_xlfn.XLOOKUP(B500,'BESOIN PAR ESPACE JOURNEE'!B:B,'BESOIN PAR ESPACE JOURNEE'!D:D),_xlfn.XLOOKUP(B500,'BESOIN PAR ESPACE SOIREE'!B:B,'BESOIN PAR ESPACE SOIREE'!D:D))</f>
        <v>0</v>
      </c>
    </row>
    <row r="501" spans="2:4">
      <c r="B501" s="114">
        <v>820764</v>
      </c>
      <c r="C501" s="76" t="s">
        <v>498</v>
      </c>
      <c r="D501" s="155">
        <f>MAX(_xlfn.XLOOKUP(B501,'BESOIN PAR ESPACE JOURNEE'!B:B,'BESOIN PAR ESPACE JOURNEE'!D:D),_xlfn.XLOOKUP(B501,'BESOIN PAR ESPACE SOIREE'!B:B,'BESOIN PAR ESPACE SOIREE'!D:D))</f>
        <v>0</v>
      </c>
    </row>
    <row r="502" spans="2:4">
      <c r="B502" s="114">
        <v>820765</v>
      </c>
      <c r="C502" s="76" t="s">
        <v>499</v>
      </c>
      <c r="D502" s="155">
        <f>MAX(_xlfn.XLOOKUP(B502,'BESOIN PAR ESPACE JOURNEE'!B:B,'BESOIN PAR ESPACE JOURNEE'!D:D),_xlfn.XLOOKUP(B502,'BESOIN PAR ESPACE SOIREE'!B:B,'BESOIN PAR ESPACE SOIREE'!D:D))</f>
        <v>0</v>
      </c>
    </row>
    <row r="503" spans="2:4">
      <c r="B503" s="114">
        <v>820766</v>
      </c>
      <c r="C503" s="76" t="s">
        <v>500</v>
      </c>
      <c r="D503" s="155">
        <f>MAX(_xlfn.XLOOKUP(B503,'BESOIN PAR ESPACE JOURNEE'!B:B,'BESOIN PAR ESPACE JOURNEE'!D:D),_xlfn.XLOOKUP(B503,'BESOIN PAR ESPACE SOIREE'!B:B,'BESOIN PAR ESPACE SOIREE'!D:D))</f>
        <v>0</v>
      </c>
    </row>
    <row r="504" spans="2:4">
      <c r="B504" s="114">
        <v>820767</v>
      </c>
      <c r="C504" s="76" t="s">
        <v>501</v>
      </c>
      <c r="D504" s="155">
        <f>MAX(_xlfn.XLOOKUP(B504,'BESOIN PAR ESPACE JOURNEE'!B:B,'BESOIN PAR ESPACE JOURNEE'!D:D),_xlfn.XLOOKUP(B504,'BESOIN PAR ESPACE SOIREE'!B:B,'BESOIN PAR ESPACE SOIREE'!D:D))</f>
        <v>0</v>
      </c>
    </row>
    <row r="505" spans="2:4">
      <c r="B505" s="114">
        <v>820768</v>
      </c>
      <c r="C505" s="76" t="s">
        <v>502</v>
      </c>
      <c r="D505" s="155">
        <f>MAX(_xlfn.XLOOKUP(B505,'BESOIN PAR ESPACE JOURNEE'!B:B,'BESOIN PAR ESPACE JOURNEE'!D:D),_xlfn.XLOOKUP(B505,'BESOIN PAR ESPACE SOIREE'!B:B,'BESOIN PAR ESPACE SOIREE'!D:D))</f>
        <v>0</v>
      </c>
    </row>
    <row r="506" spans="2:4">
      <c r="B506" s="114">
        <v>820769</v>
      </c>
      <c r="C506" s="76" t="s">
        <v>503</v>
      </c>
      <c r="D506" s="155">
        <f>MAX(_xlfn.XLOOKUP(B506,'BESOIN PAR ESPACE JOURNEE'!B:B,'BESOIN PAR ESPACE JOURNEE'!D:D),_xlfn.XLOOKUP(B506,'BESOIN PAR ESPACE SOIREE'!B:B,'BESOIN PAR ESPACE SOIREE'!D:D))</f>
        <v>0</v>
      </c>
    </row>
    <row r="507" spans="2:4">
      <c r="B507" s="114">
        <v>820770</v>
      </c>
      <c r="C507" s="76" t="s">
        <v>504</v>
      </c>
      <c r="D507" s="155">
        <f>MAX(_xlfn.XLOOKUP(B507,'BESOIN PAR ESPACE JOURNEE'!B:B,'BESOIN PAR ESPACE JOURNEE'!D:D),_xlfn.XLOOKUP(B507,'BESOIN PAR ESPACE SOIREE'!B:B,'BESOIN PAR ESPACE SOIREE'!D:D))</f>
        <v>0</v>
      </c>
    </row>
    <row r="508" spans="2:4">
      <c r="B508" s="114">
        <v>820771</v>
      </c>
      <c r="C508" s="76" t="s">
        <v>505</v>
      </c>
      <c r="D508" s="155">
        <f>MAX(_xlfn.XLOOKUP(B508,'BESOIN PAR ESPACE JOURNEE'!B:B,'BESOIN PAR ESPACE JOURNEE'!D:D),_xlfn.XLOOKUP(B508,'BESOIN PAR ESPACE SOIREE'!B:B,'BESOIN PAR ESPACE SOIREE'!D:D))</f>
        <v>0</v>
      </c>
    </row>
    <row r="509" spans="2:4">
      <c r="B509" s="114">
        <v>820772</v>
      </c>
      <c r="C509" s="76" t="s">
        <v>506</v>
      </c>
      <c r="D509" s="155">
        <f>MAX(_xlfn.XLOOKUP(B509,'BESOIN PAR ESPACE JOURNEE'!B:B,'BESOIN PAR ESPACE JOURNEE'!D:D),_xlfn.XLOOKUP(B509,'BESOIN PAR ESPACE SOIREE'!B:B,'BESOIN PAR ESPACE SOIREE'!D:D))</f>
        <v>0</v>
      </c>
    </row>
    <row r="510" spans="2:4">
      <c r="B510" s="114">
        <v>820773</v>
      </c>
      <c r="C510" s="76" t="s">
        <v>507</v>
      </c>
      <c r="D510" s="155">
        <f>MAX(_xlfn.XLOOKUP(B510,'BESOIN PAR ESPACE JOURNEE'!B:B,'BESOIN PAR ESPACE JOURNEE'!D:D),_xlfn.XLOOKUP(B510,'BESOIN PAR ESPACE SOIREE'!B:B,'BESOIN PAR ESPACE SOIREE'!D:D))</f>
        <v>0</v>
      </c>
    </row>
    <row r="511" spans="2:4">
      <c r="B511" s="114">
        <v>820774</v>
      </c>
      <c r="C511" s="76" t="s">
        <v>508</v>
      </c>
      <c r="D511" s="155">
        <f>MAX(_xlfn.XLOOKUP(B511,'BESOIN PAR ESPACE JOURNEE'!B:B,'BESOIN PAR ESPACE JOURNEE'!D:D),_xlfn.XLOOKUP(B511,'BESOIN PAR ESPACE SOIREE'!B:B,'BESOIN PAR ESPACE SOIREE'!D:D))</f>
        <v>0</v>
      </c>
    </row>
    <row r="512" spans="2:4">
      <c r="B512" s="114">
        <v>820775</v>
      </c>
      <c r="C512" s="76" t="s">
        <v>509</v>
      </c>
      <c r="D512" s="155">
        <f>MAX(_xlfn.XLOOKUP(B512,'BESOIN PAR ESPACE JOURNEE'!B:B,'BESOIN PAR ESPACE JOURNEE'!D:D),_xlfn.XLOOKUP(B512,'BESOIN PAR ESPACE SOIREE'!B:B,'BESOIN PAR ESPACE SOIREE'!D:D))</f>
        <v>0</v>
      </c>
    </row>
    <row r="513" spans="2:4">
      <c r="B513" s="114">
        <v>820776</v>
      </c>
      <c r="C513" s="76" t="s">
        <v>510</v>
      </c>
      <c r="D513" s="155">
        <f>MAX(_xlfn.XLOOKUP(B513,'BESOIN PAR ESPACE JOURNEE'!B:B,'BESOIN PAR ESPACE JOURNEE'!D:D),_xlfn.XLOOKUP(B513,'BESOIN PAR ESPACE SOIREE'!B:B,'BESOIN PAR ESPACE SOIREE'!D:D))</f>
        <v>0</v>
      </c>
    </row>
    <row r="514" spans="2:4">
      <c r="B514" s="114">
        <v>820777</v>
      </c>
      <c r="C514" s="76" t="s">
        <v>511</v>
      </c>
      <c r="D514" s="155">
        <f>MAX(_xlfn.XLOOKUP(B514,'BESOIN PAR ESPACE JOURNEE'!B:B,'BESOIN PAR ESPACE JOURNEE'!D:D),_xlfn.XLOOKUP(B514,'BESOIN PAR ESPACE SOIREE'!B:B,'BESOIN PAR ESPACE SOIREE'!D:D))</f>
        <v>0</v>
      </c>
    </row>
    <row r="515" spans="2:4">
      <c r="B515" s="114">
        <v>820778</v>
      </c>
      <c r="C515" s="76" t="s">
        <v>512</v>
      </c>
      <c r="D515" s="155">
        <f>MAX(_xlfn.XLOOKUP(B515,'BESOIN PAR ESPACE JOURNEE'!B:B,'BESOIN PAR ESPACE JOURNEE'!D:D),_xlfn.XLOOKUP(B515,'BESOIN PAR ESPACE SOIREE'!B:B,'BESOIN PAR ESPACE SOIREE'!D:D))</f>
        <v>0</v>
      </c>
    </row>
    <row r="516" spans="2:4">
      <c r="B516" s="114">
        <v>820779</v>
      </c>
      <c r="C516" s="76" t="s">
        <v>513</v>
      </c>
      <c r="D516" s="155">
        <f>MAX(_xlfn.XLOOKUP(B516,'BESOIN PAR ESPACE JOURNEE'!B:B,'BESOIN PAR ESPACE JOURNEE'!D:D),_xlfn.XLOOKUP(B516,'BESOIN PAR ESPACE SOIREE'!B:B,'BESOIN PAR ESPACE SOIREE'!D:D))</f>
        <v>0</v>
      </c>
    </row>
    <row r="517" spans="2:4">
      <c r="B517" s="114">
        <v>820780</v>
      </c>
      <c r="C517" s="76" t="s">
        <v>514</v>
      </c>
      <c r="D517" s="155">
        <f>MAX(_xlfn.XLOOKUP(B517,'BESOIN PAR ESPACE JOURNEE'!B:B,'BESOIN PAR ESPACE JOURNEE'!D:D),_xlfn.XLOOKUP(B517,'BESOIN PAR ESPACE SOIREE'!B:B,'BESOIN PAR ESPACE SOIREE'!D:D))</f>
        <v>0</v>
      </c>
    </row>
    <row r="518" spans="2:4">
      <c r="B518" s="111">
        <v>820782</v>
      </c>
      <c r="C518" s="76" t="s">
        <v>515</v>
      </c>
      <c r="D518" s="155">
        <f>MAX(_xlfn.XLOOKUP(B518,'BESOIN PAR ESPACE JOURNEE'!B:B,'BESOIN PAR ESPACE JOURNEE'!D:D),_xlfn.XLOOKUP(B518,'BESOIN PAR ESPACE SOIREE'!B:B,'BESOIN PAR ESPACE SOIREE'!D:D))</f>
        <v>0</v>
      </c>
    </row>
    <row r="519" spans="2:4">
      <c r="B519" s="111">
        <v>820783</v>
      </c>
      <c r="C519" s="76" t="s">
        <v>516</v>
      </c>
      <c r="D519" s="155">
        <f>MAX(_xlfn.XLOOKUP(B519,'BESOIN PAR ESPACE JOURNEE'!B:B,'BESOIN PAR ESPACE JOURNEE'!D:D),_xlfn.XLOOKUP(B519,'BESOIN PAR ESPACE SOIREE'!B:B,'BESOIN PAR ESPACE SOIREE'!D:D))</f>
        <v>0</v>
      </c>
    </row>
    <row r="520" spans="2:4">
      <c r="B520" s="111">
        <v>820784</v>
      </c>
      <c r="C520" s="76" t="s">
        <v>517</v>
      </c>
      <c r="D520" s="155">
        <f>MAX(_xlfn.XLOOKUP(B520,'BESOIN PAR ESPACE JOURNEE'!B:B,'BESOIN PAR ESPACE JOURNEE'!D:D),_xlfn.XLOOKUP(B520,'BESOIN PAR ESPACE SOIREE'!B:B,'BESOIN PAR ESPACE SOIREE'!D:D))</f>
        <v>0</v>
      </c>
    </row>
    <row r="521" spans="2:4">
      <c r="B521" s="111">
        <v>820785</v>
      </c>
      <c r="C521" s="76" t="s">
        <v>518</v>
      </c>
      <c r="D521" s="155">
        <f>MAX(_xlfn.XLOOKUP(B521,'BESOIN PAR ESPACE JOURNEE'!B:B,'BESOIN PAR ESPACE JOURNEE'!D:D),_xlfn.XLOOKUP(B521,'BESOIN PAR ESPACE SOIREE'!B:B,'BESOIN PAR ESPACE SOIREE'!D:D))</f>
        <v>0</v>
      </c>
    </row>
    <row r="522" spans="2:4">
      <c r="B522" s="111">
        <v>820786</v>
      </c>
      <c r="C522" s="76" t="s">
        <v>519</v>
      </c>
      <c r="D522" s="155">
        <f>MAX(_xlfn.XLOOKUP(B522,'BESOIN PAR ESPACE JOURNEE'!B:B,'BESOIN PAR ESPACE JOURNEE'!D:D),_xlfn.XLOOKUP(B522,'BESOIN PAR ESPACE SOIREE'!B:B,'BESOIN PAR ESPACE SOIREE'!D:D))</f>
        <v>0</v>
      </c>
    </row>
    <row r="523" spans="2:4">
      <c r="B523" s="111">
        <v>820787</v>
      </c>
      <c r="C523" s="76" t="s">
        <v>520</v>
      </c>
      <c r="D523" s="155">
        <f>MAX(_xlfn.XLOOKUP(B523,'BESOIN PAR ESPACE JOURNEE'!B:B,'BESOIN PAR ESPACE JOURNEE'!D:D),_xlfn.XLOOKUP(B523,'BESOIN PAR ESPACE SOIREE'!B:B,'BESOIN PAR ESPACE SOIREE'!D:D))</f>
        <v>0</v>
      </c>
    </row>
    <row r="524" spans="2:4">
      <c r="B524" s="111">
        <v>820788</v>
      </c>
      <c r="C524" s="76" t="s">
        <v>521</v>
      </c>
      <c r="D524" s="155">
        <f>MAX(_xlfn.XLOOKUP(B524,'BESOIN PAR ESPACE JOURNEE'!B:B,'BESOIN PAR ESPACE JOURNEE'!D:D),_xlfn.XLOOKUP(B524,'BESOIN PAR ESPACE SOIREE'!B:B,'BESOIN PAR ESPACE SOIREE'!D:D))</f>
        <v>0</v>
      </c>
    </row>
    <row r="525" spans="2:4">
      <c r="B525" s="111">
        <v>820789</v>
      </c>
      <c r="C525" s="76" t="s">
        <v>522</v>
      </c>
      <c r="D525" s="155">
        <f>MAX(_xlfn.XLOOKUP(B525,'BESOIN PAR ESPACE JOURNEE'!B:B,'BESOIN PAR ESPACE JOURNEE'!D:D),_xlfn.XLOOKUP(B525,'BESOIN PAR ESPACE SOIREE'!B:B,'BESOIN PAR ESPACE SOIREE'!D:D))</f>
        <v>0</v>
      </c>
    </row>
    <row r="526" spans="2:4">
      <c r="B526" s="111">
        <v>820790</v>
      </c>
      <c r="C526" s="76" t="s">
        <v>523</v>
      </c>
      <c r="D526" s="155">
        <f>MAX(_xlfn.XLOOKUP(B526,'BESOIN PAR ESPACE JOURNEE'!B:B,'BESOIN PAR ESPACE JOURNEE'!D:D),_xlfn.XLOOKUP(B526,'BESOIN PAR ESPACE SOIREE'!B:B,'BESOIN PAR ESPACE SOIREE'!D:D))</f>
        <v>0</v>
      </c>
    </row>
    <row r="527" spans="2:4">
      <c r="B527" s="111">
        <v>820791</v>
      </c>
      <c r="C527" s="76" t="s">
        <v>524</v>
      </c>
      <c r="D527" s="155">
        <f>MAX(_xlfn.XLOOKUP(B527,'BESOIN PAR ESPACE JOURNEE'!B:B,'BESOIN PAR ESPACE JOURNEE'!D:D),_xlfn.XLOOKUP(B527,'BESOIN PAR ESPACE SOIREE'!B:B,'BESOIN PAR ESPACE SOIREE'!D:D))</f>
        <v>0</v>
      </c>
    </row>
    <row r="528" spans="2:4">
      <c r="B528" s="111">
        <v>820792</v>
      </c>
      <c r="C528" s="76" t="s">
        <v>525</v>
      </c>
      <c r="D528" s="155">
        <f>MAX(_xlfn.XLOOKUP(B528,'BESOIN PAR ESPACE JOURNEE'!B:B,'BESOIN PAR ESPACE JOURNEE'!D:D),_xlfn.XLOOKUP(B528,'BESOIN PAR ESPACE SOIREE'!B:B,'BESOIN PAR ESPACE SOIREE'!D:D))</f>
        <v>0</v>
      </c>
    </row>
    <row r="529" spans="2:4">
      <c r="B529" s="111">
        <v>820793</v>
      </c>
      <c r="C529" s="76" t="s">
        <v>526</v>
      </c>
      <c r="D529" s="155">
        <f>MAX(_xlfn.XLOOKUP(B529,'BESOIN PAR ESPACE JOURNEE'!B:B,'BESOIN PAR ESPACE JOURNEE'!D:D),_xlfn.XLOOKUP(B529,'BESOIN PAR ESPACE SOIREE'!B:B,'BESOIN PAR ESPACE SOIREE'!D:D))</f>
        <v>0</v>
      </c>
    </row>
    <row r="530" spans="2:4">
      <c r="B530" s="111">
        <v>820794</v>
      </c>
      <c r="C530" s="76" t="s">
        <v>527</v>
      </c>
      <c r="D530" s="155">
        <f>MAX(_xlfn.XLOOKUP(B530,'BESOIN PAR ESPACE JOURNEE'!B:B,'BESOIN PAR ESPACE JOURNEE'!D:D),_xlfn.XLOOKUP(B530,'BESOIN PAR ESPACE SOIREE'!B:B,'BESOIN PAR ESPACE SOIREE'!D:D))</f>
        <v>0</v>
      </c>
    </row>
    <row r="531" spans="2:4">
      <c r="B531" s="111">
        <v>820796</v>
      </c>
      <c r="C531" s="76" t="s">
        <v>528</v>
      </c>
      <c r="D531" s="155">
        <f>MAX(_xlfn.XLOOKUP(B531,'BESOIN PAR ESPACE JOURNEE'!B:B,'BESOIN PAR ESPACE JOURNEE'!D:D),_xlfn.XLOOKUP(B531,'BESOIN PAR ESPACE SOIREE'!B:B,'BESOIN PAR ESPACE SOIREE'!D:D))</f>
        <v>0</v>
      </c>
    </row>
    <row r="532" spans="2:4">
      <c r="B532" s="111">
        <v>820797</v>
      </c>
      <c r="C532" s="76" t="s">
        <v>529</v>
      </c>
      <c r="D532" s="155">
        <f>MAX(_xlfn.XLOOKUP(B532,'BESOIN PAR ESPACE JOURNEE'!B:B,'BESOIN PAR ESPACE JOURNEE'!D:D),_xlfn.XLOOKUP(B532,'BESOIN PAR ESPACE SOIREE'!B:B,'BESOIN PAR ESPACE SOIREE'!D:D))</f>
        <v>0</v>
      </c>
    </row>
    <row r="533" spans="2:4">
      <c r="B533" s="111">
        <v>820798</v>
      </c>
      <c r="C533" s="76" t="s">
        <v>530</v>
      </c>
      <c r="D533" s="155">
        <f>MAX(_xlfn.XLOOKUP(B533,'BESOIN PAR ESPACE JOURNEE'!B:B,'BESOIN PAR ESPACE JOURNEE'!D:D),_xlfn.XLOOKUP(B533,'BESOIN PAR ESPACE SOIREE'!B:B,'BESOIN PAR ESPACE SOIREE'!D:D))</f>
        <v>0</v>
      </c>
    </row>
    <row r="534" spans="2:4">
      <c r="B534" s="111">
        <v>820800</v>
      </c>
      <c r="C534" s="76" t="s">
        <v>531</v>
      </c>
      <c r="D534" s="155">
        <f>MAX(_xlfn.XLOOKUP(B534,'BESOIN PAR ESPACE JOURNEE'!B:B,'BESOIN PAR ESPACE JOURNEE'!D:D),_xlfn.XLOOKUP(B534,'BESOIN PAR ESPACE SOIREE'!B:B,'BESOIN PAR ESPACE SOIREE'!D:D))</f>
        <v>0</v>
      </c>
    </row>
    <row r="535" spans="2:4">
      <c r="B535" s="111">
        <v>820801</v>
      </c>
      <c r="C535" s="76" t="s">
        <v>532</v>
      </c>
      <c r="D535" s="155">
        <f>MAX(_xlfn.XLOOKUP(B535,'BESOIN PAR ESPACE JOURNEE'!B:B,'BESOIN PAR ESPACE JOURNEE'!D:D),_xlfn.XLOOKUP(B535,'BESOIN PAR ESPACE SOIREE'!B:B,'BESOIN PAR ESPACE SOIREE'!D:D))</f>
        <v>0</v>
      </c>
    </row>
    <row r="536" spans="2:4">
      <c r="B536" s="111">
        <v>820802</v>
      </c>
      <c r="C536" s="76" t="s">
        <v>533</v>
      </c>
      <c r="D536" s="155">
        <f>MAX(_xlfn.XLOOKUP(B536,'BESOIN PAR ESPACE JOURNEE'!B:B,'BESOIN PAR ESPACE JOURNEE'!D:D),_xlfn.XLOOKUP(B536,'BESOIN PAR ESPACE SOIREE'!B:B,'BESOIN PAR ESPACE SOIREE'!D:D))</f>
        <v>0</v>
      </c>
    </row>
    <row r="537" spans="2:4">
      <c r="B537" s="111">
        <v>820803</v>
      </c>
      <c r="C537" s="76" t="s">
        <v>534</v>
      </c>
      <c r="D537" s="155">
        <f>MAX(_xlfn.XLOOKUP(B537,'BESOIN PAR ESPACE JOURNEE'!B:B,'BESOIN PAR ESPACE JOURNEE'!D:D),_xlfn.XLOOKUP(B537,'BESOIN PAR ESPACE SOIREE'!B:B,'BESOIN PAR ESPACE SOIREE'!D:D))</f>
        <v>0</v>
      </c>
    </row>
    <row r="538" spans="2:4">
      <c r="B538" s="111">
        <v>820804</v>
      </c>
      <c r="C538" s="76" t="s">
        <v>535</v>
      </c>
      <c r="D538" s="155">
        <f>MAX(_xlfn.XLOOKUP(B538,'BESOIN PAR ESPACE JOURNEE'!B:B,'BESOIN PAR ESPACE JOURNEE'!D:D),_xlfn.XLOOKUP(B538,'BESOIN PAR ESPACE SOIREE'!B:B,'BESOIN PAR ESPACE SOIREE'!D:D))</f>
        <v>0</v>
      </c>
    </row>
    <row r="539" spans="2:4">
      <c r="B539" s="111">
        <v>820805</v>
      </c>
      <c r="C539" s="76" t="s">
        <v>536</v>
      </c>
      <c r="D539" s="155">
        <f>MAX(_xlfn.XLOOKUP(B539,'BESOIN PAR ESPACE JOURNEE'!B:B,'BESOIN PAR ESPACE JOURNEE'!D:D),_xlfn.XLOOKUP(B539,'BESOIN PAR ESPACE SOIREE'!B:B,'BESOIN PAR ESPACE SOIREE'!D:D))</f>
        <v>0</v>
      </c>
    </row>
    <row r="540" spans="2:4">
      <c r="B540" s="111">
        <v>820806</v>
      </c>
      <c r="C540" s="76" t="s">
        <v>537</v>
      </c>
      <c r="D540" s="155">
        <f>MAX(_xlfn.XLOOKUP(B540,'BESOIN PAR ESPACE JOURNEE'!B:B,'BESOIN PAR ESPACE JOURNEE'!D:D),_xlfn.XLOOKUP(B540,'BESOIN PAR ESPACE SOIREE'!B:B,'BESOIN PAR ESPACE SOIREE'!D:D))</f>
        <v>0</v>
      </c>
    </row>
    <row r="541" spans="2:4">
      <c r="B541" s="111">
        <v>820807</v>
      </c>
      <c r="C541" s="76" t="s">
        <v>538</v>
      </c>
      <c r="D541" s="155">
        <f>MAX(_xlfn.XLOOKUP(B541,'BESOIN PAR ESPACE JOURNEE'!B:B,'BESOIN PAR ESPACE JOURNEE'!D:D),_xlfn.XLOOKUP(B541,'BESOIN PAR ESPACE SOIREE'!B:B,'BESOIN PAR ESPACE SOIREE'!D:D))</f>
        <v>0</v>
      </c>
    </row>
    <row r="542" spans="2:4">
      <c r="B542" s="111">
        <v>820808</v>
      </c>
      <c r="C542" s="76" t="s">
        <v>539</v>
      </c>
      <c r="D542" s="155">
        <f>MAX(_xlfn.XLOOKUP(B542,'BESOIN PAR ESPACE JOURNEE'!B:B,'BESOIN PAR ESPACE JOURNEE'!D:D),_xlfn.XLOOKUP(B542,'BESOIN PAR ESPACE SOIREE'!B:B,'BESOIN PAR ESPACE SOIREE'!D:D))</f>
        <v>0</v>
      </c>
    </row>
    <row r="543" spans="2:4">
      <c r="B543" s="111">
        <v>820809</v>
      </c>
      <c r="C543" s="76" t="s">
        <v>540</v>
      </c>
      <c r="D543" s="155">
        <f>MAX(_xlfn.XLOOKUP(B543,'BESOIN PAR ESPACE JOURNEE'!B:B,'BESOIN PAR ESPACE JOURNEE'!D:D),_xlfn.XLOOKUP(B543,'BESOIN PAR ESPACE SOIREE'!B:B,'BESOIN PAR ESPACE SOIREE'!D:D))</f>
        <v>0</v>
      </c>
    </row>
    <row r="544" spans="2:4">
      <c r="B544" s="111">
        <v>820811</v>
      </c>
      <c r="C544" s="76" t="s">
        <v>541</v>
      </c>
      <c r="D544" s="155">
        <f>MAX(_xlfn.XLOOKUP(B544,'BESOIN PAR ESPACE JOURNEE'!B:B,'BESOIN PAR ESPACE JOURNEE'!D:D),_xlfn.XLOOKUP(B544,'BESOIN PAR ESPACE SOIREE'!B:B,'BESOIN PAR ESPACE SOIREE'!D:D))</f>
        <v>0</v>
      </c>
    </row>
    <row r="545" spans="2:4">
      <c r="B545" s="111">
        <v>820812</v>
      </c>
      <c r="C545" s="76" t="s">
        <v>542</v>
      </c>
      <c r="D545" s="155">
        <f>MAX(_xlfn.XLOOKUP(B545,'BESOIN PAR ESPACE JOURNEE'!B:B,'BESOIN PAR ESPACE JOURNEE'!D:D),_xlfn.XLOOKUP(B545,'BESOIN PAR ESPACE SOIREE'!B:B,'BESOIN PAR ESPACE SOIREE'!D:D))</f>
        <v>0</v>
      </c>
    </row>
    <row r="546" spans="2:4">
      <c r="B546" s="111">
        <v>820813</v>
      </c>
      <c r="C546" s="76" t="s">
        <v>543</v>
      </c>
      <c r="D546" s="155">
        <f>MAX(_xlfn.XLOOKUP(B546,'BESOIN PAR ESPACE JOURNEE'!B:B,'BESOIN PAR ESPACE JOURNEE'!D:D),_xlfn.XLOOKUP(B546,'BESOIN PAR ESPACE SOIREE'!B:B,'BESOIN PAR ESPACE SOIREE'!D:D))</f>
        <v>0</v>
      </c>
    </row>
    <row r="547" spans="2:4">
      <c r="B547" s="111">
        <v>820814</v>
      </c>
      <c r="C547" s="76" t="s">
        <v>544</v>
      </c>
      <c r="D547" s="155">
        <f>MAX(_xlfn.XLOOKUP(B547,'BESOIN PAR ESPACE JOURNEE'!B:B,'BESOIN PAR ESPACE JOURNEE'!D:D),_xlfn.XLOOKUP(B547,'BESOIN PAR ESPACE SOIREE'!B:B,'BESOIN PAR ESPACE SOIREE'!D:D))</f>
        <v>0</v>
      </c>
    </row>
    <row r="548" spans="2:4">
      <c r="B548" s="111">
        <v>820815</v>
      </c>
      <c r="C548" s="76" t="s">
        <v>545</v>
      </c>
      <c r="D548" s="155">
        <f>MAX(_xlfn.XLOOKUP(B548,'BESOIN PAR ESPACE JOURNEE'!B:B,'BESOIN PAR ESPACE JOURNEE'!D:D),_xlfn.XLOOKUP(B548,'BESOIN PAR ESPACE SOIREE'!B:B,'BESOIN PAR ESPACE SOIREE'!D:D))</f>
        <v>0</v>
      </c>
    </row>
    <row r="549" spans="2:4">
      <c r="B549" s="111">
        <v>820816</v>
      </c>
      <c r="C549" s="76" t="s">
        <v>546</v>
      </c>
      <c r="D549" s="155">
        <f>MAX(_xlfn.XLOOKUP(B549,'BESOIN PAR ESPACE JOURNEE'!B:B,'BESOIN PAR ESPACE JOURNEE'!D:D),_xlfn.XLOOKUP(B549,'BESOIN PAR ESPACE SOIREE'!B:B,'BESOIN PAR ESPACE SOIREE'!D:D))</f>
        <v>0</v>
      </c>
    </row>
    <row r="550" spans="2:4">
      <c r="B550" s="111">
        <v>820817</v>
      </c>
      <c r="C550" s="76" t="s">
        <v>547</v>
      </c>
      <c r="D550" s="155">
        <f>MAX(_xlfn.XLOOKUP(B550,'BESOIN PAR ESPACE JOURNEE'!B:B,'BESOIN PAR ESPACE JOURNEE'!D:D),_xlfn.XLOOKUP(B550,'BESOIN PAR ESPACE SOIREE'!B:B,'BESOIN PAR ESPACE SOIREE'!D:D))</f>
        <v>0</v>
      </c>
    </row>
    <row r="551" spans="2:4">
      <c r="B551" s="111">
        <v>820818</v>
      </c>
      <c r="C551" s="76" t="s">
        <v>548</v>
      </c>
      <c r="D551" s="155">
        <f>MAX(_xlfn.XLOOKUP(B551,'BESOIN PAR ESPACE JOURNEE'!B:B,'BESOIN PAR ESPACE JOURNEE'!D:D),_xlfn.XLOOKUP(B551,'BESOIN PAR ESPACE SOIREE'!B:B,'BESOIN PAR ESPACE SOIREE'!D:D))</f>
        <v>0</v>
      </c>
    </row>
    <row r="552" spans="2:4">
      <c r="B552" s="111">
        <v>820819</v>
      </c>
      <c r="C552" s="76" t="s">
        <v>549</v>
      </c>
      <c r="D552" s="155">
        <f>MAX(_xlfn.XLOOKUP(B552,'BESOIN PAR ESPACE JOURNEE'!B:B,'BESOIN PAR ESPACE JOURNEE'!D:D),_xlfn.XLOOKUP(B552,'BESOIN PAR ESPACE SOIREE'!B:B,'BESOIN PAR ESPACE SOIREE'!D:D))</f>
        <v>0</v>
      </c>
    </row>
    <row r="553" spans="2:4">
      <c r="B553" s="111">
        <v>820820</v>
      </c>
      <c r="C553" s="76" t="s">
        <v>550</v>
      </c>
      <c r="D553" s="155">
        <f>MAX(_xlfn.XLOOKUP(B553,'BESOIN PAR ESPACE JOURNEE'!B:B,'BESOIN PAR ESPACE JOURNEE'!D:D),_xlfn.XLOOKUP(B553,'BESOIN PAR ESPACE SOIREE'!B:B,'BESOIN PAR ESPACE SOIREE'!D:D))</f>
        <v>0</v>
      </c>
    </row>
    <row r="554" spans="2:4">
      <c r="B554" s="111">
        <v>820821</v>
      </c>
      <c r="C554" s="76" t="s">
        <v>551</v>
      </c>
      <c r="D554" s="155">
        <f>MAX(_xlfn.XLOOKUP(B554,'BESOIN PAR ESPACE JOURNEE'!B:B,'BESOIN PAR ESPACE JOURNEE'!D:D),_xlfn.XLOOKUP(B554,'BESOIN PAR ESPACE SOIREE'!B:B,'BESOIN PAR ESPACE SOIREE'!D:D))</f>
        <v>0</v>
      </c>
    </row>
    <row r="555" spans="2:4">
      <c r="B555" s="111">
        <v>820823</v>
      </c>
      <c r="C555" s="76" t="s">
        <v>552</v>
      </c>
      <c r="D555" s="155">
        <f>MAX(_xlfn.XLOOKUP(B555,'BESOIN PAR ESPACE JOURNEE'!B:B,'BESOIN PAR ESPACE JOURNEE'!D:D),_xlfn.XLOOKUP(B555,'BESOIN PAR ESPACE SOIREE'!B:B,'BESOIN PAR ESPACE SOIREE'!D:D))</f>
        <v>0</v>
      </c>
    </row>
    <row r="556" spans="2:4">
      <c r="B556" s="111">
        <v>820824</v>
      </c>
      <c r="C556" s="76" t="s">
        <v>553</v>
      </c>
      <c r="D556" s="155">
        <f>MAX(_xlfn.XLOOKUP(B556,'BESOIN PAR ESPACE JOURNEE'!B:B,'BESOIN PAR ESPACE JOURNEE'!D:D),_xlfn.XLOOKUP(B556,'BESOIN PAR ESPACE SOIREE'!B:B,'BESOIN PAR ESPACE SOIREE'!D:D))</f>
        <v>0</v>
      </c>
    </row>
    <row r="557" spans="2:4">
      <c r="B557" s="111">
        <v>820825</v>
      </c>
      <c r="C557" s="76" t="s">
        <v>554</v>
      </c>
      <c r="D557" s="155">
        <f>MAX(_xlfn.XLOOKUP(B557,'BESOIN PAR ESPACE JOURNEE'!B:B,'BESOIN PAR ESPACE JOURNEE'!D:D),_xlfn.XLOOKUP(B557,'BESOIN PAR ESPACE SOIREE'!B:B,'BESOIN PAR ESPACE SOIREE'!D:D))</f>
        <v>0</v>
      </c>
    </row>
    <row r="558" spans="2:4">
      <c r="B558" s="111">
        <v>820830</v>
      </c>
      <c r="C558" s="76" t="s">
        <v>555</v>
      </c>
      <c r="D558" s="155">
        <f>MAX(_xlfn.XLOOKUP(B558,'BESOIN PAR ESPACE JOURNEE'!B:B,'BESOIN PAR ESPACE JOURNEE'!D:D),_xlfn.XLOOKUP(B558,'BESOIN PAR ESPACE SOIREE'!B:B,'BESOIN PAR ESPACE SOIREE'!D:D))</f>
        <v>0</v>
      </c>
    </row>
    <row r="559" spans="2:4">
      <c r="B559" s="111">
        <v>820831</v>
      </c>
      <c r="C559" s="76" t="s">
        <v>556</v>
      </c>
      <c r="D559" s="155">
        <f>MAX(_xlfn.XLOOKUP(B559,'BESOIN PAR ESPACE JOURNEE'!B:B,'BESOIN PAR ESPACE JOURNEE'!D:D),_xlfn.XLOOKUP(B559,'BESOIN PAR ESPACE SOIREE'!B:B,'BESOIN PAR ESPACE SOIREE'!D:D))</f>
        <v>0</v>
      </c>
    </row>
    <row r="560" spans="2:4">
      <c r="B560" s="111">
        <v>820832</v>
      </c>
      <c r="C560" s="76" t="s">
        <v>557</v>
      </c>
      <c r="D560" s="155">
        <f>MAX(_xlfn.XLOOKUP(B560,'BESOIN PAR ESPACE JOURNEE'!B:B,'BESOIN PAR ESPACE JOURNEE'!D:D),_xlfn.XLOOKUP(B560,'BESOIN PAR ESPACE SOIREE'!B:B,'BESOIN PAR ESPACE SOIREE'!D:D))</f>
        <v>0</v>
      </c>
    </row>
    <row r="561" spans="2:4">
      <c r="B561" s="111">
        <v>820833</v>
      </c>
      <c r="C561" s="76" t="s">
        <v>558</v>
      </c>
      <c r="D561" s="155">
        <f>MAX(_xlfn.XLOOKUP(B561,'BESOIN PAR ESPACE JOURNEE'!B:B,'BESOIN PAR ESPACE JOURNEE'!D:D),_xlfn.XLOOKUP(B561,'BESOIN PAR ESPACE SOIREE'!B:B,'BESOIN PAR ESPACE SOIREE'!D:D))</f>
        <v>0</v>
      </c>
    </row>
    <row r="562" spans="2:4">
      <c r="B562" s="111">
        <v>820834</v>
      </c>
      <c r="C562" s="76" t="s">
        <v>559</v>
      </c>
      <c r="D562" s="155">
        <f>MAX(_xlfn.XLOOKUP(B562,'BESOIN PAR ESPACE JOURNEE'!B:B,'BESOIN PAR ESPACE JOURNEE'!D:D),_xlfn.XLOOKUP(B562,'BESOIN PAR ESPACE SOIREE'!B:B,'BESOIN PAR ESPACE SOIREE'!D:D))</f>
        <v>0</v>
      </c>
    </row>
    <row r="563" spans="2:4">
      <c r="B563" s="111">
        <v>820835</v>
      </c>
      <c r="C563" s="76" t="s">
        <v>560</v>
      </c>
      <c r="D563" s="155">
        <f>MAX(_xlfn.XLOOKUP(B563,'BESOIN PAR ESPACE JOURNEE'!B:B,'BESOIN PAR ESPACE JOURNEE'!D:D),_xlfn.XLOOKUP(B563,'BESOIN PAR ESPACE SOIREE'!B:B,'BESOIN PAR ESPACE SOIREE'!D:D))</f>
        <v>0</v>
      </c>
    </row>
    <row r="564" spans="2:4">
      <c r="B564" s="111">
        <v>820836</v>
      </c>
      <c r="C564" s="76" t="s">
        <v>561</v>
      </c>
      <c r="D564" s="155">
        <f>MAX(_xlfn.XLOOKUP(B564,'BESOIN PAR ESPACE JOURNEE'!B:B,'BESOIN PAR ESPACE JOURNEE'!D:D),_xlfn.XLOOKUP(B564,'BESOIN PAR ESPACE SOIREE'!B:B,'BESOIN PAR ESPACE SOIREE'!D:D))</f>
        <v>0</v>
      </c>
    </row>
    <row r="565" spans="2:4">
      <c r="B565" s="111">
        <v>820837</v>
      </c>
      <c r="C565" s="76" t="s">
        <v>562</v>
      </c>
      <c r="D565" s="155">
        <f>MAX(_xlfn.XLOOKUP(B565,'BESOIN PAR ESPACE JOURNEE'!B:B,'BESOIN PAR ESPACE JOURNEE'!D:D),_xlfn.XLOOKUP(B565,'BESOIN PAR ESPACE SOIREE'!B:B,'BESOIN PAR ESPACE SOIREE'!D:D))</f>
        <v>0</v>
      </c>
    </row>
    <row r="566" spans="2:4">
      <c r="B566" s="111">
        <v>820838</v>
      </c>
      <c r="C566" s="76" t="s">
        <v>563</v>
      </c>
      <c r="D566" s="155">
        <f>MAX(_xlfn.XLOOKUP(B566,'BESOIN PAR ESPACE JOURNEE'!B:B,'BESOIN PAR ESPACE JOURNEE'!D:D),_xlfn.XLOOKUP(B566,'BESOIN PAR ESPACE SOIREE'!B:B,'BESOIN PAR ESPACE SOIREE'!D:D))</f>
        <v>0</v>
      </c>
    </row>
    <row r="567" spans="2:4">
      <c r="B567" s="111">
        <v>820839</v>
      </c>
      <c r="C567" s="76" t="s">
        <v>564</v>
      </c>
      <c r="D567" s="155">
        <f>MAX(_xlfn.XLOOKUP(B567,'BESOIN PAR ESPACE JOURNEE'!B:B,'BESOIN PAR ESPACE JOURNEE'!D:D),_xlfn.XLOOKUP(B567,'BESOIN PAR ESPACE SOIREE'!B:B,'BESOIN PAR ESPACE SOIREE'!D:D))</f>
        <v>0</v>
      </c>
    </row>
    <row r="568" spans="2:4">
      <c r="B568" s="111">
        <v>820840</v>
      </c>
      <c r="C568" s="76" t="s">
        <v>565</v>
      </c>
      <c r="D568" s="155">
        <f>MAX(_xlfn.XLOOKUP(B568,'BESOIN PAR ESPACE JOURNEE'!B:B,'BESOIN PAR ESPACE JOURNEE'!D:D),_xlfn.XLOOKUP(B568,'BESOIN PAR ESPACE SOIREE'!B:B,'BESOIN PAR ESPACE SOIREE'!D:D))</f>
        <v>0</v>
      </c>
    </row>
    <row r="569" spans="2:4">
      <c r="B569" s="111">
        <v>820841</v>
      </c>
      <c r="C569" s="76" t="s">
        <v>566</v>
      </c>
      <c r="D569" s="155">
        <f>MAX(_xlfn.XLOOKUP(B569,'BESOIN PAR ESPACE JOURNEE'!B:B,'BESOIN PAR ESPACE JOURNEE'!D:D),_xlfn.XLOOKUP(B569,'BESOIN PAR ESPACE SOIREE'!B:B,'BESOIN PAR ESPACE SOIREE'!D:D))</f>
        <v>0</v>
      </c>
    </row>
    <row r="570" spans="2:4">
      <c r="B570" s="111">
        <v>820842</v>
      </c>
      <c r="C570" s="76" t="s">
        <v>567</v>
      </c>
      <c r="D570" s="155">
        <f>MAX(_xlfn.XLOOKUP(B570,'BESOIN PAR ESPACE JOURNEE'!B:B,'BESOIN PAR ESPACE JOURNEE'!D:D),_xlfn.XLOOKUP(B570,'BESOIN PAR ESPACE SOIREE'!B:B,'BESOIN PAR ESPACE SOIREE'!D:D))</f>
        <v>0</v>
      </c>
    </row>
    <row r="571" spans="2:4">
      <c r="B571" s="111">
        <v>820843</v>
      </c>
      <c r="C571" s="76" t="s">
        <v>568</v>
      </c>
      <c r="D571" s="155">
        <f>MAX(_xlfn.XLOOKUP(B571,'BESOIN PAR ESPACE JOURNEE'!B:B,'BESOIN PAR ESPACE JOURNEE'!D:D),_xlfn.XLOOKUP(B571,'BESOIN PAR ESPACE SOIREE'!B:B,'BESOIN PAR ESPACE SOIREE'!D:D))</f>
        <v>0</v>
      </c>
    </row>
    <row r="572" spans="2:4">
      <c r="B572" s="111">
        <v>820844</v>
      </c>
      <c r="C572" s="76" t="s">
        <v>569</v>
      </c>
      <c r="D572" s="155">
        <f>MAX(_xlfn.XLOOKUP(B572,'BESOIN PAR ESPACE JOURNEE'!B:B,'BESOIN PAR ESPACE JOURNEE'!D:D),_xlfn.XLOOKUP(B572,'BESOIN PAR ESPACE SOIREE'!B:B,'BESOIN PAR ESPACE SOIREE'!D:D))</f>
        <v>0</v>
      </c>
    </row>
    <row r="573" spans="2:4">
      <c r="B573" s="111">
        <v>820850</v>
      </c>
      <c r="C573" s="76" t="s">
        <v>570</v>
      </c>
      <c r="D573" s="155">
        <f>MAX(_xlfn.XLOOKUP(B573,'BESOIN PAR ESPACE JOURNEE'!B:B,'BESOIN PAR ESPACE JOURNEE'!D:D),_xlfn.XLOOKUP(B573,'BESOIN PAR ESPACE SOIREE'!B:B,'BESOIN PAR ESPACE SOIREE'!D:D))</f>
        <v>0</v>
      </c>
    </row>
    <row r="574" spans="2:4">
      <c r="B574" s="111">
        <v>820851</v>
      </c>
      <c r="C574" s="76" t="s">
        <v>571</v>
      </c>
      <c r="D574" s="155">
        <f>MAX(_xlfn.XLOOKUP(B574,'BESOIN PAR ESPACE JOURNEE'!B:B,'BESOIN PAR ESPACE JOURNEE'!D:D),_xlfn.XLOOKUP(B574,'BESOIN PAR ESPACE SOIREE'!B:B,'BESOIN PAR ESPACE SOIREE'!D:D))</f>
        <v>0</v>
      </c>
    </row>
    <row r="575" spans="2:4">
      <c r="B575" s="111">
        <v>820852</v>
      </c>
      <c r="C575" s="76" t="s">
        <v>572</v>
      </c>
      <c r="D575" s="155">
        <f>MAX(_xlfn.XLOOKUP(B575,'BESOIN PAR ESPACE JOURNEE'!B:B,'BESOIN PAR ESPACE JOURNEE'!D:D),_xlfn.XLOOKUP(B575,'BESOIN PAR ESPACE SOIREE'!B:B,'BESOIN PAR ESPACE SOIREE'!D:D))</f>
        <v>0</v>
      </c>
    </row>
    <row r="576" spans="2:4">
      <c r="B576" s="111">
        <v>820853</v>
      </c>
      <c r="C576" s="76" t="s">
        <v>573</v>
      </c>
      <c r="D576" s="155">
        <f>MAX(_xlfn.XLOOKUP(B576,'BESOIN PAR ESPACE JOURNEE'!B:B,'BESOIN PAR ESPACE JOURNEE'!D:D),_xlfn.XLOOKUP(B576,'BESOIN PAR ESPACE SOIREE'!B:B,'BESOIN PAR ESPACE SOIREE'!D:D))</f>
        <v>0</v>
      </c>
    </row>
    <row r="577" spans="2:4">
      <c r="B577" s="111">
        <v>820854</v>
      </c>
      <c r="C577" s="76" t="s">
        <v>574</v>
      </c>
      <c r="D577" s="155">
        <f>MAX(_xlfn.XLOOKUP(B577,'BESOIN PAR ESPACE JOURNEE'!B:B,'BESOIN PAR ESPACE JOURNEE'!D:D),_xlfn.XLOOKUP(B577,'BESOIN PAR ESPACE SOIREE'!B:B,'BESOIN PAR ESPACE SOIREE'!D:D))</f>
        <v>0</v>
      </c>
    </row>
    <row r="578" spans="2:4">
      <c r="B578" s="111">
        <v>820856</v>
      </c>
      <c r="C578" s="76" t="s">
        <v>575</v>
      </c>
      <c r="D578" s="155">
        <f>MAX(_xlfn.XLOOKUP(B578,'BESOIN PAR ESPACE JOURNEE'!B:B,'BESOIN PAR ESPACE JOURNEE'!D:D),_xlfn.XLOOKUP(B578,'BESOIN PAR ESPACE SOIREE'!B:B,'BESOIN PAR ESPACE SOIREE'!D:D))</f>
        <v>0</v>
      </c>
    </row>
    <row r="579" spans="2:4">
      <c r="B579" s="111">
        <v>820857</v>
      </c>
      <c r="C579" s="76" t="s">
        <v>576</v>
      </c>
      <c r="D579" s="155">
        <f>MAX(_xlfn.XLOOKUP(B579,'BESOIN PAR ESPACE JOURNEE'!B:B,'BESOIN PAR ESPACE JOURNEE'!D:D),_xlfn.XLOOKUP(B579,'BESOIN PAR ESPACE SOIREE'!B:B,'BESOIN PAR ESPACE SOIREE'!D:D))</f>
        <v>0</v>
      </c>
    </row>
    <row r="580" spans="2:4">
      <c r="B580" s="111">
        <v>820858</v>
      </c>
      <c r="C580" s="76" t="s">
        <v>577</v>
      </c>
      <c r="D580" s="155">
        <f>MAX(_xlfn.XLOOKUP(B580,'BESOIN PAR ESPACE JOURNEE'!B:B,'BESOIN PAR ESPACE JOURNEE'!D:D),_xlfn.XLOOKUP(B580,'BESOIN PAR ESPACE SOIREE'!B:B,'BESOIN PAR ESPACE SOIREE'!D:D))</f>
        <v>0</v>
      </c>
    </row>
    <row r="581" spans="2:4">
      <c r="B581" s="111">
        <v>820859</v>
      </c>
      <c r="C581" s="76" t="s">
        <v>578</v>
      </c>
      <c r="D581" s="155">
        <f>MAX(_xlfn.XLOOKUP(B581,'BESOIN PAR ESPACE JOURNEE'!B:B,'BESOIN PAR ESPACE JOURNEE'!D:D),_xlfn.XLOOKUP(B581,'BESOIN PAR ESPACE SOIREE'!B:B,'BESOIN PAR ESPACE SOIREE'!D:D))</f>
        <v>0</v>
      </c>
    </row>
    <row r="582" spans="2:4">
      <c r="B582" s="111">
        <v>820860</v>
      </c>
      <c r="C582" s="76" t="s">
        <v>579</v>
      </c>
      <c r="D582" s="155">
        <f>MAX(_xlfn.XLOOKUP(B582,'BESOIN PAR ESPACE JOURNEE'!B:B,'BESOIN PAR ESPACE JOURNEE'!D:D),_xlfn.XLOOKUP(B582,'BESOIN PAR ESPACE SOIREE'!B:B,'BESOIN PAR ESPACE SOIREE'!D:D))</f>
        <v>0</v>
      </c>
    </row>
    <row r="583" spans="2:4">
      <c r="B583" s="111">
        <v>820861</v>
      </c>
      <c r="C583" s="76" t="s">
        <v>580</v>
      </c>
      <c r="D583" s="155">
        <f>MAX(_xlfn.XLOOKUP(B583,'BESOIN PAR ESPACE JOURNEE'!B:B,'BESOIN PAR ESPACE JOURNEE'!D:D),_xlfn.XLOOKUP(B583,'BESOIN PAR ESPACE SOIREE'!B:B,'BESOIN PAR ESPACE SOIREE'!D:D))</f>
        <v>0</v>
      </c>
    </row>
    <row r="584" spans="2:4">
      <c r="B584" s="111">
        <v>820862</v>
      </c>
      <c r="C584" s="76" t="s">
        <v>581</v>
      </c>
      <c r="D584" s="155">
        <f>MAX(_xlfn.XLOOKUP(B584,'BESOIN PAR ESPACE JOURNEE'!B:B,'BESOIN PAR ESPACE JOURNEE'!D:D),_xlfn.XLOOKUP(B584,'BESOIN PAR ESPACE SOIREE'!B:B,'BESOIN PAR ESPACE SOIREE'!D:D))</f>
        <v>0</v>
      </c>
    </row>
    <row r="585" spans="2:4">
      <c r="B585" s="111">
        <v>820865</v>
      </c>
      <c r="C585" s="76" t="s">
        <v>582</v>
      </c>
      <c r="D585" s="155">
        <f>MAX(_xlfn.XLOOKUP(B585,'BESOIN PAR ESPACE JOURNEE'!B:B,'BESOIN PAR ESPACE JOURNEE'!D:D),_xlfn.XLOOKUP(B585,'BESOIN PAR ESPACE SOIREE'!B:B,'BESOIN PAR ESPACE SOIREE'!D:D))</f>
        <v>0</v>
      </c>
    </row>
    <row r="586" spans="2:4">
      <c r="B586" s="111">
        <v>820866</v>
      </c>
      <c r="C586" s="76" t="s">
        <v>583</v>
      </c>
      <c r="D586" s="155">
        <f>MAX(_xlfn.XLOOKUP(B586,'BESOIN PAR ESPACE JOURNEE'!B:B,'BESOIN PAR ESPACE JOURNEE'!D:D),_xlfn.XLOOKUP(B586,'BESOIN PAR ESPACE SOIREE'!B:B,'BESOIN PAR ESPACE SOIREE'!D:D))</f>
        <v>0</v>
      </c>
    </row>
    <row r="587" spans="2:4">
      <c r="B587" s="111">
        <v>820867</v>
      </c>
      <c r="C587" s="76" t="s">
        <v>584</v>
      </c>
      <c r="D587" s="155">
        <f>MAX(_xlfn.XLOOKUP(B587,'BESOIN PAR ESPACE JOURNEE'!B:B,'BESOIN PAR ESPACE JOURNEE'!D:D),_xlfn.XLOOKUP(B587,'BESOIN PAR ESPACE SOIREE'!B:B,'BESOIN PAR ESPACE SOIREE'!D:D))</f>
        <v>0</v>
      </c>
    </row>
    <row r="588" spans="2:4">
      <c r="B588" s="111">
        <v>820868</v>
      </c>
      <c r="C588" s="76" t="s">
        <v>585</v>
      </c>
      <c r="D588" s="155">
        <f>MAX(_xlfn.XLOOKUP(B588,'BESOIN PAR ESPACE JOURNEE'!B:B,'BESOIN PAR ESPACE JOURNEE'!D:D),_xlfn.XLOOKUP(B588,'BESOIN PAR ESPACE SOIREE'!B:B,'BESOIN PAR ESPACE SOIREE'!D:D))</f>
        <v>0</v>
      </c>
    </row>
    <row r="589" spans="2:4">
      <c r="B589" s="111">
        <v>820869</v>
      </c>
      <c r="C589" s="76" t="s">
        <v>586</v>
      </c>
      <c r="D589" s="155">
        <f>MAX(_xlfn.XLOOKUP(B589,'BESOIN PAR ESPACE JOURNEE'!B:B,'BESOIN PAR ESPACE JOURNEE'!D:D),_xlfn.XLOOKUP(B589,'BESOIN PAR ESPACE SOIREE'!B:B,'BESOIN PAR ESPACE SOIREE'!D:D))</f>
        <v>0</v>
      </c>
    </row>
    <row r="590" spans="2:4">
      <c r="B590" s="111">
        <v>820870</v>
      </c>
      <c r="C590" s="76" t="s">
        <v>587</v>
      </c>
      <c r="D590" s="155">
        <f>MAX(_xlfn.XLOOKUP(B590,'BESOIN PAR ESPACE JOURNEE'!B:B,'BESOIN PAR ESPACE JOURNEE'!D:D),_xlfn.XLOOKUP(B590,'BESOIN PAR ESPACE SOIREE'!B:B,'BESOIN PAR ESPACE SOIREE'!D:D))</f>
        <v>0</v>
      </c>
    </row>
    <row r="591" spans="2:4">
      <c r="B591" s="111">
        <v>820871</v>
      </c>
      <c r="C591" s="76" t="s">
        <v>588</v>
      </c>
      <c r="D591" s="155">
        <f>MAX(_xlfn.XLOOKUP(B591,'BESOIN PAR ESPACE JOURNEE'!B:B,'BESOIN PAR ESPACE JOURNEE'!D:D),_xlfn.XLOOKUP(B591,'BESOIN PAR ESPACE SOIREE'!B:B,'BESOIN PAR ESPACE SOIREE'!D:D))</f>
        <v>0</v>
      </c>
    </row>
    <row r="592" spans="2:4">
      <c r="B592" s="111">
        <v>820872</v>
      </c>
      <c r="C592" s="76" t="s">
        <v>589</v>
      </c>
      <c r="D592" s="155">
        <f>MAX(_xlfn.XLOOKUP(B592,'BESOIN PAR ESPACE JOURNEE'!B:B,'BESOIN PAR ESPACE JOURNEE'!D:D),_xlfn.XLOOKUP(B592,'BESOIN PAR ESPACE SOIREE'!B:B,'BESOIN PAR ESPACE SOIREE'!D:D))</f>
        <v>0</v>
      </c>
    </row>
    <row r="593" spans="2:4">
      <c r="B593" s="111">
        <v>820873</v>
      </c>
      <c r="C593" s="76" t="s">
        <v>590</v>
      </c>
      <c r="D593" s="155">
        <f>MAX(_xlfn.XLOOKUP(B593,'BESOIN PAR ESPACE JOURNEE'!B:B,'BESOIN PAR ESPACE JOURNEE'!D:D),_xlfn.XLOOKUP(B593,'BESOIN PAR ESPACE SOIREE'!B:B,'BESOIN PAR ESPACE SOIREE'!D:D))</f>
        <v>0</v>
      </c>
    </row>
    <row r="594" spans="2:4">
      <c r="B594" s="111">
        <v>820874</v>
      </c>
      <c r="C594" s="76" t="s">
        <v>591</v>
      </c>
      <c r="D594" s="155">
        <f>MAX(_xlfn.XLOOKUP(B594,'BESOIN PAR ESPACE JOURNEE'!B:B,'BESOIN PAR ESPACE JOURNEE'!D:D),_xlfn.XLOOKUP(B594,'BESOIN PAR ESPACE SOIREE'!B:B,'BESOIN PAR ESPACE SOIREE'!D:D))</f>
        <v>0</v>
      </c>
    </row>
    <row r="595" spans="2:4">
      <c r="B595" s="111">
        <v>820875</v>
      </c>
      <c r="C595" s="76" t="s">
        <v>592</v>
      </c>
      <c r="D595" s="155">
        <f>MAX(_xlfn.XLOOKUP(B595,'BESOIN PAR ESPACE JOURNEE'!B:B,'BESOIN PAR ESPACE JOURNEE'!D:D),_xlfn.XLOOKUP(B595,'BESOIN PAR ESPACE SOIREE'!B:B,'BESOIN PAR ESPACE SOIREE'!D:D))</f>
        <v>0</v>
      </c>
    </row>
    <row r="596" spans="2:4">
      <c r="B596" s="111">
        <v>820876</v>
      </c>
      <c r="C596" s="76" t="s">
        <v>593</v>
      </c>
      <c r="D596" s="155">
        <f>MAX(_xlfn.XLOOKUP(B596,'BESOIN PAR ESPACE JOURNEE'!B:B,'BESOIN PAR ESPACE JOURNEE'!D:D),_xlfn.XLOOKUP(B596,'BESOIN PAR ESPACE SOIREE'!B:B,'BESOIN PAR ESPACE SOIREE'!D:D))</f>
        <v>0</v>
      </c>
    </row>
    <row r="597" spans="2:4">
      <c r="B597" s="111">
        <v>820877</v>
      </c>
      <c r="C597" s="76" t="s">
        <v>594</v>
      </c>
      <c r="D597" s="155">
        <f>MAX(_xlfn.XLOOKUP(B597,'BESOIN PAR ESPACE JOURNEE'!B:B,'BESOIN PAR ESPACE JOURNEE'!D:D),_xlfn.XLOOKUP(B597,'BESOIN PAR ESPACE SOIREE'!B:B,'BESOIN PAR ESPACE SOIREE'!D:D))</f>
        <v>0</v>
      </c>
    </row>
    <row r="598" spans="2:4">
      <c r="B598" s="111">
        <v>820878</v>
      </c>
      <c r="C598" s="76" t="s">
        <v>595</v>
      </c>
      <c r="D598" s="155">
        <f>MAX(_xlfn.XLOOKUP(B598,'BESOIN PAR ESPACE JOURNEE'!B:B,'BESOIN PAR ESPACE JOURNEE'!D:D),_xlfn.XLOOKUP(B598,'BESOIN PAR ESPACE SOIREE'!B:B,'BESOIN PAR ESPACE SOIREE'!D:D))</f>
        <v>0</v>
      </c>
    </row>
    <row r="599" spans="2:4">
      <c r="B599" s="111">
        <v>820883</v>
      </c>
      <c r="C599" s="76" t="s">
        <v>596</v>
      </c>
      <c r="D599" s="155">
        <f>MAX(_xlfn.XLOOKUP(B599,'BESOIN PAR ESPACE JOURNEE'!B:B,'BESOIN PAR ESPACE JOURNEE'!D:D),_xlfn.XLOOKUP(B599,'BESOIN PAR ESPACE SOIREE'!B:B,'BESOIN PAR ESPACE SOIREE'!D:D))</f>
        <v>0</v>
      </c>
    </row>
    <row r="600" spans="2:4">
      <c r="B600" s="111">
        <v>820884</v>
      </c>
      <c r="C600" s="76" t="s">
        <v>597</v>
      </c>
      <c r="D600" s="155">
        <f>MAX(_xlfn.XLOOKUP(B600,'BESOIN PAR ESPACE JOURNEE'!B:B,'BESOIN PAR ESPACE JOURNEE'!D:D),_xlfn.XLOOKUP(B600,'BESOIN PAR ESPACE SOIREE'!B:B,'BESOIN PAR ESPACE SOIREE'!D:D))</f>
        <v>0</v>
      </c>
    </row>
    <row r="601" spans="2:4">
      <c r="B601" s="111">
        <v>820885</v>
      </c>
      <c r="C601" s="76" t="s">
        <v>598</v>
      </c>
      <c r="D601" s="155">
        <f>MAX(_xlfn.XLOOKUP(B601,'BESOIN PAR ESPACE JOURNEE'!B:B,'BESOIN PAR ESPACE JOURNEE'!D:D),_xlfn.XLOOKUP(B601,'BESOIN PAR ESPACE SOIREE'!B:B,'BESOIN PAR ESPACE SOIREE'!D:D))</f>
        <v>0</v>
      </c>
    </row>
    <row r="602" spans="2:4">
      <c r="B602" s="111">
        <v>820886</v>
      </c>
      <c r="C602" s="76" t="s">
        <v>599</v>
      </c>
      <c r="D602" s="155">
        <f>MAX(_xlfn.XLOOKUP(B602,'BESOIN PAR ESPACE JOURNEE'!B:B,'BESOIN PAR ESPACE JOURNEE'!D:D),_xlfn.XLOOKUP(B602,'BESOIN PAR ESPACE SOIREE'!B:B,'BESOIN PAR ESPACE SOIREE'!D:D))</f>
        <v>0</v>
      </c>
    </row>
    <row r="603" spans="2:4">
      <c r="B603" s="111">
        <v>820887</v>
      </c>
      <c r="C603" s="76" t="s">
        <v>600</v>
      </c>
      <c r="D603" s="155">
        <f>MAX(_xlfn.XLOOKUP(B603,'BESOIN PAR ESPACE JOURNEE'!B:B,'BESOIN PAR ESPACE JOURNEE'!D:D),_xlfn.XLOOKUP(B603,'BESOIN PAR ESPACE SOIREE'!B:B,'BESOIN PAR ESPACE SOIREE'!D:D))</f>
        <v>0</v>
      </c>
    </row>
    <row r="604" spans="2:4">
      <c r="B604" s="111">
        <v>820889</v>
      </c>
      <c r="C604" s="76" t="s">
        <v>601</v>
      </c>
      <c r="D604" s="155">
        <f>MAX(_xlfn.XLOOKUP(B604,'BESOIN PAR ESPACE JOURNEE'!B:B,'BESOIN PAR ESPACE JOURNEE'!D:D),_xlfn.XLOOKUP(B604,'BESOIN PAR ESPACE SOIREE'!B:B,'BESOIN PAR ESPACE SOIREE'!D:D))</f>
        <v>0</v>
      </c>
    </row>
    <row r="605" spans="2:4">
      <c r="B605" s="111">
        <v>820890</v>
      </c>
      <c r="C605" s="76" t="s">
        <v>602</v>
      </c>
      <c r="D605" s="155">
        <f>MAX(_xlfn.XLOOKUP(B605,'BESOIN PAR ESPACE JOURNEE'!B:B,'BESOIN PAR ESPACE JOURNEE'!D:D),_xlfn.XLOOKUP(B605,'BESOIN PAR ESPACE SOIREE'!B:B,'BESOIN PAR ESPACE SOIREE'!D:D))</f>
        <v>0</v>
      </c>
    </row>
    <row r="606" spans="2:4">
      <c r="B606" s="111">
        <v>820891</v>
      </c>
      <c r="C606" s="76" t="s">
        <v>603</v>
      </c>
      <c r="D606" s="155">
        <f>MAX(_xlfn.XLOOKUP(B606,'BESOIN PAR ESPACE JOURNEE'!B:B,'BESOIN PAR ESPACE JOURNEE'!D:D),_xlfn.XLOOKUP(B606,'BESOIN PAR ESPACE SOIREE'!B:B,'BESOIN PAR ESPACE SOIREE'!D:D))</f>
        <v>0</v>
      </c>
    </row>
    <row r="607" spans="2:4">
      <c r="B607" s="111">
        <v>820896</v>
      </c>
      <c r="C607" s="76" t="s">
        <v>604</v>
      </c>
      <c r="D607" s="155">
        <f>MAX(_xlfn.XLOOKUP(B607,'BESOIN PAR ESPACE JOURNEE'!B:B,'BESOIN PAR ESPACE JOURNEE'!D:D),_xlfn.XLOOKUP(B607,'BESOIN PAR ESPACE SOIREE'!B:B,'BESOIN PAR ESPACE SOIREE'!D:D))</f>
        <v>0</v>
      </c>
    </row>
    <row r="608" spans="2:4">
      <c r="B608" s="111">
        <v>820900</v>
      </c>
      <c r="C608" s="76" t="s">
        <v>605</v>
      </c>
      <c r="D608" s="155">
        <f>MAX(_xlfn.XLOOKUP(B608,'BESOIN PAR ESPACE JOURNEE'!B:B,'BESOIN PAR ESPACE JOURNEE'!D:D),_xlfn.XLOOKUP(B608,'BESOIN PAR ESPACE SOIREE'!B:B,'BESOIN PAR ESPACE SOIREE'!D:D))</f>
        <v>0</v>
      </c>
    </row>
    <row r="609" spans="2:4">
      <c r="B609" s="111">
        <v>820901</v>
      </c>
      <c r="C609" s="76" t="s">
        <v>606</v>
      </c>
      <c r="D609" s="155">
        <f>MAX(_xlfn.XLOOKUP(B609,'BESOIN PAR ESPACE JOURNEE'!B:B,'BESOIN PAR ESPACE JOURNEE'!D:D),_xlfn.XLOOKUP(B609,'BESOIN PAR ESPACE SOIREE'!B:B,'BESOIN PAR ESPACE SOIREE'!D:D))</f>
        <v>0</v>
      </c>
    </row>
    <row r="610" spans="2:4">
      <c r="B610" s="111">
        <v>820904</v>
      </c>
      <c r="C610" s="76" t="s">
        <v>607</v>
      </c>
      <c r="D610" s="155">
        <f>MAX(_xlfn.XLOOKUP(B610,'BESOIN PAR ESPACE JOURNEE'!B:B,'BESOIN PAR ESPACE JOURNEE'!D:D),_xlfn.XLOOKUP(B610,'BESOIN PAR ESPACE SOIREE'!B:B,'BESOIN PAR ESPACE SOIREE'!D:D))</f>
        <v>0</v>
      </c>
    </row>
    <row r="611" spans="2:4">
      <c r="B611" s="111">
        <v>820905</v>
      </c>
      <c r="C611" s="76" t="s">
        <v>608</v>
      </c>
      <c r="D611" s="155">
        <f>MAX(_xlfn.XLOOKUP(B611,'BESOIN PAR ESPACE JOURNEE'!B:B,'BESOIN PAR ESPACE JOURNEE'!D:D),_xlfn.XLOOKUP(B611,'BESOIN PAR ESPACE SOIREE'!B:B,'BESOIN PAR ESPACE SOIREE'!D:D))</f>
        <v>0</v>
      </c>
    </row>
    <row r="612" spans="2:4">
      <c r="B612" s="111">
        <v>821383</v>
      </c>
      <c r="C612" s="76" t="s">
        <v>609</v>
      </c>
      <c r="D612" s="155">
        <f>MAX(_xlfn.XLOOKUP(B612,'BESOIN PAR ESPACE JOURNEE'!B:B,'BESOIN PAR ESPACE JOURNEE'!D:D),_xlfn.XLOOKUP(B612,'BESOIN PAR ESPACE SOIREE'!B:B,'BESOIN PAR ESPACE SOIREE'!D:D))</f>
        <v>0</v>
      </c>
    </row>
    <row r="613" spans="2:4">
      <c r="B613" s="111">
        <v>821384</v>
      </c>
      <c r="C613" s="76" t="s">
        <v>610</v>
      </c>
      <c r="D613" s="155">
        <f>MAX(_xlfn.XLOOKUP(B613,'BESOIN PAR ESPACE JOURNEE'!B:B,'BESOIN PAR ESPACE JOURNEE'!D:D),_xlfn.XLOOKUP(B613,'BESOIN PAR ESPACE SOIREE'!B:B,'BESOIN PAR ESPACE SOIREE'!D:D))</f>
        <v>0</v>
      </c>
    </row>
    <row r="614" spans="2:4">
      <c r="B614" s="111">
        <v>821385</v>
      </c>
      <c r="C614" s="76" t="s">
        <v>611</v>
      </c>
      <c r="D614" s="155">
        <f>MAX(_xlfn.XLOOKUP(B614,'BESOIN PAR ESPACE JOURNEE'!B:B,'BESOIN PAR ESPACE JOURNEE'!D:D),_xlfn.XLOOKUP(B614,'BESOIN PAR ESPACE SOIREE'!B:B,'BESOIN PAR ESPACE SOIREE'!D:D))</f>
        <v>0</v>
      </c>
    </row>
    <row r="615" spans="2:4">
      <c r="B615" s="111">
        <v>821386</v>
      </c>
      <c r="C615" s="76" t="s">
        <v>612</v>
      </c>
      <c r="D615" s="155">
        <f>MAX(_xlfn.XLOOKUP(B615,'BESOIN PAR ESPACE JOURNEE'!B:B,'BESOIN PAR ESPACE JOURNEE'!D:D),_xlfn.XLOOKUP(B615,'BESOIN PAR ESPACE SOIREE'!B:B,'BESOIN PAR ESPACE SOIREE'!D:D))</f>
        <v>0</v>
      </c>
    </row>
    <row r="616" spans="2:4">
      <c r="B616" s="111">
        <v>821387</v>
      </c>
      <c r="C616" s="76" t="s">
        <v>613</v>
      </c>
      <c r="D616" s="155">
        <f>MAX(_xlfn.XLOOKUP(B616,'BESOIN PAR ESPACE JOURNEE'!B:B,'BESOIN PAR ESPACE JOURNEE'!D:D),_xlfn.XLOOKUP(B616,'BESOIN PAR ESPACE SOIREE'!B:B,'BESOIN PAR ESPACE SOIREE'!D:D))</f>
        <v>0</v>
      </c>
    </row>
    <row r="617" spans="2:4">
      <c r="B617" s="111">
        <v>821391</v>
      </c>
      <c r="C617" s="76" t="s">
        <v>614</v>
      </c>
      <c r="D617" s="155">
        <f>MAX(_xlfn.XLOOKUP(B617,'BESOIN PAR ESPACE JOURNEE'!B:B,'BESOIN PAR ESPACE JOURNEE'!D:D),_xlfn.XLOOKUP(B617,'BESOIN PAR ESPACE SOIREE'!B:B,'BESOIN PAR ESPACE SOIREE'!D:D))</f>
        <v>0</v>
      </c>
    </row>
    <row r="618" spans="2:4">
      <c r="B618" s="111">
        <v>821392</v>
      </c>
      <c r="C618" s="76" t="s">
        <v>615</v>
      </c>
      <c r="D618" s="155">
        <f>MAX(_xlfn.XLOOKUP(B618,'BESOIN PAR ESPACE JOURNEE'!B:B,'BESOIN PAR ESPACE JOURNEE'!D:D),_xlfn.XLOOKUP(B618,'BESOIN PAR ESPACE SOIREE'!B:B,'BESOIN PAR ESPACE SOIREE'!D:D))</f>
        <v>0</v>
      </c>
    </row>
    <row r="619" spans="2:4">
      <c r="B619" s="111">
        <v>821393</v>
      </c>
      <c r="C619" s="76" t="s">
        <v>616</v>
      </c>
      <c r="D619" s="155">
        <f>MAX(_xlfn.XLOOKUP(B619,'BESOIN PAR ESPACE JOURNEE'!B:B,'BESOIN PAR ESPACE JOURNEE'!D:D),_xlfn.XLOOKUP(B619,'BESOIN PAR ESPACE SOIREE'!B:B,'BESOIN PAR ESPACE SOIREE'!D:D))</f>
        <v>0</v>
      </c>
    </row>
    <row r="620" spans="2:4">
      <c r="B620" s="111">
        <v>821394</v>
      </c>
      <c r="C620" s="76" t="s">
        <v>617</v>
      </c>
      <c r="D620" s="155">
        <f>MAX(_xlfn.XLOOKUP(B620,'BESOIN PAR ESPACE JOURNEE'!B:B,'BESOIN PAR ESPACE JOURNEE'!D:D),_xlfn.XLOOKUP(B620,'BESOIN PAR ESPACE SOIREE'!B:B,'BESOIN PAR ESPACE SOIREE'!D:D))</f>
        <v>0</v>
      </c>
    </row>
    <row r="621" spans="2:4">
      <c r="B621" s="111">
        <v>821395</v>
      </c>
      <c r="C621" s="76" t="s">
        <v>618</v>
      </c>
      <c r="D621" s="155">
        <f>MAX(_xlfn.XLOOKUP(B621,'BESOIN PAR ESPACE JOURNEE'!B:B,'BESOIN PAR ESPACE JOURNEE'!D:D),_xlfn.XLOOKUP(B621,'BESOIN PAR ESPACE SOIREE'!B:B,'BESOIN PAR ESPACE SOIREE'!D:D))</f>
        <v>0</v>
      </c>
    </row>
    <row r="622" spans="2:4">
      <c r="B622" s="111">
        <v>821396</v>
      </c>
      <c r="C622" s="76" t="s">
        <v>619</v>
      </c>
      <c r="D622" s="155">
        <f>MAX(_xlfn.XLOOKUP(B622,'BESOIN PAR ESPACE JOURNEE'!B:B,'BESOIN PAR ESPACE JOURNEE'!D:D),_xlfn.XLOOKUP(B622,'BESOIN PAR ESPACE SOIREE'!B:B,'BESOIN PAR ESPACE SOIREE'!D:D))</f>
        <v>0</v>
      </c>
    </row>
    <row r="623" spans="2:4">
      <c r="B623" s="111">
        <v>821398</v>
      </c>
      <c r="C623" s="76" t="s">
        <v>620</v>
      </c>
      <c r="D623" s="155">
        <f>MAX(_xlfn.XLOOKUP(B623,'BESOIN PAR ESPACE JOURNEE'!B:B,'BESOIN PAR ESPACE JOURNEE'!D:D),_xlfn.XLOOKUP(B623,'BESOIN PAR ESPACE SOIREE'!B:B,'BESOIN PAR ESPACE SOIREE'!D:D))</f>
        <v>0</v>
      </c>
    </row>
    <row r="624" spans="2:4">
      <c r="B624" s="111">
        <v>821403</v>
      </c>
      <c r="C624" s="76" t="s">
        <v>621</v>
      </c>
      <c r="D624" s="155">
        <f>MAX(_xlfn.XLOOKUP(B624,'BESOIN PAR ESPACE JOURNEE'!B:B,'BESOIN PAR ESPACE JOURNEE'!D:D),_xlfn.XLOOKUP(B624,'BESOIN PAR ESPACE SOIREE'!B:B,'BESOIN PAR ESPACE SOIREE'!D:D))</f>
        <v>0</v>
      </c>
    </row>
    <row r="625" spans="2:4">
      <c r="B625" s="111">
        <v>821404</v>
      </c>
      <c r="C625" s="76" t="s">
        <v>622</v>
      </c>
      <c r="D625" s="155">
        <f>MAX(_xlfn.XLOOKUP(B625,'BESOIN PAR ESPACE JOURNEE'!B:B,'BESOIN PAR ESPACE JOURNEE'!D:D),_xlfn.XLOOKUP(B625,'BESOIN PAR ESPACE SOIREE'!B:B,'BESOIN PAR ESPACE SOIREE'!D:D))</f>
        <v>0</v>
      </c>
    </row>
    <row r="626" spans="2:4">
      <c r="B626" s="111">
        <v>821405</v>
      </c>
      <c r="C626" s="76" t="s">
        <v>623</v>
      </c>
      <c r="D626" s="155">
        <f>MAX(_xlfn.XLOOKUP(B626,'BESOIN PAR ESPACE JOURNEE'!B:B,'BESOIN PAR ESPACE JOURNEE'!D:D),_xlfn.XLOOKUP(B626,'BESOIN PAR ESPACE SOIREE'!B:B,'BESOIN PAR ESPACE SOIREE'!D:D))</f>
        <v>0</v>
      </c>
    </row>
    <row r="627" spans="2:4">
      <c r="B627" s="111">
        <v>821406</v>
      </c>
      <c r="C627" s="76" t="s">
        <v>624</v>
      </c>
      <c r="D627" s="155">
        <f>MAX(_xlfn.XLOOKUP(B627,'BESOIN PAR ESPACE JOURNEE'!B:B,'BESOIN PAR ESPACE JOURNEE'!D:D),_xlfn.XLOOKUP(B627,'BESOIN PAR ESPACE SOIREE'!B:B,'BESOIN PAR ESPACE SOIREE'!D:D))</f>
        <v>0</v>
      </c>
    </row>
    <row r="628" spans="2:4">
      <c r="B628" s="111">
        <v>821407</v>
      </c>
      <c r="C628" s="76" t="s">
        <v>625</v>
      </c>
      <c r="D628" s="155">
        <f>MAX(_xlfn.XLOOKUP(B628,'BESOIN PAR ESPACE JOURNEE'!B:B,'BESOIN PAR ESPACE JOURNEE'!D:D),_xlfn.XLOOKUP(B628,'BESOIN PAR ESPACE SOIREE'!B:B,'BESOIN PAR ESPACE SOIREE'!D:D))</f>
        <v>0</v>
      </c>
    </row>
    <row r="629" spans="2:4">
      <c r="B629" s="111">
        <v>821408</v>
      </c>
      <c r="C629" s="76" t="s">
        <v>626</v>
      </c>
      <c r="D629" s="155">
        <f>MAX(_xlfn.XLOOKUP(B629,'BESOIN PAR ESPACE JOURNEE'!B:B,'BESOIN PAR ESPACE JOURNEE'!D:D),_xlfn.XLOOKUP(B629,'BESOIN PAR ESPACE SOIREE'!B:B,'BESOIN PAR ESPACE SOIREE'!D:D))</f>
        <v>0</v>
      </c>
    </row>
    <row r="630" spans="2:4">
      <c r="B630" s="111">
        <v>821411</v>
      </c>
      <c r="C630" s="76" t="s">
        <v>627</v>
      </c>
      <c r="D630" s="155">
        <f>MAX(_xlfn.XLOOKUP(B630,'BESOIN PAR ESPACE JOURNEE'!B:B,'BESOIN PAR ESPACE JOURNEE'!D:D),_xlfn.XLOOKUP(B630,'BESOIN PAR ESPACE SOIREE'!B:B,'BESOIN PAR ESPACE SOIREE'!D:D))</f>
        <v>0</v>
      </c>
    </row>
    <row r="631" spans="2:4">
      <c r="B631" s="111">
        <v>821413</v>
      </c>
      <c r="C631" s="76" t="s">
        <v>628</v>
      </c>
      <c r="D631" s="155">
        <f>MAX(_xlfn.XLOOKUP(B631,'BESOIN PAR ESPACE JOURNEE'!B:B,'BESOIN PAR ESPACE JOURNEE'!D:D),_xlfn.XLOOKUP(B631,'BESOIN PAR ESPACE SOIREE'!B:B,'BESOIN PAR ESPACE SOIREE'!D:D))</f>
        <v>0</v>
      </c>
    </row>
    <row r="632" spans="2:4">
      <c r="B632" s="111">
        <v>821414</v>
      </c>
      <c r="C632" s="76" t="s">
        <v>629</v>
      </c>
      <c r="D632" s="155">
        <f>MAX(_xlfn.XLOOKUP(B632,'BESOIN PAR ESPACE JOURNEE'!B:B,'BESOIN PAR ESPACE JOURNEE'!D:D),_xlfn.XLOOKUP(B632,'BESOIN PAR ESPACE SOIREE'!B:B,'BESOIN PAR ESPACE SOIREE'!D:D))</f>
        <v>0</v>
      </c>
    </row>
    <row r="633" spans="2:4">
      <c r="B633" s="111">
        <v>821415</v>
      </c>
      <c r="C633" s="76" t="s">
        <v>630</v>
      </c>
      <c r="D633" s="155">
        <f>MAX(_xlfn.XLOOKUP(B633,'BESOIN PAR ESPACE JOURNEE'!B:B,'BESOIN PAR ESPACE JOURNEE'!D:D),_xlfn.XLOOKUP(B633,'BESOIN PAR ESPACE SOIREE'!B:B,'BESOIN PAR ESPACE SOIREE'!D:D))</f>
        <v>0</v>
      </c>
    </row>
    <row r="634" spans="2:4">
      <c r="B634" s="111">
        <v>821416</v>
      </c>
      <c r="C634" s="76" t="s">
        <v>631</v>
      </c>
      <c r="D634" s="155">
        <f>MAX(_xlfn.XLOOKUP(B634,'BESOIN PAR ESPACE JOURNEE'!B:B,'BESOIN PAR ESPACE JOURNEE'!D:D),_xlfn.XLOOKUP(B634,'BESOIN PAR ESPACE SOIREE'!B:B,'BESOIN PAR ESPACE SOIREE'!D:D))</f>
        <v>0</v>
      </c>
    </row>
    <row r="635" spans="2:4">
      <c r="B635" s="111">
        <v>821417</v>
      </c>
      <c r="C635" s="76" t="s">
        <v>632</v>
      </c>
      <c r="D635" s="155">
        <f>MAX(_xlfn.XLOOKUP(B635,'BESOIN PAR ESPACE JOURNEE'!B:B,'BESOIN PAR ESPACE JOURNEE'!D:D),_xlfn.XLOOKUP(B635,'BESOIN PAR ESPACE SOIREE'!B:B,'BESOIN PAR ESPACE SOIREE'!D:D))</f>
        <v>0</v>
      </c>
    </row>
    <row r="636" spans="2:4">
      <c r="B636" s="111">
        <v>821418</v>
      </c>
      <c r="C636" s="76" t="s">
        <v>633</v>
      </c>
      <c r="D636" s="155">
        <f>MAX(_xlfn.XLOOKUP(B636,'BESOIN PAR ESPACE JOURNEE'!B:B,'BESOIN PAR ESPACE JOURNEE'!D:D),_xlfn.XLOOKUP(B636,'BESOIN PAR ESPACE SOIREE'!B:B,'BESOIN PAR ESPACE SOIREE'!D:D))</f>
        <v>0</v>
      </c>
    </row>
    <row r="637" spans="2:4">
      <c r="B637" s="111">
        <v>821419</v>
      </c>
      <c r="C637" s="76" t="s">
        <v>634</v>
      </c>
      <c r="D637" s="155">
        <f>MAX(_xlfn.XLOOKUP(B637,'BESOIN PAR ESPACE JOURNEE'!B:B,'BESOIN PAR ESPACE JOURNEE'!D:D),_xlfn.XLOOKUP(B637,'BESOIN PAR ESPACE SOIREE'!B:B,'BESOIN PAR ESPACE SOIREE'!D:D))</f>
        <v>0</v>
      </c>
    </row>
    <row r="638" spans="2:4">
      <c r="B638" s="111">
        <v>821420</v>
      </c>
      <c r="C638" s="76" t="s">
        <v>635</v>
      </c>
      <c r="D638" s="155">
        <f>MAX(_xlfn.XLOOKUP(B638,'BESOIN PAR ESPACE JOURNEE'!B:B,'BESOIN PAR ESPACE JOURNEE'!D:D),_xlfn.XLOOKUP(B638,'BESOIN PAR ESPACE SOIREE'!B:B,'BESOIN PAR ESPACE SOIREE'!D:D))</f>
        <v>0</v>
      </c>
    </row>
    <row r="639" spans="2:4">
      <c r="B639" s="111">
        <v>821421</v>
      </c>
      <c r="C639" s="76" t="s">
        <v>636</v>
      </c>
      <c r="D639" s="155">
        <f>MAX(_xlfn.XLOOKUP(B639,'BESOIN PAR ESPACE JOURNEE'!B:B,'BESOIN PAR ESPACE JOURNEE'!D:D),_xlfn.XLOOKUP(B639,'BESOIN PAR ESPACE SOIREE'!B:B,'BESOIN PAR ESPACE SOIREE'!D:D))</f>
        <v>0</v>
      </c>
    </row>
    <row r="640" spans="2:4">
      <c r="B640" s="111">
        <v>821430</v>
      </c>
      <c r="C640" s="76" t="s">
        <v>637</v>
      </c>
      <c r="D640" s="155">
        <f>MAX(_xlfn.XLOOKUP(B640,'BESOIN PAR ESPACE JOURNEE'!B:B,'BESOIN PAR ESPACE JOURNEE'!D:D),_xlfn.XLOOKUP(B640,'BESOIN PAR ESPACE SOIREE'!B:B,'BESOIN PAR ESPACE SOIREE'!D:D))</f>
        <v>0</v>
      </c>
    </row>
    <row r="641" spans="2:4">
      <c r="B641" s="111">
        <v>821437</v>
      </c>
      <c r="C641" s="76" t="s">
        <v>638</v>
      </c>
      <c r="D641" s="155">
        <f>MAX(_xlfn.XLOOKUP(B641,'BESOIN PAR ESPACE JOURNEE'!B:B,'BESOIN PAR ESPACE JOURNEE'!D:D),_xlfn.XLOOKUP(B641,'BESOIN PAR ESPACE SOIREE'!B:B,'BESOIN PAR ESPACE SOIREE'!D:D))</f>
        <v>0</v>
      </c>
    </row>
    <row r="642" spans="2:4">
      <c r="B642" s="111">
        <v>821438</v>
      </c>
      <c r="C642" s="76" t="s">
        <v>639</v>
      </c>
      <c r="D642" s="155">
        <f>MAX(_xlfn.XLOOKUP(B642,'BESOIN PAR ESPACE JOURNEE'!B:B,'BESOIN PAR ESPACE JOURNEE'!D:D),_xlfn.XLOOKUP(B642,'BESOIN PAR ESPACE SOIREE'!B:B,'BESOIN PAR ESPACE SOIREE'!D:D))</f>
        <v>0</v>
      </c>
    </row>
    <row r="643" spans="2:4">
      <c r="B643" s="111">
        <v>821439</v>
      </c>
      <c r="C643" s="76" t="s">
        <v>640</v>
      </c>
      <c r="D643" s="155">
        <f>MAX(_xlfn.XLOOKUP(B643,'BESOIN PAR ESPACE JOURNEE'!B:B,'BESOIN PAR ESPACE JOURNEE'!D:D),_xlfn.XLOOKUP(B643,'BESOIN PAR ESPACE SOIREE'!B:B,'BESOIN PAR ESPACE SOIREE'!D:D))</f>
        <v>0</v>
      </c>
    </row>
    <row r="644" spans="2:4">
      <c r="B644" s="111">
        <v>821440</v>
      </c>
      <c r="C644" s="76" t="s">
        <v>641</v>
      </c>
      <c r="D644" s="155">
        <f>MAX(_xlfn.XLOOKUP(B644,'BESOIN PAR ESPACE JOURNEE'!B:B,'BESOIN PAR ESPACE JOURNEE'!D:D),_xlfn.XLOOKUP(B644,'BESOIN PAR ESPACE SOIREE'!B:B,'BESOIN PAR ESPACE SOIREE'!D:D))</f>
        <v>0</v>
      </c>
    </row>
    <row r="645" spans="2:4">
      <c r="B645" s="111">
        <v>821441</v>
      </c>
      <c r="C645" s="76" t="s">
        <v>642</v>
      </c>
      <c r="D645" s="155">
        <f>MAX(_xlfn.XLOOKUP(B645,'BESOIN PAR ESPACE JOURNEE'!B:B,'BESOIN PAR ESPACE JOURNEE'!D:D),_xlfn.XLOOKUP(B645,'BESOIN PAR ESPACE SOIREE'!B:B,'BESOIN PAR ESPACE SOIREE'!D:D))</f>
        <v>0</v>
      </c>
    </row>
    <row r="646" spans="2:4">
      <c r="B646" s="111">
        <v>821442</v>
      </c>
      <c r="C646" s="76" t="s">
        <v>643</v>
      </c>
      <c r="D646" s="155">
        <f>MAX(_xlfn.XLOOKUP(B646,'BESOIN PAR ESPACE JOURNEE'!B:B,'BESOIN PAR ESPACE JOURNEE'!D:D),_xlfn.XLOOKUP(B646,'BESOIN PAR ESPACE SOIREE'!B:B,'BESOIN PAR ESPACE SOIREE'!D:D))</f>
        <v>0</v>
      </c>
    </row>
    <row r="647" spans="2:4">
      <c r="B647" s="111">
        <v>821443</v>
      </c>
      <c r="C647" s="76" t="s">
        <v>644</v>
      </c>
      <c r="D647" s="155">
        <f>MAX(_xlfn.XLOOKUP(B647,'BESOIN PAR ESPACE JOURNEE'!B:B,'BESOIN PAR ESPACE JOURNEE'!D:D),_xlfn.XLOOKUP(B647,'BESOIN PAR ESPACE SOIREE'!B:B,'BESOIN PAR ESPACE SOIREE'!D:D))</f>
        <v>0</v>
      </c>
    </row>
    <row r="648" spans="2:4">
      <c r="B648" s="111">
        <v>821444</v>
      </c>
      <c r="C648" s="76" t="s">
        <v>645</v>
      </c>
      <c r="D648" s="155">
        <f>MAX(_xlfn.XLOOKUP(B648,'BESOIN PAR ESPACE JOURNEE'!B:B,'BESOIN PAR ESPACE JOURNEE'!D:D),_xlfn.XLOOKUP(B648,'BESOIN PAR ESPACE SOIREE'!B:B,'BESOIN PAR ESPACE SOIREE'!D:D))</f>
        <v>0</v>
      </c>
    </row>
    <row r="649" spans="2:4">
      <c r="B649" s="111">
        <v>821445</v>
      </c>
      <c r="C649" s="76" t="s">
        <v>646</v>
      </c>
      <c r="D649" s="155">
        <f>MAX(_xlfn.XLOOKUP(B649,'BESOIN PAR ESPACE JOURNEE'!B:B,'BESOIN PAR ESPACE JOURNEE'!D:D),_xlfn.XLOOKUP(B649,'BESOIN PAR ESPACE SOIREE'!B:B,'BESOIN PAR ESPACE SOIREE'!D:D))</f>
        <v>0</v>
      </c>
    </row>
    <row r="650" spans="2:4">
      <c r="B650" s="111">
        <v>821446</v>
      </c>
      <c r="C650" s="76" t="s">
        <v>647</v>
      </c>
      <c r="D650" s="155">
        <f>MAX(_xlfn.XLOOKUP(B650,'BESOIN PAR ESPACE JOURNEE'!B:B,'BESOIN PAR ESPACE JOURNEE'!D:D),_xlfn.XLOOKUP(B650,'BESOIN PAR ESPACE SOIREE'!B:B,'BESOIN PAR ESPACE SOIREE'!D:D))</f>
        <v>0</v>
      </c>
    </row>
    <row r="651" spans="2:4">
      <c r="B651" s="111">
        <v>821447</v>
      </c>
      <c r="C651" s="76" t="s">
        <v>648</v>
      </c>
      <c r="D651" s="155">
        <f>MAX(_xlfn.XLOOKUP(B651,'BESOIN PAR ESPACE JOURNEE'!B:B,'BESOIN PAR ESPACE JOURNEE'!D:D),_xlfn.XLOOKUP(B651,'BESOIN PAR ESPACE SOIREE'!B:B,'BESOIN PAR ESPACE SOIREE'!D:D))</f>
        <v>0</v>
      </c>
    </row>
    <row r="652" spans="2:4">
      <c r="B652" s="111">
        <v>821448</v>
      </c>
      <c r="C652" s="76" t="s">
        <v>649</v>
      </c>
      <c r="D652" s="155">
        <f>MAX(_xlfn.XLOOKUP(B652,'BESOIN PAR ESPACE JOURNEE'!B:B,'BESOIN PAR ESPACE JOURNEE'!D:D),_xlfn.XLOOKUP(B652,'BESOIN PAR ESPACE SOIREE'!B:B,'BESOIN PAR ESPACE SOIREE'!D:D))</f>
        <v>0</v>
      </c>
    </row>
    <row r="653" spans="2:4">
      <c r="B653" s="111">
        <v>821504</v>
      </c>
      <c r="C653" s="76" t="s">
        <v>650</v>
      </c>
      <c r="D653" s="155">
        <f>MAX(_xlfn.XLOOKUP(B653,'BESOIN PAR ESPACE JOURNEE'!B:B,'BESOIN PAR ESPACE JOURNEE'!D:D),_xlfn.XLOOKUP(B653,'BESOIN PAR ESPACE SOIREE'!B:B,'BESOIN PAR ESPACE SOIREE'!D:D))</f>
        <v>0</v>
      </c>
    </row>
    <row r="654" spans="2:4">
      <c r="B654" s="111">
        <v>821526</v>
      </c>
      <c r="C654" s="76" t="s">
        <v>651</v>
      </c>
      <c r="D654" s="155">
        <f>MAX(_xlfn.XLOOKUP(B654,'BESOIN PAR ESPACE JOURNEE'!B:B,'BESOIN PAR ESPACE JOURNEE'!D:D),_xlfn.XLOOKUP(B654,'BESOIN PAR ESPACE SOIREE'!B:B,'BESOIN PAR ESPACE SOIREE'!D:D))</f>
        <v>0</v>
      </c>
    </row>
    <row r="655" spans="2:4">
      <c r="B655" s="111">
        <v>821551</v>
      </c>
      <c r="C655" s="76" t="s">
        <v>652</v>
      </c>
      <c r="D655" s="155">
        <f>MAX(_xlfn.XLOOKUP(B655,'BESOIN PAR ESPACE JOURNEE'!B:B,'BESOIN PAR ESPACE JOURNEE'!D:D),_xlfn.XLOOKUP(B655,'BESOIN PAR ESPACE SOIREE'!B:B,'BESOIN PAR ESPACE SOIREE'!D:D))</f>
        <v>0</v>
      </c>
    </row>
    <row r="656" spans="2:4">
      <c r="B656" s="111">
        <v>821552</v>
      </c>
      <c r="C656" s="76" t="s">
        <v>653</v>
      </c>
      <c r="D656" s="155">
        <f>MAX(_xlfn.XLOOKUP(B656,'BESOIN PAR ESPACE JOURNEE'!B:B,'BESOIN PAR ESPACE JOURNEE'!D:D),_xlfn.XLOOKUP(B656,'BESOIN PAR ESPACE SOIREE'!B:B,'BESOIN PAR ESPACE SOIREE'!D:D))</f>
        <v>0</v>
      </c>
    </row>
    <row r="657" spans="2:4">
      <c r="B657" s="111">
        <v>821553</v>
      </c>
      <c r="C657" s="76" t="s">
        <v>654</v>
      </c>
      <c r="D657" s="155">
        <f>MAX(_xlfn.XLOOKUP(B657,'BESOIN PAR ESPACE JOURNEE'!B:B,'BESOIN PAR ESPACE JOURNEE'!D:D),_xlfn.XLOOKUP(B657,'BESOIN PAR ESPACE SOIREE'!B:B,'BESOIN PAR ESPACE SOIREE'!D:D))</f>
        <v>0</v>
      </c>
    </row>
    <row r="658" spans="2:4">
      <c r="B658" s="111">
        <v>821557</v>
      </c>
      <c r="C658" s="76" t="s">
        <v>655</v>
      </c>
      <c r="D658" s="155">
        <f>MAX(_xlfn.XLOOKUP(B658,'BESOIN PAR ESPACE JOURNEE'!B:B,'BESOIN PAR ESPACE JOURNEE'!D:D),_xlfn.XLOOKUP(B658,'BESOIN PAR ESPACE SOIREE'!B:B,'BESOIN PAR ESPACE SOIREE'!D:D))</f>
        <v>0</v>
      </c>
    </row>
    <row r="659" spans="2:4">
      <c r="B659" s="111">
        <v>821558</v>
      </c>
      <c r="C659" s="76" t="s">
        <v>656</v>
      </c>
      <c r="D659" s="155">
        <f>MAX(_xlfn.XLOOKUP(B659,'BESOIN PAR ESPACE JOURNEE'!B:B,'BESOIN PAR ESPACE JOURNEE'!D:D),_xlfn.XLOOKUP(B659,'BESOIN PAR ESPACE SOIREE'!B:B,'BESOIN PAR ESPACE SOIREE'!D:D))</f>
        <v>0</v>
      </c>
    </row>
    <row r="660" spans="2:4">
      <c r="B660" s="111">
        <v>821559</v>
      </c>
      <c r="C660" s="76" t="s">
        <v>657</v>
      </c>
      <c r="D660" s="155">
        <f>MAX(_xlfn.XLOOKUP(B660,'BESOIN PAR ESPACE JOURNEE'!B:B,'BESOIN PAR ESPACE JOURNEE'!D:D),_xlfn.XLOOKUP(B660,'BESOIN PAR ESPACE SOIREE'!B:B,'BESOIN PAR ESPACE SOIREE'!D:D))</f>
        <v>0</v>
      </c>
    </row>
    <row r="661" spans="2:4">
      <c r="B661" s="111">
        <v>821560</v>
      </c>
      <c r="C661" s="76" t="s">
        <v>658</v>
      </c>
      <c r="D661" s="155">
        <f>MAX(_xlfn.XLOOKUP(B661,'BESOIN PAR ESPACE JOURNEE'!B:B,'BESOIN PAR ESPACE JOURNEE'!D:D),_xlfn.XLOOKUP(B661,'BESOIN PAR ESPACE SOIREE'!B:B,'BESOIN PAR ESPACE SOIREE'!D:D))</f>
        <v>0</v>
      </c>
    </row>
    <row r="662" spans="2:4">
      <c r="B662" s="111">
        <v>821561</v>
      </c>
      <c r="C662" s="76" t="s">
        <v>659</v>
      </c>
      <c r="D662" s="155">
        <f>MAX(_xlfn.XLOOKUP(B662,'BESOIN PAR ESPACE JOURNEE'!B:B,'BESOIN PAR ESPACE JOURNEE'!D:D),_xlfn.XLOOKUP(B662,'BESOIN PAR ESPACE SOIREE'!B:B,'BESOIN PAR ESPACE SOIREE'!D:D))</f>
        <v>0</v>
      </c>
    </row>
    <row r="663" spans="2:4">
      <c r="B663" s="111">
        <v>821562</v>
      </c>
      <c r="C663" s="76" t="s">
        <v>660</v>
      </c>
      <c r="D663" s="155">
        <f>MAX(_xlfn.XLOOKUP(B663,'BESOIN PAR ESPACE JOURNEE'!B:B,'BESOIN PAR ESPACE JOURNEE'!D:D),_xlfn.XLOOKUP(B663,'BESOIN PAR ESPACE SOIREE'!B:B,'BESOIN PAR ESPACE SOIREE'!D:D))</f>
        <v>0</v>
      </c>
    </row>
    <row r="664" spans="2:4">
      <c r="B664" s="111">
        <v>821565</v>
      </c>
      <c r="C664" s="76" t="s">
        <v>661</v>
      </c>
      <c r="D664" s="155">
        <f>MAX(_xlfn.XLOOKUP(B664,'BESOIN PAR ESPACE JOURNEE'!B:B,'BESOIN PAR ESPACE JOURNEE'!D:D),_xlfn.XLOOKUP(B664,'BESOIN PAR ESPACE SOIREE'!B:B,'BESOIN PAR ESPACE SOIREE'!D:D))</f>
        <v>0</v>
      </c>
    </row>
    <row r="665" spans="2:4">
      <c r="B665" s="111">
        <v>821571</v>
      </c>
      <c r="C665" s="76" t="s">
        <v>662</v>
      </c>
      <c r="D665" s="155">
        <f>MAX(_xlfn.XLOOKUP(B665,'BESOIN PAR ESPACE JOURNEE'!B:B,'BESOIN PAR ESPACE JOURNEE'!D:D),_xlfn.XLOOKUP(B665,'BESOIN PAR ESPACE SOIREE'!B:B,'BESOIN PAR ESPACE SOIREE'!D:D))</f>
        <v>0</v>
      </c>
    </row>
    <row r="666" spans="2:4">
      <c r="B666" s="111">
        <v>821575</v>
      </c>
      <c r="C666" s="76" t="s">
        <v>663</v>
      </c>
      <c r="D666" s="155">
        <f>MAX(_xlfn.XLOOKUP(B666,'BESOIN PAR ESPACE JOURNEE'!B:B,'BESOIN PAR ESPACE JOURNEE'!D:D),_xlfn.XLOOKUP(B666,'BESOIN PAR ESPACE SOIREE'!B:B,'BESOIN PAR ESPACE SOIREE'!D:D))</f>
        <v>0</v>
      </c>
    </row>
    <row r="667" spans="2:4">
      <c r="B667" s="111">
        <v>821576</v>
      </c>
      <c r="C667" s="76" t="s">
        <v>664</v>
      </c>
      <c r="D667" s="155">
        <f>MAX(_xlfn.XLOOKUP(B667,'BESOIN PAR ESPACE JOURNEE'!B:B,'BESOIN PAR ESPACE JOURNEE'!D:D),_xlfn.XLOOKUP(B667,'BESOIN PAR ESPACE SOIREE'!B:B,'BESOIN PAR ESPACE SOIREE'!D:D))</f>
        <v>0</v>
      </c>
    </row>
    <row r="668" spans="2:4">
      <c r="B668" s="111">
        <v>821577</v>
      </c>
      <c r="C668" s="76" t="s">
        <v>665</v>
      </c>
      <c r="D668" s="155">
        <f>MAX(_xlfn.XLOOKUP(B668,'BESOIN PAR ESPACE JOURNEE'!B:B,'BESOIN PAR ESPACE JOURNEE'!D:D),_xlfn.XLOOKUP(B668,'BESOIN PAR ESPACE SOIREE'!B:B,'BESOIN PAR ESPACE SOIREE'!D:D))</f>
        <v>0</v>
      </c>
    </row>
    <row r="669" spans="2:4">
      <c r="B669" s="111">
        <v>821582</v>
      </c>
      <c r="C669" s="76" t="s">
        <v>666</v>
      </c>
      <c r="D669" s="155">
        <f>MAX(_xlfn.XLOOKUP(B669,'BESOIN PAR ESPACE JOURNEE'!B:B,'BESOIN PAR ESPACE JOURNEE'!D:D),_xlfn.XLOOKUP(B669,'BESOIN PAR ESPACE SOIREE'!B:B,'BESOIN PAR ESPACE SOIREE'!D:D))</f>
        <v>0</v>
      </c>
    </row>
    <row r="670" spans="2:4">
      <c r="B670" s="111">
        <v>821593</v>
      </c>
      <c r="C670" s="76" t="s">
        <v>667</v>
      </c>
      <c r="D670" s="155">
        <f>MAX(_xlfn.XLOOKUP(B670,'BESOIN PAR ESPACE JOURNEE'!B:B,'BESOIN PAR ESPACE JOURNEE'!D:D),_xlfn.XLOOKUP(B670,'BESOIN PAR ESPACE SOIREE'!B:B,'BESOIN PAR ESPACE SOIREE'!D:D))</f>
        <v>0</v>
      </c>
    </row>
    <row r="671" spans="2:4">
      <c r="B671" s="111">
        <v>821594</v>
      </c>
      <c r="C671" s="76" t="s">
        <v>668</v>
      </c>
      <c r="D671" s="155">
        <f>MAX(_xlfn.XLOOKUP(B671,'BESOIN PAR ESPACE JOURNEE'!B:B,'BESOIN PAR ESPACE JOURNEE'!D:D),_xlfn.XLOOKUP(B671,'BESOIN PAR ESPACE SOIREE'!B:B,'BESOIN PAR ESPACE SOIREE'!D:D))</f>
        <v>0</v>
      </c>
    </row>
    <row r="672" spans="2:4">
      <c r="B672" s="111">
        <v>821596</v>
      </c>
      <c r="C672" s="76" t="s">
        <v>669</v>
      </c>
      <c r="D672" s="155">
        <f>MAX(_xlfn.XLOOKUP(B672,'BESOIN PAR ESPACE JOURNEE'!B:B,'BESOIN PAR ESPACE JOURNEE'!D:D),_xlfn.XLOOKUP(B672,'BESOIN PAR ESPACE SOIREE'!B:B,'BESOIN PAR ESPACE SOIREE'!D:D))</f>
        <v>0</v>
      </c>
    </row>
    <row r="673" spans="2:4">
      <c r="B673" s="111">
        <v>821597</v>
      </c>
      <c r="C673" s="76" t="s">
        <v>670</v>
      </c>
      <c r="D673" s="155">
        <f>MAX(_xlfn.XLOOKUP(B673,'BESOIN PAR ESPACE JOURNEE'!B:B,'BESOIN PAR ESPACE JOURNEE'!D:D),_xlfn.XLOOKUP(B673,'BESOIN PAR ESPACE SOIREE'!B:B,'BESOIN PAR ESPACE SOIREE'!D:D))</f>
        <v>0</v>
      </c>
    </row>
    <row r="674" spans="2:4">
      <c r="B674" s="111">
        <v>821609</v>
      </c>
      <c r="C674" s="76" t="s">
        <v>671</v>
      </c>
      <c r="D674" s="155">
        <f>MAX(_xlfn.XLOOKUP(B674,'BESOIN PAR ESPACE JOURNEE'!B:B,'BESOIN PAR ESPACE JOURNEE'!D:D),_xlfn.XLOOKUP(B674,'BESOIN PAR ESPACE SOIREE'!B:B,'BESOIN PAR ESPACE SOIREE'!D:D))</f>
        <v>0</v>
      </c>
    </row>
    <row r="675" spans="2:4">
      <c r="B675" s="111">
        <v>821611</v>
      </c>
      <c r="C675" s="76" t="s">
        <v>672</v>
      </c>
      <c r="D675" s="155">
        <f>MAX(_xlfn.XLOOKUP(B675,'BESOIN PAR ESPACE JOURNEE'!B:B,'BESOIN PAR ESPACE JOURNEE'!D:D),_xlfn.XLOOKUP(B675,'BESOIN PAR ESPACE SOIREE'!B:B,'BESOIN PAR ESPACE SOIREE'!D:D))</f>
        <v>0</v>
      </c>
    </row>
    <row r="676" spans="2:4">
      <c r="B676" s="111">
        <v>821612</v>
      </c>
      <c r="C676" s="76" t="s">
        <v>673</v>
      </c>
      <c r="D676" s="155">
        <f>MAX(_xlfn.XLOOKUP(B676,'BESOIN PAR ESPACE JOURNEE'!B:B,'BESOIN PAR ESPACE JOURNEE'!D:D),_xlfn.XLOOKUP(B676,'BESOIN PAR ESPACE SOIREE'!B:B,'BESOIN PAR ESPACE SOIREE'!D:D))</f>
        <v>0</v>
      </c>
    </row>
    <row r="677" spans="2:4">
      <c r="B677" s="111">
        <v>821614</v>
      </c>
      <c r="C677" s="76" t="s">
        <v>674</v>
      </c>
      <c r="D677" s="155">
        <f>MAX(_xlfn.XLOOKUP(B677,'BESOIN PAR ESPACE JOURNEE'!B:B,'BESOIN PAR ESPACE JOURNEE'!D:D),_xlfn.XLOOKUP(B677,'BESOIN PAR ESPACE SOIREE'!B:B,'BESOIN PAR ESPACE SOIREE'!D:D))</f>
        <v>0</v>
      </c>
    </row>
    <row r="678" spans="2:4">
      <c r="B678" s="111">
        <v>821615</v>
      </c>
      <c r="C678" s="76" t="s">
        <v>675</v>
      </c>
      <c r="D678" s="155">
        <f>MAX(_xlfn.XLOOKUP(B678,'BESOIN PAR ESPACE JOURNEE'!B:B,'BESOIN PAR ESPACE JOURNEE'!D:D),_xlfn.XLOOKUP(B678,'BESOIN PAR ESPACE SOIREE'!B:B,'BESOIN PAR ESPACE SOIREE'!D:D))</f>
        <v>0</v>
      </c>
    </row>
    <row r="679" spans="2:4">
      <c r="B679" s="111">
        <v>821616</v>
      </c>
      <c r="C679" s="76" t="s">
        <v>676</v>
      </c>
      <c r="D679" s="155">
        <f>MAX(_xlfn.XLOOKUP(B679,'BESOIN PAR ESPACE JOURNEE'!B:B,'BESOIN PAR ESPACE JOURNEE'!D:D),_xlfn.XLOOKUP(B679,'BESOIN PAR ESPACE SOIREE'!B:B,'BESOIN PAR ESPACE SOIREE'!D:D))</f>
        <v>0</v>
      </c>
    </row>
    <row r="680" spans="2:4">
      <c r="B680" s="111">
        <v>821617</v>
      </c>
      <c r="C680" s="76" t="s">
        <v>677</v>
      </c>
      <c r="D680" s="155">
        <f>MAX(_xlfn.XLOOKUP(B680,'BESOIN PAR ESPACE JOURNEE'!B:B,'BESOIN PAR ESPACE JOURNEE'!D:D),_xlfn.XLOOKUP(B680,'BESOIN PAR ESPACE SOIREE'!B:B,'BESOIN PAR ESPACE SOIREE'!D:D))</f>
        <v>0</v>
      </c>
    </row>
    <row r="681" spans="2:4">
      <c r="B681" s="111">
        <v>821618</v>
      </c>
      <c r="C681" s="76" t="s">
        <v>678</v>
      </c>
      <c r="D681" s="155">
        <f>MAX(_xlfn.XLOOKUP(B681,'BESOIN PAR ESPACE JOURNEE'!B:B,'BESOIN PAR ESPACE JOURNEE'!D:D),_xlfn.XLOOKUP(B681,'BESOIN PAR ESPACE SOIREE'!B:B,'BESOIN PAR ESPACE SOIREE'!D:D))</f>
        <v>0</v>
      </c>
    </row>
    <row r="682" spans="2:4">
      <c r="B682" s="111">
        <v>821619</v>
      </c>
      <c r="C682" s="76" t="s">
        <v>679</v>
      </c>
      <c r="D682" s="155">
        <f>MAX(_xlfn.XLOOKUP(B682,'BESOIN PAR ESPACE JOURNEE'!B:B,'BESOIN PAR ESPACE JOURNEE'!D:D),_xlfn.XLOOKUP(B682,'BESOIN PAR ESPACE SOIREE'!B:B,'BESOIN PAR ESPACE SOIREE'!D:D))</f>
        <v>0</v>
      </c>
    </row>
    <row r="683" spans="2:4">
      <c r="B683" s="111">
        <v>821623</v>
      </c>
      <c r="C683" s="76" t="s">
        <v>680</v>
      </c>
      <c r="D683" s="155">
        <f>MAX(_xlfn.XLOOKUP(B683,'BESOIN PAR ESPACE JOURNEE'!B:B,'BESOIN PAR ESPACE JOURNEE'!D:D),_xlfn.XLOOKUP(B683,'BESOIN PAR ESPACE SOIREE'!B:B,'BESOIN PAR ESPACE SOIREE'!D:D))</f>
        <v>0</v>
      </c>
    </row>
    <row r="684" spans="2:4">
      <c r="B684" s="111">
        <v>821624</v>
      </c>
      <c r="C684" s="76" t="s">
        <v>681</v>
      </c>
      <c r="D684" s="155">
        <f>MAX(_xlfn.XLOOKUP(B684,'BESOIN PAR ESPACE JOURNEE'!B:B,'BESOIN PAR ESPACE JOURNEE'!D:D),_xlfn.XLOOKUP(B684,'BESOIN PAR ESPACE SOIREE'!B:B,'BESOIN PAR ESPACE SOIREE'!D:D))</f>
        <v>0</v>
      </c>
    </row>
    <row r="685" spans="2:4">
      <c r="B685" s="111">
        <v>821625</v>
      </c>
      <c r="C685" s="76" t="s">
        <v>682</v>
      </c>
      <c r="D685" s="155">
        <f>MAX(_xlfn.XLOOKUP(B685,'BESOIN PAR ESPACE JOURNEE'!B:B,'BESOIN PAR ESPACE JOURNEE'!D:D),_xlfn.XLOOKUP(B685,'BESOIN PAR ESPACE SOIREE'!B:B,'BESOIN PAR ESPACE SOIREE'!D:D))</f>
        <v>0</v>
      </c>
    </row>
    <row r="686" spans="2:4">
      <c r="B686" s="111">
        <v>821626</v>
      </c>
      <c r="C686" s="76" t="s">
        <v>683</v>
      </c>
      <c r="D686" s="155">
        <f>MAX(_xlfn.XLOOKUP(B686,'BESOIN PAR ESPACE JOURNEE'!B:B,'BESOIN PAR ESPACE JOURNEE'!D:D),_xlfn.XLOOKUP(B686,'BESOIN PAR ESPACE SOIREE'!B:B,'BESOIN PAR ESPACE SOIREE'!D:D))</f>
        <v>0</v>
      </c>
    </row>
    <row r="687" spans="2:4">
      <c r="B687" s="111">
        <v>821629</v>
      </c>
      <c r="C687" s="76" t="s">
        <v>684</v>
      </c>
      <c r="D687" s="155">
        <f>MAX(_xlfn.XLOOKUP(B687,'BESOIN PAR ESPACE JOURNEE'!B:B,'BESOIN PAR ESPACE JOURNEE'!D:D),_xlfn.XLOOKUP(B687,'BESOIN PAR ESPACE SOIREE'!B:B,'BESOIN PAR ESPACE SOIREE'!D:D))</f>
        <v>0</v>
      </c>
    </row>
    <row r="688" spans="2:4">
      <c r="B688" s="111">
        <v>821632</v>
      </c>
      <c r="C688" s="76" t="s">
        <v>685</v>
      </c>
      <c r="D688" s="155">
        <f>MAX(_xlfn.XLOOKUP(B688,'BESOIN PAR ESPACE JOURNEE'!B:B,'BESOIN PAR ESPACE JOURNEE'!D:D),_xlfn.XLOOKUP(B688,'BESOIN PAR ESPACE SOIREE'!B:B,'BESOIN PAR ESPACE SOIREE'!D:D))</f>
        <v>0</v>
      </c>
    </row>
    <row r="689" spans="2:4">
      <c r="B689" s="111">
        <v>821640</v>
      </c>
      <c r="C689" s="76" t="s">
        <v>686</v>
      </c>
      <c r="D689" s="155">
        <f>MAX(_xlfn.XLOOKUP(B689,'BESOIN PAR ESPACE JOURNEE'!B:B,'BESOIN PAR ESPACE JOURNEE'!D:D),_xlfn.XLOOKUP(B689,'BESOIN PAR ESPACE SOIREE'!B:B,'BESOIN PAR ESPACE SOIREE'!D:D))</f>
        <v>0</v>
      </c>
    </row>
    <row r="690" spans="2:4">
      <c r="B690" s="111">
        <v>821648</v>
      </c>
      <c r="C690" s="76" t="s">
        <v>687</v>
      </c>
      <c r="D690" s="155">
        <f>MAX(_xlfn.XLOOKUP(B690,'BESOIN PAR ESPACE JOURNEE'!B:B,'BESOIN PAR ESPACE JOURNEE'!D:D),_xlfn.XLOOKUP(B690,'BESOIN PAR ESPACE SOIREE'!B:B,'BESOIN PAR ESPACE SOIREE'!D:D))</f>
        <v>0</v>
      </c>
    </row>
    <row r="691" spans="2:4">
      <c r="B691" s="111">
        <v>821649</v>
      </c>
      <c r="C691" s="76" t="s">
        <v>688</v>
      </c>
      <c r="D691" s="155">
        <f>MAX(_xlfn.XLOOKUP(B691,'BESOIN PAR ESPACE JOURNEE'!B:B,'BESOIN PAR ESPACE JOURNEE'!D:D),_xlfn.XLOOKUP(B691,'BESOIN PAR ESPACE SOIREE'!B:B,'BESOIN PAR ESPACE SOIREE'!D:D))</f>
        <v>0</v>
      </c>
    </row>
    <row r="692" spans="2:4">
      <c r="B692" s="111">
        <v>821650</v>
      </c>
      <c r="C692" s="76" t="s">
        <v>689</v>
      </c>
      <c r="D692" s="155">
        <f>MAX(_xlfn.XLOOKUP(B692,'BESOIN PAR ESPACE JOURNEE'!B:B,'BESOIN PAR ESPACE JOURNEE'!D:D),_xlfn.XLOOKUP(B692,'BESOIN PAR ESPACE SOIREE'!B:B,'BESOIN PAR ESPACE SOIREE'!D:D))</f>
        <v>0</v>
      </c>
    </row>
    <row r="693" spans="2:4">
      <c r="B693" s="111">
        <v>821651</v>
      </c>
      <c r="C693" s="76" t="s">
        <v>690</v>
      </c>
      <c r="D693" s="155">
        <f>MAX(_xlfn.XLOOKUP(B693,'BESOIN PAR ESPACE JOURNEE'!B:B,'BESOIN PAR ESPACE JOURNEE'!D:D),_xlfn.XLOOKUP(B693,'BESOIN PAR ESPACE SOIREE'!B:B,'BESOIN PAR ESPACE SOIREE'!D:D))</f>
        <v>0</v>
      </c>
    </row>
    <row r="694" spans="2:4">
      <c r="B694" s="111">
        <v>821652</v>
      </c>
      <c r="C694" s="76" t="s">
        <v>691</v>
      </c>
      <c r="D694" s="155">
        <f>MAX(_xlfn.XLOOKUP(B694,'BESOIN PAR ESPACE JOURNEE'!B:B,'BESOIN PAR ESPACE JOURNEE'!D:D),_xlfn.XLOOKUP(B694,'BESOIN PAR ESPACE SOIREE'!B:B,'BESOIN PAR ESPACE SOIREE'!D:D))</f>
        <v>0</v>
      </c>
    </row>
    <row r="695" spans="2:4">
      <c r="B695" s="111">
        <v>821653</v>
      </c>
      <c r="C695" s="76" t="s">
        <v>692</v>
      </c>
      <c r="D695" s="155">
        <f>MAX(_xlfn.XLOOKUP(B695,'BESOIN PAR ESPACE JOURNEE'!B:B,'BESOIN PAR ESPACE JOURNEE'!D:D),_xlfn.XLOOKUP(B695,'BESOIN PAR ESPACE SOIREE'!B:B,'BESOIN PAR ESPACE SOIREE'!D:D))</f>
        <v>0</v>
      </c>
    </row>
    <row r="696" spans="2:4">
      <c r="B696" s="111">
        <v>821654</v>
      </c>
      <c r="C696" s="76" t="s">
        <v>693</v>
      </c>
      <c r="D696" s="155">
        <f>MAX(_xlfn.XLOOKUP(B696,'BESOIN PAR ESPACE JOURNEE'!B:B,'BESOIN PAR ESPACE JOURNEE'!D:D),_xlfn.XLOOKUP(B696,'BESOIN PAR ESPACE SOIREE'!B:B,'BESOIN PAR ESPACE SOIREE'!D:D))</f>
        <v>0</v>
      </c>
    </row>
    <row r="697" spans="2:4">
      <c r="B697" s="111">
        <v>821656</v>
      </c>
      <c r="C697" s="76" t="s">
        <v>694</v>
      </c>
      <c r="D697" s="155">
        <f>MAX(_xlfn.XLOOKUP(B697,'BESOIN PAR ESPACE JOURNEE'!B:B,'BESOIN PAR ESPACE JOURNEE'!D:D),_xlfn.XLOOKUP(B697,'BESOIN PAR ESPACE SOIREE'!B:B,'BESOIN PAR ESPACE SOIREE'!D:D))</f>
        <v>0</v>
      </c>
    </row>
    <row r="698" spans="2:4">
      <c r="B698" s="111">
        <v>821662</v>
      </c>
      <c r="C698" s="76" t="s">
        <v>695</v>
      </c>
      <c r="D698" s="155">
        <f>MAX(_xlfn.XLOOKUP(B698,'BESOIN PAR ESPACE JOURNEE'!B:B,'BESOIN PAR ESPACE JOURNEE'!D:D),_xlfn.XLOOKUP(B698,'BESOIN PAR ESPACE SOIREE'!B:B,'BESOIN PAR ESPACE SOIREE'!D:D))</f>
        <v>0</v>
      </c>
    </row>
    <row r="699" spans="2:4">
      <c r="B699" s="111">
        <v>821663</v>
      </c>
      <c r="C699" s="76" t="s">
        <v>696</v>
      </c>
      <c r="D699" s="155">
        <f>MAX(_xlfn.XLOOKUP(B699,'BESOIN PAR ESPACE JOURNEE'!B:B,'BESOIN PAR ESPACE JOURNEE'!D:D),_xlfn.XLOOKUP(B699,'BESOIN PAR ESPACE SOIREE'!B:B,'BESOIN PAR ESPACE SOIREE'!D:D))</f>
        <v>0</v>
      </c>
    </row>
    <row r="700" spans="2:4">
      <c r="B700" s="111">
        <v>821664</v>
      </c>
      <c r="C700" s="76" t="s">
        <v>697</v>
      </c>
      <c r="D700" s="155">
        <f>MAX(_xlfn.XLOOKUP(B700,'BESOIN PAR ESPACE JOURNEE'!B:B,'BESOIN PAR ESPACE JOURNEE'!D:D),_xlfn.XLOOKUP(B700,'BESOIN PAR ESPACE SOIREE'!B:B,'BESOIN PAR ESPACE SOIREE'!D:D))</f>
        <v>0</v>
      </c>
    </row>
    <row r="701" spans="2:4">
      <c r="B701" s="111">
        <v>821665</v>
      </c>
      <c r="C701" s="76" t="s">
        <v>698</v>
      </c>
      <c r="D701" s="155">
        <f>MAX(_xlfn.XLOOKUP(B701,'BESOIN PAR ESPACE JOURNEE'!B:B,'BESOIN PAR ESPACE JOURNEE'!D:D),_xlfn.XLOOKUP(B701,'BESOIN PAR ESPACE SOIREE'!B:B,'BESOIN PAR ESPACE SOIREE'!D:D))</f>
        <v>0</v>
      </c>
    </row>
    <row r="702" spans="2:4">
      <c r="B702" s="111">
        <v>821666</v>
      </c>
      <c r="C702" s="76" t="s">
        <v>699</v>
      </c>
      <c r="D702" s="155">
        <f>MAX(_xlfn.XLOOKUP(B702,'BESOIN PAR ESPACE JOURNEE'!B:B,'BESOIN PAR ESPACE JOURNEE'!D:D),_xlfn.XLOOKUP(B702,'BESOIN PAR ESPACE SOIREE'!B:B,'BESOIN PAR ESPACE SOIREE'!D:D))</f>
        <v>0</v>
      </c>
    </row>
    <row r="703" spans="2:4">
      <c r="B703" s="111">
        <v>821667</v>
      </c>
      <c r="C703" s="76" t="s">
        <v>700</v>
      </c>
      <c r="D703" s="155">
        <f>MAX(_xlfn.XLOOKUP(B703,'BESOIN PAR ESPACE JOURNEE'!B:B,'BESOIN PAR ESPACE JOURNEE'!D:D),_xlfn.XLOOKUP(B703,'BESOIN PAR ESPACE SOIREE'!B:B,'BESOIN PAR ESPACE SOIREE'!D:D))</f>
        <v>0</v>
      </c>
    </row>
    <row r="704" spans="2:4">
      <c r="B704" s="111">
        <v>821669</v>
      </c>
      <c r="C704" s="76" t="s">
        <v>701</v>
      </c>
      <c r="D704" s="155">
        <f>MAX(_xlfn.XLOOKUP(B704,'BESOIN PAR ESPACE JOURNEE'!B:B,'BESOIN PAR ESPACE JOURNEE'!D:D),_xlfn.XLOOKUP(B704,'BESOIN PAR ESPACE SOIREE'!B:B,'BESOIN PAR ESPACE SOIREE'!D:D))</f>
        <v>0</v>
      </c>
    </row>
    <row r="705" spans="2:4">
      <c r="B705" s="111">
        <v>821670</v>
      </c>
      <c r="C705" s="76" t="s">
        <v>702</v>
      </c>
      <c r="D705" s="155">
        <f>MAX(_xlfn.XLOOKUP(B705,'BESOIN PAR ESPACE JOURNEE'!B:B,'BESOIN PAR ESPACE JOURNEE'!D:D),_xlfn.XLOOKUP(B705,'BESOIN PAR ESPACE SOIREE'!B:B,'BESOIN PAR ESPACE SOIREE'!D:D))</f>
        <v>0</v>
      </c>
    </row>
    <row r="706" spans="2:4">
      <c r="B706" s="111">
        <v>821671</v>
      </c>
      <c r="C706" s="76" t="s">
        <v>703</v>
      </c>
      <c r="D706" s="155">
        <f>MAX(_xlfn.XLOOKUP(B706,'BESOIN PAR ESPACE JOURNEE'!B:B,'BESOIN PAR ESPACE JOURNEE'!D:D),_xlfn.XLOOKUP(B706,'BESOIN PAR ESPACE SOIREE'!B:B,'BESOIN PAR ESPACE SOIREE'!D:D))</f>
        <v>0</v>
      </c>
    </row>
    <row r="707" spans="2:4">
      <c r="B707" s="111">
        <v>821672</v>
      </c>
      <c r="C707" s="76" t="s">
        <v>704</v>
      </c>
      <c r="D707" s="155">
        <f>MAX(_xlfn.XLOOKUP(B707,'BESOIN PAR ESPACE JOURNEE'!B:B,'BESOIN PAR ESPACE JOURNEE'!D:D),_xlfn.XLOOKUP(B707,'BESOIN PAR ESPACE SOIREE'!B:B,'BESOIN PAR ESPACE SOIREE'!D:D))</f>
        <v>0</v>
      </c>
    </row>
    <row r="708" spans="2:4">
      <c r="B708" s="114">
        <v>821673</v>
      </c>
      <c r="C708" s="76" t="s">
        <v>705</v>
      </c>
      <c r="D708" s="155">
        <f>MAX(_xlfn.XLOOKUP(B708,'BESOIN PAR ESPACE JOURNEE'!B:B,'BESOIN PAR ESPACE JOURNEE'!D:D),_xlfn.XLOOKUP(B708,'BESOIN PAR ESPACE SOIREE'!B:B,'BESOIN PAR ESPACE SOIREE'!D:D))</f>
        <v>0</v>
      </c>
    </row>
    <row r="709" spans="2:4">
      <c r="B709" s="111">
        <v>821674</v>
      </c>
      <c r="C709" s="76" t="s">
        <v>706</v>
      </c>
      <c r="D709" s="155">
        <f>MAX(_xlfn.XLOOKUP(B709,'BESOIN PAR ESPACE JOURNEE'!B:B,'BESOIN PAR ESPACE JOURNEE'!D:D),_xlfn.XLOOKUP(B709,'BESOIN PAR ESPACE SOIREE'!B:B,'BESOIN PAR ESPACE SOIREE'!D:D))</f>
        <v>0</v>
      </c>
    </row>
    <row r="710" spans="2:4">
      <c r="B710" s="111">
        <v>821675</v>
      </c>
      <c r="C710" s="76" t="s">
        <v>707</v>
      </c>
      <c r="D710" s="155">
        <f>MAX(_xlfn.XLOOKUP(B710,'BESOIN PAR ESPACE JOURNEE'!B:B,'BESOIN PAR ESPACE JOURNEE'!D:D),_xlfn.XLOOKUP(B710,'BESOIN PAR ESPACE SOIREE'!B:B,'BESOIN PAR ESPACE SOIREE'!D:D))</f>
        <v>0</v>
      </c>
    </row>
    <row r="711" spans="2:4">
      <c r="B711" s="114">
        <v>821676</v>
      </c>
      <c r="C711" s="76" t="s">
        <v>708</v>
      </c>
      <c r="D711" s="155">
        <f>MAX(_xlfn.XLOOKUP(B711,'BESOIN PAR ESPACE JOURNEE'!B:B,'BESOIN PAR ESPACE JOURNEE'!D:D),_xlfn.XLOOKUP(B711,'BESOIN PAR ESPACE SOIREE'!B:B,'BESOIN PAR ESPACE SOIREE'!D:D))</f>
        <v>0</v>
      </c>
    </row>
    <row r="712" spans="2:4">
      <c r="B712" s="114">
        <v>821677</v>
      </c>
      <c r="C712" s="76" t="s">
        <v>709</v>
      </c>
      <c r="D712" s="155">
        <f>MAX(_xlfn.XLOOKUP(B712,'BESOIN PAR ESPACE JOURNEE'!B:B,'BESOIN PAR ESPACE JOURNEE'!D:D),_xlfn.XLOOKUP(B712,'BESOIN PAR ESPACE SOIREE'!B:B,'BESOIN PAR ESPACE SOIREE'!D:D))</f>
        <v>0</v>
      </c>
    </row>
    <row r="713" spans="2:4">
      <c r="B713" s="114">
        <v>821678</v>
      </c>
      <c r="C713" s="76" t="s">
        <v>710</v>
      </c>
      <c r="D713" s="155">
        <f>MAX(_xlfn.XLOOKUP(B713,'BESOIN PAR ESPACE JOURNEE'!B:B,'BESOIN PAR ESPACE JOURNEE'!D:D),_xlfn.XLOOKUP(B713,'BESOIN PAR ESPACE SOIREE'!B:B,'BESOIN PAR ESPACE SOIREE'!D:D))</f>
        <v>0</v>
      </c>
    </row>
    <row r="714" spans="2:4">
      <c r="B714" s="114">
        <v>821679</v>
      </c>
      <c r="C714" s="76" t="s">
        <v>711</v>
      </c>
      <c r="D714" s="155">
        <f>MAX(_xlfn.XLOOKUP(B714,'BESOIN PAR ESPACE JOURNEE'!B:B,'BESOIN PAR ESPACE JOURNEE'!D:D),_xlfn.XLOOKUP(B714,'BESOIN PAR ESPACE SOIREE'!B:B,'BESOIN PAR ESPACE SOIREE'!D:D))</f>
        <v>0</v>
      </c>
    </row>
    <row r="715" spans="2:4">
      <c r="B715" s="114">
        <v>821680</v>
      </c>
      <c r="C715" s="76" t="s">
        <v>712</v>
      </c>
      <c r="D715" s="155">
        <f>MAX(_xlfn.XLOOKUP(B715,'BESOIN PAR ESPACE JOURNEE'!B:B,'BESOIN PAR ESPACE JOURNEE'!D:D),_xlfn.XLOOKUP(B715,'BESOIN PAR ESPACE SOIREE'!B:B,'BESOIN PAR ESPACE SOIREE'!D:D))</f>
        <v>0</v>
      </c>
    </row>
    <row r="716" spans="2:4">
      <c r="B716" s="114">
        <v>821681</v>
      </c>
      <c r="C716" s="76" t="s">
        <v>713</v>
      </c>
      <c r="D716" s="155">
        <f>MAX(_xlfn.XLOOKUP(B716,'BESOIN PAR ESPACE JOURNEE'!B:B,'BESOIN PAR ESPACE JOURNEE'!D:D),_xlfn.XLOOKUP(B716,'BESOIN PAR ESPACE SOIREE'!B:B,'BESOIN PAR ESPACE SOIREE'!D:D))</f>
        <v>0</v>
      </c>
    </row>
    <row r="717" spans="2:4">
      <c r="B717" s="114">
        <v>821682</v>
      </c>
      <c r="C717" s="76" t="s">
        <v>714</v>
      </c>
      <c r="D717" s="155">
        <f>MAX(_xlfn.XLOOKUP(B717,'BESOIN PAR ESPACE JOURNEE'!B:B,'BESOIN PAR ESPACE JOURNEE'!D:D),_xlfn.XLOOKUP(B717,'BESOIN PAR ESPACE SOIREE'!B:B,'BESOIN PAR ESPACE SOIREE'!D:D))</f>
        <v>0</v>
      </c>
    </row>
    <row r="718" spans="2:4">
      <c r="B718" s="114">
        <v>821683</v>
      </c>
      <c r="C718" s="76" t="s">
        <v>715</v>
      </c>
      <c r="D718" s="155">
        <f>MAX(_xlfn.XLOOKUP(B718,'BESOIN PAR ESPACE JOURNEE'!B:B,'BESOIN PAR ESPACE JOURNEE'!D:D),_xlfn.XLOOKUP(B718,'BESOIN PAR ESPACE SOIREE'!B:B,'BESOIN PAR ESPACE SOIREE'!D:D))</f>
        <v>0</v>
      </c>
    </row>
    <row r="719" spans="2:4">
      <c r="B719" s="114">
        <v>821684</v>
      </c>
      <c r="C719" s="76" t="s">
        <v>716</v>
      </c>
      <c r="D719" s="155">
        <f>MAX(_xlfn.XLOOKUP(B719,'BESOIN PAR ESPACE JOURNEE'!B:B,'BESOIN PAR ESPACE JOURNEE'!D:D),_xlfn.XLOOKUP(B719,'BESOIN PAR ESPACE SOIREE'!B:B,'BESOIN PAR ESPACE SOIREE'!D:D))</f>
        <v>0</v>
      </c>
    </row>
    <row r="720" spans="2:4">
      <c r="B720" s="111">
        <v>821685</v>
      </c>
      <c r="C720" s="76" t="s">
        <v>717</v>
      </c>
      <c r="D720" s="155">
        <f>MAX(_xlfn.XLOOKUP(B720,'BESOIN PAR ESPACE JOURNEE'!B:B,'BESOIN PAR ESPACE JOURNEE'!D:D),_xlfn.XLOOKUP(B720,'BESOIN PAR ESPACE SOIREE'!B:B,'BESOIN PAR ESPACE SOIREE'!D:D))</f>
        <v>0</v>
      </c>
    </row>
    <row r="721" spans="2:4">
      <c r="B721" s="111">
        <v>821686</v>
      </c>
      <c r="C721" s="76" t="s">
        <v>718</v>
      </c>
      <c r="D721" s="155">
        <f>MAX(_xlfn.XLOOKUP(B721,'BESOIN PAR ESPACE JOURNEE'!B:B,'BESOIN PAR ESPACE JOURNEE'!D:D),_xlfn.XLOOKUP(B721,'BESOIN PAR ESPACE SOIREE'!B:B,'BESOIN PAR ESPACE SOIREE'!D:D))</f>
        <v>0</v>
      </c>
    </row>
    <row r="722" spans="2:4">
      <c r="B722" s="111">
        <v>821687</v>
      </c>
      <c r="C722" s="76" t="s">
        <v>719</v>
      </c>
      <c r="D722" s="155">
        <f>MAX(_xlfn.XLOOKUP(B722,'BESOIN PAR ESPACE JOURNEE'!B:B,'BESOIN PAR ESPACE JOURNEE'!D:D),_xlfn.XLOOKUP(B722,'BESOIN PAR ESPACE SOIREE'!B:B,'BESOIN PAR ESPACE SOIREE'!D:D))</f>
        <v>0</v>
      </c>
    </row>
    <row r="723" spans="2:4">
      <c r="B723" s="111">
        <v>821688</v>
      </c>
      <c r="C723" s="76" t="s">
        <v>720</v>
      </c>
      <c r="D723" s="155">
        <f>MAX(_xlfn.XLOOKUP(B723,'BESOIN PAR ESPACE JOURNEE'!B:B,'BESOIN PAR ESPACE JOURNEE'!D:D),_xlfn.XLOOKUP(B723,'BESOIN PAR ESPACE SOIREE'!B:B,'BESOIN PAR ESPACE SOIREE'!D:D))</f>
        <v>0</v>
      </c>
    </row>
    <row r="724" spans="2:4">
      <c r="B724" s="114">
        <v>821689</v>
      </c>
      <c r="C724" s="76" t="s">
        <v>721</v>
      </c>
      <c r="D724" s="155">
        <f>MAX(_xlfn.XLOOKUP(B724,'BESOIN PAR ESPACE JOURNEE'!B:B,'BESOIN PAR ESPACE JOURNEE'!D:D),_xlfn.XLOOKUP(B724,'BESOIN PAR ESPACE SOIREE'!B:B,'BESOIN PAR ESPACE SOIREE'!D:D))</f>
        <v>0</v>
      </c>
    </row>
    <row r="725" spans="2:4">
      <c r="B725" s="114">
        <v>821690</v>
      </c>
      <c r="C725" s="76" t="s">
        <v>722</v>
      </c>
      <c r="D725" s="155">
        <f>MAX(_xlfn.XLOOKUP(B725,'BESOIN PAR ESPACE JOURNEE'!B:B,'BESOIN PAR ESPACE JOURNEE'!D:D),_xlfn.XLOOKUP(B725,'BESOIN PAR ESPACE SOIREE'!B:B,'BESOIN PAR ESPACE SOIREE'!D:D))</f>
        <v>0</v>
      </c>
    </row>
    <row r="726" spans="2:4">
      <c r="B726" s="114">
        <v>821691</v>
      </c>
      <c r="C726" s="76" t="s">
        <v>723</v>
      </c>
      <c r="D726" s="155">
        <f>MAX(_xlfn.XLOOKUP(B726,'BESOIN PAR ESPACE JOURNEE'!B:B,'BESOIN PAR ESPACE JOURNEE'!D:D),_xlfn.XLOOKUP(B726,'BESOIN PAR ESPACE SOIREE'!B:B,'BESOIN PAR ESPACE SOIREE'!D:D))</f>
        <v>0</v>
      </c>
    </row>
    <row r="727" spans="2:4">
      <c r="B727" s="114">
        <v>821692</v>
      </c>
      <c r="C727" s="76" t="s">
        <v>724</v>
      </c>
      <c r="D727" s="155">
        <f>MAX(_xlfn.XLOOKUP(B727,'BESOIN PAR ESPACE JOURNEE'!B:B,'BESOIN PAR ESPACE JOURNEE'!D:D),_xlfn.XLOOKUP(B727,'BESOIN PAR ESPACE SOIREE'!B:B,'BESOIN PAR ESPACE SOIREE'!D:D))</f>
        <v>0</v>
      </c>
    </row>
    <row r="728" spans="2:4">
      <c r="B728" s="114">
        <v>821695</v>
      </c>
      <c r="C728" s="76" t="s">
        <v>725</v>
      </c>
      <c r="D728" s="155">
        <f>MAX(_xlfn.XLOOKUP(B728,'BESOIN PAR ESPACE JOURNEE'!B:B,'BESOIN PAR ESPACE JOURNEE'!D:D),_xlfn.XLOOKUP(B728,'BESOIN PAR ESPACE SOIREE'!B:B,'BESOIN PAR ESPACE SOIREE'!D:D))</f>
        <v>0</v>
      </c>
    </row>
    <row r="729" spans="2:4">
      <c r="B729" s="114">
        <v>821696</v>
      </c>
      <c r="C729" s="76" t="s">
        <v>726</v>
      </c>
      <c r="D729" s="155">
        <f>MAX(_xlfn.XLOOKUP(B729,'BESOIN PAR ESPACE JOURNEE'!B:B,'BESOIN PAR ESPACE JOURNEE'!D:D),_xlfn.XLOOKUP(B729,'BESOIN PAR ESPACE SOIREE'!B:B,'BESOIN PAR ESPACE SOIREE'!D:D))</f>
        <v>0</v>
      </c>
    </row>
    <row r="730" spans="2:4">
      <c r="B730" s="114">
        <v>821697</v>
      </c>
      <c r="C730" s="76" t="s">
        <v>727</v>
      </c>
      <c r="D730" s="155">
        <f>MAX(_xlfn.XLOOKUP(B730,'BESOIN PAR ESPACE JOURNEE'!B:B,'BESOIN PAR ESPACE JOURNEE'!D:D),_xlfn.XLOOKUP(B730,'BESOIN PAR ESPACE SOIREE'!B:B,'BESOIN PAR ESPACE SOIREE'!D:D))</f>
        <v>0</v>
      </c>
    </row>
    <row r="731" spans="2:4">
      <c r="B731" s="114">
        <v>821698</v>
      </c>
      <c r="C731" s="76" t="s">
        <v>728</v>
      </c>
      <c r="D731" s="155">
        <f>MAX(_xlfn.XLOOKUP(B731,'BESOIN PAR ESPACE JOURNEE'!B:B,'BESOIN PAR ESPACE JOURNEE'!D:D),_xlfn.XLOOKUP(B731,'BESOIN PAR ESPACE SOIREE'!B:B,'BESOIN PAR ESPACE SOIREE'!D:D))</f>
        <v>0</v>
      </c>
    </row>
    <row r="732" spans="2:4">
      <c r="B732" s="114">
        <v>821699</v>
      </c>
      <c r="C732" s="76" t="s">
        <v>729</v>
      </c>
      <c r="D732" s="155">
        <f>MAX(_xlfn.XLOOKUP(B732,'BESOIN PAR ESPACE JOURNEE'!B:B,'BESOIN PAR ESPACE JOURNEE'!D:D),_xlfn.XLOOKUP(B732,'BESOIN PAR ESPACE SOIREE'!B:B,'BESOIN PAR ESPACE SOIREE'!D:D))</f>
        <v>0</v>
      </c>
    </row>
    <row r="733" spans="2:4">
      <c r="B733" s="114">
        <v>821700</v>
      </c>
      <c r="C733" s="76" t="s">
        <v>730</v>
      </c>
      <c r="D733" s="155">
        <f>MAX(_xlfn.XLOOKUP(B733,'BESOIN PAR ESPACE JOURNEE'!B:B,'BESOIN PAR ESPACE JOURNEE'!D:D),_xlfn.XLOOKUP(B733,'BESOIN PAR ESPACE SOIREE'!B:B,'BESOIN PAR ESPACE SOIREE'!D:D))</f>
        <v>0</v>
      </c>
    </row>
    <row r="734" spans="2:4">
      <c r="B734" s="114">
        <v>821703</v>
      </c>
      <c r="C734" s="76" t="s">
        <v>731</v>
      </c>
      <c r="D734" s="155">
        <f>MAX(_xlfn.XLOOKUP(B734,'BESOIN PAR ESPACE JOURNEE'!B:B,'BESOIN PAR ESPACE JOURNEE'!D:D),_xlfn.XLOOKUP(B734,'BESOIN PAR ESPACE SOIREE'!B:B,'BESOIN PAR ESPACE SOIREE'!D:D))</f>
        <v>0</v>
      </c>
    </row>
    <row r="735" spans="2:4">
      <c r="B735" s="114">
        <v>821704</v>
      </c>
      <c r="C735" s="76" t="s">
        <v>732</v>
      </c>
      <c r="D735" s="155">
        <f>MAX(_xlfn.XLOOKUP(B735,'BESOIN PAR ESPACE JOURNEE'!B:B,'BESOIN PAR ESPACE JOURNEE'!D:D),_xlfn.XLOOKUP(B735,'BESOIN PAR ESPACE SOIREE'!B:B,'BESOIN PAR ESPACE SOIREE'!D:D))</f>
        <v>0</v>
      </c>
    </row>
    <row r="736" spans="2:4">
      <c r="B736" s="114">
        <v>821705</v>
      </c>
      <c r="C736" s="76" t="s">
        <v>733</v>
      </c>
      <c r="D736" s="155">
        <f>MAX(_xlfn.XLOOKUP(B736,'BESOIN PAR ESPACE JOURNEE'!B:B,'BESOIN PAR ESPACE JOURNEE'!D:D),_xlfn.XLOOKUP(B736,'BESOIN PAR ESPACE SOIREE'!B:B,'BESOIN PAR ESPACE SOIREE'!D:D))</f>
        <v>0</v>
      </c>
    </row>
    <row r="737" spans="2:4">
      <c r="B737" s="114">
        <v>821706</v>
      </c>
      <c r="C737" s="76" t="s">
        <v>734</v>
      </c>
      <c r="D737" s="155">
        <f>MAX(_xlfn.XLOOKUP(B737,'BESOIN PAR ESPACE JOURNEE'!B:B,'BESOIN PAR ESPACE JOURNEE'!D:D),_xlfn.XLOOKUP(B737,'BESOIN PAR ESPACE SOIREE'!B:B,'BESOIN PAR ESPACE SOIREE'!D:D))</f>
        <v>0</v>
      </c>
    </row>
    <row r="738" spans="2:4">
      <c r="B738" s="114">
        <v>821707</v>
      </c>
      <c r="C738" s="76" t="s">
        <v>735</v>
      </c>
      <c r="D738" s="155">
        <f>MAX(_xlfn.XLOOKUP(B738,'BESOIN PAR ESPACE JOURNEE'!B:B,'BESOIN PAR ESPACE JOURNEE'!D:D),_xlfn.XLOOKUP(B738,'BESOIN PAR ESPACE SOIREE'!B:B,'BESOIN PAR ESPACE SOIREE'!D:D))</f>
        <v>0</v>
      </c>
    </row>
    <row r="739" spans="2:4">
      <c r="B739" s="114">
        <v>821708</v>
      </c>
      <c r="C739" s="76" t="s">
        <v>736</v>
      </c>
      <c r="D739" s="155">
        <f>MAX(_xlfn.XLOOKUP(B739,'BESOIN PAR ESPACE JOURNEE'!B:B,'BESOIN PAR ESPACE JOURNEE'!D:D),_xlfn.XLOOKUP(B739,'BESOIN PAR ESPACE SOIREE'!B:B,'BESOIN PAR ESPACE SOIREE'!D:D))</f>
        <v>0</v>
      </c>
    </row>
    <row r="740" spans="2:4">
      <c r="B740" s="114">
        <v>821709</v>
      </c>
      <c r="C740" s="76" t="s">
        <v>737</v>
      </c>
      <c r="D740" s="155">
        <f>MAX(_xlfn.XLOOKUP(B740,'BESOIN PAR ESPACE JOURNEE'!B:B,'BESOIN PAR ESPACE JOURNEE'!D:D),_xlfn.XLOOKUP(B740,'BESOIN PAR ESPACE SOIREE'!B:B,'BESOIN PAR ESPACE SOIREE'!D:D))</f>
        <v>0</v>
      </c>
    </row>
    <row r="741" spans="2:4">
      <c r="B741" s="114">
        <v>821710</v>
      </c>
      <c r="C741" s="76" t="s">
        <v>738</v>
      </c>
      <c r="D741" s="155">
        <f>MAX(_xlfn.XLOOKUP(B741,'BESOIN PAR ESPACE JOURNEE'!B:B,'BESOIN PAR ESPACE JOURNEE'!D:D),_xlfn.XLOOKUP(B741,'BESOIN PAR ESPACE SOIREE'!B:B,'BESOIN PAR ESPACE SOIREE'!D:D))</f>
        <v>0</v>
      </c>
    </row>
    <row r="742" spans="2:4">
      <c r="B742" s="114">
        <v>821715</v>
      </c>
      <c r="C742" s="76" t="s">
        <v>739</v>
      </c>
      <c r="D742" s="155">
        <f>MAX(_xlfn.XLOOKUP(B742,'BESOIN PAR ESPACE JOURNEE'!B:B,'BESOIN PAR ESPACE JOURNEE'!D:D),_xlfn.XLOOKUP(B742,'BESOIN PAR ESPACE SOIREE'!B:B,'BESOIN PAR ESPACE SOIREE'!D:D))</f>
        <v>0</v>
      </c>
    </row>
    <row r="743" spans="2:4">
      <c r="B743" s="114">
        <v>821716</v>
      </c>
      <c r="C743" s="76" t="s">
        <v>740</v>
      </c>
      <c r="D743" s="155">
        <f>MAX(_xlfn.XLOOKUP(B743,'BESOIN PAR ESPACE JOURNEE'!B:B,'BESOIN PAR ESPACE JOURNEE'!D:D),_xlfn.XLOOKUP(B743,'BESOIN PAR ESPACE SOIREE'!B:B,'BESOIN PAR ESPACE SOIREE'!D:D))</f>
        <v>0</v>
      </c>
    </row>
    <row r="744" spans="2:4">
      <c r="B744" s="111">
        <v>821717</v>
      </c>
      <c r="C744" s="76" t="s">
        <v>741</v>
      </c>
      <c r="D744" s="155">
        <f>MAX(_xlfn.XLOOKUP(B744,'BESOIN PAR ESPACE JOURNEE'!B:B,'BESOIN PAR ESPACE JOURNEE'!D:D),_xlfn.XLOOKUP(B744,'BESOIN PAR ESPACE SOIREE'!B:B,'BESOIN PAR ESPACE SOIREE'!D:D))</f>
        <v>0</v>
      </c>
    </row>
    <row r="745" spans="2:4">
      <c r="B745" s="111">
        <v>821718</v>
      </c>
      <c r="C745" s="76" t="s">
        <v>742</v>
      </c>
      <c r="D745" s="155">
        <f>MAX(_xlfn.XLOOKUP(B745,'BESOIN PAR ESPACE JOURNEE'!B:B,'BESOIN PAR ESPACE JOURNEE'!D:D),_xlfn.XLOOKUP(B745,'BESOIN PAR ESPACE SOIREE'!B:B,'BESOIN PAR ESPACE SOIREE'!D:D))</f>
        <v>0</v>
      </c>
    </row>
    <row r="746" spans="2:4">
      <c r="B746" s="111">
        <v>821719</v>
      </c>
      <c r="C746" s="76" t="s">
        <v>743</v>
      </c>
      <c r="D746" s="155">
        <f>MAX(_xlfn.XLOOKUP(B746,'BESOIN PAR ESPACE JOURNEE'!B:B,'BESOIN PAR ESPACE JOURNEE'!D:D),_xlfn.XLOOKUP(B746,'BESOIN PAR ESPACE SOIREE'!B:B,'BESOIN PAR ESPACE SOIREE'!D:D))</f>
        <v>0</v>
      </c>
    </row>
    <row r="747" spans="2:4">
      <c r="B747" s="111">
        <v>821720</v>
      </c>
      <c r="C747" s="76" t="s">
        <v>744</v>
      </c>
      <c r="D747" s="155">
        <f>MAX(_xlfn.XLOOKUP(B747,'BESOIN PAR ESPACE JOURNEE'!B:B,'BESOIN PAR ESPACE JOURNEE'!D:D),_xlfn.XLOOKUP(B747,'BESOIN PAR ESPACE SOIREE'!B:B,'BESOIN PAR ESPACE SOIREE'!D:D))</f>
        <v>0</v>
      </c>
    </row>
    <row r="748" spans="2:4">
      <c r="B748" s="111">
        <v>821721</v>
      </c>
      <c r="C748" s="76" t="s">
        <v>745</v>
      </c>
      <c r="D748" s="155">
        <f>MAX(_xlfn.XLOOKUP(B748,'BESOIN PAR ESPACE JOURNEE'!B:B,'BESOIN PAR ESPACE JOURNEE'!D:D),_xlfn.XLOOKUP(B748,'BESOIN PAR ESPACE SOIREE'!B:B,'BESOIN PAR ESPACE SOIREE'!D:D))</f>
        <v>0</v>
      </c>
    </row>
    <row r="749" spans="2:4">
      <c r="B749" s="111">
        <v>821722</v>
      </c>
      <c r="C749" s="76" t="s">
        <v>746</v>
      </c>
      <c r="D749" s="155">
        <f>MAX(_xlfn.XLOOKUP(B749,'BESOIN PAR ESPACE JOURNEE'!B:B,'BESOIN PAR ESPACE JOURNEE'!D:D),_xlfn.XLOOKUP(B749,'BESOIN PAR ESPACE SOIREE'!B:B,'BESOIN PAR ESPACE SOIREE'!D:D))</f>
        <v>0</v>
      </c>
    </row>
    <row r="750" spans="2:4">
      <c r="B750" s="111">
        <v>821723</v>
      </c>
      <c r="C750" s="76" t="s">
        <v>747</v>
      </c>
      <c r="D750" s="155">
        <f>MAX(_xlfn.XLOOKUP(B750,'BESOIN PAR ESPACE JOURNEE'!B:B,'BESOIN PAR ESPACE JOURNEE'!D:D),_xlfn.XLOOKUP(B750,'BESOIN PAR ESPACE SOIREE'!B:B,'BESOIN PAR ESPACE SOIREE'!D:D))</f>
        <v>0</v>
      </c>
    </row>
    <row r="751" spans="2:4">
      <c r="B751" s="111">
        <v>821724</v>
      </c>
      <c r="C751" s="76" t="s">
        <v>748</v>
      </c>
      <c r="D751" s="155">
        <f>MAX(_xlfn.XLOOKUP(B751,'BESOIN PAR ESPACE JOURNEE'!B:B,'BESOIN PAR ESPACE JOURNEE'!D:D),_xlfn.XLOOKUP(B751,'BESOIN PAR ESPACE SOIREE'!B:B,'BESOIN PAR ESPACE SOIREE'!D:D))</f>
        <v>0</v>
      </c>
    </row>
    <row r="752" spans="2:4">
      <c r="B752" s="111">
        <v>821725</v>
      </c>
      <c r="C752" s="76" t="s">
        <v>749</v>
      </c>
      <c r="D752" s="155">
        <f>MAX(_xlfn.XLOOKUP(B752,'BESOIN PAR ESPACE JOURNEE'!B:B,'BESOIN PAR ESPACE JOURNEE'!D:D),_xlfn.XLOOKUP(B752,'BESOIN PAR ESPACE SOIREE'!B:B,'BESOIN PAR ESPACE SOIREE'!D:D))</f>
        <v>0</v>
      </c>
    </row>
    <row r="753" spans="2:4">
      <c r="B753" s="111">
        <v>821726</v>
      </c>
      <c r="C753" s="76" t="s">
        <v>750</v>
      </c>
      <c r="D753" s="155">
        <f>MAX(_xlfn.XLOOKUP(B753,'BESOIN PAR ESPACE JOURNEE'!B:B,'BESOIN PAR ESPACE JOURNEE'!D:D),_xlfn.XLOOKUP(B753,'BESOIN PAR ESPACE SOIREE'!B:B,'BESOIN PAR ESPACE SOIREE'!D:D))</f>
        <v>0</v>
      </c>
    </row>
    <row r="754" spans="2:4">
      <c r="B754" s="111">
        <v>821727</v>
      </c>
      <c r="C754" s="76" t="s">
        <v>751</v>
      </c>
      <c r="D754" s="155">
        <f>MAX(_xlfn.XLOOKUP(B754,'BESOIN PAR ESPACE JOURNEE'!B:B,'BESOIN PAR ESPACE JOURNEE'!D:D),_xlfn.XLOOKUP(B754,'BESOIN PAR ESPACE SOIREE'!B:B,'BESOIN PAR ESPACE SOIREE'!D:D))</f>
        <v>0</v>
      </c>
    </row>
    <row r="755" spans="2:4">
      <c r="B755" s="111">
        <v>821728</v>
      </c>
      <c r="C755" s="76" t="s">
        <v>752</v>
      </c>
      <c r="D755" s="155">
        <f>MAX(_xlfn.XLOOKUP(B755,'BESOIN PAR ESPACE JOURNEE'!B:B,'BESOIN PAR ESPACE JOURNEE'!D:D),_xlfn.XLOOKUP(B755,'BESOIN PAR ESPACE SOIREE'!B:B,'BESOIN PAR ESPACE SOIREE'!D:D))</f>
        <v>0</v>
      </c>
    </row>
    <row r="756" spans="2:4">
      <c r="B756" s="111">
        <v>821729</v>
      </c>
      <c r="C756" s="76" t="s">
        <v>753</v>
      </c>
      <c r="D756" s="155">
        <f>MAX(_xlfn.XLOOKUP(B756,'BESOIN PAR ESPACE JOURNEE'!B:B,'BESOIN PAR ESPACE JOURNEE'!D:D),_xlfn.XLOOKUP(B756,'BESOIN PAR ESPACE SOIREE'!B:B,'BESOIN PAR ESPACE SOIREE'!D:D))</f>
        <v>0</v>
      </c>
    </row>
    <row r="757" spans="2:4">
      <c r="B757" s="111">
        <v>821730</v>
      </c>
      <c r="C757" s="76" t="s">
        <v>754</v>
      </c>
      <c r="D757" s="155">
        <f>MAX(_xlfn.XLOOKUP(B757,'BESOIN PAR ESPACE JOURNEE'!B:B,'BESOIN PAR ESPACE JOURNEE'!D:D),_xlfn.XLOOKUP(B757,'BESOIN PAR ESPACE SOIREE'!B:B,'BESOIN PAR ESPACE SOIREE'!D:D))</f>
        <v>0</v>
      </c>
    </row>
    <row r="758" spans="2:4">
      <c r="B758" s="111">
        <v>821731</v>
      </c>
      <c r="C758" s="76" t="s">
        <v>755</v>
      </c>
      <c r="D758" s="155">
        <f>MAX(_xlfn.XLOOKUP(B758,'BESOIN PAR ESPACE JOURNEE'!B:B,'BESOIN PAR ESPACE JOURNEE'!D:D),_xlfn.XLOOKUP(B758,'BESOIN PAR ESPACE SOIREE'!B:B,'BESOIN PAR ESPACE SOIREE'!D:D))</f>
        <v>0</v>
      </c>
    </row>
    <row r="759" spans="2:4">
      <c r="B759" s="111">
        <v>821732</v>
      </c>
      <c r="C759" s="76" t="s">
        <v>756</v>
      </c>
      <c r="D759" s="155">
        <f>MAX(_xlfn.XLOOKUP(B759,'BESOIN PAR ESPACE JOURNEE'!B:B,'BESOIN PAR ESPACE JOURNEE'!D:D),_xlfn.XLOOKUP(B759,'BESOIN PAR ESPACE SOIREE'!B:B,'BESOIN PAR ESPACE SOIREE'!D:D))</f>
        <v>0</v>
      </c>
    </row>
    <row r="760" spans="2:4">
      <c r="B760" s="111">
        <v>821733</v>
      </c>
      <c r="C760" s="76" t="s">
        <v>757</v>
      </c>
      <c r="D760" s="155">
        <f>MAX(_xlfn.XLOOKUP(B760,'BESOIN PAR ESPACE JOURNEE'!B:B,'BESOIN PAR ESPACE JOURNEE'!D:D),_xlfn.XLOOKUP(B760,'BESOIN PAR ESPACE SOIREE'!B:B,'BESOIN PAR ESPACE SOIREE'!D:D))</f>
        <v>0</v>
      </c>
    </row>
    <row r="761" spans="2:4">
      <c r="B761" s="111">
        <v>821734</v>
      </c>
      <c r="C761" s="76" t="s">
        <v>758</v>
      </c>
      <c r="D761" s="155">
        <f>MAX(_xlfn.XLOOKUP(B761,'BESOIN PAR ESPACE JOURNEE'!B:B,'BESOIN PAR ESPACE JOURNEE'!D:D),_xlfn.XLOOKUP(B761,'BESOIN PAR ESPACE SOIREE'!B:B,'BESOIN PAR ESPACE SOIREE'!D:D))</f>
        <v>0</v>
      </c>
    </row>
    <row r="762" spans="2:4">
      <c r="B762" s="111">
        <v>821735</v>
      </c>
      <c r="C762" s="76" t="s">
        <v>759</v>
      </c>
      <c r="D762" s="155">
        <f>MAX(_xlfn.XLOOKUP(B762,'BESOIN PAR ESPACE JOURNEE'!B:B,'BESOIN PAR ESPACE JOURNEE'!D:D),_xlfn.XLOOKUP(B762,'BESOIN PAR ESPACE SOIREE'!B:B,'BESOIN PAR ESPACE SOIREE'!D:D))</f>
        <v>0</v>
      </c>
    </row>
    <row r="763" spans="2:4">
      <c r="B763" s="111">
        <v>821736</v>
      </c>
      <c r="C763" s="76" t="s">
        <v>760</v>
      </c>
      <c r="D763" s="155">
        <f>MAX(_xlfn.XLOOKUP(B763,'BESOIN PAR ESPACE JOURNEE'!B:B,'BESOIN PAR ESPACE JOURNEE'!D:D),_xlfn.XLOOKUP(B763,'BESOIN PAR ESPACE SOIREE'!B:B,'BESOIN PAR ESPACE SOIREE'!D:D))</f>
        <v>0</v>
      </c>
    </row>
    <row r="764" spans="2:4">
      <c r="B764" s="111">
        <v>821738</v>
      </c>
      <c r="C764" s="76" t="s">
        <v>761</v>
      </c>
      <c r="D764" s="155">
        <f>MAX(_xlfn.XLOOKUP(B764,'BESOIN PAR ESPACE JOURNEE'!B:B,'BESOIN PAR ESPACE JOURNEE'!D:D),_xlfn.XLOOKUP(B764,'BESOIN PAR ESPACE SOIREE'!B:B,'BESOIN PAR ESPACE SOIREE'!D:D))</f>
        <v>0</v>
      </c>
    </row>
    <row r="765" spans="2:4">
      <c r="B765" s="111">
        <v>821740</v>
      </c>
      <c r="C765" s="76" t="s">
        <v>762</v>
      </c>
      <c r="D765" s="155">
        <f>MAX(_xlfn.XLOOKUP(B765,'BESOIN PAR ESPACE JOURNEE'!B:B,'BESOIN PAR ESPACE JOURNEE'!D:D),_xlfn.XLOOKUP(B765,'BESOIN PAR ESPACE SOIREE'!B:B,'BESOIN PAR ESPACE SOIREE'!D:D))</f>
        <v>0</v>
      </c>
    </row>
    <row r="766" spans="2:4">
      <c r="B766" s="111">
        <v>821741</v>
      </c>
      <c r="C766" s="76" t="s">
        <v>763</v>
      </c>
      <c r="D766" s="155">
        <f>MAX(_xlfn.XLOOKUP(B766,'BESOIN PAR ESPACE JOURNEE'!B:B,'BESOIN PAR ESPACE JOURNEE'!D:D),_xlfn.XLOOKUP(B766,'BESOIN PAR ESPACE SOIREE'!B:B,'BESOIN PAR ESPACE SOIREE'!D:D))</f>
        <v>0</v>
      </c>
    </row>
    <row r="767" spans="2:4">
      <c r="B767" s="111">
        <v>821742</v>
      </c>
      <c r="C767" s="76" t="s">
        <v>764</v>
      </c>
      <c r="D767" s="155">
        <f>MAX(_xlfn.XLOOKUP(B767,'BESOIN PAR ESPACE JOURNEE'!B:B,'BESOIN PAR ESPACE JOURNEE'!D:D),_xlfn.XLOOKUP(B767,'BESOIN PAR ESPACE SOIREE'!B:B,'BESOIN PAR ESPACE SOIREE'!D:D))</f>
        <v>0</v>
      </c>
    </row>
    <row r="768" spans="2:4">
      <c r="B768" s="111">
        <v>821743</v>
      </c>
      <c r="C768" s="76" t="s">
        <v>765</v>
      </c>
      <c r="D768" s="155">
        <f>MAX(_xlfn.XLOOKUP(B768,'BESOIN PAR ESPACE JOURNEE'!B:B,'BESOIN PAR ESPACE JOURNEE'!D:D),_xlfn.XLOOKUP(B768,'BESOIN PAR ESPACE SOIREE'!B:B,'BESOIN PAR ESPACE SOIREE'!D:D))</f>
        <v>0</v>
      </c>
    </row>
    <row r="769" spans="2:4">
      <c r="B769" s="111">
        <v>821744</v>
      </c>
      <c r="C769" s="76" t="s">
        <v>766</v>
      </c>
      <c r="D769" s="155">
        <f>MAX(_xlfn.XLOOKUP(B769,'BESOIN PAR ESPACE JOURNEE'!B:B,'BESOIN PAR ESPACE JOURNEE'!D:D),_xlfn.XLOOKUP(B769,'BESOIN PAR ESPACE SOIREE'!B:B,'BESOIN PAR ESPACE SOIREE'!D:D))</f>
        <v>0</v>
      </c>
    </row>
    <row r="770" spans="2:4">
      <c r="B770" s="111">
        <v>821745</v>
      </c>
      <c r="C770" s="76" t="s">
        <v>767</v>
      </c>
      <c r="D770" s="155">
        <f>MAX(_xlfn.XLOOKUP(B770,'BESOIN PAR ESPACE JOURNEE'!B:B,'BESOIN PAR ESPACE JOURNEE'!D:D),_xlfn.XLOOKUP(B770,'BESOIN PAR ESPACE SOIREE'!B:B,'BESOIN PAR ESPACE SOIREE'!D:D))</f>
        <v>0</v>
      </c>
    </row>
    <row r="771" spans="2:4">
      <c r="B771" s="111">
        <v>821746</v>
      </c>
      <c r="C771" s="76" t="s">
        <v>768</v>
      </c>
      <c r="D771" s="155">
        <f>MAX(_xlfn.XLOOKUP(B771,'BESOIN PAR ESPACE JOURNEE'!B:B,'BESOIN PAR ESPACE JOURNEE'!D:D),_xlfn.XLOOKUP(B771,'BESOIN PAR ESPACE SOIREE'!B:B,'BESOIN PAR ESPACE SOIREE'!D:D))</f>
        <v>0</v>
      </c>
    </row>
    <row r="772" spans="2:4">
      <c r="B772" s="111">
        <v>821747</v>
      </c>
      <c r="C772" s="76" t="s">
        <v>769</v>
      </c>
      <c r="D772" s="155">
        <f>MAX(_xlfn.XLOOKUP(B772,'BESOIN PAR ESPACE JOURNEE'!B:B,'BESOIN PAR ESPACE JOURNEE'!D:D),_xlfn.XLOOKUP(B772,'BESOIN PAR ESPACE SOIREE'!B:B,'BESOIN PAR ESPACE SOIREE'!D:D))</f>
        <v>0</v>
      </c>
    </row>
    <row r="773" spans="2:4">
      <c r="B773" s="111">
        <v>821748</v>
      </c>
      <c r="C773" s="76" t="s">
        <v>770</v>
      </c>
      <c r="D773" s="155">
        <f>MAX(_xlfn.XLOOKUP(B773,'BESOIN PAR ESPACE JOURNEE'!B:B,'BESOIN PAR ESPACE JOURNEE'!D:D),_xlfn.XLOOKUP(B773,'BESOIN PAR ESPACE SOIREE'!B:B,'BESOIN PAR ESPACE SOIREE'!D:D))</f>
        <v>0</v>
      </c>
    </row>
    <row r="774" spans="2:4">
      <c r="B774" s="111">
        <v>821757</v>
      </c>
      <c r="C774" s="76" t="s">
        <v>771</v>
      </c>
      <c r="D774" s="155">
        <f>MAX(_xlfn.XLOOKUP(B774,'BESOIN PAR ESPACE JOURNEE'!B:B,'BESOIN PAR ESPACE JOURNEE'!D:D),_xlfn.XLOOKUP(B774,'BESOIN PAR ESPACE SOIREE'!B:B,'BESOIN PAR ESPACE SOIREE'!D:D))</f>
        <v>0</v>
      </c>
    </row>
    <row r="775" spans="2:4">
      <c r="B775" s="111">
        <v>821758</v>
      </c>
      <c r="C775" s="76" t="s">
        <v>772</v>
      </c>
      <c r="D775" s="155">
        <f>MAX(_xlfn.XLOOKUP(B775,'BESOIN PAR ESPACE JOURNEE'!B:B,'BESOIN PAR ESPACE JOURNEE'!D:D),_xlfn.XLOOKUP(B775,'BESOIN PAR ESPACE SOIREE'!B:B,'BESOIN PAR ESPACE SOIREE'!D:D))</f>
        <v>0</v>
      </c>
    </row>
    <row r="776" spans="2:4">
      <c r="B776" s="111">
        <v>821759</v>
      </c>
      <c r="C776" s="76" t="s">
        <v>773</v>
      </c>
      <c r="D776" s="155">
        <f>MAX(_xlfn.XLOOKUP(B776,'BESOIN PAR ESPACE JOURNEE'!B:B,'BESOIN PAR ESPACE JOURNEE'!D:D),_xlfn.XLOOKUP(B776,'BESOIN PAR ESPACE SOIREE'!B:B,'BESOIN PAR ESPACE SOIREE'!D:D))</f>
        <v>0</v>
      </c>
    </row>
    <row r="777" spans="2:4">
      <c r="B777" s="111">
        <v>821760</v>
      </c>
      <c r="C777" s="76" t="s">
        <v>774</v>
      </c>
      <c r="D777" s="155">
        <f>MAX(_xlfn.XLOOKUP(B777,'BESOIN PAR ESPACE JOURNEE'!B:B,'BESOIN PAR ESPACE JOURNEE'!D:D),_xlfn.XLOOKUP(B777,'BESOIN PAR ESPACE SOIREE'!B:B,'BESOIN PAR ESPACE SOIREE'!D:D))</f>
        <v>0</v>
      </c>
    </row>
    <row r="778" spans="2:4">
      <c r="B778" s="111">
        <v>821761</v>
      </c>
      <c r="C778" s="76" t="s">
        <v>775</v>
      </c>
      <c r="D778" s="155">
        <f>MAX(_xlfn.XLOOKUP(B778,'BESOIN PAR ESPACE JOURNEE'!B:B,'BESOIN PAR ESPACE JOURNEE'!D:D),_xlfn.XLOOKUP(B778,'BESOIN PAR ESPACE SOIREE'!B:B,'BESOIN PAR ESPACE SOIREE'!D:D))</f>
        <v>0</v>
      </c>
    </row>
    <row r="779" spans="2:4">
      <c r="B779" s="111">
        <v>821762</v>
      </c>
      <c r="C779" s="76" t="s">
        <v>776</v>
      </c>
      <c r="D779" s="155">
        <f>MAX(_xlfn.XLOOKUP(B779,'BESOIN PAR ESPACE JOURNEE'!B:B,'BESOIN PAR ESPACE JOURNEE'!D:D),_xlfn.XLOOKUP(B779,'BESOIN PAR ESPACE SOIREE'!B:B,'BESOIN PAR ESPACE SOIREE'!D:D))</f>
        <v>0</v>
      </c>
    </row>
    <row r="780" spans="2:4">
      <c r="B780" s="111">
        <v>821763</v>
      </c>
      <c r="C780" s="76" t="s">
        <v>777</v>
      </c>
      <c r="D780" s="155">
        <f>MAX(_xlfn.XLOOKUP(B780,'BESOIN PAR ESPACE JOURNEE'!B:B,'BESOIN PAR ESPACE JOURNEE'!D:D),_xlfn.XLOOKUP(B780,'BESOIN PAR ESPACE SOIREE'!B:B,'BESOIN PAR ESPACE SOIREE'!D:D))</f>
        <v>0</v>
      </c>
    </row>
    <row r="781" spans="2:4">
      <c r="B781" s="111">
        <v>821764</v>
      </c>
      <c r="C781" s="76" t="s">
        <v>778</v>
      </c>
      <c r="D781" s="155">
        <f>MAX(_xlfn.XLOOKUP(B781,'BESOIN PAR ESPACE JOURNEE'!B:B,'BESOIN PAR ESPACE JOURNEE'!D:D),_xlfn.XLOOKUP(B781,'BESOIN PAR ESPACE SOIREE'!B:B,'BESOIN PAR ESPACE SOIREE'!D:D))</f>
        <v>0</v>
      </c>
    </row>
    <row r="782" spans="2:4">
      <c r="B782" s="111">
        <v>821765</v>
      </c>
      <c r="C782" s="76" t="s">
        <v>779</v>
      </c>
      <c r="D782" s="155">
        <f>MAX(_xlfn.XLOOKUP(B782,'BESOIN PAR ESPACE JOURNEE'!B:B,'BESOIN PAR ESPACE JOURNEE'!D:D),_xlfn.XLOOKUP(B782,'BESOIN PAR ESPACE SOIREE'!B:B,'BESOIN PAR ESPACE SOIREE'!D:D))</f>
        <v>0</v>
      </c>
    </row>
    <row r="783" spans="2:4">
      <c r="B783" s="111">
        <v>821766</v>
      </c>
      <c r="C783" s="76" t="s">
        <v>780</v>
      </c>
      <c r="D783" s="155">
        <f>MAX(_xlfn.XLOOKUP(B783,'BESOIN PAR ESPACE JOURNEE'!B:B,'BESOIN PAR ESPACE JOURNEE'!D:D),_xlfn.XLOOKUP(B783,'BESOIN PAR ESPACE SOIREE'!B:B,'BESOIN PAR ESPACE SOIREE'!D:D))</f>
        <v>0</v>
      </c>
    </row>
    <row r="784" spans="2:4">
      <c r="B784" s="111">
        <v>821767</v>
      </c>
      <c r="C784" s="76" t="s">
        <v>781</v>
      </c>
      <c r="D784" s="155">
        <f>MAX(_xlfn.XLOOKUP(B784,'BESOIN PAR ESPACE JOURNEE'!B:B,'BESOIN PAR ESPACE JOURNEE'!D:D),_xlfn.XLOOKUP(B784,'BESOIN PAR ESPACE SOIREE'!B:B,'BESOIN PAR ESPACE SOIREE'!D:D))</f>
        <v>0</v>
      </c>
    </row>
    <row r="785" spans="2:4">
      <c r="B785" s="111">
        <v>821768</v>
      </c>
      <c r="C785" s="76" t="s">
        <v>782</v>
      </c>
      <c r="D785" s="155">
        <f>MAX(_xlfn.XLOOKUP(B785,'BESOIN PAR ESPACE JOURNEE'!B:B,'BESOIN PAR ESPACE JOURNEE'!D:D),_xlfn.XLOOKUP(B785,'BESOIN PAR ESPACE SOIREE'!B:B,'BESOIN PAR ESPACE SOIREE'!D:D))</f>
        <v>0</v>
      </c>
    </row>
    <row r="786" spans="2:4">
      <c r="B786" s="111">
        <v>821769</v>
      </c>
      <c r="C786" s="76" t="s">
        <v>783</v>
      </c>
      <c r="D786" s="155">
        <f>MAX(_xlfn.XLOOKUP(B786,'BESOIN PAR ESPACE JOURNEE'!B:B,'BESOIN PAR ESPACE JOURNEE'!D:D),_xlfn.XLOOKUP(B786,'BESOIN PAR ESPACE SOIREE'!B:B,'BESOIN PAR ESPACE SOIREE'!D:D))</f>
        <v>0</v>
      </c>
    </row>
    <row r="787" spans="2:4">
      <c r="B787" s="111">
        <v>821770</v>
      </c>
      <c r="C787" s="76" t="s">
        <v>784</v>
      </c>
      <c r="D787" s="155">
        <f>MAX(_xlfn.XLOOKUP(B787,'BESOIN PAR ESPACE JOURNEE'!B:B,'BESOIN PAR ESPACE JOURNEE'!D:D),_xlfn.XLOOKUP(B787,'BESOIN PAR ESPACE SOIREE'!B:B,'BESOIN PAR ESPACE SOIREE'!D:D))</f>
        <v>0</v>
      </c>
    </row>
    <row r="788" spans="2:4">
      <c r="B788" s="111">
        <v>821771</v>
      </c>
      <c r="C788" s="76" t="s">
        <v>785</v>
      </c>
      <c r="D788" s="155">
        <f>MAX(_xlfn.XLOOKUP(B788,'BESOIN PAR ESPACE JOURNEE'!B:B,'BESOIN PAR ESPACE JOURNEE'!D:D),_xlfn.XLOOKUP(B788,'BESOIN PAR ESPACE SOIREE'!B:B,'BESOIN PAR ESPACE SOIREE'!D:D))</f>
        <v>0</v>
      </c>
    </row>
    <row r="789" spans="2:4">
      <c r="B789" s="111">
        <v>821772</v>
      </c>
      <c r="C789" s="76" t="s">
        <v>786</v>
      </c>
      <c r="D789" s="155">
        <f>MAX(_xlfn.XLOOKUP(B789,'BESOIN PAR ESPACE JOURNEE'!B:B,'BESOIN PAR ESPACE JOURNEE'!D:D),_xlfn.XLOOKUP(B789,'BESOIN PAR ESPACE SOIREE'!B:B,'BESOIN PAR ESPACE SOIREE'!D:D))</f>
        <v>0</v>
      </c>
    </row>
    <row r="790" spans="2:4">
      <c r="B790" s="111">
        <v>821773</v>
      </c>
      <c r="C790" s="76" t="s">
        <v>787</v>
      </c>
      <c r="D790" s="155">
        <f>MAX(_xlfn.XLOOKUP(B790,'BESOIN PAR ESPACE JOURNEE'!B:B,'BESOIN PAR ESPACE JOURNEE'!D:D),_xlfn.XLOOKUP(B790,'BESOIN PAR ESPACE SOIREE'!B:B,'BESOIN PAR ESPACE SOIREE'!D:D))</f>
        <v>0</v>
      </c>
    </row>
    <row r="791" spans="2:4">
      <c r="B791" s="111">
        <v>821774</v>
      </c>
      <c r="C791" s="76" t="s">
        <v>788</v>
      </c>
      <c r="D791" s="155">
        <f>MAX(_xlfn.XLOOKUP(B791,'BESOIN PAR ESPACE JOURNEE'!B:B,'BESOIN PAR ESPACE JOURNEE'!D:D),_xlfn.XLOOKUP(B791,'BESOIN PAR ESPACE SOIREE'!B:B,'BESOIN PAR ESPACE SOIREE'!D:D))</f>
        <v>0</v>
      </c>
    </row>
    <row r="792" spans="2:4">
      <c r="B792" s="111">
        <v>821775</v>
      </c>
      <c r="C792" s="76" t="s">
        <v>789</v>
      </c>
      <c r="D792" s="155">
        <f>MAX(_xlfn.XLOOKUP(B792,'BESOIN PAR ESPACE JOURNEE'!B:B,'BESOIN PAR ESPACE JOURNEE'!D:D),_xlfn.XLOOKUP(B792,'BESOIN PAR ESPACE SOIREE'!B:B,'BESOIN PAR ESPACE SOIREE'!D:D))</f>
        <v>0</v>
      </c>
    </row>
    <row r="793" spans="2:4">
      <c r="B793" s="111">
        <v>821776</v>
      </c>
      <c r="C793" s="76" t="s">
        <v>790</v>
      </c>
      <c r="D793" s="155">
        <f>MAX(_xlfn.XLOOKUP(B793,'BESOIN PAR ESPACE JOURNEE'!B:B,'BESOIN PAR ESPACE JOURNEE'!D:D),_xlfn.XLOOKUP(B793,'BESOIN PAR ESPACE SOIREE'!B:B,'BESOIN PAR ESPACE SOIREE'!D:D))</f>
        <v>0</v>
      </c>
    </row>
    <row r="794" spans="2:4">
      <c r="B794" s="111">
        <v>821777</v>
      </c>
      <c r="C794" s="76" t="s">
        <v>791</v>
      </c>
      <c r="D794" s="155">
        <f>MAX(_xlfn.XLOOKUP(B794,'BESOIN PAR ESPACE JOURNEE'!B:B,'BESOIN PAR ESPACE JOURNEE'!D:D),_xlfn.XLOOKUP(B794,'BESOIN PAR ESPACE SOIREE'!B:B,'BESOIN PAR ESPACE SOIREE'!D:D))</f>
        <v>0</v>
      </c>
    </row>
    <row r="795" spans="2:4">
      <c r="B795" s="111">
        <v>821778</v>
      </c>
      <c r="C795" s="76" t="s">
        <v>792</v>
      </c>
      <c r="D795" s="155">
        <f>MAX(_xlfn.XLOOKUP(B795,'BESOIN PAR ESPACE JOURNEE'!B:B,'BESOIN PAR ESPACE JOURNEE'!D:D),_xlfn.XLOOKUP(B795,'BESOIN PAR ESPACE SOIREE'!B:B,'BESOIN PAR ESPACE SOIREE'!D:D))</f>
        <v>0</v>
      </c>
    </row>
    <row r="796" spans="2:4">
      <c r="B796" s="111">
        <v>821779</v>
      </c>
      <c r="C796" s="76" t="s">
        <v>793</v>
      </c>
      <c r="D796" s="155">
        <f>MAX(_xlfn.XLOOKUP(B796,'BESOIN PAR ESPACE JOURNEE'!B:B,'BESOIN PAR ESPACE JOURNEE'!D:D),_xlfn.XLOOKUP(B796,'BESOIN PAR ESPACE SOIREE'!B:B,'BESOIN PAR ESPACE SOIREE'!D:D))</f>
        <v>0</v>
      </c>
    </row>
    <row r="797" spans="2:4">
      <c r="B797" s="111">
        <v>821780</v>
      </c>
      <c r="C797" s="76" t="s">
        <v>794</v>
      </c>
      <c r="D797" s="155">
        <f>MAX(_xlfn.XLOOKUP(B797,'BESOIN PAR ESPACE JOURNEE'!B:B,'BESOIN PAR ESPACE JOURNEE'!D:D),_xlfn.XLOOKUP(B797,'BESOIN PAR ESPACE SOIREE'!B:B,'BESOIN PAR ESPACE SOIREE'!D:D))</f>
        <v>0</v>
      </c>
    </row>
    <row r="798" spans="2:4">
      <c r="B798" s="111">
        <v>821781</v>
      </c>
      <c r="C798" s="76" t="s">
        <v>795</v>
      </c>
      <c r="D798" s="155">
        <f>MAX(_xlfn.XLOOKUP(B798,'BESOIN PAR ESPACE JOURNEE'!B:B,'BESOIN PAR ESPACE JOURNEE'!D:D),_xlfn.XLOOKUP(B798,'BESOIN PAR ESPACE SOIREE'!B:B,'BESOIN PAR ESPACE SOIREE'!D:D))</f>
        <v>0</v>
      </c>
    </row>
    <row r="799" spans="2:4">
      <c r="B799" s="111">
        <v>821782</v>
      </c>
      <c r="C799" s="76" t="s">
        <v>796</v>
      </c>
      <c r="D799" s="155">
        <f>MAX(_xlfn.XLOOKUP(B799,'BESOIN PAR ESPACE JOURNEE'!B:B,'BESOIN PAR ESPACE JOURNEE'!D:D),_xlfn.XLOOKUP(B799,'BESOIN PAR ESPACE SOIREE'!B:B,'BESOIN PAR ESPACE SOIREE'!D:D))</f>
        <v>0</v>
      </c>
    </row>
    <row r="800" spans="2:4">
      <c r="B800" s="111">
        <v>821783</v>
      </c>
      <c r="C800" s="76" t="s">
        <v>797</v>
      </c>
      <c r="D800" s="155">
        <f>MAX(_xlfn.XLOOKUP(B800,'BESOIN PAR ESPACE JOURNEE'!B:B,'BESOIN PAR ESPACE JOURNEE'!D:D),_xlfn.XLOOKUP(B800,'BESOIN PAR ESPACE SOIREE'!B:B,'BESOIN PAR ESPACE SOIREE'!D:D))</f>
        <v>0</v>
      </c>
    </row>
    <row r="801" spans="2:4">
      <c r="B801" s="111">
        <v>821784</v>
      </c>
      <c r="C801" s="76" t="s">
        <v>798</v>
      </c>
      <c r="D801" s="155">
        <f>MAX(_xlfn.XLOOKUP(B801,'BESOIN PAR ESPACE JOURNEE'!B:B,'BESOIN PAR ESPACE JOURNEE'!D:D),_xlfn.XLOOKUP(B801,'BESOIN PAR ESPACE SOIREE'!B:B,'BESOIN PAR ESPACE SOIREE'!D:D))</f>
        <v>0</v>
      </c>
    </row>
    <row r="802" spans="2:4">
      <c r="B802" s="111">
        <v>821785</v>
      </c>
      <c r="C802" s="76" t="s">
        <v>799</v>
      </c>
      <c r="D802" s="155">
        <f>MAX(_xlfn.XLOOKUP(B802,'BESOIN PAR ESPACE JOURNEE'!B:B,'BESOIN PAR ESPACE JOURNEE'!D:D),_xlfn.XLOOKUP(B802,'BESOIN PAR ESPACE SOIREE'!B:B,'BESOIN PAR ESPACE SOIREE'!D:D))</f>
        <v>0</v>
      </c>
    </row>
    <row r="803" spans="2:4">
      <c r="B803" s="111">
        <v>821786</v>
      </c>
      <c r="C803" s="76" t="s">
        <v>800</v>
      </c>
      <c r="D803" s="155">
        <f>MAX(_xlfn.XLOOKUP(B803,'BESOIN PAR ESPACE JOURNEE'!B:B,'BESOIN PAR ESPACE JOURNEE'!D:D),_xlfn.XLOOKUP(B803,'BESOIN PAR ESPACE SOIREE'!B:B,'BESOIN PAR ESPACE SOIREE'!D:D))</f>
        <v>0</v>
      </c>
    </row>
    <row r="804" spans="2:4">
      <c r="B804" s="111">
        <v>821787</v>
      </c>
      <c r="C804" s="76" t="s">
        <v>801</v>
      </c>
      <c r="D804" s="155">
        <f>MAX(_xlfn.XLOOKUP(B804,'BESOIN PAR ESPACE JOURNEE'!B:B,'BESOIN PAR ESPACE JOURNEE'!D:D),_xlfn.XLOOKUP(B804,'BESOIN PAR ESPACE SOIREE'!B:B,'BESOIN PAR ESPACE SOIREE'!D:D))</f>
        <v>0</v>
      </c>
    </row>
    <row r="805" spans="2:4">
      <c r="B805" s="111">
        <v>821788</v>
      </c>
      <c r="C805" s="76" t="s">
        <v>802</v>
      </c>
      <c r="D805" s="155">
        <f>MAX(_xlfn.XLOOKUP(B805,'BESOIN PAR ESPACE JOURNEE'!B:B,'BESOIN PAR ESPACE JOURNEE'!D:D),_xlfn.XLOOKUP(B805,'BESOIN PAR ESPACE SOIREE'!B:B,'BESOIN PAR ESPACE SOIREE'!D:D))</f>
        <v>0</v>
      </c>
    </row>
    <row r="806" spans="2:4">
      <c r="B806" s="111">
        <v>821789</v>
      </c>
      <c r="C806" s="76" t="s">
        <v>803</v>
      </c>
      <c r="D806" s="155">
        <f>MAX(_xlfn.XLOOKUP(B806,'BESOIN PAR ESPACE JOURNEE'!B:B,'BESOIN PAR ESPACE JOURNEE'!D:D),_xlfn.XLOOKUP(B806,'BESOIN PAR ESPACE SOIREE'!B:B,'BESOIN PAR ESPACE SOIREE'!D:D))</f>
        <v>0</v>
      </c>
    </row>
    <row r="807" spans="2:4">
      <c r="B807" s="111">
        <v>821790</v>
      </c>
      <c r="C807" s="76" t="s">
        <v>804</v>
      </c>
      <c r="D807" s="155">
        <f>MAX(_xlfn.XLOOKUP(B807,'BESOIN PAR ESPACE JOURNEE'!B:B,'BESOIN PAR ESPACE JOURNEE'!D:D),_xlfn.XLOOKUP(B807,'BESOIN PAR ESPACE SOIREE'!B:B,'BESOIN PAR ESPACE SOIREE'!D:D))</f>
        <v>0</v>
      </c>
    </row>
    <row r="808" spans="2:4">
      <c r="B808" s="111">
        <v>821791</v>
      </c>
      <c r="C808" s="76" t="s">
        <v>805</v>
      </c>
      <c r="D808" s="155">
        <f>MAX(_xlfn.XLOOKUP(B808,'BESOIN PAR ESPACE JOURNEE'!B:B,'BESOIN PAR ESPACE JOURNEE'!D:D),_xlfn.XLOOKUP(B808,'BESOIN PAR ESPACE SOIREE'!B:B,'BESOIN PAR ESPACE SOIREE'!D:D))</f>
        <v>0</v>
      </c>
    </row>
    <row r="809" spans="2:4">
      <c r="B809" s="111">
        <v>821792</v>
      </c>
      <c r="C809" s="76" t="s">
        <v>806</v>
      </c>
      <c r="D809" s="155">
        <f>MAX(_xlfn.XLOOKUP(B809,'BESOIN PAR ESPACE JOURNEE'!B:B,'BESOIN PAR ESPACE JOURNEE'!D:D),_xlfn.XLOOKUP(B809,'BESOIN PAR ESPACE SOIREE'!B:B,'BESOIN PAR ESPACE SOIREE'!D:D))</f>
        <v>0</v>
      </c>
    </row>
    <row r="810" spans="2:4">
      <c r="B810" s="111">
        <v>821793</v>
      </c>
      <c r="C810" s="76" t="s">
        <v>807</v>
      </c>
      <c r="D810" s="155">
        <f>MAX(_xlfn.XLOOKUP(B810,'BESOIN PAR ESPACE JOURNEE'!B:B,'BESOIN PAR ESPACE JOURNEE'!D:D),_xlfn.XLOOKUP(B810,'BESOIN PAR ESPACE SOIREE'!B:B,'BESOIN PAR ESPACE SOIREE'!D:D))</f>
        <v>0</v>
      </c>
    </row>
    <row r="811" spans="2:4">
      <c r="B811" s="111">
        <v>821794</v>
      </c>
      <c r="C811" s="76" t="s">
        <v>808</v>
      </c>
      <c r="D811" s="155">
        <f>MAX(_xlfn.XLOOKUP(B811,'BESOIN PAR ESPACE JOURNEE'!B:B,'BESOIN PAR ESPACE JOURNEE'!D:D),_xlfn.XLOOKUP(B811,'BESOIN PAR ESPACE SOIREE'!B:B,'BESOIN PAR ESPACE SOIREE'!D:D))</f>
        <v>0</v>
      </c>
    </row>
    <row r="812" spans="2:4">
      <c r="B812" s="111">
        <v>821795</v>
      </c>
      <c r="C812" s="76" t="s">
        <v>809</v>
      </c>
      <c r="D812" s="155">
        <f>MAX(_xlfn.XLOOKUP(B812,'BESOIN PAR ESPACE JOURNEE'!B:B,'BESOIN PAR ESPACE JOURNEE'!D:D),_xlfn.XLOOKUP(B812,'BESOIN PAR ESPACE SOIREE'!B:B,'BESOIN PAR ESPACE SOIREE'!D:D))</f>
        <v>0</v>
      </c>
    </row>
    <row r="813" spans="2:4">
      <c r="B813" s="111">
        <v>821805</v>
      </c>
      <c r="C813" s="76" t="s">
        <v>810</v>
      </c>
      <c r="D813" s="155">
        <f>MAX(_xlfn.XLOOKUP(B813,'BESOIN PAR ESPACE JOURNEE'!B:B,'BESOIN PAR ESPACE JOURNEE'!D:D),_xlfn.XLOOKUP(B813,'BESOIN PAR ESPACE SOIREE'!B:B,'BESOIN PAR ESPACE SOIREE'!D:D))</f>
        <v>0</v>
      </c>
    </row>
    <row r="814" spans="2:4">
      <c r="B814" s="111">
        <v>821806</v>
      </c>
      <c r="C814" s="76" t="s">
        <v>811</v>
      </c>
      <c r="D814" s="155">
        <f>MAX(_xlfn.XLOOKUP(B814,'BESOIN PAR ESPACE JOURNEE'!B:B,'BESOIN PAR ESPACE JOURNEE'!D:D),_xlfn.XLOOKUP(B814,'BESOIN PAR ESPACE SOIREE'!B:B,'BESOIN PAR ESPACE SOIREE'!D:D))</f>
        <v>0</v>
      </c>
    </row>
    <row r="815" spans="2:4">
      <c r="B815" s="111">
        <v>821807</v>
      </c>
      <c r="C815" s="76" t="s">
        <v>812</v>
      </c>
      <c r="D815" s="155">
        <f>MAX(_xlfn.XLOOKUP(B815,'BESOIN PAR ESPACE JOURNEE'!B:B,'BESOIN PAR ESPACE JOURNEE'!D:D),_xlfn.XLOOKUP(B815,'BESOIN PAR ESPACE SOIREE'!B:B,'BESOIN PAR ESPACE SOIREE'!D:D))</f>
        <v>0</v>
      </c>
    </row>
    <row r="816" spans="2:4">
      <c r="B816" s="111">
        <v>821808</v>
      </c>
      <c r="C816" s="76" t="s">
        <v>813</v>
      </c>
      <c r="D816" s="155">
        <f>MAX(_xlfn.XLOOKUP(B816,'BESOIN PAR ESPACE JOURNEE'!B:B,'BESOIN PAR ESPACE JOURNEE'!D:D),_xlfn.XLOOKUP(B816,'BESOIN PAR ESPACE SOIREE'!B:B,'BESOIN PAR ESPACE SOIREE'!D:D))</f>
        <v>0</v>
      </c>
    </row>
    <row r="817" spans="2:4">
      <c r="B817" s="111">
        <v>821809</v>
      </c>
      <c r="C817" s="76" t="s">
        <v>814</v>
      </c>
      <c r="D817" s="155">
        <f>MAX(_xlfn.XLOOKUP(B817,'BESOIN PAR ESPACE JOURNEE'!B:B,'BESOIN PAR ESPACE JOURNEE'!D:D),_xlfn.XLOOKUP(B817,'BESOIN PAR ESPACE SOIREE'!B:B,'BESOIN PAR ESPACE SOIREE'!D:D))</f>
        <v>0</v>
      </c>
    </row>
    <row r="818" spans="2:4">
      <c r="B818" s="111">
        <v>821810</v>
      </c>
      <c r="C818" s="76" t="s">
        <v>815</v>
      </c>
      <c r="D818" s="155">
        <f>MAX(_xlfn.XLOOKUP(B818,'BESOIN PAR ESPACE JOURNEE'!B:B,'BESOIN PAR ESPACE JOURNEE'!D:D),_xlfn.XLOOKUP(B818,'BESOIN PAR ESPACE SOIREE'!B:B,'BESOIN PAR ESPACE SOIREE'!D:D))</f>
        <v>0</v>
      </c>
    </row>
    <row r="819" spans="2:4">
      <c r="B819" s="111">
        <v>821811</v>
      </c>
      <c r="C819" s="76" t="s">
        <v>816</v>
      </c>
      <c r="D819" s="155">
        <f>MAX(_xlfn.XLOOKUP(B819,'BESOIN PAR ESPACE JOURNEE'!B:B,'BESOIN PAR ESPACE JOURNEE'!D:D),_xlfn.XLOOKUP(B819,'BESOIN PAR ESPACE SOIREE'!B:B,'BESOIN PAR ESPACE SOIREE'!D:D))</f>
        <v>0</v>
      </c>
    </row>
    <row r="820" spans="2:4">
      <c r="B820" s="111">
        <v>821812</v>
      </c>
      <c r="C820" s="76" t="s">
        <v>817</v>
      </c>
      <c r="D820" s="155">
        <f>MAX(_xlfn.XLOOKUP(B820,'BESOIN PAR ESPACE JOURNEE'!B:B,'BESOIN PAR ESPACE JOURNEE'!D:D),_xlfn.XLOOKUP(B820,'BESOIN PAR ESPACE SOIREE'!B:B,'BESOIN PAR ESPACE SOIREE'!D:D))</f>
        <v>0</v>
      </c>
    </row>
    <row r="821" spans="2:4">
      <c r="B821" s="111">
        <v>821814</v>
      </c>
      <c r="C821" s="76" t="s">
        <v>818</v>
      </c>
      <c r="D821" s="155">
        <f>MAX(_xlfn.XLOOKUP(B821,'BESOIN PAR ESPACE JOURNEE'!B:B,'BESOIN PAR ESPACE JOURNEE'!D:D),_xlfn.XLOOKUP(B821,'BESOIN PAR ESPACE SOIREE'!B:B,'BESOIN PAR ESPACE SOIREE'!D:D))</f>
        <v>0</v>
      </c>
    </row>
    <row r="822" spans="2:4">
      <c r="B822" s="111">
        <v>821815</v>
      </c>
      <c r="C822" s="76" t="s">
        <v>819</v>
      </c>
      <c r="D822" s="155">
        <f>MAX(_xlfn.XLOOKUP(B822,'BESOIN PAR ESPACE JOURNEE'!B:B,'BESOIN PAR ESPACE JOURNEE'!D:D),_xlfn.XLOOKUP(B822,'BESOIN PAR ESPACE SOIREE'!B:B,'BESOIN PAR ESPACE SOIREE'!D:D))</f>
        <v>0</v>
      </c>
    </row>
    <row r="823" spans="2:4">
      <c r="B823" s="111">
        <v>821817</v>
      </c>
      <c r="C823" s="76" t="s">
        <v>820</v>
      </c>
      <c r="D823" s="155">
        <f>MAX(_xlfn.XLOOKUP(B823,'BESOIN PAR ESPACE JOURNEE'!B:B,'BESOIN PAR ESPACE JOURNEE'!D:D),_xlfn.XLOOKUP(B823,'BESOIN PAR ESPACE SOIREE'!B:B,'BESOIN PAR ESPACE SOIREE'!D:D))</f>
        <v>0</v>
      </c>
    </row>
    <row r="824" spans="2:4">
      <c r="B824" s="111">
        <v>821818</v>
      </c>
      <c r="C824" s="76" t="s">
        <v>821</v>
      </c>
      <c r="D824" s="155">
        <f>MAX(_xlfn.XLOOKUP(B824,'BESOIN PAR ESPACE JOURNEE'!B:B,'BESOIN PAR ESPACE JOURNEE'!D:D),_xlfn.XLOOKUP(B824,'BESOIN PAR ESPACE SOIREE'!B:B,'BESOIN PAR ESPACE SOIREE'!D:D))</f>
        <v>0</v>
      </c>
    </row>
    <row r="825" spans="2:4">
      <c r="B825" s="111">
        <v>821819</v>
      </c>
      <c r="C825" s="76" t="s">
        <v>822</v>
      </c>
      <c r="D825" s="155">
        <f>MAX(_xlfn.XLOOKUP(B825,'BESOIN PAR ESPACE JOURNEE'!B:B,'BESOIN PAR ESPACE JOURNEE'!D:D),_xlfn.XLOOKUP(B825,'BESOIN PAR ESPACE SOIREE'!B:B,'BESOIN PAR ESPACE SOIREE'!D:D))</f>
        <v>0</v>
      </c>
    </row>
    <row r="826" spans="2:4">
      <c r="B826" s="111">
        <v>821820</v>
      </c>
      <c r="C826" s="76" t="s">
        <v>823</v>
      </c>
      <c r="D826" s="155">
        <f>MAX(_xlfn.XLOOKUP(B826,'BESOIN PAR ESPACE JOURNEE'!B:B,'BESOIN PAR ESPACE JOURNEE'!D:D),_xlfn.XLOOKUP(B826,'BESOIN PAR ESPACE SOIREE'!B:B,'BESOIN PAR ESPACE SOIREE'!D:D))</f>
        <v>0</v>
      </c>
    </row>
    <row r="827" spans="2:4">
      <c r="B827" s="111">
        <v>821821</v>
      </c>
      <c r="C827" s="76" t="s">
        <v>824</v>
      </c>
      <c r="D827" s="155">
        <f>MAX(_xlfn.XLOOKUP(B827,'BESOIN PAR ESPACE JOURNEE'!B:B,'BESOIN PAR ESPACE JOURNEE'!D:D),_xlfn.XLOOKUP(B827,'BESOIN PAR ESPACE SOIREE'!B:B,'BESOIN PAR ESPACE SOIREE'!D:D))</f>
        <v>0</v>
      </c>
    </row>
    <row r="828" spans="2:4">
      <c r="B828" s="111">
        <v>821822</v>
      </c>
      <c r="C828" s="76" t="s">
        <v>825</v>
      </c>
      <c r="D828" s="155">
        <f>MAX(_xlfn.XLOOKUP(B828,'BESOIN PAR ESPACE JOURNEE'!B:B,'BESOIN PAR ESPACE JOURNEE'!D:D),_xlfn.XLOOKUP(B828,'BESOIN PAR ESPACE SOIREE'!B:B,'BESOIN PAR ESPACE SOIREE'!D:D))</f>
        <v>0</v>
      </c>
    </row>
    <row r="829" spans="2:4">
      <c r="B829" s="111">
        <v>821823</v>
      </c>
      <c r="C829" s="76" t="s">
        <v>826</v>
      </c>
      <c r="D829" s="155">
        <f>MAX(_xlfn.XLOOKUP(B829,'BESOIN PAR ESPACE JOURNEE'!B:B,'BESOIN PAR ESPACE JOURNEE'!D:D),_xlfn.XLOOKUP(B829,'BESOIN PAR ESPACE SOIREE'!B:B,'BESOIN PAR ESPACE SOIREE'!D:D))</f>
        <v>0</v>
      </c>
    </row>
    <row r="830" spans="2:4">
      <c r="B830" s="111">
        <v>821824</v>
      </c>
      <c r="C830" s="76" t="s">
        <v>827</v>
      </c>
      <c r="D830" s="155">
        <f>MAX(_xlfn.XLOOKUP(B830,'BESOIN PAR ESPACE JOURNEE'!B:B,'BESOIN PAR ESPACE JOURNEE'!D:D),_xlfn.XLOOKUP(B830,'BESOIN PAR ESPACE SOIREE'!B:B,'BESOIN PAR ESPACE SOIREE'!D:D))</f>
        <v>0</v>
      </c>
    </row>
    <row r="831" spans="2:4">
      <c r="B831" s="111">
        <v>821825</v>
      </c>
      <c r="C831" s="76" t="s">
        <v>828</v>
      </c>
      <c r="D831" s="155">
        <f>MAX(_xlfn.XLOOKUP(B831,'BESOIN PAR ESPACE JOURNEE'!B:B,'BESOIN PAR ESPACE JOURNEE'!D:D),_xlfn.XLOOKUP(B831,'BESOIN PAR ESPACE SOIREE'!B:B,'BESOIN PAR ESPACE SOIREE'!D:D))</f>
        <v>0</v>
      </c>
    </row>
    <row r="832" spans="2:4">
      <c r="B832" s="111">
        <v>821826</v>
      </c>
      <c r="C832" s="76" t="s">
        <v>829</v>
      </c>
      <c r="D832" s="155">
        <f>MAX(_xlfn.XLOOKUP(B832,'BESOIN PAR ESPACE JOURNEE'!B:B,'BESOIN PAR ESPACE JOURNEE'!D:D),_xlfn.XLOOKUP(B832,'BESOIN PAR ESPACE SOIREE'!B:B,'BESOIN PAR ESPACE SOIREE'!D:D))</f>
        <v>0</v>
      </c>
    </row>
    <row r="833" spans="2:4">
      <c r="B833" s="111">
        <v>821827</v>
      </c>
      <c r="C833" s="76" t="s">
        <v>830</v>
      </c>
      <c r="D833" s="155">
        <f>MAX(_xlfn.XLOOKUP(B833,'BESOIN PAR ESPACE JOURNEE'!B:B,'BESOIN PAR ESPACE JOURNEE'!D:D),_xlfn.XLOOKUP(B833,'BESOIN PAR ESPACE SOIREE'!B:B,'BESOIN PAR ESPACE SOIREE'!D:D))</f>
        <v>0</v>
      </c>
    </row>
    <row r="834" spans="2:4">
      <c r="B834" s="111">
        <v>821828</v>
      </c>
      <c r="C834" s="76" t="s">
        <v>831</v>
      </c>
      <c r="D834" s="155">
        <f>MAX(_xlfn.XLOOKUP(B834,'BESOIN PAR ESPACE JOURNEE'!B:B,'BESOIN PAR ESPACE JOURNEE'!D:D),_xlfn.XLOOKUP(B834,'BESOIN PAR ESPACE SOIREE'!B:B,'BESOIN PAR ESPACE SOIREE'!D:D))</f>
        <v>0</v>
      </c>
    </row>
    <row r="835" spans="2:4">
      <c r="B835" s="111">
        <v>821829</v>
      </c>
      <c r="C835" s="76" t="s">
        <v>832</v>
      </c>
      <c r="D835" s="155">
        <f>MAX(_xlfn.XLOOKUP(B835,'BESOIN PAR ESPACE JOURNEE'!B:B,'BESOIN PAR ESPACE JOURNEE'!D:D),_xlfn.XLOOKUP(B835,'BESOIN PAR ESPACE SOIREE'!B:B,'BESOIN PAR ESPACE SOIREE'!D:D))</f>
        <v>0</v>
      </c>
    </row>
    <row r="836" spans="2:4">
      <c r="B836" s="111">
        <v>821830</v>
      </c>
      <c r="C836" s="76" t="s">
        <v>833</v>
      </c>
      <c r="D836" s="155">
        <f>MAX(_xlfn.XLOOKUP(B836,'BESOIN PAR ESPACE JOURNEE'!B:B,'BESOIN PAR ESPACE JOURNEE'!D:D),_xlfn.XLOOKUP(B836,'BESOIN PAR ESPACE SOIREE'!B:B,'BESOIN PAR ESPACE SOIREE'!D:D))</f>
        <v>0</v>
      </c>
    </row>
    <row r="837" spans="2:4">
      <c r="B837" s="111">
        <v>821831</v>
      </c>
      <c r="C837" s="76" t="s">
        <v>834</v>
      </c>
      <c r="D837" s="155">
        <f>MAX(_xlfn.XLOOKUP(B837,'BESOIN PAR ESPACE JOURNEE'!B:B,'BESOIN PAR ESPACE JOURNEE'!D:D),_xlfn.XLOOKUP(B837,'BESOIN PAR ESPACE SOIREE'!B:B,'BESOIN PAR ESPACE SOIREE'!D:D))</f>
        <v>0</v>
      </c>
    </row>
    <row r="838" spans="2:4">
      <c r="B838" s="111">
        <v>821832</v>
      </c>
      <c r="C838" s="76" t="s">
        <v>835</v>
      </c>
      <c r="D838" s="155">
        <f>MAX(_xlfn.XLOOKUP(B838,'BESOIN PAR ESPACE JOURNEE'!B:B,'BESOIN PAR ESPACE JOURNEE'!D:D),_xlfn.XLOOKUP(B838,'BESOIN PAR ESPACE SOIREE'!B:B,'BESOIN PAR ESPACE SOIREE'!D:D))</f>
        <v>0</v>
      </c>
    </row>
    <row r="839" spans="2:4">
      <c r="B839" s="111">
        <v>821833</v>
      </c>
      <c r="C839" s="76" t="s">
        <v>836</v>
      </c>
      <c r="D839" s="155">
        <f>MAX(_xlfn.XLOOKUP(B839,'BESOIN PAR ESPACE JOURNEE'!B:B,'BESOIN PAR ESPACE JOURNEE'!D:D),_xlfn.XLOOKUP(B839,'BESOIN PAR ESPACE SOIREE'!B:B,'BESOIN PAR ESPACE SOIREE'!D:D))</f>
        <v>0</v>
      </c>
    </row>
    <row r="840" spans="2:4">
      <c r="B840" s="111">
        <v>821834</v>
      </c>
      <c r="C840" s="76" t="s">
        <v>837</v>
      </c>
      <c r="D840" s="155">
        <f>MAX(_xlfn.XLOOKUP(B840,'BESOIN PAR ESPACE JOURNEE'!B:B,'BESOIN PAR ESPACE JOURNEE'!D:D),_xlfn.XLOOKUP(B840,'BESOIN PAR ESPACE SOIREE'!B:B,'BESOIN PAR ESPACE SOIREE'!D:D))</f>
        <v>0</v>
      </c>
    </row>
    <row r="841" spans="2:4">
      <c r="B841" s="111">
        <v>821835</v>
      </c>
      <c r="C841" s="76" t="s">
        <v>838</v>
      </c>
      <c r="D841" s="155">
        <f>MAX(_xlfn.XLOOKUP(B841,'BESOIN PAR ESPACE JOURNEE'!B:B,'BESOIN PAR ESPACE JOURNEE'!D:D),_xlfn.XLOOKUP(B841,'BESOIN PAR ESPACE SOIREE'!B:B,'BESOIN PAR ESPACE SOIREE'!D:D))</f>
        <v>0</v>
      </c>
    </row>
    <row r="842" spans="2:4">
      <c r="B842" s="111">
        <v>821836</v>
      </c>
      <c r="C842" s="76" t="s">
        <v>839</v>
      </c>
      <c r="D842" s="155">
        <f>MAX(_xlfn.XLOOKUP(B842,'BESOIN PAR ESPACE JOURNEE'!B:B,'BESOIN PAR ESPACE JOURNEE'!D:D),_xlfn.XLOOKUP(B842,'BESOIN PAR ESPACE SOIREE'!B:B,'BESOIN PAR ESPACE SOIREE'!D:D))</f>
        <v>0</v>
      </c>
    </row>
    <row r="843" spans="2:4">
      <c r="B843" s="111">
        <v>821837</v>
      </c>
      <c r="C843" s="76" t="s">
        <v>840</v>
      </c>
      <c r="D843" s="155">
        <f>MAX(_xlfn.XLOOKUP(B843,'BESOIN PAR ESPACE JOURNEE'!B:B,'BESOIN PAR ESPACE JOURNEE'!D:D),_xlfn.XLOOKUP(B843,'BESOIN PAR ESPACE SOIREE'!B:B,'BESOIN PAR ESPACE SOIREE'!D:D))</f>
        <v>0</v>
      </c>
    </row>
    <row r="844" spans="2:4">
      <c r="B844" s="111">
        <v>821838</v>
      </c>
      <c r="C844" s="76" t="s">
        <v>841</v>
      </c>
      <c r="D844" s="155">
        <f>MAX(_xlfn.XLOOKUP(B844,'BESOIN PAR ESPACE JOURNEE'!B:B,'BESOIN PAR ESPACE JOURNEE'!D:D),_xlfn.XLOOKUP(B844,'BESOIN PAR ESPACE SOIREE'!B:B,'BESOIN PAR ESPACE SOIREE'!D:D))</f>
        <v>0</v>
      </c>
    </row>
    <row r="845" spans="2:4">
      <c r="B845" s="111">
        <v>821839</v>
      </c>
      <c r="C845" s="76" t="s">
        <v>842</v>
      </c>
      <c r="D845" s="155">
        <f>MAX(_xlfn.XLOOKUP(B845,'BESOIN PAR ESPACE JOURNEE'!B:B,'BESOIN PAR ESPACE JOURNEE'!D:D),_xlfn.XLOOKUP(B845,'BESOIN PAR ESPACE SOIREE'!B:B,'BESOIN PAR ESPACE SOIREE'!D:D))</f>
        <v>0</v>
      </c>
    </row>
    <row r="846" spans="2:4">
      <c r="B846" s="111">
        <v>821840</v>
      </c>
      <c r="C846" s="76" t="s">
        <v>843</v>
      </c>
      <c r="D846" s="155">
        <f>MAX(_xlfn.XLOOKUP(B846,'BESOIN PAR ESPACE JOURNEE'!B:B,'BESOIN PAR ESPACE JOURNEE'!D:D),_xlfn.XLOOKUP(B846,'BESOIN PAR ESPACE SOIREE'!B:B,'BESOIN PAR ESPACE SOIREE'!D:D))</f>
        <v>0</v>
      </c>
    </row>
    <row r="847" spans="2:4">
      <c r="B847" s="111">
        <v>821841</v>
      </c>
      <c r="C847" s="76" t="s">
        <v>844</v>
      </c>
      <c r="D847" s="155">
        <f>MAX(_xlfn.XLOOKUP(B847,'BESOIN PAR ESPACE JOURNEE'!B:B,'BESOIN PAR ESPACE JOURNEE'!D:D),_xlfn.XLOOKUP(B847,'BESOIN PAR ESPACE SOIREE'!B:B,'BESOIN PAR ESPACE SOIREE'!D:D))</f>
        <v>0</v>
      </c>
    </row>
    <row r="848" spans="2:4">
      <c r="B848" s="111">
        <v>821842</v>
      </c>
      <c r="C848" s="76" t="s">
        <v>845</v>
      </c>
      <c r="D848" s="155">
        <f>MAX(_xlfn.XLOOKUP(B848,'BESOIN PAR ESPACE JOURNEE'!B:B,'BESOIN PAR ESPACE JOURNEE'!D:D),_xlfn.XLOOKUP(B848,'BESOIN PAR ESPACE SOIREE'!B:B,'BESOIN PAR ESPACE SOIREE'!D:D))</f>
        <v>0</v>
      </c>
    </row>
    <row r="849" spans="2:4">
      <c r="B849" s="111">
        <v>821843</v>
      </c>
      <c r="C849" s="76" t="s">
        <v>846</v>
      </c>
      <c r="D849" s="155">
        <f>MAX(_xlfn.XLOOKUP(B849,'BESOIN PAR ESPACE JOURNEE'!B:B,'BESOIN PAR ESPACE JOURNEE'!D:D),_xlfn.XLOOKUP(B849,'BESOIN PAR ESPACE SOIREE'!B:B,'BESOIN PAR ESPACE SOIREE'!D:D))</f>
        <v>0</v>
      </c>
    </row>
    <row r="850" spans="2:4">
      <c r="B850" s="111">
        <v>821844</v>
      </c>
      <c r="C850" s="76" t="s">
        <v>847</v>
      </c>
      <c r="D850" s="155">
        <f>MAX(_xlfn.XLOOKUP(B850,'BESOIN PAR ESPACE JOURNEE'!B:B,'BESOIN PAR ESPACE JOURNEE'!D:D),_xlfn.XLOOKUP(B850,'BESOIN PAR ESPACE SOIREE'!B:B,'BESOIN PAR ESPACE SOIREE'!D:D))</f>
        <v>0</v>
      </c>
    </row>
    <row r="851" spans="2:4">
      <c r="B851" s="111">
        <v>821845</v>
      </c>
      <c r="C851" s="76" t="s">
        <v>848</v>
      </c>
      <c r="D851" s="155">
        <f>MAX(_xlfn.XLOOKUP(B851,'BESOIN PAR ESPACE JOURNEE'!B:B,'BESOIN PAR ESPACE JOURNEE'!D:D),_xlfn.XLOOKUP(B851,'BESOIN PAR ESPACE SOIREE'!B:B,'BESOIN PAR ESPACE SOIREE'!D:D))</f>
        <v>0</v>
      </c>
    </row>
    <row r="852" spans="2:4">
      <c r="B852" s="111">
        <v>821846</v>
      </c>
      <c r="C852" s="76" t="s">
        <v>849</v>
      </c>
      <c r="D852" s="155">
        <f>MAX(_xlfn.XLOOKUP(B852,'BESOIN PAR ESPACE JOURNEE'!B:B,'BESOIN PAR ESPACE JOURNEE'!D:D),_xlfn.XLOOKUP(B852,'BESOIN PAR ESPACE SOIREE'!B:B,'BESOIN PAR ESPACE SOIREE'!D:D))</f>
        <v>0</v>
      </c>
    </row>
    <row r="853" spans="2:4">
      <c r="B853" s="111">
        <v>821847</v>
      </c>
      <c r="C853" s="76" t="s">
        <v>850</v>
      </c>
      <c r="D853" s="155">
        <f>MAX(_xlfn.XLOOKUP(B853,'BESOIN PAR ESPACE JOURNEE'!B:B,'BESOIN PAR ESPACE JOURNEE'!D:D),_xlfn.XLOOKUP(B853,'BESOIN PAR ESPACE SOIREE'!B:B,'BESOIN PAR ESPACE SOIREE'!D:D))</f>
        <v>0</v>
      </c>
    </row>
    <row r="854" spans="2:4">
      <c r="B854" s="111">
        <v>821848</v>
      </c>
      <c r="C854" s="76" t="s">
        <v>851</v>
      </c>
      <c r="D854" s="155">
        <f>MAX(_xlfn.XLOOKUP(B854,'BESOIN PAR ESPACE JOURNEE'!B:B,'BESOIN PAR ESPACE JOURNEE'!D:D),_xlfn.XLOOKUP(B854,'BESOIN PAR ESPACE SOIREE'!B:B,'BESOIN PAR ESPACE SOIREE'!D:D))</f>
        <v>0</v>
      </c>
    </row>
    <row r="855" spans="2:4">
      <c r="B855" s="111">
        <v>821849</v>
      </c>
      <c r="C855" s="76" t="s">
        <v>852</v>
      </c>
      <c r="D855" s="155">
        <f>MAX(_xlfn.XLOOKUP(B855,'BESOIN PAR ESPACE JOURNEE'!B:B,'BESOIN PAR ESPACE JOURNEE'!D:D),_xlfn.XLOOKUP(B855,'BESOIN PAR ESPACE SOIREE'!B:B,'BESOIN PAR ESPACE SOIREE'!D:D))</f>
        <v>0</v>
      </c>
    </row>
    <row r="856" spans="2:4">
      <c r="B856" s="111">
        <v>821850</v>
      </c>
      <c r="C856" s="76" t="s">
        <v>853</v>
      </c>
      <c r="D856" s="155">
        <f>MAX(_xlfn.XLOOKUP(B856,'BESOIN PAR ESPACE JOURNEE'!B:B,'BESOIN PAR ESPACE JOURNEE'!D:D),_xlfn.XLOOKUP(B856,'BESOIN PAR ESPACE SOIREE'!B:B,'BESOIN PAR ESPACE SOIREE'!D:D))</f>
        <v>0</v>
      </c>
    </row>
    <row r="857" spans="2:4">
      <c r="B857" s="111">
        <v>821851</v>
      </c>
      <c r="C857" s="76" t="s">
        <v>854</v>
      </c>
      <c r="D857" s="155">
        <f>MAX(_xlfn.XLOOKUP(B857,'BESOIN PAR ESPACE JOURNEE'!B:B,'BESOIN PAR ESPACE JOURNEE'!D:D),_xlfn.XLOOKUP(B857,'BESOIN PAR ESPACE SOIREE'!B:B,'BESOIN PAR ESPACE SOIREE'!D:D))</f>
        <v>0</v>
      </c>
    </row>
    <row r="858" spans="2:4">
      <c r="B858" s="111">
        <v>821852</v>
      </c>
      <c r="C858" s="76" t="s">
        <v>855</v>
      </c>
      <c r="D858" s="155">
        <f>MAX(_xlfn.XLOOKUP(B858,'BESOIN PAR ESPACE JOURNEE'!B:B,'BESOIN PAR ESPACE JOURNEE'!D:D),_xlfn.XLOOKUP(B858,'BESOIN PAR ESPACE SOIREE'!B:B,'BESOIN PAR ESPACE SOIREE'!D:D))</f>
        <v>0</v>
      </c>
    </row>
    <row r="859" spans="2:4">
      <c r="B859" s="111">
        <v>821853</v>
      </c>
      <c r="C859" s="76" t="s">
        <v>856</v>
      </c>
      <c r="D859" s="155">
        <f>MAX(_xlfn.XLOOKUP(B859,'BESOIN PAR ESPACE JOURNEE'!B:B,'BESOIN PAR ESPACE JOURNEE'!D:D),_xlfn.XLOOKUP(B859,'BESOIN PAR ESPACE SOIREE'!B:B,'BESOIN PAR ESPACE SOIREE'!D:D))</f>
        <v>0</v>
      </c>
    </row>
    <row r="860" spans="2:4">
      <c r="B860" s="111">
        <v>821854</v>
      </c>
      <c r="C860" s="76" t="s">
        <v>857</v>
      </c>
      <c r="D860" s="155">
        <f>MAX(_xlfn.XLOOKUP(B860,'BESOIN PAR ESPACE JOURNEE'!B:B,'BESOIN PAR ESPACE JOURNEE'!D:D),_xlfn.XLOOKUP(B860,'BESOIN PAR ESPACE SOIREE'!B:B,'BESOIN PAR ESPACE SOIREE'!D:D))</f>
        <v>0</v>
      </c>
    </row>
    <row r="861" spans="2:4">
      <c r="B861" s="111">
        <v>821855</v>
      </c>
      <c r="C861" s="76" t="s">
        <v>858</v>
      </c>
      <c r="D861" s="155">
        <f>MAX(_xlfn.XLOOKUP(B861,'BESOIN PAR ESPACE JOURNEE'!B:B,'BESOIN PAR ESPACE JOURNEE'!D:D),_xlfn.XLOOKUP(B861,'BESOIN PAR ESPACE SOIREE'!B:B,'BESOIN PAR ESPACE SOIREE'!D:D))</f>
        <v>0</v>
      </c>
    </row>
    <row r="862" spans="2:4">
      <c r="B862" s="111">
        <v>821856</v>
      </c>
      <c r="C862" s="76" t="s">
        <v>859</v>
      </c>
      <c r="D862" s="155">
        <f>MAX(_xlfn.XLOOKUP(B862,'BESOIN PAR ESPACE JOURNEE'!B:B,'BESOIN PAR ESPACE JOURNEE'!D:D),_xlfn.XLOOKUP(B862,'BESOIN PAR ESPACE SOIREE'!B:B,'BESOIN PAR ESPACE SOIREE'!D:D))</f>
        <v>0</v>
      </c>
    </row>
    <row r="863" spans="2:4">
      <c r="B863" s="111">
        <v>821857</v>
      </c>
      <c r="C863" s="76" t="s">
        <v>860</v>
      </c>
      <c r="D863" s="155">
        <f>MAX(_xlfn.XLOOKUP(B863,'BESOIN PAR ESPACE JOURNEE'!B:B,'BESOIN PAR ESPACE JOURNEE'!D:D),_xlfn.XLOOKUP(B863,'BESOIN PAR ESPACE SOIREE'!B:B,'BESOIN PAR ESPACE SOIREE'!D:D))</f>
        <v>0</v>
      </c>
    </row>
    <row r="864" spans="2:4">
      <c r="B864" s="111">
        <v>821858</v>
      </c>
      <c r="C864" s="76" t="s">
        <v>861</v>
      </c>
      <c r="D864" s="155">
        <f>MAX(_xlfn.XLOOKUP(B864,'BESOIN PAR ESPACE JOURNEE'!B:B,'BESOIN PAR ESPACE JOURNEE'!D:D),_xlfn.XLOOKUP(B864,'BESOIN PAR ESPACE SOIREE'!B:B,'BESOIN PAR ESPACE SOIREE'!D:D))</f>
        <v>0</v>
      </c>
    </row>
    <row r="865" spans="2:4">
      <c r="B865" s="111">
        <v>821859</v>
      </c>
      <c r="C865" s="76" t="s">
        <v>862</v>
      </c>
      <c r="D865" s="155">
        <f>MAX(_xlfn.XLOOKUP(B865,'BESOIN PAR ESPACE JOURNEE'!B:B,'BESOIN PAR ESPACE JOURNEE'!D:D),_xlfn.XLOOKUP(B865,'BESOIN PAR ESPACE SOIREE'!B:B,'BESOIN PAR ESPACE SOIREE'!D:D))</f>
        <v>0</v>
      </c>
    </row>
    <row r="866" spans="2:4">
      <c r="B866" s="111">
        <v>821860</v>
      </c>
      <c r="C866" s="76" t="s">
        <v>863</v>
      </c>
      <c r="D866" s="155">
        <f>MAX(_xlfn.XLOOKUP(B866,'BESOIN PAR ESPACE JOURNEE'!B:B,'BESOIN PAR ESPACE JOURNEE'!D:D),_xlfn.XLOOKUP(B866,'BESOIN PAR ESPACE SOIREE'!B:B,'BESOIN PAR ESPACE SOIREE'!D:D))</f>
        <v>0</v>
      </c>
    </row>
    <row r="867" spans="2:4">
      <c r="B867" s="111">
        <v>821861</v>
      </c>
      <c r="C867" s="76" t="s">
        <v>864</v>
      </c>
      <c r="D867" s="155">
        <f>MAX(_xlfn.XLOOKUP(B867,'BESOIN PAR ESPACE JOURNEE'!B:B,'BESOIN PAR ESPACE JOURNEE'!D:D),_xlfn.XLOOKUP(B867,'BESOIN PAR ESPACE SOIREE'!B:B,'BESOIN PAR ESPACE SOIREE'!D:D))</f>
        <v>0</v>
      </c>
    </row>
    <row r="868" spans="2:4">
      <c r="B868" s="111">
        <v>821862</v>
      </c>
      <c r="C868" s="76" t="s">
        <v>865</v>
      </c>
      <c r="D868" s="155">
        <f>MAX(_xlfn.XLOOKUP(B868,'BESOIN PAR ESPACE JOURNEE'!B:B,'BESOIN PAR ESPACE JOURNEE'!D:D),_xlfn.XLOOKUP(B868,'BESOIN PAR ESPACE SOIREE'!B:B,'BESOIN PAR ESPACE SOIREE'!D:D))</f>
        <v>0</v>
      </c>
    </row>
    <row r="869" spans="2:4">
      <c r="B869" s="111">
        <v>821863</v>
      </c>
      <c r="C869" s="76" t="s">
        <v>866</v>
      </c>
      <c r="D869" s="155">
        <f>MAX(_xlfn.XLOOKUP(B869,'BESOIN PAR ESPACE JOURNEE'!B:B,'BESOIN PAR ESPACE JOURNEE'!D:D),_xlfn.XLOOKUP(B869,'BESOIN PAR ESPACE SOIREE'!B:B,'BESOIN PAR ESPACE SOIREE'!D:D))</f>
        <v>0</v>
      </c>
    </row>
    <row r="870" spans="2:4">
      <c r="B870" s="111">
        <v>821864</v>
      </c>
      <c r="C870" s="76" t="s">
        <v>867</v>
      </c>
      <c r="D870" s="155">
        <f>MAX(_xlfn.XLOOKUP(B870,'BESOIN PAR ESPACE JOURNEE'!B:B,'BESOIN PAR ESPACE JOURNEE'!D:D),_xlfn.XLOOKUP(B870,'BESOIN PAR ESPACE SOIREE'!B:B,'BESOIN PAR ESPACE SOIREE'!D:D))</f>
        <v>0</v>
      </c>
    </row>
    <row r="871" spans="2:4">
      <c r="B871" s="111">
        <v>821865</v>
      </c>
      <c r="C871" s="76" t="s">
        <v>868</v>
      </c>
      <c r="D871" s="155">
        <f>MAX(_xlfn.XLOOKUP(B871,'BESOIN PAR ESPACE JOURNEE'!B:B,'BESOIN PAR ESPACE JOURNEE'!D:D),_xlfn.XLOOKUP(B871,'BESOIN PAR ESPACE SOIREE'!B:B,'BESOIN PAR ESPACE SOIREE'!D:D))</f>
        <v>0</v>
      </c>
    </row>
    <row r="872" spans="2:4">
      <c r="B872" s="111">
        <v>821866</v>
      </c>
      <c r="C872" s="76" t="s">
        <v>869</v>
      </c>
      <c r="D872" s="155">
        <f>MAX(_xlfn.XLOOKUP(B872,'BESOIN PAR ESPACE JOURNEE'!B:B,'BESOIN PAR ESPACE JOURNEE'!D:D),_xlfn.XLOOKUP(B872,'BESOIN PAR ESPACE SOIREE'!B:B,'BESOIN PAR ESPACE SOIREE'!D:D))</f>
        <v>0</v>
      </c>
    </row>
    <row r="873" spans="2:4">
      <c r="B873" s="111">
        <v>821868</v>
      </c>
      <c r="C873" s="76" t="s">
        <v>870</v>
      </c>
      <c r="D873" s="155">
        <f>MAX(_xlfn.XLOOKUP(B873,'BESOIN PAR ESPACE JOURNEE'!B:B,'BESOIN PAR ESPACE JOURNEE'!D:D),_xlfn.XLOOKUP(B873,'BESOIN PAR ESPACE SOIREE'!B:B,'BESOIN PAR ESPACE SOIREE'!D:D))</f>
        <v>0</v>
      </c>
    </row>
    <row r="874" spans="2:4">
      <c r="B874" s="111">
        <v>821869</v>
      </c>
      <c r="C874" s="76" t="s">
        <v>871</v>
      </c>
      <c r="D874" s="155">
        <f>MAX(_xlfn.XLOOKUP(B874,'BESOIN PAR ESPACE JOURNEE'!B:B,'BESOIN PAR ESPACE JOURNEE'!D:D),_xlfn.XLOOKUP(B874,'BESOIN PAR ESPACE SOIREE'!B:B,'BESOIN PAR ESPACE SOIREE'!D:D))</f>
        <v>0</v>
      </c>
    </row>
    <row r="875" spans="2:4">
      <c r="B875" s="111">
        <v>821870</v>
      </c>
      <c r="C875" s="76" t="s">
        <v>872</v>
      </c>
      <c r="D875" s="155">
        <f>MAX(_xlfn.XLOOKUP(B875,'BESOIN PAR ESPACE JOURNEE'!B:B,'BESOIN PAR ESPACE JOURNEE'!D:D),_xlfn.XLOOKUP(B875,'BESOIN PAR ESPACE SOIREE'!B:B,'BESOIN PAR ESPACE SOIREE'!D:D))</f>
        <v>0</v>
      </c>
    </row>
    <row r="876" spans="2:4">
      <c r="B876" s="111">
        <v>821871</v>
      </c>
      <c r="C876" s="76" t="s">
        <v>873</v>
      </c>
      <c r="D876" s="155">
        <f>MAX(_xlfn.XLOOKUP(B876,'BESOIN PAR ESPACE JOURNEE'!B:B,'BESOIN PAR ESPACE JOURNEE'!D:D),_xlfn.XLOOKUP(B876,'BESOIN PAR ESPACE SOIREE'!B:B,'BESOIN PAR ESPACE SOIREE'!D:D))</f>
        <v>0</v>
      </c>
    </row>
    <row r="877" spans="2:4">
      <c r="B877" s="111">
        <v>821872</v>
      </c>
      <c r="C877" s="76" t="s">
        <v>874</v>
      </c>
      <c r="D877" s="155">
        <f>MAX(_xlfn.XLOOKUP(B877,'BESOIN PAR ESPACE JOURNEE'!B:B,'BESOIN PAR ESPACE JOURNEE'!D:D),_xlfn.XLOOKUP(B877,'BESOIN PAR ESPACE SOIREE'!B:B,'BESOIN PAR ESPACE SOIREE'!D:D))</f>
        <v>0</v>
      </c>
    </row>
    <row r="878" spans="2:4">
      <c r="B878" s="111">
        <v>821873</v>
      </c>
      <c r="C878" s="76" t="s">
        <v>875</v>
      </c>
      <c r="D878" s="155">
        <f>MAX(_xlfn.XLOOKUP(B878,'BESOIN PAR ESPACE JOURNEE'!B:B,'BESOIN PAR ESPACE JOURNEE'!D:D),_xlfn.XLOOKUP(B878,'BESOIN PAR ESPACE SOIREE'!B:B,'BESOIN PAR ESPACE SOIREE'!D:D))</f>
        <v>0</v>
      </c>
    </row>
    <row r="879" spans="2:4">
      <c r="B879" s="111">
        <v>821874</v>
      </c>
      <c r="C879" s="76" t="s">
        <v>876</v>
      </c>
      <c r="D879" s="155">
        <f>MAX(_xlfn.XLOOKUP(B879,'BESOIN PAR ESPACE JOURNEE'!B:B,'BESOIN PAR ESPACE JOURNEE'!D:D),_xlfn.XLOOKUP(B879,'BESOIN PAR ESPACE SOIREE'!B:B,'BESOIN PAR ESPACE SOIREE'!D:D))</f>
        <v>0</v>
      </c>
    </row>
    <row r="880" spans="2:4">
      <c r="B880" s="111">
        <v>821875</v>
      </c>
      <c r="C880" s="76" t="s">
        <v>877</v>
      </c>
      <c r="D880" s="155">
        <f>MAX(_xlfn.XLOOKUP(B880,'BESOIN PAR ESPACE JOURNEE'!B:B,'BESOIN PAR ESPACE JOURNEE'!D:D),_xlfn.XLOOKUP(B880,'BESOIN PAR ESPACE SOIREE'!B:B,'BESOIN PAR ESPACE SOIREE'!D:D))</f>
        <v>0</v>
      </c>
    </row>
    <row r="881" spans="2:4">
      <c r="B881" s="111">
        <v>821876</v>
      </c>
      <c r="C881" s="76" t="s">
        <v>878</v>
      </c>
      <c r="D881" s="155">
        <f>MAX(_xlfn.XLOOKUP(B881,'BESOIN PAR ESPACE JOURNEE'!B:B,'BESOIN PAR ESPACE JOURNEE'!D:D),_xlfn.XLOOKUP(B881,'BESOIN PAR ESPACE SOIREE'!B:B,'BESOIN PAR ESPACE SOIREE'!D:D))</f>
        <v>0</v>
      </c>
    </row>
    <row r="882" spans="2:4">
      <c r="B882" s="111">
        <v>821877</v>
      </c>
      <c r="C882" s="76" t="s">
        <v>879</v>
      </c>
      <c r="D882" s="155">
        <f>MAX(_xlfn.XLOOKUP(B882,'BESOIN PAR ESPACE JOURNEE'!B:B,'BESOIN PAR ESPACE JOURNEE'!D:D),_xlfn.XLOOKUP(B882,'BESOIN PAR ESPACE SOIREE'!B:B,'BESOIN PAR ESPACE SOIREE'!D:D))</f>
        <v>0</v>
      </c>
    </row>
    <row r="883" spans="2:4">
      <c r="B883" s="111">
        <v>821878</v>
      </c>
      <c r="C883" s="76" t="s">
        <v>880</v>
      </c>
      <c r="D883" s="155">
        <f>MAX(_xlfn.XLOOKUP(B883,'BESOIN PAR ESPACE JOURNEE'!B:B,'BESOIN PAR ESPACE JOURNEE'!D:D),_xlfn.XLOOKUP(B883,'BESOIN PAR ESPACE SOIREE'!B:B,'BESOIN PAR ESPACE SOIREE'!D:D))</f>
        <v>0</v>
      </c>
    </row>
    <row r="884" spans="2:4">
      <c r="B884" s="111">
        <v>821879</v>
      </c>
      <c r="C884" s="76" t="s">
        <v>881</v>
      </c>
      <c r="D884" s="155">
        <f>MAX(_xlfn.XLOOKUP(B884,'BESOIN PAR ESPACE JOURNEE'!B:B,'BESOIN PAR ESPACE JOURNEE'!D:D),_xlfn.XLOOKUP(B884,'BESOIN PAR ESPACE SOIREE'!B:B,'BESOIN PAR ESPACE SOIREE'!D:D))</f>
        <v>0</v>
      </c>
    </row>
    <row r="885" spans="2:4">
      <c r="B885" s="111">
        <v>821880</v>
      </c>
      <c r="C885" s="76" t="s">
        <v>882</v>
      </c>
      <c r="D885" s="155">
        <f>MAX(_xlfn.XLOOKUP(B885,'BESOIN PAR ESPACE JOURNEE'!B:B,'BESOIN PAR ESPACE JOURNEE'!D:D),_xlfn.XLOOKUP(B885,'BESOIN PAR ESPACE SOIREE'!B:B,'BESOIN PAR ESPACE SOIREE'!D:D))</f>
        <v>0</v>
      </c>
    </row>
    <row r="886" spans="2:4">
      <c r="B886" s="111">
        <v>821882</v>
      </c>
      <c r="C886" s="76" t="s">
        <v>883</v>
      </c>
      <c r="D886" s="155">
        <f>MAX(_xlfn.XLOOKUP(B886,'BESOIN PAR ESPACE JOURNEE'!B:B,'BESOIN PAR ESPACE JOURNEE'!D:D),_xlfn.XLOOKUP(B886,'BESOIN PAR ESPACE SOIREE'!B:B,'BESOIN PAR ESPACE SOIREE'!D:D))</f>
        <v>0</v>
      </c>
    </row>
    <row r="887" spans="2:4">
      <c r="B887" s="111">
        <v>821883</v>
      </c>
      <c r="C887" s="76" t="s">
        <v>884</v>
      </c>
      <c r="D887" s="155">
        <f>MAX(_xlfn.XLOOKUP(B887,'BESOIN PAR ESPACE JOURNEE'!B:B,'BESOIN PAR ESPACE JOURNEE'!D:D),_xlfn.XLOOKUP(B887,'BESOIN PAR ESPACE SOIREE'!B:B,'BESOIN PAR ESPACE SOIREE'!D:D))</f>
        <v>0</v>
      </c>
    </row>
    <row r="888" spans="2:4">
      <c r="B888" s="111">
        <v>821885</v>
      </c>
      <c r="C888" s="76" t="s">
        <v>885</v>
      </c>
      <c r="D888" s="155">
        <f>MAX(_xlfn.XLOOKUP(B888,'BESOIN PAR ESPACE JOURNEE'!B:B,'BESOIN PAR ESPACE JOURNEE'!D:D),_xlfn.XLOOKUP(B888,'BESOIN PAR ESPACE SOIREE'!B:B,'BESOIN PAR ESPACE SOIREE'!D:D))</f>
        <v>0</v>
      </c>
    </row>
    <row r="889" spans="2:4">
      <c r="B889" s="111">
        <v>821886</v>
      </c>
      <c r="C889" s="76" t="s">
        <v>886</v>
      </c>
      <c r="D889" s="155">
        <f>MAX(_xlfn.XLOOKUP(B889,'BESOIN PAR ESPACE JOURNEE'!B:B,'BESOIN PAR ESPACE JOURNEE'!D:D),_xlfn.XLOOKUP(B889,'BESOIN PAR ESPACE SOIREE'!B:B,'BESOIN PAR ESPACE SOIREE'!D:D))</f>
        <v>0</v>
      </c>
    </row>
    <row r="890" spans="2:4">
      <c r="B890" s="111">
        <v>821887</v>
      </c>
      <c r="C890" s="76" t="s">
        <v>887</v>
      </c>
      <c r="D890" s="155">
        <f>MAX(_xlfn.XLOOKUP(B890,'BESOIN PAR ESPACE JOURNEE'!B:B,'BESOIN PAR ESPACE JOURNEE'!D:D),_xlfn.XLOOKUP(B890,'BESOIN PAR ESPACE SOIREE'!B:B,'BESOIN PAR ESPACE SOIREE'!D:D))</f>
        <v>0</v>
      </c>
    </row>
    <row r="891" spans="2:4">
      <c r="B891" s="111">
        <v>821888</v>
      </c>
      <c r="C891" s="76" t="s">
        <v>888</v>
      </c>
      <c r="D891" s="155">
        <f>MAX(_xlfn.XLOOKUP(B891,'BESOIN PAR ESPACE JOURNEE'!B:B,'BESOIN PAR ESPACE JOURNEE'!D:D),_xlfn.XLOOKUP(B891,'BESOIN PAR ESPACE SOIREE'!B:B,'BESOIN PAR ESPACE SOIREE'!D:D))</f>
        <v>0</v>
      </c>
    </row>
    <row r="892" spans="2:4">
      <c r="B892" s="111">
        <v>821889</v>
      </c>
      <c r="C892" s="76" t="s">
        <v>889</v>
      </c>
      <c r="D892" s="155">
        <f>MAX(_xlfn.XLOOKUP(B892,'BESOIN PAR ESPACE JOURNEE'!B:B,'BESOIN PAR ESPACE JOURNEE'!D:D),_xlfn.XLOOKUP(B892,'BESOIN PAR ESPACE SOIREE'!B:B,'BESOIN PAR ESPACE SOIREE'!D:D))</f>
        <v>0</v>
      </c>
    </row>
    <row r="893" spans="2:4">
      <c r="B893" s="111">
        <v>821890</v>
      </c>
      <c r="C893" s="76" t="s">
        <v>890</v>
      </c>
      <c r="D893" s="155">
        <f>MAX(_xlfn.XLOOKUP(B893,'BESOIN PAR ESPACE JOURNEE'!B:B,'BESOIN PAR ESPACE JOURNEE'!D:D),_xlfn.XLOOKUP(B893,'BESOIN PAR ESPACE SOIREE'!B:B,'BESOIN PAR ESPACE SOIREE'!D:D))</f>
        <v>0</v>
      </c>
    </row>
    <row r="894" spans="2:4">
      <c r="B894" s="111">
        <v>821891</v>
      </c>
      <c r="C894" s="76" t="s">
        <v>891</v>
      </c>
      <c r="D894" s="155">
        <f>MAX(_xlfn.XLOOKUP(B894,'BESOIN PAR ESPACE JOURNEE'!B:B,'BESOIN PAR ESPACE JOURNEE'!D:D),_xlfn.XLOOKUP(B894,'BESOIN PAR ESPACE SOIREE'!B:B,'BESOIN PAR ESPACE SOIREE'!D:D))</f>
        <v>0</v>
      </c>
    </row>
    <row r="895" spans="2:4">
      <c r="B895" s="111">
        <v>821893</v>
      </c>
      <c r="C895" s="76" t="s">
        <v>892</v>
      </c>
      <c r="D895" s="155">
        <f>MAX(_xlfn.XLOOKUP(B895,'BESOIN PAR ESPACE JOURNEE'!B:B,'BESOIN PAR ESPACE JOURNEE'!D:D),_xlfn.XLOOKUP(B895,'BESOIN PAR ESPACE SOIREE'!B:B,'BESOIN PAR ESPACE SOIREE'!D:D))</f>
        <v>0</v>
      </c>
    </row>
    <row r="896" spans="2:4">
      <c r="B896" s="111">
        <v>821894</v>
      </c>
      <c r="C896" s="76" t="s">
        <v>893</v>
      </c>
      <c r="D896" s="155">
        <f>MAX(_xlfn.XLOOKUP(B896,'BESOIN PAR ESPACE JOURNEE'!B:B,'BESOIN PAR ESPACE JOURNEE'!D:D),_xlfn.XLOOKUP(B896,'BESOIN PAR ESPACE SOIREE'!B:B,'BESOIN PAR ESPACE SOIREE'!D:D))</f>
        <v>0</v>
      </c>
    </row>
    <row r="897" spans="2:4">
      <c r="B897" s="111">
        <v>821895</v>
      </c>
      <c r="C897" s="76" t="s">
        <v>894</v>
      </c>
      <c r="D897" s="155">
        <f>MAX(_xlfn.XLOOKUP(B897,'BESOIN PAR ESPACE JOURNEE'!B:B,'BESOIN PAR ESPACE JOURNEE'!D:D),_xlfn.XLOOKUP(B897,'BESOIN PAR ESPACE SOIREE'!B:B,'BESOIN PAR ESPACE SOIREE'!D:D))</f>
        <v>0</v>
      </c>
    </row>
    <row r="898" spans="2:4">
      <c r="B898" s="111">
        <v>821896</v>
      </c>
      <c r="C898" s="76" t="s">
        <v>895</v>
      </c>
      <c r="D898" s="155">
        <f>MAX(_xlfn.XLOOKUP(B898,'BESOIN PAR ESPACE JOURNEE'!B:B,'BESOIN PAR ESPACE JOURNEE'!D:D),_xlfn.XLOOKUP(B898,'BESOIN PAR ESPACE SOIREE'!B:B,'BESOIN PAR ESPACE SOIREE'!D:D))</f>
        <v>0</v>
      </c>
    </row>
    <row r="899" spans="2:4">
      <c r="B899" s="111">
        <v>821897</v>
      </c>
      <c r="C899" s="76" t="s">
        <v>896</v>
      </c>
      <c r="D899" s="155">
        <f>MAX(_xlfn.XLOOKUP(B899,'BESOIN PAR ESPACE JOURNEE'!B:B,'BESOIN PAR ESPACE JOURNEE'!D:D),_xlfn.XLOOKUP(B899,'BESOIN PAR ESPACE SOIREE'!B:B,'BESOIN PAR ESPACE SOIREE'!D:D))</f>
        <v>0</v>
      </c>
    </row>
    <row r="900" spans="2:4">
      <c r="B900" s="111">
        <v>821898</v>
      </c>
      <c r="C900" s="76" t="s">
        <v>897</v>
      </c>
      <c r="D900" s="155">
        <f>MAX(_xlfn.XLOOKUP(B900,'BESOIN PAR ESPACE JOURNEE'!B:B,'BESOIN PAR ESPACE JOURNEE'!D:D),_xlfn.XLOOKUP(B900,'BESOIN PAR ESPACE SOIREE'!B:B,'BESOIN PAR ESPACE SOIREE'!D:D))</f>
        <v>0</v>
      </c>
    </row>
    <row r="901" spans="2:4">
      <c r="B901" s="111">
        <v>821899</v>
      </c>
      <c r="C901" s="76" t="s">
        <v>898</v>
      </c>
      <c r="D901" s="155">
        <f>MAX(_xlfn.XLOOKUP(B901,'BESOIN PAR ESPACE JOURNEE'!B:B,'BESOIN PAR ESPACE JOURNEE'!D:D),_xlfn.XLOOKUP(B901,'BESOIN PAR ESPACE SOIREE'!B:B,'BESOIN PAR ESPACE SOIREE'!D:D))</f>
        <v>0</v>
      </c>
    </row>
    <row r="902" spans="2:4">
      <c r="B902" s="111">
        <v>821900</v>
      </c>
      <c r="C902" s="76" t="s">
        <v>899</v>
      </c>
      <c r="D902" s="155">
        <f>MAX(_xlfn.XLOOKUP(B902,'BESOIN PAR ESPACE JOURNEE'!B:B,'BESOIN PAR ESPACE JOURNEE'!D:D),_xlfn.XLOOKUP(B902,'BESOIN PAR ESPACE SOIREE'!B:B,'BESOIN PAR ESPACE SOIREE'!D:D))</f>
        <v>0</v>
      </c>
    </row>
    <row r="903" spans="2:4">
      <c r="B903" s="111">
        <v>821901</v>
      </c>
      <c r="C903" s="76" t="s">
        <v>900</v>
      </c>
      <c r="D903" s="155">
        <f>MAX(_xlfn.XLOOKUP(B903,'BESOIN PAR ESPACE JOURNEE'!B:B,'BESOIN PAR ESPACE JOURNEE'!D:D),_xlfn.XLOOKUP(B903,'BESOIN PAR ESPACE SOIREE'!B:B,'BESOIN PAR ESPACE SOIREE'!D:D))</f>
        <v>0</v>
      </c>
    </row>
    <row r="904" spans="2:4">
      <c r="B904" s="111">
        <v>821902</v>
      </c>
      <c r="C904" s="76" t="s">
        <v>901</v>
      </c>
      <c r="D904" s="155">
        <f>MAX(_xlfn.XLOOKUP(B904,'BESOIN PAR ESPACE JOURNEE'!B:B,'BESOIN PAR ESPACE JOURNEE'!D:D),_xlfn.XLOOKUP(B904,'BESOIN PAR ESPACE SOIREE'!B:B,'BESOIN PAR ESPACE SOIREE'!D:D))</f>
        <v>0</v>
      </c>
    </row>
    <row r="905" spans="2:4">
      <c r="B905" s="111">
        <v>821903</v>
      </c>
      <c r="C905" s="76" t="s">
        <v>902</v>
      </c>
      <c r="D905" s="155">
        <f>MAX(_xlfn.XLOOKUP(B905,'BESOIN PAR ESPACE JOURNEE'!B:B,'BESOIN PAR ESPACE JOURNEE'!D:D),_xlfn.XLOOKUP(B905,'BESOIN PAR ESPACE SOIREE'!B:B,'BESOIN PAR ESPACE SOIREE'!D:D))</f>
        <v>0</v>
      </c>
    </row>
    <row r="906" spans="2:4">
      <c r="B906" s="111">
        <v>821904</v>
      </c>
      <c r="C906" s="76" t="s">
        <v>903</v>
      </c>
      <c r="D906" s="155">
        <f>MAX(_xlfn.XLOOKUP(B906,'BESOIN PAR ESPACE JOURNEE'!B:B,'BESOIN PAR ESPACE JOURNEE'!D:D),_xlfn.XLOOKUP(B906,'BESOIN PAR ESPACE SOIREE'!B:B,'BESOIN PAR ESPACE SOIREE'!D:D))</f>
        <v>0</v>
      </c>
    </row>
    <row r="907" spans="2:4">
      <c r="B907" s="111">
        <v>821905</v>
      </c>
      <c r="C907" s="76" t="s">
        <v>904</v>
      </c>
      <c r="D907" s="155">
        <f>MAX(_xlfn.XLOOKUP(B907,'BESOIN PAR ESPACE JOURNEE'!B:B,'BESOIN PAR ESPACE JOURNEE'!D:D),_xlfn.XLOOKUP(B907,'BESOIN PAR ESPACE SOIREE'!B:B,'BESOIN PAR ESPACE SOIREE'!D:D))</f>
        <v>0</v>
      </c>
    </row>
    <row r="908" spans="2:4">
      <c r="B908" s="111">
        <v>821906</v>
      </c>
      <c r="C908" s="76" t="s">
        <v>905</v>
      </c>
      <c r="D908" s="155">
        <f>MAX(_xlfn.XLOOKUP(B908,'BESOIN PAR ESPACE JOURNEE'!B:B,'BESOIN PAR ESPACE JOURNEE'!D:D),_xlfn.XLOOKUP(B908,'BESOIN PAR ESPACE SOIREE'!B:B,'BESOIN PAR ESPACE SOIREE'!D:D))</f>
        <v>0</v>
      </c>
    </row>
    <row r="909" spans="2:4">
      <c r="B909" s="111">
        <v>821907</v>
      </c>
      <c r="C909" s="76" t="s">
        <v>906</v>
      </c>
      <c r="D909" s="155">
        <f>MAX(_xlfn.XLOOKUP(B909,'BESOIN PAR ESPACE JOURNEE'!B:B,'BESOIN PAR ESPACE JOURNEE'!D:D),_xlfn.XLOOKUP(B909,'BESOIN PAR ESPACE SOIREE'!B:B,'BESOIN PAR ESPACE SOIREE'!D:D))</f>
        <v>0</v>
      </c>
    </row>
    <row r="910" spans="2:4">
      <c r="B910" s="111">
        <v>821908</v>
      </c>
      <c r="C910" s="76" t="s">
        <v>907</v>
      </c>
      <c r="D910" s="155">
        <f>MAX(_xlfn.XLOOKUP(B910,'BESOIN PAR ESPACE JOURNEE'!B:B,'BESOIN PAR ESPACE JOURNEE'!D:D),_xlfn.XLOOKUP(B910,'BESOIN PAR ESPACE SOIREE'!B:B,'BESOIN PAR ESPACE SOIREE'!D:D))</f>
        <v>0</v>
      </c>
    </row>
    <row r="911" spans="2:4">
      <c r="B911" s="111">
        <v>821909</v>
      </c>
      <c r="C911" s="76" t="s">
        <v>908</v>
      </c>
      <c r="D911" s="155">
        <f>MAX(_xlfn.XLOOKUP(B911,'BESOIN PAR ESPACE JOURNEE'!B:B,'BESOIN PAR ESPACE JOURNEE'!D:D),_xlfn.XLOOKUP(B911,'BESOIN PAR ESPACE SOIREE'!B:B,'BESOIN PAR ESPACE SOIREE'!D:D))</f>
        <v>0</v>
      </c>
    </row>
    <row r="912" spans="2:4">
      <c r="B912" s="111">
        <v>821910</v>
      </c>
      <c r="C912" s="76" t="s">
        <v>909</v>
      </c>
      <c r="D912" s="155">
        <f>MAX(_xlfn.XLOOKUP(B912,'BESOIN PAR ESPACE JOURNEE'!B:B,'BESOIN PAR ESPACE JOURNEE'!D:D),_xlfn.XLOOKUP(B912,'BESOIN PAR ESPACE SOIREE'!B:B,'BESOIN PAR ESPACE SOIREE'!D:D))</f>
        <v>0</v>
      </c>
    </row>
    <row r="913" spans="2:4">
      <c r="B913" s="111">
        <v>821911</v>
      </c>
      <c r="C913" s="76" t="s">
        <v>910</v>
      </c>
      <c r="D913" s="155">
        <f>MAX(_xlfn.XLOOKUP(B913,'BESOIN PAR ESPACE JOURNEE'!B:B,'BESOIN PAR ESPACE JOURNEE'!D:D),_xlfn.XLOOKUP(B913,'BESOIN PAR ESPACE SOIREE'!B:B,'BESOIN PAR ESPACE SOIREE'!D:D))</f>
        <v>0</v>
      </c>
    </row>
    <row r="914" spans="2:4">
      <c r="B914" s="111">
        <v>821922</v>
      </c>
      <c r="C914" s="76" t="s">
        <v>911</v>
      </c>
      <c r="D914" s="155">
        <f>MAX(_xlfn.XLOOKUP(B914,'BESOIN PAR ESPACE JOURNEE'!B:B,'BESOIN PAR ESPACE JOURNEE'!D:D),_xlfn.XLOOKUP(B914,'BESOIN PAR ESPACE SOIREE'!B:B,'BESOIN PAR ESPACE SOIREE'!D:D))</f>
        <v>0</v>
      </c>
    </row>
    <row r="915" spans="2:4">
      <c r="B915" s="111">
        <v>821923</v>
      </c>
      <c r="C915" s="76" t="s">
        <v>912</v>
      </c>
      <c r="D915" s="155">
        <f>MAX(_xlfn.XLOOKUP(B915,'BESOIN PAR ESPACE JOURNEE'!B:B,'BESOIN PAR ESPACE JOURNEE'!D:D),_xlfn.XLOOKUP(B915,'BESOIN PAR ESPACE SOIREE'!B:B,'BESOIN PAR ESPACE SOIREE'!D:D))</f>
        <v>0</v>
      </c>
    </row>
    <row r="916" spans="2:4">
      <c r="B916" s="111">
        <v>821924</v>
      </c>
      <c r="C916" s="76" t="s">
        <v>913</v>
      </c>
      <c r="D916" s="155">
        <f>MAX(_xlfn.XLOOKUP(B916,'BESOIN PAR ESPACE JOURNEE'!B:B,'BESOIN PAR ESPACE JOURNEE'!D:D),_xlfn.XLOOKUP(B916,'BESOIN PAR ESPACE SOIREE'!B:B,'BESOIN PAR ESPACE SOIREE'!D:D))</f>
        <v>0</v>
      </c>
    </row>
    <row r="917" spans="2:4">
      <c r="B917" s="111">
        <v>821925</v>
      </c>
      <c r="C917" s="76" t="s">
        <v>914</v>
      </c>
      <c r="D917" s="155">
        <f>MAX(_xlfn.XLOOKUP(B917,'BESOIN PAR ESPACE JOURNEE'!B:B,'BESOIN PAR ESPACE JOURNEE'!D:D),_xlfn.XLOOKUP(B917,'BESOIN PAR ESPACE SOIREE'!B:B,'BESOIN PAR ESPACE SOIREE'!D:D))</f>
        <v>0</v>
      </c>
    </row>
    <row r="918" spans="2:4">
      <c r="B918" s="111">
        <v>821926</v>
      </c>
      <c r="C918" s="76" t="s">
        <v>915</v>
      </c>
      <c r="D918" s="155">
        <f>MAX(_xlfn.XLOOKUP(B918,'BESOIN PAR ESPACE JOURNEE'!B:B,'BESOIN PAR ESPACE JOURNEE'!D:D),_xlfn.XLOOKUP(B918,'BESOIN PAR ESPACE SOIREE'!B:B,'BESOIN PAR ESPACE SOIREE'!D:D))</f>
        <v>0</v>
      </c>
    </row>
    <row r="919" spans="2:4">
      <c r="B919" s="111">
        <v>821927</v>
      </c>
      <c r="C919" s="76" t="s">
        <v>916</v>
      </c>
      <c r="D919" s="155">
        <f>MAX(_xlfn.XLOOKUP(B919,'BESOIN PAR ESPACE JOURNEE'!B:B,'BESOIN PAR ESPACE JOURNEE'!D:D),_xlfn.XLOOKUP(B919,'BESOIN PAR ESPACE SOIREE'!B:B,'BESOIN PAR ESPACE SOIREE'!D:D))</f>
        <v>0</v>
      </c>
    </row>
    <row r="920" spans="2:4">
      <c r="B920" s="111">
        <v>821928</v>
      </c>
      <c r="C920" s="76" t="s">
        <v>917</v>
      </c>
      <c r="D920" s="155">
        <f>MAX(_xlfn.XLOOKUP(B920,'BESOIN PAR ESPACE JOURNEE'!B:B,'BESOIN PAR ESPACE JOURNEE'!D:D),_xlfn.XLOOKUP(B920,'BESOIN PAR ESPACE SOIREE'!B:B,'BESOIN PAR ESPACE SOIREE'!D:D))</f>
        <v>0</v>
      </c>
    </row>
    <row r="921" spans="2:4">
      <c r="B921" s="111">
        <v>821929</v>
      </c>
      <c r="C921" s="76" t="s">
        <v>918</v>
      </c>
      <c r="D921" s="155">
        <f>MAX(_xlfn.XLOOKUP(B921,'BESOIN PAR ESPACE JOURNEE'!B:B,'BESOIN PAR ESPACE JOURNEE'!D:D),_xlfn.XLOOKUP(B921,'BESOIN PAR ESPACE SOIREE'!B:B,'BESOIN PAR ESPACE SOIREE'!D:D))</f>
        <v>0</v>
      </c>
    </row>
    <row r="922" spans="2:4">
      <c r="B922" s="111">
        <v>821930</v>
      </c>
      <c r="C922" s="76" t="s">
        <v>919</v>
      </c>
      <c r="D922" s="155">
        <f>MAX(_xlfn.XLOOKUP(B922,'BESOIN PAR ESPACE JOURNEE'!B:B,'BESOIN PAR ESPACE JOURNEE'!D:D),_xlfn.XLOOKUP(B922,'BESOIN PAR ESPACE SOIREE'!B:B,'BESOIN PAR ESPACE SOIREE'!D:D))</f>
        <v>0</v>
      </c>
    </row>
    <row r="923" spans="2:4">
      <c r="B923" s="111">
        <v>821931</v>
      </c>
      <c r="C923" s="76" t="s">
        <v>920</v>
      </c>
      <c r="D923" s="155">
        <f>MAX(_xlfn.XLOOKUP(B923,'BESOIN PAR ESPACE JOURNEE'!B:B,'BESOIN PAR ESPACE JOURNEE'!D:D),_xlfn.XLOOKUP(B923,'BESOIN PAR ESPACE SOIREE'!B:B,'BESOIN PAR ESPACE SOIREE'!D:D))</f>
        <v>0</v>
      </c>
    </row>
    <row r="924" spans="2:4">
      <c r="B924" s="111">
        <v>821932</v>
      </c>
      <c r="C924" s="76" t="s">
        <v>921</v>
      </c>
      <c r="D924" s="155">
        <f>MAX(_xlfn.XLOOKUP(B924,'BESOIN PAR ESPACE JOURNEE'!B:B,'BESOIN PAR ESPACE JOURNEE'!D:D),_xlfn.XLOOKUP(B924,'BESOIN PAR ESPACE SOIREE'!B:B,'BESOIN PAR ESPACE SOIREE'!D:D))</f>
        <v>0</v>
      </c>
    </row>
    <row r="925" spans="2:4">
      <c r="B925" s="111">
        <v>821933</v>
      </c>
      <c r="C925" s="76" t="s">
        <v>922</v>
      </c>
      <c r="D925" s="155">
        <f>MAX(_xlfn.XLOOKUP(B925,'BESOIN PAR ESPACE JOURNEE'!B:B,'BESOIN PAR ESPACE JOURNEE'!D:D),_xlfn.XLOOKUP(B925,'BESOIN PAR ESPACE SOIREE'!B:B,'BESOIN PAR ESPACE SOIREE'!D:D))</f>
        <v>0</v>
      </c>
    </row>
    <row r="926" spans="2:4">
      <c r="B926" s="111">
        <v>821934</v>
      </c>
      <c r="C926" s="76" t="s">
        <v>923</v>
      </c>
      <c r="D926" s="155">
        <f>MAX(_xlfn.XLOOKUP(B926,'BESOIN PAR ESPACE JOURNEE'!B:B,'BESOIN PAR ESPACE JOURNEE'!D:D),_xlfn.XLOOKUP(B926,'BESOIN PAR ESPACE SOIREE'!B:B,'BESOIN PAR ESPACE SOIREE'!D:D))</f>
        <v>0</v>
      </c>
    </row>
    <row r="927" spans="2:4">
      <c r="B927" s="111">
        <v>821935</v>
      </c>
      <c r="C927" s="76" t="s">
        <v>924</v>
      </c>
      <c r="D927" s="155">
        <f>MAX(_xlfn.XLOOKUP(B927,'BESOIN PAR ESPACE JOURNEE'!B:B,'BESOIN PAR ESPACE JOURNEE'!D:D),_xlfn.XLOOKUP(B927,'BESOIN PAR ESPACE SOIREE'!B:B,'BESOIN PAR ESPACE SOIREE'!D:D))</f>
        <v>0</v>
      </c>
    </row>
    <row r="928" spans="2:4">
      <c r="B928" s="111">
        <v>821937</v>
      </c>
      <c r="C928" s="76" t="s">
        <v>925</v>
      </c>
      <c r="D928" s="155">
        <f>MAX(_xlfn.XLOOKUP(B928,'BESOIN PAR ESPACE JOURNEE'!B:B,'BESOIN PAR ESPACE JOURNEE'!D:D),_xlfn.XLOOKUP(B928,'BESOIN PAR ESPACE SOIREE'!B:B,'BESOIN PAR ESPACE SOIREE'!D:D))</f>
        <v>0</v>
      </c>
    </row>
    <row r="929" spans="2:4">
      <c r="B929" s="111">
        <v>821938</v>
      </c>
      <c r="C929" s="76" t="s">
        <v>926</v>
      </c>
      <c r="D929" s="155">
        <f>MAX(_xlfn.XLOOKUP(B929,'BESOIN PAR ESPACE JOURNEE'!B:B,'BESOIN PAR ESPACE JOURNEE'!D:D),_xlfn.XLOOKUP(B929,'BESOIN PAR ESPACE SOIREE'!B:B,'BESOIN PAR ESPACE SOIREE'!D:D))</f>
        <v>0</v>
      </c>
    </row>
    <row r="930" spans="2:4">
      <c r="B930" s="111">
        <v>821939</v>
      </c>
      <c r="C930" s="76" t="s">
        <v>927</v>
      </c>
      <c r="D930" s="155">
        <f>MAX(_xlfn.XLOOKUP(B930,'BESOIN PAR ESPACE JOURNEE'!B:B,'BESOIN PAR ESPACE JOURNEE'!D:D),_xlfn.XLOOKUP(B930,'BESOIN PAR ESPACE SOIREE'!B:B,'BESOIN PAR ESPACE SOIREE'!D:D))</f>
        <v>0</v>
      </c>
    </row>
    <row r="931" spans="2:4">
      <c r="B931" s="111">
        <v>821940</v>
      </c>
      <c r="C931" s="76" t="s">
        <v>928</v>
      </c>
      <c r="D931" s="155">
        <f>MAX(_xlfn.XLOOKUP(B931,'BESOIN PAR ESPACE JOURNEE'!B:B,'BESOIN PAR ESPACE JOURNEE'!D:D),_xlfn.XLOOKUP(B931,'BESOIN PAR ESPACE SOIREE'!B:B,'BESOIN PAR ESPACE SOIREE'!D:D))</f>
        <v>0</v>
      </c>
    </row>
    <row r="932" spans="2:4">
      <c r="B932" s="111">
        <v>821941</v>
      </c>
      <c r="C932" s="76" t="s">
        <v>929</v>
      </c>
      <c r="D932" s="155">
        <f>MAX(_xlfn.XLOOKUP(B932,'BESOIN PAR ESPACE JOURNEE'!B:B,'BESOIN PAR ESPACE JOURNEE'!D:D),_xlfn.XLOOKUP(B932,'BESOIN PAR ESPACE SOIREE'!B:B,'BESOIN PAR ESPACE SOIREE'!D:D))</f>
        <v>0</v>
      </c>
    </row>
    <row r="933" spans="2:4">
      <c r="B933" s="111">
        <v>821942</v>
      </c>
      <c r="C933" s="76" t="s">
        <v>930</v>
      </c>
      <c r="D933" s="155">
        <f>MAX(_xlfn.XLOOKUP(B933,'BESOIN PAR ESPACE JOURNEE'!B:B,'BESOIN PAR ESPACE JOURNEE'!D:D),_xlfn.XLOOKUP(B933,'BESOIN PAR ESPACE SOIREE'!B:B,'BESOIN PAR ESPACE SOIREE'!D:D))</f>
        <v>0</v>
      </c>
    </row>
    <row r="934" spans="2:4">
      <c r="B934" s="111">
        <v>821943</v>
      </c>
      <c r="C934" s="76" t="s">
        <v>931</v>
      </c>
      <c r="D934" s="155">
        <f>MAX(_xlfn.XLOOKUP(B934,'BESOIN PAR ESPACE JOURNEE'!B:B,'BESOIN PAR ESPACE JOURNEE'!D:D),_xlfn.XLOOKUP(B934,'BESOIN PAR ESPACE SOIREE'!B:B,'BESOIN PAR ESPACE SOIREE'!D:D))</f>
        <v>0</v>
      </c>
    </row>
    <row r="935" spans="2:4">
      <c r="B935" s="111">
        <v>821944</v>
      </c>
      <c r="C935" s="76" t="s">
        <v>932</v>
      </c>
      <c r="D935" s="155">
        <f>MAX(_xlfn.XLOOKUP(B935,'BESOIN PAR ESPACE JOURNEE'!B:B,'BESOIN PAR ESPACE JOURNEE'!D:D),_xlfn.XLOOKUP(B935,'BESOIN PAR ESPACE SOIREE'!B:B,'BESOIN PAR ESPACE SOIREE'!D:D))</f>
        <v>0</v>
      </c>
    </row>
    <row r="936" spans="2:4">
      <c r="B936" s="111">
        <v>821945</v>
      </c>
      <c r="C936" s="76" t="s">
        <v>933</v>
      </c>
      <c r="D936" s="155">
        <f>MAX(_xlfn.XLOOKUP(B936,'BESOIN PAR ESPACE JOURNEE'!B:B,'BESOIN PAR ESPACE JOURNEE'!D:D),_xlfn.XLOOKUP(B936,'BESOIN PAR ESPACE SOIREE'!B:B,'BESOIN PAR ESPACE SOIREE'!D:D))</f>
        <v>0</v>
      </c>
    </row>
    <row r="937" spans="2:4">
      <c r="B937" s="111">
        <v>821946</v>
      </c>
      <c r="C937" s="76" t="s">
        <v>934</v>
      </c>
      <c r="D937" s="155">
        <f>MAX(_xlfn.XLOOKUP(B937,'BESOIN PAR ESPACE JOURNEE'!B:B,'BESOIN PAR ESPACE JOURNEE'!D:D),_xlfn.XLOOKUP(B937,'BESOIN PAR ESPACE SOIREE'!B:B,'BESOIN PAR ESPACE SOIREE'!D:D))</f>
        <v>0</v>
      </c>
    </row>
    <row r="938" spans="2:4">
      <c r="B938" s="111">
        <v>821947</v>
      </c>
      <c r="C938" s="76" t="s">
        <v>935</v>
      </c>
      <c r="D938" s="155">
        <f>MAX(_xlfn.XLOOKUP(B938,'BESOIN PAR ESPACE JOURNEE'!B:B,'BESOIN PAR ESPACE JOURNEE'!D:D),_xlfn.XLOOKUP(B938,'BESOIN PAR ESPACE SOIREE'!B:B,'BESOIN PAR ESPACE SOIREE'!D:D))</f>
        <v>0</v>
      </c>
    </row>
    <row r="939" spans="2:4">
      <c r="B939" s="111">
        <v>821948</v>
      </c>
      <c r="C939" s="76" t="s">
        <v>936</v>
      </c>
      <c r="D939" s="155">
        <f>MAX(_xlfn.XLOOKUP(B939,'BESOIN PAR ESPACE JOURNEE'!B:B,'BESOIN PAR ESPACE JOURNEE'!D:D),_xlfn.XLOOKUP(B939,'BESOIN PAR ESPACE SOIREE'!B:B,'BESOIN PAR ESPACE SOIREE'!D:D))</f>
        <v>0</v>
      </c>
    </row>
    <row r="940" spans="2:4">
      <c r="B940" s="111">
        <v>821949</v>
      </c>
      <c r="C940" s="76" t="s">
        <v>937</v>
      </c>
      <c r="D940" s="155">
        <f>MAX(_xlfn.XLOOKUP(B940,'BESOIN PAR ESPACE JOURNEE'!B:B,'BESOIN PAR ESPACE JOURNEE'!D:D),_xlfn.XLOOKUP(B940,'BESOIN PAR ESPACE SOIREE'!B:B,'BESOIN PAR ESPACE SOIREE'!D:D))</f>
        <v>0</v>
      </c>
    </row>
    <row r="941" spans="2:4">
      <c r="B941" s="111">
        <v>821950</v>
      </c>
      <c r="C941" s="76" t="s">
        <v>938</v>
      </c>
      <c r="D941" s="155">
        <f>MAX(_xlfn.XLOOKUP(B941,'BESOIN PAR ESPACE JOURNEE'!B:B,'BESOIN PAR ESPACE JOURNEE'!D:D),_xlfn.XLOOKUP(B941,'BESOIN PAR ESPACE SOIREE'!B:B,'BESOIN PAR ESPACE SOIREE'!D:D))</f>
        <v>0</v>
      </c>
    </row>
    <row r="942" spans="2:4">
      <c r="B942" s="111">
        <v>821951</v>
      </c>
      <c r="C942" s="76" t="s">
        <v>939</v>
      </c>
      <c r="D942" s="155">
        <f>MAX(_xlfn.XLOOKUP(B942,'BESOIN PAR ESPACE JOURNEE'!B:B,'BESOIN PAR ESPACE JOURNEE'!D:D),_xlfn.XLOOKUP(B942,'BESOIN PAR ESPACE SOIREE'!B:B,'BESOIN PAR ESPACE SOIREE'!D:D))</f>
        <v>0</v>
      </c>
    </row>
    <row r="943" spans="2:4">
      <c r="B943" s="111">
        <v>821952</v>
      </c>
      <c r="C943" s="76" t="s">
        <v>940</v>
      </c>
      <c r="D943" s="155">
        <f>MAX(_xlfn.XLOOKUP(B943,'BESOIN PAR ESPACE JOURNEE'!B:B,'BESOIN PAR ESPACE JOURNEE'!D:D),_xlfn.XLOOKUP(B943,'BESOIN PAR ESPACE SOIREE'!B:B,'BESOIN PAR ESPACE SOIREE'!D:D))</f>
        <v>0</v>
      </c>
    </row>
    <row r="944" spans="2:4">
      <c r="B944" s="111">
        <v>821953</v>
      </c>
      <c r="C944" s="76" t="s">
        <v>941</v>
      </c>
      <c r="D944" s="155">
        <f>MAX(_xlfn.XLOOKUP(B944,'BESOIN PAR ESPACE JOURNEE'!B:B,'BESOIN PAR ESPACE JOURNEE'!D:D),_xlfn.XLOOKUP(B944,'BESOIN PAR ESPACE SOIREE'!B:B,'BESOIN PAR ESPACE SOIREE'!D:D))</f>
        <v>0</v>
      </c>
    </row>
    <row r="945" spans="2:4">
      <c r="B945" s="111">
        <v>821954</v>
      </c>
      <c r="C945" s="76" t="s">
        <v>942</v>
      </c>
      <c r="D945" s="155">
        <f>MAX(_xlfn.XLOOKUP(B945,'BESOIN PAR ESPACE JOURNEE'!B:B,'BESOIN PAR ESPACE JOURNEE'!D:D),_xlfn.XLOOKUP(B945,'BESOIN PAR ESPACE SOIREE'!B:B,'BESOIN PAR ESPACE SOIREE'!D:D))</f>
        <v>0</v>
      </c>
    </row>
    <row r="946" spans="2:4">
      <c r="B946" s="111">
        <v>821955</v>
      </c>
      <c r="C946" s="76" t="s">
        <v>943</v>
      </c>
      <c r="D946" s="155">
        <f>MAX(_xlfn.XLOOKUP(B946,'BESOIN PAR ESPACE JOURNEE'!B:B,'BESOIN PAR ESPACE JOURNEE'!D:D),_xlfn.XLOOKUP(B946,'BESOIN PAR ESPACE SOIREE'!B:B,'BESOIN PAR ESPACE SOIREE'!D:D))</f>
        <v>0</v>
      </c>
    </row>
    <row r="947" spans="2:4">
      <c r="B947" s="111">
        <v>821956</v>
      </c>
      <c r="C947" s="76" t="s">
        <v>944</v>
      </c>
      <c r="D947" s="155">
        <f>MAX(_xlfn.XLOOKUP(B947,'BESOIN PAR ESPACE JOURNEE'!B:B,'BESOIN PAR ESPACE JOURNEE'!D:D),_xlfn.XLOOKUP(B947,'BESOIN PAR ESPACE SOIREE'!B:B,'BESOIN PAR ESPACE SOIREE'!D:D))</f>
        <v>0</v>
      </c>
    </row>
    <row r="948" spans="2:4">
      <c r="B948" s="111">
        <v>821957</v>
      </c>
      <c r="C948" s="76" t="s">
        <v>945</v>
      </c>
      <c r="D948" s="155">
        <f>MAX(_xlfn.XLOOKUP(B948,'BESOIN PAR ESPACE JOURNEE'!B:B,'BESOIN PAR ESPACE JOURNEE'!D:D),_xlfn.XLOOKUP(B948,'BESOIN PAR ESPACE SOIREE'!B:B,'BESOIN PAR ESPACE SOIREE'!D:D))</f>
        <v>0</v>
      </c>
    </row>
    <row r="949" spans="2:4">
      <c r="B949" s="111">
        <v>821958</v>
      </c>
      <c r="C949" s="76" t="s">
        <v>946</v>
      </c>
      <c r="D949" s="155">
        <f>MAX(_xlfn.XLOOKUP(B949,'BESOIN PAR ESPACE JOURNEE'!B:B,'BESOIN PAR ESPACE JOURNEE'!D:D),_xlfn.XLOOKUP(B949,'BESOIN PAR ESPACE SOIREE'!B:B,'BESOIN PAR ESPACE SOIREE'!D:D))</f>
        <v>0</v>
      </c>
    </row>
    <row r="950" spans="2:4">
      <c r="B950" s="111">
        <v>821959</v>
      </c>
      <c r="C950" s="76" t="s">
        <v>947</v>
      </c>
      <c r="D950" s="155">
        <f>MAX(_xlfn.XLOOKUP(B950,'BESOIN PAR ESPACE JOURNEE'!B:B,'BESOIN PAR ESPACE JOURNEE'!D:D),_xlfn.XLOOKUP(B950,'BESOIN PAR ESPACE SOIREE'!B:B,'BESOIN PAR ESPACE SOIREE'!D:D))</f>
        <v>0</v>
      </c>
    </row>
    <row r="951" spans="2:4">
      <c r="B951" s="111">
        <v>821960</v>
      </c>
      <c r="C951" s="76" t="s">
        <v>948</v>
      </c>
      <c r="D951" s="155">
        <f>MAX(_xlfn.XLOOKUP(B951,'BESOIN PAR ESPACE JOURNEE'!B:B,'BESOIN PAR ESPACE JOURNEE'!D:D),_xlfn.XLOOKUP(B951,'BESOIN PAR ESPACE SOIREE'!B:B,'BESOIN PAR ESPACE SOIREE'!D:D))</f>
        <v>0</v>
      </c>
    </row>
    <row r="952" spans="2:4">
      <c r="B952" s="111">
        <v>821961</v>
      </c>
      <c r="C952" s="76" t="s">
        <v>949</v>
      </c>
      <c r="D952" s="155">
        <f>MAX(_xlfn.XLOOKUP(B952,'BESOIN PAR ESPACE JOURNEE'!B:B,'BESOIN PAR ESPACE JOURNEE'!D:D),_xlfn.XLOOKUP(B952,'BESOIN PAR ESPACE SOIREE'!B:B,'BESOIN PAR ESPACE SOIREE'!D:D))</f>
        <v>0</v>
      </c>
    </row>
    <row r="953" spans="2:4">
      <c r="B953" s="111">
        <v>821962</v>
      </c>
      <c r="C953" s="76" t="s">
        <v>950</v>
      </c>
      <c r="D953" s="155">
        <f>MAX(_xlfn.XLOOKUP(B953,'BESOIN PAR ESPACE JOURNEE'!B:B,'BESOIN PAR ESPACE JOURNEE'!D:D),_xlfn.XLOOKUP(B953,'BESOIN PAR ESPACE SOIREE'!B:B,'BESOIN PAR ESPACE SOIREE'!D:D))</f>
        <v>0</v>
      </c>
    </row>
    <row r="954" spans="2:4">
      <c r="B954" s="111">
        <v>821963</v>
      </c>
      <c r="C954" s="76" t="s">
        <v>951</v>
      </c>
      <c r="D954" s="155">
        <f>MAX(_xlfn.XLOOKUP(B954,'BESOIN PAR ESPACE JOURNEE'!B:B,'BESOIN PAR ESPACE JOURNEE'!D:D),_xlfn.XLOOKUP(B954,'BESOIN PAR ESPACE SOIREE'!B:B,'BESOIN PAR ESPACE SOIREE'!D:D))</f>
        <v>0</v>
      </c>
    </row>
    <row r="955" spans="2:4">
      <c r="B955" s="111">
        <v>821964</v>
      </c>
      <c r="C955" s="76" t="s">
        <v>952</v>
      </c>
      <c r="D955" s="155">
        <f>MAX(_xlfn.XLOOKUP(B955,'BESOIN PAR ESPACE JOURNEE'!B:B,'BESOIN PAR ESPACE JOURNEE'!D:D),_xlfn.XLOOKUP(B955,'BESOIN PAR ESPACE SOIREE'!B:B,'BESOIN PAR ESPACE SOIREE'!D:D))</f>
        <v>0</v>
      </c>
    </row>
    <row r="956" spans="2:4">
      <c r="B956" s="111">
        <v>821966</v>
      </c>
      <c r="C956" s="76" t="s">
        <v>953</v>
      </c>
      <c r="D956" s="155">
        <f>MAX(_xlfn.XLOOKUP(B956,'BESOIN PAR ESPACE JOURNEE'!B:B,'BESOIN PAR ESPACE JOURNEE'!D:D),_xlfn.XLOOKUP(B956,'BESOIN PAR ESPACE SOIREE'!B:B,'BESOIN PAR ESPACE SOIREE'!D:D))</f>
        <v>0</v>
      </c>
    </row>
    <row r="957" spans="2:4">
      <c r="B957" s="111">
        <v>821967</v>
      </c>
      <c r="C957" s="76" t="s">
        <v>954</v>
      </c>
      <c r="D957" s="155">
        <f>MAX(_xlfn.XLOOKUP(B957,'BESOIN PAR ESPACE JOURNEE'!B:B,'BESOIN PAR ESPACE JOURNEE'!D:D),_xlfn.XLOOKUP(B957,'BESOIN PAR ESPACE SOIREE'!B:B,'BESOIN PAR ESPACE SOIREE'!D:D))</f>
        <v>0</v>
      </c>
    </row>
    <row r="958" spans="2:4">
      <c r="B958" s="111">
        <v>821968</v>
      </c>
      <c r="C958" s="76" t="s">
        <v>955</v>
      </c>
      <c r="D958" s="155">
        <f>MAX(_xlfn.XLOOKUP(B958,'BESOIN PAR ESPACE JOURNEE'!B:B,'BESOIN PAR ESPACE JOURNEE'!D:D),_xlfn.XLOOKUP(B958,'BESOIN PAR ESPACE SOIREE'!B:B,'BESOIN PAR ESPACE SOIREE'!D:D))</f>
        <v>0</v>
      </c>
    </row>
    <row r="959" spans="2:4">
      <c r="B959" s="111">
        <v>821969</v>
      </c>
      <c r="C959" s="76" t="s">
        <v>956</v>
      </c>
      <c r="D959" s="155">
        <f>MAX(_xlfn.XLOOKUP(B959,'BESOIN PAR ESPACE JOURNEE'!B:B,'BESOIN PAR ESPACE JOURNEE'!D:D),_xlfn.XLOOKUP(B959,'BESOIN PAR ESPACE SOIREE'!B:B,'BESOIN PAR ESPACE SOIREE'!D:D))</f>
        <v>0</v>
      </c>
    </row>
    <row r="960" spans="2:4">
      <c r="B960" s="111">
        <v>821970</v>
      </c>
      <c r="C960" s="76" t="s">
        <v>957</v>
      </c>
      <c r="D960" s="155">
        <f>MAX(_xlfn.XLOOKUP(B960,'BESOIN PAR ESPACE JOURNEE'!B:B,'BESOIN PAR ESPACE JOURNEE'!D:D),_xlfn.XLOOKUP(B960,'BESOIN PAR ESPACE SOIREE'!B:B,'BESOIN PAR ESPACE SOIREE'!D:D))</f>
        <v>0</v>
      </c>
    </row>
    <row r="961" spans="2:4">
      <c r="B961" s="111">
        <v>821971</v>
      </c>
      <c r="C961" s="76" t="s">
        <v>958</v>
      </c>
      <c r="D961" s="155">
        <f>MAX(_xlfn.XLOOKUP(B961,'BESOIN PAR ESPACE JOURNEE'!B:B,'BESOIN PAR ESPACE JOURNEE'!D:D),_xlfn.XLOOKUP(B961,'BESOIN PAR ESPACE SOIREE'!B:B,'BESOIN PAR ESPACE SOIREE'!D:D))</f>
        <v>0</v>
      </c>
    </row>
    <row r="962" spans="2:4">
      <c r="B962" s="111">
        <v>821972</v>
      </c>
      <c r="C962" s="76" t="s">
        <v>959</v>
      </c>
      <c r="D962" s="155">
        <f>MAX(_xlfn.XLOOKUP(B962,'BESOIN PAR ESPACE JOURNEE'!B:B,'BESOIN PAR ESPACE JOURNEE'!D:D),_xlfn.XLOOKUP(B962,'BESOIN PAR ESPACE SOIREE'!B:B,'BESOIN PAR ESPACE SOIREE'!D:D))</f>
        <v>0</v>
      </c>
    </row>
    <row r="963" spans="2:4">
      <c r="B963" s="111">
        <v>821973</v>
      </c>
      <c r="C963" s="76" t="s">
        <v>960</v>
      </c>
      <c r="D963" s="155">
        <f>MAX(_xlfn.XLOOKUP(B963,'BESOIN PAR ESPACE JOURNEE'!B:B,'BESOIN PAR ESPACE JOURNEE'!D:D),_xlfn.XLOOKUP(B963,'BESOIN PAR ESPACE SOIREE'!B:B,'BESOIN PAR ESPACE SOIREE'!D:D))</f>
        <v>0</v>
      </c>
    </row>
    <row r="964" spans="2:4">
      <c r="B964" s="111">
        <v>821974</v>
      </c>
      <c r="C964" s="76" t="s">
        <v>961</v>
      </c>
      <c r="D964" s="155">
        <f>MAX(_xlfn.XLOOKUP(B964,'BESOIN PAR ESPACE JOURNEE'!B:B,'BESOIN PAR ESPACE JOURNEE'!D:D),_xlfn.XLOOKUP(B964,'BESOIN PAR ESPACE SOIREE'!B:B,'BESOIN PAR ESPACE SOIREE'!D:D))</f>
        <v>0</v>
      </c>
    </row>
    <row r="965" spans="2:4">
      <c r="B965" s="111">
        <v>821975</v>
      </c>
      <c r="C965" s="76" t="s">
        <v>962</v>
      </c>
      <c r="D965" s="155">
        <f>MAX(_xlfn.XLOOKUP(B965,'BESOIN PAR ESPACE JOURNEE'!B:B,'BESOIN PAR ESPACE JOURNEE'!D:D),_xlfn.XLOOKUP(B965,'BESOIN PAR ESPACE SOIREE'!B:B,'BESOIN PAR ESPACE SOIREE'!D:D))</f>
        <v>0</v>
      </c>
    </row>
    <row r="966" spans="2:4">
      <c r="B966" s="111">
        <v>821976</v>
      </c>
      <c r="C966" s="76" t="s">
        <v>963</v>
      </c>
      <c r="D966" s="155">
        <f>MAX(_xlfn.XLOOKUP(B966,'BESOIN PAR ESPACE JOURNEE'!B:B,'BESOIN PAR ESPACE JOURNEE'!D:D),_xlfn.XLOOKUP(B966,'BESOIN PAR ESPACE SOIREE'!B:B,'BESOIN PAR ESPACE SOIREE'!D:D))</f>
        <v>0</v>
      </c>
    </row>
    <row r="967" spans="2:4">
      <c r="B967" s="111">
        <v>821977</v>
      </c>
      <c r="C967" s="76" t="s">
        <v>964</v>
      </c>
      <c r="D967" s="155">
        <f>MAX(_xlfn.XLOOKUP(B967,'BESOIN PAR ESPACE JOURNEE'!B:B,'BESOIN PAR ESPACE JOURNEE'!D:D),_xlfn.XLOOKUP(B967,'BESOIN PAR ESPACE SOIREE'!B:B,'BESOIN PAR ESPACE SOIREE'!D:D))</f>
        <v>0</v>
      </c>
    </row>
    <row r="968" spans="2:4">
      <c r="B968" s="111">
        <v>821978</v>
      </c>
      <c r="C968" s="76" t="s">
        <v>965</v>
      </c>
      <c r="D968" s="155">
        <f>MAX(_xlfn.XLOOKUP(B968,'BESOIN PAR ESPACE JOURNEE'!B:B,'BESOIN PAR ESPACE JOURNEE'!D:D),_xlfn.XLOOKUP(B968,'BESOIN PAR ESPACE SOIREE'!B:B,'BESOIN PAR ESPACE SOIREE'!D:D))</f>
        <v>0</v>
      </c>
    </row>
    <row r="969" spans="2:4">
      <c r="B969" s="111">
        <v>821979</v>
      </c>
      <c r="C969" s="76" t="s">
        <v>966</v>
      </c>
      <c r="D969" s="155">
        <f>MAX(_xlfn.XLOOKUP(B969,'BESOIN PAR ESPACE JOURNEE'!B:B,'BESOIN PAR ESPACE JOURNEE'!D:D),_xlfn.XLOOKUP(B969,'BESOIN PAR ESPACE SOIREE'!B:B,'BESOIN PAR ESPACE SOIREE'!D:D))</f>
        <v>0</v>
      </c>
    </row>
    <row r="970" spans="2:4">
      <c r="B970" s="111">
        <v>821980</v>
      </c>
      <c r="C970" s="76" t="s">
        <v>967</v>
      </c>
      <c r="D970" s="155">
        <f>MAX(_xlfn.XLOOKUP(B970,'BESOIN PAR ESPACE JOURNEE'!B:B,'BESOIN PAR ESPACE JOURNEE'!D:D),_xlfn.XLOOKUP(B970,'BESOIN PAR ESPACE SOIREE'!B:B,'BESOIN PAR ESPACE SOIREE'!D:D))</f>
        <v>0</v>
      </c>
    </row>
    <row r="971" spans="2:4">
      <c r="B971" s="111">
        <v>821981</v>
      </c>
      <c r="C971" s="76" t="s">
        <v>968</v>
      </c>
      <c r="D971" s="155">
        <f>MAX(_xlfn.XLOOKUP(B971,'BESOIN PAR ESPACE JOURNEE'!B:B,'BESOIN PAR ESPACE JOURNEE'!D:D),_xlfn.XLOOKUP(B971,'BESOIN PAR ESPACE SOIREE'!B:B,'BESOIN PAR ESPACE SOIREE'!D:D))</f>
        <v>0</v>
      </c>
    </row>
    <row r="972" spans="2:4">
      <c r="B972" s="111">
        <v>821982</v>
      </c>
      <c r="C972" s="76" t="s">
        <v>969</v>
      </c>
      <c r="D972" s="155">
        <f>MAX(_xlfn.XLOOKUP(B972,'BESOIN PAR ESPACE JOURNEE'!B:B,'BESOIN PAR ESPACE JOURNEE'!D:D),_xlfn.XLOOKUP(B972,'BESOIN PAR ESPACE SOIREE'!B:B,'BESOIN PAR ESPACE SOIREE'!D:D))</f>
        <v>0</v>
      </c>
    </row>
    <row r="973" spans="2:4">
      <c r="B973" s="111">
        <v>821983</v>
      </c>
      <c r="C973" s="76" t="s">
        <v>970</v>
      </c>
      <c r="D973" s="155">
        <f>MAX(_xlfn.XLOOKUP(B973,'BESOIN PAR ESPACE JOURNEE'!B:B,'BESOIN PAR ESPACE JOURNEE'!D:D),_xlfn.XLOOKUP(B973,'BESOIN PAR ESPACE SOIREE'!B:B,'BESOIN PAR ESPACE SOIREE'!D:D))</f>
        <v>0</v>
      </c>
    </row>
    <row r="974" spans="2:4">
      <c r="B974" s="111">
        <v>821984</v>
      </c>
      <c r="C974" s="76" t="s">
        <v>971</v>
      </c>
      <c r="D974" s="155">
        <f>MAX(_xlfn.XLOOKUP(B974,'BESOIN PAR ESPACE JOURNEE'!B:B,'BESOIN PAR ESPACE JOURNEE'!D:D),_xlfn.XLOOKUP(B974,'BESOIN PAR ESPACE SOIREE'!B:B,'BESOIN PAR ESPACE SOIREE'!D:D))</f>
        <v>0</v>
      </c>
    </row>
    <row r="975" spans="2:4">
      <c r="B975" s="111">
        <v>821985</v>
      </c>
      <c r="C975" s="76" t="s">
        <v>972</v>
      </c>
      <c r="D975" s="155">
        <f>MAX(_xlfn.XLOOKUP(B975,'BESOIN PAR ESPACE JOURNEE'!B:B,'BESOIN PAR ESPACE JOURNEE'!D:D),_xlfn.XLOOKUP(B975,'BESOIN PAR ESPACE SOIREE'!B:B,'BESOIN PAR ESPACE SOIREE'!D:D))</f>
        <v>0</v>
      </c>
    </row>
    <row r="976" spans="2:4">
      <c r="B976" s="111">
        <v>821988</v>
      </c>
      <c r="C976" s="76" t="s">
        <v>973</v>
      </c>
      <c r="D976" s="155">
        <f>MAX(_xlfn.XLOOKUP(B976,'BESOIN PAR ESPACE JOURNEE'!B:B,'BESOIN PAR ESPACE JOURNEE'!D:D),_xlfn.XLOOKUP(B976,'BESOIN PAR ESPACE SOIREE'!B:B,'BESOIN PAR ESPACE SOIREE'!D:D))</f>
        <v>0</v>
      </c>
    </row>
    <row r="977" spans="2:4">
      <c r="B977" s="111">
        <v>821989</v>
      </c>
      <c r="C977" s="76" t="s">
        <v>974</v>
      </c>
      <c r="D977" s="155">
        <f>MAX(_xlfn.XLOOKUP(B977,'BESOIN PAR ESPACE JOURNEE'!B:B,'BESOIN PAR ESPACE JOURNEE'!D:D),_xlfn.XLOOKUP(B977,'BESOIN PAR ESPACE SOIREE'!B:B,'BESOIN PAR ESPACE SOIREE'!D:D))</f>
        <v>0</v>
      </c>
    </row>
    <row r="978" spans="2:4">
      <c r="B978" s="111">
        <v>821990</v>
      </c>
      <c r="C978" s="76" t="s">
        <v>975</v>
      </c>
      <c r="D978" s="155">
        <f>MAX(_xlfn.XLOOKUP(B978,'BESOIN PAR ESPACE JOURNEE'!B:B,'BESOIN PAR ESPACE JOURNEE'!D:D),_xlfn.XLOOKUP(B978,'BESOIN PAR ESPACE SOIREE'!B:B,'BESOIN PAR ESPACE SOIREE'!D:D))</f>
        <v>0</v>
      </c>
    </row>
    <row r="979" spans="2:4">
      <c r="B979" s="111">
        <v>821991</v>
      </c>
      <c r="C979" s="76" t="s">
        <v>976</v>
      </c>
      <c r="D979" s="155">
        <f>MAX(_xlfn.XLOOKUP(B979,'BESOIN PAR ESPACE JOURNEE'!B:B,'BESOIN PAR ESPACE JOURNEE'!D:D),_xlfn.XLOOKUP(B979,'BESOIN PAR ESPACE SOIREE'!B:B,'BESOIN PAR ESPACE SOIREE'!D:D))</f>
        <v>0</v>
      </c>
    </row>
    <row r="980" spans="2:4">
      <c r="B980" s="111">
        <v>821992</v>
      </c>
      <c r="C980" s="76" t="s">
        <v>977</v>
      </c>
      <c r="D980" s="155">
        <f>MAX(_xlfn.XLOOKUP(B980,'BESOIN PAR ESPACE JOURNEE'!B:B,'BESOIN PAR ESPACE JOURNEE'!D:D),_xlfn.XLOOKUP(B980,'BESOIN PAR ESPACE SOIREE'!B:B,'BESOIN PAR ESPACE SOIREE'!D:D))</f>
        <v>0</v>
      </c>
    </row>
    <row r="981" spans="2:4">
      <c r="B981" s="111">
        <v>821993</v>
      </c>
      <c r="C981" s="76" t="s">
        <v>978</v>
      </c>
      <c r="D981" s="155">
        <f>MAX(_xlfn.XLOOKUP(B981,'BESOIN PAR ESPACE JOURNEE'!B:B,'BESOIN PAR ESPACE JOURNEE'!D:D),_xlfn.XLOOKUP(B981,'BESOIN PAR ESPACE SOIREE'!B:B,'BESOIN PAR ESPACE SOIREE'!D:D))</f>
        <v>0</v>
      </c>
    </row>
    <row r="982" spans="2:4">
      <c r="B982" s="111">
        <v>821994</v>
      </c>
      <c r="C982" s="76" t="s">
        <v>979</v>
      </c>
      <c r="D982" s="155">
        <f>MAX(_xlfn.XLOOKUP(B982,'BESOIN PAR ESPACE JOURNEE'!B:B,'BESOIN PAR ESPACE JOURNEE'!D:D),_xlfn.XLOOKUP(B982,'BESOIN PAR ESPACE SOIREE'!B:B,'BESOIN PAR ESPACE SOIREE'!D:D))</f>
        <v>0</v>
      </c>
    </row>
    <row r="983" spans="2:4">
      <c r="B983" s="111">
        <v>821995</v>
      </c>
      <c r="C983" s="76" t="s">
        <v>980</v>
      </c>
      <c r="D983" s="155">
        <f>MAX(_xlfn.XLOOKUP(B983,'BESOIN PAR ESPACE JOURNEE'!B:B,'BESOIN PAR ESPACE JOURNEE'!D:D),_xlfn.XLOOKUP(B983,'BESOIN PAR ESPACE SOIREE'!B:B,'BESOIN PAR ESPACE SOIREE'!D:D))</f>
        <v>0</v>
      </c>
    </row>
    <row r="984" spans="2:4">
      <c r="B984" s="111">
        <v>821996</v>
      </c>
      <c r="C984" s="76" t="s">
        <v>981</v>
      </c>
      <c r="D984" s="155">
        <f>MAX(_xlfn.XLOOKUP(B984,'BESOIN PAR ESPACE JOURNEE'!B:B,'BESOIN PAR ESPACE JOURNEE'!D:D),_xlfn.XLOOKUP(B984,'BESOIN PAR ESPACE SOIREE'!B:B,'BESOIN PAR ESPACE SOIREE'!D:D))</f>
        <v>0</v>
      </c>
    </row>
    <row r="985" spans="2:4">
      <c r="B985" s="111">
        <v>821997</v>
      </c>
      <c r="C985" s="76" t="s">
        <v>982</v>
      </c>
      <c r="D985" s="155">
        <f>MAX(_xlfn.XLOOKUP(B985,'BESOIN PAR ESPACE JOURNEE'!B:B,'BESOIN PAR ESPACE JOURNEE'!D:D),_xlfn.XLOOKUP(B985,'BESOIN PAR ESPACE SOIREE'!B:B,'BESOIN PAR ESPACE SOIREE'!D:D))</f>
        <v>0</v>
      </c>
    </row>
    <row r="986" spans="2:4">
      <c r="B986" s="111">
        <v>821998</v>
      </c>
      <c r="C986" s="76" t="s">
        <v>983</v>
      </c>
      <c r="D986" s="155">
        <f>MAX(_xlfn.XLOOKUP(B986,'BESOIN PAR ESPACE JOURNEE'!B:B,'BESOIN PAR ESPACE JOURNEE'!D:D),_xlfn.XLOOKUP(B986,'BESOIN PAR ESPACE SOIREE'!B:B,'BESOIN PAR ESPACE SOIREE'!D:D))</f>
        <v>0</v>
      </c>
    </row>
    <row r="987" spans="2:4">
      <c r="B987" s="111">
        <v>821999</v>
      </c>
      <c r="C987" s="76" t="s">
        <v>984</v>
      </c>
      <c r="D987" s="155">
        <f>MAX(_xlfn.XLOOKUP(B987,'BESOIN PAR ESPACE JOURNEE'!B:B,'BESOIN PAR ESPACE JOURNEE'!D:D),_xlfn.XLOOKUP(B987,'BESOIN PAR ESPACE SOIREE'!B:B,'BESOIN PAR ESPACE SOIREE'!D:D))</f>
        <v>0</v>
      </c>
    </row>
    <row r="988" spans="2:4">
      <c r="B988" s="111">
        <v>822000</v>
      </c>
      <c r="C988" s="76" t="s">
        <v>985</v>
      </c>
      <c r="D988" s="155">
        <f>MAX(_xlfn.XLOOKUP(B988,'BESOIN PAR ESPACE JOURNEE'!B:B,'BESOIN PAR ESPACE JOURNEE'!D:D),_xlfn.XLOOKUP(B988,'BESOIN PAR ESPACE SOIREE'!B:B,'BESOIN PAR ESPACE SOIREE'!D:D))</f>
        <v>0</v>
      </c>
    </row>
    <row r="989" spans="2:4">
      <c r="B989" s="111">
        <v>822001</v>
      </c>
      <c r="C989" s="76" t="s">
        <v>986</v>
      </c>
      <c r="D989" s="155">
        <f>MAX(_xlfn.XLOOKUP(B989,'BESOIN PAR ESPACE JOURNEE'!B:B,'BESOIN PAR ESPACE JOURNEE'!D:D),_xlfn.XLOOKUP(B989,'BESOIN PAR ESPACE SOIREE'!B:B,'BESOIN PAR ESPACE SOIREE'!D:D))</f>
        <v>0</v>
      </c>
    </row>
    <row r="990" spans="2:4">
      <c r="B990" s="111">
        <v>822002</v>
      </c>
      <c r="C990" s="76" t="s">
        <v>987</v>
      </c>
      <c r="D990" s="155">
        <f>MAX(_xlfn.XLOOKUP(B990,'BESOIN PAR ESPACE JOURNEE'!B:B,'BESOIN PAR ESPACE JOURNEE'!D:D),_xlfn.XLOOKUP(B990,'BESOIN PAR ESPACE SOIREE'!B:B,'BESOIN PAR ESPACE SOIREE'!D:D))</f>
        <v>0</v>
      </c>
    </row>
    <row r="991" spans="2:4">
      <c r="B991" s="111">
        <v>822003</v>
      </c>
      <c r="C991" s="76" t="s">
        <v>988</v>
      </c>
      <c r="D991" s="155">
        <f>MAX(_xlfn.XLOOKUP(B991,'BESOIN PAR ESPACE JOURNEE'!B:B,'BESOIN PAR ESPACE JOURNEE'!D:D),_xlfn.XLOOKUP(B991,'BESOIN PAR ESPACE SOIREE'!B:B,'BESOIN PAR ESPACE SOIREE'!D:D))</f>
        <v>0</v>
      </c>
    </row>
    <row r="992" spans="2:4">
      <c r="B992" s="111">
        <v>822004</v>
      </c>
      <c r="C992" s="76" t="s">
        <v>989</v>
      </c>
      <c r="D992" s="155">
        <f>MAX(_xlfn.XLOOKUP(B992,'BESOIN PAR ESPACE JOURNEE'!B:B,'BESOIN PAR ESPACE JOURNEE'!D:D),_xlfn.XLOOKUP(B992,'BESOIN PAR ESPACE SOIREE'!B:B,'BESOIN PAR ESPACE SOIREE'!D:D))</f>
        <v>0</v>
      </c>
    </row>
    <row r="993" spans="2:4">
      <c r="B993" s="111">
        <v>822005</v>
      </c>
      <c r="C993" s="76" t="s">
        <v>990</v>
      </c>
      <c r="D993" s="155">
        <f>MAX(_xlfn.XLOOKUP(B993,'BESOIN PAR ESPACE JOURNEE'!B:B,'BESOIN PAR ESPACE JOURNEE'!D:D),_xlfn.XLOOKUP(B993,'BESOIN PAR ESPACE SOIREE'!B:B,'BESOIN PAR ESPACE SOIREE'!D:D))</f>
        <v>0</v>
      </c>
    </row>
    <row r="994" spans="2:4">
      <c r="B994" s="111">
        <v>822006</v>
      </c>
      <c r="C994" s="76" t="s">
        <v>991</v>
      </c>
      <c r="D994" s="155">
        <f>MAX(_xlfn.XLOOKUP(B994,'BESOIN PAR ESPACE JOURNEE'!B:B,'BESOIN PAR ESPACE JOURNEE'!D:D),_xlfn.XLOOKUP(B994,'BESOIN PAR ESPACE SOIREE'!B:B,'BESOIN PAR ESPACE SOIREE'!D:D))</f>
        <v>0</v>
      </c>
    </row>
    <row r="995" spans="2:4">
      <c r="B995" s="111">
        <v>822007</v>
      </c>
      <c r="C995" s="76" t="s">
        <v>992</v>
      </c>
      <c r="D995" s="155">
        <f>MAX(_xlfn.XLOOKUP(B995,'BESOIN PAR ESPACE JOURNEE'!B:B,'BESOIN PAR ESPACE JOURNEE'!D:D),_xlfn.XLOOKUP(B995,'BESOIN PAR ESPACE SOIREE'!B:B,'BESOIN PAR ESPACE SOIREE'!D:D))</f>
        <v>0</v>
      </c>
    </row>
    <row r="996" spans="2:4">
      <c r="B996" s="111">
        <v>822008</v>
      </c>
      <c r="C996" s="76" t="s">
        <v>993</v>
      </c>
      <c r="D996" s="155">
        <f>MAX(_xlfn.XLOOKUP(B996,'BESOIN PAR ESPACE JOURNEE'!B:B,'BESOIN PAR ESPACE JOURNEE'!D:D),_xlfn.XLOOKUP(B996,'BESOIN PAR ESPACE SOIREE'!B:B,'BESOIN PAR ESPACE SOIREE'!D:D))</f>
        <v>0</v>
      </c>
    </row>
    <row r="997" spans="2:4">
      <c r="B997" s="111">
        <v>822009</v>
      </c>
      <c r="C997" s="76" t="s">
        <v>994</v>
      </c>
      <c r="D997" s="155">
        <f>MAX(_xlfn.XLOOKUP(B997,'BESOIN PAR ESPACE JOURNEE'!B:B,'BESOIN PAR ESPACE JOURNEE'!D:D),_xlfn.XLOOKUP(B997,'BESOIN PAR ESPACE SOIREE'!B:B,'BESOIN PAR ESPACE SOIREE'!D:D))</f>
        <v>0</v>
      </c>
    </row>
    <row r="998" spans="2:4">
      <c r="B998" s="111">
        <v>822010</v>
      </c>
      <c r="C998" s="76" t="s">
        <v>995</v>
      </c>
      <c r="D998" s="155">
        <f>MAX(_xlfn.XLOOKUP(B998,'BESOIN PAR ESPACE JOURNEE'!B:B,'BESOIN PAR ESPACE JOURNEE'!D:D),_xlfn.XLOOKUP(B998,'BESOIN PAR ESPACE SOIREE'!B:B,'BESOIN PAR ESPACE SOIREE'!D:D))</f>
        <v>0</v>
      </c>
    </row>
    <row r="999" spans="2:4">
      <c r="B999" s="111">
        <v>822011</v>
      </c>
      <c r="C999" s="76" t="s">
        <v>996</v>
      </c>
      <c r="D999" s="155">
        <f>MAX(_xlfn.XLOOKUP(B999,'BESOIN PAR ESPACE JOURNEE'!B:B,'BESOIN PAR ESPACE JOURNEE'!D:D),_xlfn.XLOOKUP(B999,'BESOIN PAR ESPACE SOIREE'!B:B,'BESOIN PAR ESPACE SOIREE'!D:D))</f>
        <v>0</v>
      </c>
    </row>
    <row r="1000" spans="2:4">
      <c r="B1000" s="111">
        <v>822012</v>
      </c>
      <c r="C1000" s="76" t="s">
        <v>997</v>
      </c>
      <c r="D1000" s="155">
        <f>MAX(_xlfn.XLOOKUP(B1000,'BESOIN PAR ESPACE JOURNEE'!B:B,'BESOIN PAR ESPACE JOURNEE'!D:D),_xlfn.XLOOKUP(B1000,'BESOIN PAR ESPACE SOIREE'!B:B,'BESOIN PAR ESPACE SOIREE'!D:D))</f>
        <v>0</v>
      </c>
    </row>
    <row r="1001" spans="2:4">
      <c r="B1001" s="111">
        <v>822013</v>
      </c>
      <c r="C1001" s="76" t="s">
        <v>998</v>
      </c>
      <c r="D1001" s="155">
        <f>MAX(_xlfn.XLOOKUP(B1001,'BESOIN PAR ESPACE JOURNEE'!B:B,'BESOIN PAR ESPACE JOURNEE'!D:D),_xlfn.XLOOKUP(B1001,'BESOIN PAR ESPACE SOIREE'!B:B,'BESOIN PAR ESPACE SOIREE'!D:D))</f>
        <v>0</v>
      </c>
    </row>
    <row r="1002" spans="2:4">
      <c r="B1002" s="111">
        <v>822015</v>
      </c>
      <c r="C1002" s="76" t="s">
        <v>999</v>
      </c>
      <c r="D1002" s="155">
        <f>MAX(_xlfn.XLOOKUP(B1002,'BESOIN PAR ESPACE JOURNEE'!B:B,'BESOIN PAR ESPACE JOURNEE'!D:D),_xlfn.XLOOKUP(B1002,'BESOIN PAR ESPACE SOIREE'!B:B,'BESOIN PAR ESPACE SOIREE'!D:D))</f>
        <v>0</v>
      </c>
    </row>
    <row r="1003" spans="2:4">
      <c r="B1003" s="111">
        <v>822016</v>
      </c>
      <c r="C1003" s="76" t="s">
        <v>1000</v>
      </c>
      <c r="D1003" s="155">
        <f>MAX(_xlfn.XLOOKUP(B1003,'BESOIN PAR ESPACE JOURNEE'!B:B,'BESOIN PAR ESPACE JOURNEE'!D:D),_xlfn.XLOOKUP(B1003,'BESOIN PAR ESPACE SOIREE'!B:B,'BESOIN PAR ESPACE SOIREE'!D:D))</f>
        <v>0</v>
      </c>
    </row>
    <row r="1004" spans="2:4">
      <c r="B1004" s="111">
        <v>822018</v>
      </c>
      <c r="C1004" s="76" t="s">
        <v>1001</v>
      </c>
      <c r="D1004" s="155">
        <f>MAX(_xlfn.XLOOKUP(B1004,'BESOIN PAR ESPACE JOURNEE'!B:B,'BESOIN PAR ESPACE JOURNEE'!D:D),_xlfn.XLOOKUP(B1004,'BESOIN PAR ESPACE SOIREE'!B:B,'BESOIN PAR ESPACE SOIREE'!D:D))</f>
        <v>0</v>
      </c>
    </row>
    <row r="1005" spans="2:4">
      <c r="B1005" s="111">
        <v>822019</v>
      </c>
      <c r="C1005" s="76" t="s">
        <v>1002</v>
      </c>
      <c r="D1005" s="155">
        <f>MAX(_xlfn.XLOOKUP(B1005,'BESOIN PAR ESPACE JOURNEE'!B:B,'BESOIN PAR ESPACE JOURNEE'!D:D),_xlfn.XLOOKUP(B1005,'BESOIN PAR ESPACE SOIREE'!B:B,'BESOIN PAR ESPACE SOIREE'!D:D))</f>
        <v>0</v>
      </c>
    </row>
    <row r="1006" spans="2:4">
      <c r="B1006" s="111">
        <v>822021</v>
      </c>
      <c r="C1006" s="76" t="s">
        <v>1003</v>
      </c>
      <c r="D1006" s="155">
        <f>MAX(_xlfn.XLOOKUP(B1006,'BESOIN PAR ESPACE JOURNEE'!B:B,'BESOIN PAR ESPACE JOURNEE'!D:D),_xlfn.XLOOKUP(B1006,'BESOIN PAR ESPACE SOIREE'!B:B,'BESOIN PAR ESPACE SOIREE'!D:D))</f>
        <v>0</v>
      </c>
    </row>
    <row r="1007" spans="2:4">
      <c r="B1007" s="111">
        <v>822022</v>
      </c>
      <c r="C1007" s="76" t="s">
        <v>1004</v>
      </c>
      <c r="D1007" s="155">
        <f>MAX(_xlfn.XLOOKUP(B1007,'BESOIN PAR ESPACE JOURNEE'!B:B,'BESOIN PAR ESPACE JOURNEE'!D:D),_xlfn.XLOOKUP(B1007,'BESOIN PAR ESPACE SOIREE'!B:B,'BESOIN PAR ESPACE SOIREE'!D:D))</f>
        <v>0</v>
      </c>
    </row>
    <row r="1008" spans="2:4">
      <c r="B1008" s="111">
        <v>822023</v>
      </c>
      <c r="C1008" s="76" t="s">
        <v>1005</v>
      </c>
      <c r="D1008" s="155">
        <f>MAX(_xlfn.XLOOKUP(B1008,'BESOIN PAR ESPACE JOURNEE'!B:B,'BESOIN PAR ESPACE JOURNEE'!D:D),_xlfn.XLOOKUP(B1008,'BESOIN PAR ESPACE SOIREE'!B:B,'BESOIN PAR ESPACE SOIREE'!D:D))</f>
        <v>0</v>
      </c>
    </row>
    <row r="1009" spans="2:4">
      <c r="B1009" s="111">
        <v>822024</v>
      </c>
      <c r="C1009" s="76" t="s">
        <v>1006</v>
      </c>
      <c r="D1009" s="155">
        <f>MAX(_xlfn.XLOOKUP(B1009,'BESOIN PAR ESPACE JOURNEE'!B:B,'BESOIN PAR ESPACE JOURNEE'!D:D),_xlfn.XLOOKUP(B1009,'BESOIN PAR ESPACE SOIREE'!B:B,'BESOIN PAR ESPACE SOIREE'!D:D))</f>
        <v>0</v>
      </c>
    </row>
    <row r="1010" spans="2:4">
      <c r="B1010" s="111">
        <v>822025</v>
      </c>
      <c r="C1010" s="76" t="s">
        <v>1007</v>
      </c>
      <c r="D1010" s="155">
        <f>MAX(_xlfn.XLOOKUP(B1010,'BESOIN PAR ESPACE JOURNEE'!B:B,'BESOIN PAR ESPACE JOURNEE'!D:D),_xlfn.XLOOKUP(B1010,'BESOIN PAR ESPACE SOIREE'!B:B,'BESOIN PAR ESPACE SOIREE'!D:D))</f>
        <v>0</v>
      </c>
    </row>
    <row r="1011" spans="2:4">
      <c r="B1011" s="111">
        <v>822026</v>
      </c>
      <c r="C1011" s="76" t="s">
        <v>1008</v>
      </c>
      <c r="D1011" s="155">
        <f>MAX(_xlfn.XLOOKUP(B1011,'BESOIN PAR ESPACE JOURNEE'!B:B,'BESOIN PAR ESPACE JOURNEE'!D:D),_xlfn.XLOOKUP(B1011,'BESOIN PAR ESPACE SOIREE'!B:B,'BESOIN PAR ESPACE SOIREE'!D:D))</f>
        <v>0</v>
      </c>
    </row>
    <row r="1012" spans="2:4">
      <c r="B1012" s="111">
        <v>822027</v>
      </c>
      <c r="C1012" s="76" t="s">
        <v>1009</v>
      </c>
      <c r="D1012" s="155">
        <f>MAX(_xlfn.XLOOKUP(B1012,'BESOIN PAR ESPACE JOURNEE'!B:B,'BESOIN PAR ESPACE JOURNEE'!D:D),_xlfn.XLOOKUP(B1012,'BESOIN PAR ESPACE SOIREE'!B:B,'BESOIN PAR ESPACE SOIREE'!D:D))</f>
        <v>0</v>
      </c>
    </row>
    <row r="1013" spans="2:4">
      <c r="B1013" s="111">
        <v>822028</v>
      </c>
      <c r="C1013" s="76" t="s">
        <v>1010</v>
      </c>
      <c r="D1013" s="155">
        <f>MAX(_xlfn.XLOOKUP(B1013,'BESOIN PAR ESPACE JOURNEE'!B:B,'BESOIN PAR ESPACE JOURNEE'!D:D),_xlfn.XLOOKUP(B1013,'BESOIN PAR ESPACE SOIREE'!B:B,'BESOIN PAR ESPACE SOIREE'!D:D))</f>
        <v>0</v>
      </c>
    </row>
    <row r="1014" spans="2:4">
      <c r="B1014" s="111">
        <v>822029</v>
      </c>
      <c r="C1014" s="76" t="s">
        <v>1011</v>
      </c>
      <c r="D1014" s="155">
        <f>MAX(_xlfn.XLOOKUP(B1014,'BESOIN PAR ESPACE JOURNEE'!B:B,'BESOIN PAR ESPACE JOURNEE'!D:D),_xlfn.XLOOKUP(B1014,'BESOIN PAR ESPACE SOIREE'!B:B,'BESOIN PAR ESPACE SOIREE'!D:D))</f>
        <v>0</v>
      </c>
    </row>
    <row r="1015" spans="2:4">
      <c r="B1015" s="111">
        <v>822030</v>
      </c>
      <c r="C1015" s="76" t="s">
        <v>1012</v>
      </c>
      <c r="D1015" s="155">
        <f>MAX(_xlfn.XLOOKUP(B1015,'BESOIN PAR ESPACE JOURNEE'!B:B,'BESOIN PAR ESPACE JOURNEE'!D:D),_xlfn.XLOOKUP(B1015,'BESOIN PAR ESPACE SOIREE'!B:B,'BESOIN PAR ESPACE SOIREE'!D:D))</f>
        <v>0</v>
      </c>
    </row>
    <row r="1016" spans="2:4">
      <c r="B1016" s="111">
        <v>822031</v>
      </c>
      <c r="C1016" s="76" t="s">
        <v>1013</v>
      </c>
      <c r="D1016" s="155">
        <f>MAX(_xlfn.XLOOKUP(B1016,'BESOIN PAR ESPACE JOURNEE'!B:B,'BESOIN PAR ESPACE JOURNEE'!D:D),_xlfn.XLOOKUP(B1016,'BESOIN PAR ESPACE SOIREE'!B:B,'BESOIN PAR ESPACE SOIREE'!D:D))</f>
        <v>0</v>
      </c>
    </row>
    <row r="1017" spans="2:4">
      <c r="B1017" s="111">
        <v>822032</v>
      </c>
      <c r="C1017" s="76" t="s">
        <v>1014</v>
      </c>
      <c r="D1017" s="155">
        <f>MAX(_xlfn.XLOOKUP(B1017,'BESOIN PAR ESPACE JOURNEE'!B:B,'BESOIN PAR ESPACE JOURNEE'!D:D),_xlfn.XLOOKUP(B1017,'BESOIN PAR ESPACE SOIREE'!B:B,'BESOIN PAR ESPACE SOIREE'!D:D))</f>
        <v>0</v>
      </c>
    </row>
    <row r="1018" spans="2:4">
      <c r="B1018" s="111">
        <v>822033</v>
      </c>
      <c r="C1018" s="76" t="s">
        <v>1015</v>
      </c>
      <c r="D1018" s="155">
        <f>MAX(_xlfn.XLOOKUP(B1018,'BESOIN PAR ESPACE JOURNEE'!B:B,'BESOIN PAR ESPACE JOURNEE'!D:D),_xlfn.XLOOKUP(B1018,'BESOIN PAR ESPACE SOIREE'!B:B,'BESOIN PAR ESPACE SOIREE'!D:D))</f>
        <v>0</v>
      </c>
    </row>
    <row r="1019" spans="2:4">
      <c r="B1019" s="111">
        <v>822034</v>
      </c>
      <c r="C1019" s="76" t="s">
        <v>1016</v>
      </c>
      <c r="D1019" s="155">
        <f>MAX(_xlfn.XLOOKUP(B1019,'BESOIN PAR ESPACE JOURNEE'!B:B,'BESOIN PAR ESPACE JOURNEE'!D:D),_xlfn.XLOOKUP(B1019,'BESOIN PAR ESPACE SOIREE'!B:B,'BESOIN PAR ESPACE SOIREE'!D:D))</f>
        <v>0</v>
      </c>
    </row>
    <row r="1020" spans="2:4">
      <c r="B1020" s="111">
        <v>822035</v>
      </c>
      <c r="C1020" s="76" t="s">
        <v>1017</v>
      </c>
      <c r="D1020" s="155">
        <f>MAX(_xlfn.XLOOKUP(B1020,'BESOIN PAR ESPACE JOURNEE'!B:B,'BESOIN PAR ESPACE JOURNEE'!D:D),_xlfn.XLOOKUP(B1020,'BESOIN PAR ESPACE SOIREE'!B:B,'BESOIN PAR ESPACE SOIREE'!D:D))</f>
        <v>0</v>
      </c>
    </row>
    <row r="1021" spans="2:4">
      <c r="B1021" s="111">
        <v>822038</v>
      </c>
      <c r="C1021" s="76" t="s">
        <v>1018</v>
      </c>
      <c r="D1021" s="155">
        <f>MAX(_xlfn.XLOOKUP(B1021,'BESOIN PAR ESPACE JOURNEE'!B:B,'BESOIN PAR ESPACE JOURNEE'!D:D),_xlfn.XLOOKUP(B1021,'BESOIN PAR ESPACE SOIREE'!B:B,'BESOIN PAR ESPACE SOIREE'!D:D))</f>
        <v>0</v>
      </c>
    </row>
    <row r="1022" spans="2:4">
      <c r="B1022" s="111">
        <v>822041</v>
      </c>
      <c r="C1022" s="76" t="s">
        <v>1019</v>
      </c>
      <c r="D1022" s="155">
        <f>MAX(_xlfn.XLOOKUP(B1022,'BESOIN PAR ESPACE JOURNEE'!B:B,'BESOIN PAR ESPACE JOURNEE'!D:D),_xlfn.XLOOKUP(B1022,'BESOIN PAR ESPACE SOIREE'!B:B,'BESOIN PAR ESPACE SOIREE'!D:D))</f>
        <v>0</v>
      </c>
    </row>
    <row r="1023" spans="2:4">
      <c r="B1023" s="111">
        <v>822042</v>
      </c>
      <c r="C1023" s="76" t="s">
        <v>1020</v>
      </c>
      <c r="D1023" s="155">
        <f>MAX(_xlfn.XLOOKUP(B1023,'BESOIN PAR ESPACE JOURNEE'!B:B,'BESOIN PAR ESPACE JOURNEE'!D:D),_xlfn.XLOOKUP(B1023,'BESOIN PAR ESPACE SOIREE'!B:B,'BESOIN PAR ESPACE SOIREE'!D:D))</f>
        <v>0</v>
      </c>
    </row>
    <row r="1024" spans="2:4">
      <c r="B1024" s="111">
        <v>822043</v>
      </c>
      <c r="C1024" s="76" t="s">
        <v>1021</v>
      </c>
      <c r="D1024" s="155">
        <f>MAX(_xlfn.XLOOKUP(B1024,'BESOIN PAR ESPACE JOURNEE'!B:B,'BESOIN PAR ESPACE JOURNEE'!D:D),_xlfn.XLOOKUP(B1024,'BESOIN PAR ESPACE SOIREE'!B:B,'BESOIN PAR ESPACE SOIREE'!D:D))</f>
        <v>0</v>
      </c>
    </row>
    <row r="1025" spans="2:4">
      <c r="B1025" s="111">
        <v>822044</v>
      </c>
      <c r="C1025" s="76" t="s">
        <v>1022</v>
      </c>
      <c r="D1025" s="155">
        <f>MAX(_xlfn.XLOOKUP(B1025,'BESOIN PAR ESPACE JOURNEE'!B:B,'BESOIN PAR ESPACE JOURNEE'!D:D),_xlfn.XLOOKUP(B1025,'BESOIN PAR ESPACE SOIREE'!B:B,'BESOIN PAR ESPACE SOIREE'!D:D))</f>
        <v>0</v>
      </c>
    </row>
    <row r="1026" spans="2:4">
      <c r="B1026" s="111">
        <v>822045</v>
      </c>
      <c r="C1026" s="76" t="s">
        <v>1023</v>
      </c>
      <c r="D1026" s="155">
        <f>MAX(_xlfn.XLOOKUP(B1026,'BESOIN PAR ESPACE JOURNEE'!B:B,'BESOIN PAR ESPACE JOURNEE'!D:D),_xlfn.XLOOKUP(B1026,'BESOIN PAR ESPACE SOIREE'!B:B,'BESOIN PAR ESPACE SOIREE'!D:D))</f>
        <v>0</v>
      </c>
    </row>
    <row r="1027" spans="2:4">
      <c r="B1027" s="111">
        <v>822046</v>
      </c>
      <c r="C1027" s="76" t="s">
        <v>1024</v>
      </c>
      <c r="D1027" s="155">
        <f>MAX(_xlfn.XLOOKUP(B1027,'BESOIN PAR ESPACE JOURNEE'!B:B,'BESOIN PAR ESPACE JOURNEE'!D:D),_xlfn.XLOOKUP(B1027,'BESOIN PAR ESPACE SOIREE'!B:B,'BESOIN PAR ESPACE SOIREE'!D:D))</f>
        <v>0</v>
      </c>
    </row>
    <row r="1028" spans="2:4">
      <c r="B1028" s="111">
        <v>822047</v>
      </c>
      <c r="C1028" s="76" t="s">
        <v>1025</v>
      </c>
      <c r="D1028" s="155">
        <f>MAX(_xlfn.XLOOKUP(B1028,'BESOIN PAR ESPACE JOURNEE'!B:B,'BESOIN PAR ESPACE JOURNEE'!D:D),_xlfn.XLOOKUP(B1028,'BESOIN PAR ESPACE SOIREE'!B:B,'BESOIN PAR ESPACE SOIREE'!D:D))</f>
        <v>0</v>
      </c>
    </row>
    <row r="1029" spans="2:4">
      <c r="B1029" s="111">
        <v>822048</v>
      </c>
      <c r="C1029" s="76" t="s">
        <v>1026</v>
      </c>
      <c r="D1029" s="155">
        <f>MAX(_xlfn.XLOOKUP(B1029,'BESOIN PAR ESPACE JOURNEE'!B:B,'BESOIN PAR ESPACE JOURNEE'!D:D),_xlfn.XLOOKUP(B1029,'BESOIN PAR ESPACE SOIREE'!B:B,'BESOIN PAR ESPACE SOIREE'!D:D))</f>
        <v>0</v>
      </c>
    </row>
    <row r="1030" spans="2:4">
      <c r="B1030" s="111">
        <v>822049</v>
      </c>
      <c r="C1030" s="76" t="s">
        <v>1027</v>
      </c>
      <c r="D1030" s="155">
        <f>MAX(_xlfn.XLOOKUP(B1030,'BESOIN PAR ESPACE JOURNEE'!B:B,'BESOIN PAR ESPACE JOURNEE'!D:D),_xlfn.XLOOKUP(B1030,'BESOIN PAR ESPACE SOIREE'!B:B,'BESOIN PAR ESPACE SOIREE'!D:D))</f>
        <v>0</v>
      </c>
    </row>
    <row r="1031" spans="2:4">
      <c r="B1031" s="111">
        <v>822050</v>
      </c>
      <c r="C1031" s="76" t="s">
        <v>1028</v>
      </c>
      <c r="D1031" s="155">
        <f>MAX(_xlfn.XLOOKUP(B1031,'BESOIN PAR ESPACE JOURNEE'!B:B,'BESOIN PAR ESPACE JOURNEE'!D:D),_xlfn.XLOOKUP(B1031,'BESOIN PAR ESPACE SOIREE'!B:B,'BESOIN PAR ESPACE SOIREE'!D:D))</f>
        <v>0</v>
      </c>
    </row>
    <row r="1032" spans="2:4">
      <c r="B1032" s="111">
        <v>822051</v>
      </c>
      <c r="C1032" s="76" t="s">
        <v>1029</v>
      </c>
      <c r="D1032" s="155">
        <f>MAX(_xlfn.XLOOKUP(B1032,'BESOIN PAR ESPACE JOURNEE'!B:B,'BESOIN PAR ESPACE JOURNEE'!D:D),_xlfn.XLOOKUP(B1032,'BESOIN PAR ESPACE SOIREE'!B:B,'BESOIN PAR ESPACE SOIREE'!D:D))</f>
        <v>0</v>
      </c>
    </row>
    <row r="1033" spans="2:4">
      <c r="B1033" s="111">
        <v>822052</v>
      </c>
      <c r="C1033" s="76" t="s">
        <v>1030</v>
      </c>
      <c r="D1033" s="155">
        <f>MAX(_xlfn.XLOOKUP(B1033,'BESOIN PAR ESPACE JOURNEE'!B:B,'BESOIN PAR ESPACE JOURNEE'!D:D),_xlfn.XLOOKUP(B1033,'BESOIN PAR ESPACE SOIREE'!B:B,'BESOIN PAR ESPACE SOIREE'!D:D))</f>
        <v>0</v>
      </c>
    </row>
    <row r="1034" spans="2:4">
      <c r="B1034" s="111">
        <v>822053</v>
      </c>
      <c r="C1034" s="76" t="s">
        <v>1031</v>
      </c>
      <c r="D1034" s="155">
        <f>MAX(_xlfn.XLOOKUP(B1034,'BESOIN PAR ESPACE JOURNEE'!B:B,'BESOIN PAR ESPACE JOURNEE'!D:D),_xlfn.XLOOKUP(B1034,'BESOIN PAR ESPACE SOIREE'!B:B,'BESOIN PAR ESPACE SOIREE'!D:D))</f>
        <v>0</v>
      </c>
    </row>
    <row r="1035" spans="2:4">
      <c r="B1035" s="111">
        <v>822054</v>
      </c>
      <c r="C1035" s="76" t="s">
        <v>1032</v>
      </c>
      <c r="D1035" s="155">
        <f>MAX(_xlfn.XLOOKUP(B1035,'BESOIN PAR ESPACE JOURNEE'!B:B,'BESOIN PAR ESPACE JOURNEE'!D:D),_xlfn.XLOOKUP(B1035,'BESOIN PAR ESPACE SOIREE'!B:B,'BESOIN PAR ESPACE SOIREE'!D:D))</f>
        <v>0</v>
      </c>
    </row>
    <row r="1036" spans="2:4">
      <c r="B1036" s="111">
        <v>822057</v>
      </c>
      <c r="C1036" s="76" t="s">
        <v>1033</v>
      </c>
      <c r="D1036" s="155">
        <f>MAX(_xlfn.XLOOKUP(B1036,'BESOIN PAR ESPACE JOURNEE'!B:B,'BESOIN PAR ESPACE JOURNEE'!D:D),_xlfn.XLOOKUP(B1036,'BESOIN PAR ESPACE SOIREE'!B:B,'BESOIN PAR ESPACE SOIREE'!D:D))</f>
        <v>0</v>
      </c>
    </row>
    <row r="1037" spans="2:4">
      <c r="B1037" s="111">
        <v>822058</v>
      </c>
      <c r="C1037" s="76" t="s">
        <v>1034</v>
      </c>
      <c r="D1037" s="155">
        <f>MAX(_xlfn.XLOOKUP(B1037,'BESOIN PAR ESPACE JOURNEE'!B:B,'BESOIN PAR ESPACE JOURNEE'!D:D),_xlfn.XLOOKUP(B1037,'BESOIN PAR ESPACE SOIREE'!B:B,'BESOIN PAR ESPACE SOIREE'!D:D))</f>
        <v>0</v>
      </c>
    </row>
    <row r="1038" spans="2:4">
      <c r="B1038" s="111">
        <v>822059</v>
      </c>
      <c r="C1038" s="76" t="s">
        <v>1035</v>
      </c>
      <c r="D1038" s="155">
        <f>MAX(_xlfn.XLOOKUP(B1038,'BESOIN PAR ESPACE JOURNEE'!B:B,'BESOIN PAR ESPACE JOURNEE'!D:D),_xlfn.XLOOKUP(B1038,'BESOIN PAR ESPACE SOIREE'!B:B,'BESOIN PAR ESPACE SOIREE'!D:D))</f>
        <v>0</v>
      </c>
    </row>
    <row r="1039" spans="2:4">
      <c r="B1039" s="111">
        <v>822060</v>
      </c>
      <c r="C1039" s="76" t="s">
        <v>1036</v>
      </c>
      <c r="D1039" s="155">
        <f>MAX(_xlfn.XLOOKUP(B1039,'BESOIN PAR ESPACE JOURNEE'!B:B,'BESOIN PAR ESPACE JOURNEE'!D:D),_xlfn.XLOOKUP(B1039,'BESOIN PAR ESPACE SOIREE'!B:B,'BESOIN PAR ESPACE SOIREE'!D:D))</f>
        <v>0</v>
      </c>
    </row>
    <row r="1040" spans="2:4">
      <c r="B1040" s="111">
        <v>822061</v>
      </c>
      <c r="C1040" s="76" t="s">
        <v>1037</v>
      </c>
      <c r="D1040" s="155">
        <f>MAX(_xlfn.XLOOKUP(B1040,'BESOIN PAR ESPACE JOURNEE'!B:B,'BESOIN PAR ESPACE JOURNEE'!D:D),_xlfn.XLOOKUP(B1040,'BESOIN PAR ESPACE SOIREE'!B:B,'BESOIN PAR ESPACE SOIREE'!D:D))</f>
        <v>0</v>
      </c>
    </row>
    <row r="1041" spans="2:4">
      <c r="B1041" s="111">
        <v>822062</v>
      </c>
      <c r="C1041" s="76" t="s">
        <v>1038</v>
      </c>
      <c r="D1041" s="155">
        <f>MAX(_xlfn.XLOOKUP(B1041,'BESOIN PAR ESPACE JOURNEE'!B:B,'BESOIN PAR ESPACE JOURNEE'!D:D),_xlfn.XLOOKUP(B1041,'BESOIN PAR ESPACE SOIREE'!B:B,'BESOIN PAR ESPACE SOIREE'!D:D))</f>
        <v>0</v>
      </c>
    </row>
    <row r="1042" spans="2:4">
      <c r="B1042" s="111">
        <v>822063</v>
      </c>
      <c r="C1042" s="76" t="s">
        <v>1039</v>
      </c>
      <c r="D1042" s="155">
        <f>MAX(_xlfn.XLOOKUP(B1042,'BESOIN PAR ESPACE JOURNEE'!B:B,'BESOIN PAR ESPACE JOURNEE'!D:D),_xlfn.XLOOKUP(B1042,'BESOIN PAR ESPACE SOIREE'!B:B,'BESOIN PAR ESPACE SOIREE'!D:D))</f>
        <v>0</v>
      </c>
    </row>
    <row r="1043" spans="2:4">
      <c r="B1043" s="111">
        <v>822064</v>
      </c>
      <c r="C1043" s="76" t="s">
        <v>1040</v>
      </c>
      <c r="D1043" s="155">
        <f>MAX(_xlfn.XLOOKUP(B1043,'BESOIN PAR ESPACE JOURNEE'!B:B,'BESOIN PAR ESPACE JOURNEE'!D:D),_xlfn.XLOOKUP(B1043,'BESOIN PAR ESPACE SOIREE'!B:B,'BESOIN PAR ESPACE SOIREE'!D:D))</f>
        <v>0</v>
      </c>
    </row>
    <row r="1044" spans="2:4">
      <c r="B1044" s="111">
        <v>822065</v>
      </c>
      <c r="C1044" s="76" t="s">
        <v>1041</v>
      </c>
      <c r="D1044" s="155">
        <f>MAX(_xlfn.XLOOKUP(B1044,'BESOIN PAR ESPACE JOURNEE'!B:B,'BESOIN PAR ESPACE JOURNEE'!D:D),_xlfn.XLOOKUP(B1044,'BESOIN PAR ESPACE SOIREE'!B:B,'BESOIN PAR ESPACE SOIREE'!D:D))</f>
        <v>0</v>
      </c>
    </row>
    <row r="1045" spans="2:4">
      <c r="B1045" s="111">
        <v>822066</v>
      </c>
      <c r="C1045" s="76" t="s">
        <v>1042</v>
      </c>
      <c r="D1045" s="155">
        <f>MAX(_xlfn.XLOOKUP(B1045,'BESOIN PAR ESPACE JOURNEE'!B:B,'BESOIN PAR ESPACE JOURNEE'!D:D),_xlfn.XLOOKUP(B1045,'BESOIN PAR ESPACE SOIREE'!B:B,'BESOIN PAR ESPACE SOIREE'!D:D))</f>
        <v>0</v>
      </c>
    </row>
    <row r="1046" spans="2:4">
      <c r="B1046" s="111">
        <v>822070</v>
      </c>
      <c r="C1046" s="76" t="s">
        <v>1043</v>
      </c>
      <c r="D1046" s="155">
        <f>MAX(_xlfn.XLOOKUP(B1046,'BESOIN PAR ESPACE JOURNEE'!B:B,'BESOIN PAR ESPACE JOURNEE'!D:D),_xlfn.XLOOKUP(B1046,'BESOIN PAR ESPACE SOIREE'!B:B,'BESOIN PAR ESPACE SOIREE'!D:D))</f>
        <v>0</v>
      </c>
    </row>
    <row r="1047" spans="2:4">
      <c r="B1047" s="111">
        <v>822071</v>
      </c>
      <c r="C1047" s="76" t="s">
        <v>1044</v>
      </c>
      <c r="D1047" s="155">
        <f>MAX(_xlfn.XLOOKUP(B1047,'BESOIN PAR ESPACE JOURNEE'!B:B,'BESOIN PAR ESPACE JOURNEE'!D:D),_xlfn.XLOOKUP(B1047,'BESOIN PAR ESPACE SOIREE'!B:B,'BESOIN PAR ESPACE SOIREE'!D:D))</f>
        <v>0</v>
      </c>
    </row>
    <row r="1048" spans="2:4">
      <c r="B1048" s="111">
        <v>822072</v>
      </c>
      <c r="C1048" s="76" t="s">
        <v>1045</v>
      </c>
      <c r="D1048" s="155">
        <f>MAX(_xlfn.XLOOKUP(B1048,'BESOIN PAR ESPACE JOURNEE'!B:B,'BESOIN PAR ESPACE JOURNEE'!D:D),_xlfn.XLOOKUP(B1048,'BESOIN PAR ESPACE SOIREE'!B:B,'BESOIN PAR ESPACE SOIREE'!D:D))</f>
        <v>0</v>
      </c>
    </row>
    <row r="1049" spans="2:4">
      <c r="B1049" s="111">
        <v>822073</v>
      </c>
      <c r="C1049" s="76" t="s">
        <v>1046</v>
      </c>
      <c r="D1049" s="155">
        <f>MAX(_xlfn.XLOOKUP(B1049,'BESOIN PAR ESPACE JOURNEE'!B:B,'BESOIN PAR ESPACE JOURNEE'!D:D),_xlfn.XLOOKUP(B1049,'BESOIN PAR ESPACE SOIREE'!B:B,'BESOIN PAR ESPACE SOIREE'!D:D))</f>
        <v>0</v>
      </c>
    </row>
    <row r="1050" spans="2:4">
      <c r="B1050" s="111">
        <v>822074</v>
      </c>
      <c r="C1050" s="76" t="s">
        <v>1047</v>
      </c>
      <c r="D1050" s="155">
        <f>MAX(_xlfn.XLOOKUP(B1050,'BESOIN PAR ESPACE JOURNEE'!B:B,'BESOIN PAR ESPACE JOURNEE'!D:D),_xlfn.XLOOKUP(B1050,'BESOIN PAR ESPACE SOIREE'!B:B,'BESOIN PAR ESPACE SOIREE'!D:D))</f>
        <v>0</v>
      </c>
    </row>
    <row r="1051" spans="2:4">
      <c r="B1051" s="111">
        <v>822075</v>
      </c>
      <c r="C1051" s="76" t="s">
        <v>1048</v>
      </c>
      <c r="D1051" s="155">
        <f>MAX(_xlfn.XLOOKUP(B1051,'BESOIN PAR ESPACE JOURNEE'!B:B,'BESOIN PAR ESPACE JOURNEE'!D:D),_xlfn.XLOOKUP(B1051,'BESOIN PAR ESPACE SOIREE'!B:B,'BESOIN PAR ESPACE SOIREE'!D:D))</f>
        <v>0</v>
      </c>
    </row>
    <row r="1052" spans="2:4">
      <c r="B1052" s="111">
        <v>822076</v>
      </c>
      <c r="C1052" s="76" t="s">
        <v>1049</v>
      </c>
      <c r="D1052" s="155">
        <f>MAX(_xlfn.XLOOKUP(B1052,'BESOIN PAR ESPACE JOURNEE'!B:B,'BESOIN PAR ESPACE JOURNEE'!D:D),_xlfn.XLOOKUP(B1052,'BESOIN PAR ESPACE SOIREE'!B:B,'BESOIN PAR ESPACE SOIREE'!D:D))</f>
        <v>0</v>
      </c>
    </row>
    <row r="1053" spans="2:4">
      <c r="B1053" s="111">
        <v>822077</v>
      </c>
      <c r="C1053" s="76" t="s">
        <v>1050</v>
      </c>
      <c r="D1053" s="155">
        <f>MAX(_xlfn.XLOOKUP(B1053,'BESOIN PAR ESPACE JOURNEE'!B:B,'BESOIN PAR ESPACE JOURNEE'!D:D),_xlfn.XLOOKUP(B1053,'BESOIN PAR ESPACE SOIREE'!B:B,'BESOIN PAR ESPACE SOIREE'!D:D))</f>
        <v>0</v>
      </c>
    </row>
    <row r="1054" spans="2:4">
      <c r="B1054" s="111">
        <v>822078</v>
      </c>
      <c r="C1054" s="76" t="s">
        <v>1051</v>
      </c>
      <c r="D1054" s="155">
        <f>MAX(_xlfn.XLOOKUP(B1054,'BESOIN PAR ESPACE JOURNEE'!B:B,'BESOIN PAR ESPACE JOURNEE'!D:D),_xlfn.XLOOKUP(B1054,'BESOIN PAR ESPACE SOIREE'!B:B,'BESOIN PAR ESPACE SOIREE'!D:D))</f>
        <v>0</v>
      </c>
    </row>
    <row r="1055" spans="2:4">
      <c r="B1055" s="111">
        <v>822079</v>
      </c>
      <c r="C1055" s="76" t="s">
        <v>1052</v>
      </c>
      <c r="D1055" s="155">
        <f>MAX(_xlfn.XLOOKUP(B1055,'BESOIN PAR ESPACE JOURNEE'!B:B,'BESOIN PAR ESPACE JOURNEE'!D:D),_xlfn.XLOOKUP(B1055,'BESOIN PAR ESPACE SOIREE'!B:B,'BESOIN PAR ESPACE SOIREE'!D:D))</f>
        <v>0</v>
      </c>
    </row>
    <row r="1056" spans="2:4">
      <c r="B1056" s="111">
        <v>822080</v>
      </c>
      <c r="C1056" s="76" t="s">
        <v>1053</v>
      </c>
      <c r="D1056" s="155">
        <f>MAX(_xlfn.XLOOKUP(B1056,'BESOIN PAR ESPACE JOURNEE'!B:B,'BESOIN PAR ESPACE JOURNEE'!D:D),_xlfn.XLOOKUP(B1056,'BESOIN PAR ESPACE SOIREE'!B:B,'BESOIN PAR ESPACE SOIREE'!D:D))</f>
        <v>0</v>
      </c>
    </row>
    <row r="1057" spans="2:4">
      <c r="B1057" s="111">
        <v>822081</v>
      </c>
      <c r="C1057" s="76" t="s">
        <v>1054</v>
      </c>
      <c r="D1057" s="155">
        <f>MAX(_xlfn.XLOOKUP(B1057,'BESOIN PAR ESPACE JOURNEE'!B:B,'BESOIN PAR ESPACE JOURNEE'!D:D),_xlfn.XLOOKUP(B1057,'BESOIN PAR ESPACE SOIREE'!B:B,'BESOIN PAR ESPACE SOIREE'!D:D))</f>
        <v>0</v>
      </c>
    </row>
    <row r="1058" spans="2:4">
      <c r="B1058" s="111">
        <v>822082</v>
      </c>
      <c r="C1058" s="76" t="s">
        <v>1055</v>
      </c>
      <c r="D1058" s="155">
        <f>MAX(_xlfn.XLOOKUP(B1058,'BESOIN PAR ESPACE JOURNEE'!B:B,'BESOIN PAR ESPACE JOURNEE'!D:D),_xlfn.XLOOKUP(B1058,'BESOIN PAR ESPACE SOIREE'!B:B,'BESOIN PAR ESPACE SOIREE'!D:D))</f>
        <v>0</v>
      </c>
    </row>
    <row r="1059" spans="2:4">
      <c r="B1059" s="111">
        <v>822083</v>
      </c>
      <c r="C1059" s="76" t="s">
        <v>1056</v>
      </c>
      <c r="D1059" s="155">
        <f>MAX(_xlfn.XLOOKUP(B1059,'BESOIN PAR ESPACE JOURNEE'!B:B,'BESOIN PAR ESPACE JOURNEE'!D:D),_xlfn.XLOOKUP(B1059,'BESOIN PAR ESPACE SOIREE'!B:B,'BESOIN PAR ESPACE SOIREE'!D:D))</f>
        <v>0</v>
      </c>
    </row>
    <row r="1060" spans="2:4">
      <c r="B1060" s="111">
        <v>822084</v>
      </c>
      <c r="C1060" s="76" t="s">
        <v>1057</v>
      </c>
      <c r="D1060" s="155">
        <f>MAX(_xlfn.XLOOKUP(B1060,'BESOIN PAR ESPACE JOURNEE'!B:B,'BESOIN PAR ESPACE JOURNEE'!D:D),_xlfn.XLOOKUP(B1060,'BESOIN PAR ESPACE SOIREE'!B:B,'BESOIN PAR ESPACE SOIREE'!D:D))</f>
        <v>0</v>
      </c>
    </row>
    <row r="1061" spans="2:4">
      <c r="B1061" s="111">
        <v>822085</v>
      </c>
      <c r="C1061" s="76" t="s">
        <v>1058</v>
      </c>
      <c r="D1061" s="155">
        <f>MAX(_xlfn.XLOOKUP(B1061,'BESOIN PAR ESPACE JOURNEE'!B:B,'BESOIN PAR ESPACE JOURNEE'!D:D),_xlfn.XLOOKUP(B1061,'BESOIN PAR ESPACE SOIREE'!B:B,'BESOIN PAR ESPACE SOIREE'!D:D))</f>
        <v>0</v>
      </c>
    </row>
    <row r="1062" spans="2:4">
      <c r="B1062" s="111">
        <v>822086</v>
      </c>
      <c r="C1062" s="76" t="s">
        <v>1059</v>
      </c>
      <c r="D1062" s="155">
        <f>MAX(_xlfn.XLOOKUP(B1062,'BESOIN PAR ESPACE JOURNEE'!B:B,'BESOIN PAR ESPACE JOURNEE'!D:D),_xlfn.XLOOKUP(B1062,'BESOIN PAR ESPACE SOIREE'!B:B,'BESOIN PAR ESPACE SOIREE'!D:D))</f>
        <v>0</v>
      </c>
    </row>
    <row r="1063" spans="2:4">
      <c r="B1063" s="111">
        <v>822087</v>
      </c>
      <c r="C1063" s="76" t="s">
        <v>1060</v>
      </c>
      <c r="D1063" s="155">
        <f>MAX(_xlfn.XLOOKUP(B1063,'BESOIN PAR ESPACE JOURNEE'!B:B,'BESOIN PAR ESPACE JOURNEE'!D:D),_xlfn.XLOOKUP(B1063,'BESOIN PAR ESPACE SOIREE'!B:B,'BESOIN PAR ESPACE SOIREE'!D:D))</f>
        <v>0</v>
      </c>
    </row>
    <row r="1064" spans="2:4">
      <c r="B1064" s="111">
        <v>822088</v>
      </c>
      <c r="C1064" s="76" t="s">
        <v>1061</v>
      </c>
      <c r="D1064" s="155">
        <f>MAX(_xlfn.XLOOKUP(B1064,'BESOIN PAR ESPACE JOURNEE'!B:B,'BESOIN PAR ESPACE JOURNEE'!D:D),_xlfn.XLOOKUP(B1064,'BESOIN PAR ESPACE SOIREE'!B:B,'BESOIN PAR ESPACE SOIREE'!D:D))</f>
        <v>0</v>
      </c>
    </row>
    <row r="1065" spans="2:4">
      <c r="B1065" s="111">
        <v>822089</v>
      </c>
      <c r="C1065" s="76" t="s">
        <v>1062</v>
      </c>
      <c r="D1065" s="155">
        <f>MAX(_xlfn.XLOOKUP(B1065,'BESOIN PAR ESPACE JOURNEE'!B:B,'BESOIN PAR ESPACE JOURNEE'!D:D),_xlfn.XLOOKUP(B1065,'BESOIN PAR ESPACE SOIREE'!B:B,'BESOIN PAR ESPACE SOIREE'!D:D))</f>
        <v>0</v>
      </c>
    </row>
    <row r="1066" spans="2:4">
      <c r="B1066" s="111">
        <v>822090</v>
      </c>
      <c r="C1066" s="76" t="s">
        <v>1063</v>
      </c>
      <c r="D1066" s="155">
        <f>MAX(_xlfn.XLOOKUP(B1066,'BESOIN PAR ESPACE JOURNEE'!B:B,'BESOIN PAR ESPACE JOURNEE'!D:D),_xlfn.XLOOKUP(B1066,'BESOIN PAR ESPACE SOIREE'!B:B,'BESOIN PAR ESPACE SOIREE'!D:D))</f>
        <v>0</v>
      </c>
    </row>
    <row r="1067" spans="2:4">
      <c r="B1067" s="111">
        <v>822091</v>
      </c>
      <c r="C1067" s="76" t="s">
        <v>1064</v>
      </c>
      <c r="D1067" s="155">
        <f>MAX(_xlfn.XLOOKUP(B1067,'BESOIN PAR ESPACE JOURNEE'!B:B,'BESOIN PAR ESPACE JOURNEE'!D:D),_xlfn.XLOOKUP(B1067,'BESOIN PAR ESPACE SOIREE'!B:B,'BESOIN PAR ESPACE SOIREE'!D:D))</f>
        <v>0</v>
      </c>
    </row>
    <row r="1068" spans="2:4">
      <c r="B1068" s="111">
        <v>822092</v>
      </c>
      <c r="C1068" s="76" t="s">
        <v>1065</v>
      </c>
      <c r="D1068" s="155">
        <f>MAX(_xlfn.XLOOKUP(B1068,'BESOIN PAR ESPACE JOURNEE'!B:B,'BESOIN PAR ESPACE JOURNEE'!D:D),_xlfn.XLOOKUP(B1068,'BESOIN PAR ESPACE SOIREE'!B:B,'BESOIN PAR ESPACE SOIREE'!D:D))</f>
        <v>0</v>
      </c>
    </row>
    <row r="1069" spans="2:4">
      <c r="B1069" s="111">
        <v>822093</v>
      </c>
      <c r="C1069" s="76" t="s">
        <v>1066</v>
      </c>
      <c r="D1069" s="155">
        <f>MAX(_xlfn.XLOOKUP(B1069,'BESOIN PAR ESPACE JOURNEE'!B:B,'BESOIN PAR ESPACE JOURNEE'!D:D),_xlfn.XLOOKUP(B1069,'BESOIN PAR ESPACE SOIREE'!B:B,'BESOIN PAR ESPACE SOIREE'!D:D))</f>
        <v>0</v>
      </c>
    </row>
    <row r="1070" spans="2:4">
      <c r="B1070" s="111">
        <v>822094</v>
      </c>
      <c r="C1070" s="76" t="s">
        <v>1067</v>
      </c>
      <c r="D1070" s="155">
        <f>MAX(_xlfn.XLOOKUP(B1070,'BESOIN PAR ESPACE JOURNEE'!B:B,'BESOIN PAR ESPACE JOURNEE'!D:D),_xlfn.XLOOKUP(B1070,'BESOIN PAR ESPACE SOIREE'!B:B,'BESOIN PAR ESPACE SOIREE'!D:D))</f>
        <v>0</v>
      </c>
    </row>
    <row r="1071" spans="2:4">
      <c r="B1071" s="111">
        <v>822095</v>
      </c>
      <c r="C1071" s="76" t="s">
        <v>1068</v>
      </c>
      <c r="D1071" s="155">
        <f>MAX(_xlfn.XLOOKUP(B1071,'BESOIN PAR ESPACE JOURNEE'!B:B,'BESOIN PAR ESPACE JOURNEE'!D:D),_xlfn.XLOOKUP(B1071,'BESOIN PAR ESPACE SOIREE'!B:B,'BESOIN PAR ESPACE SOIREE'!D:D))</f>
        <v>0</v>
      </c>
    </row>
    <row r="1072" spans="2:4">
      <c r="B1072" s="111">
        <v>822096</v>
      </c>
      <c r="C1072" s="76" t="s">
        <v>1069</v>
      </c>
      <c r="D1072" s="155">
        <f>MAX(_xlfn.XLOOKUP(B1072,'BESOIN PAR ESPACE JOURNEE'!B:B,'BESOIN PAR ESPACE JOURNEE'!D:D),_xlfn.XLOOKUP(B1072,'BESOIN PAR ESPACE SOIREE'!B:B,'BESOIN PAR ESPACE SOIREE'!D:D))</f>
        <v>0</v>
      </c>
    </row>
    <row r="1073" spans="2:4">
      <c r="B1073" s="111">
        <v>822097</v>
      </c>
      <c r="C1073" s="76" t="s">
        <v>1070</v>
      </c>
      <c r="D1073" s="155">
        <f>MAX(_xlfn.XLOOKUP(B1073,'BESOIN PAR ESPACE JOURNEE'!B:B,'BESOIN PAR ESPACE JOURNEE'!D:D),_xlfn.XLOOKUP(B1073,'BESOIN PAR ESPACE SOIREE'!B:B,'BESOIN PAR ESPACE SOIREE'!D:D))</f>
        <v>0</v>
      </c>
    </row>
    <row r="1074" spans="2:4">
      <c r="B1074" s="111">
        <v>822098</v>
      </c>
      <c r="C1074" s="76" t="s">
        <v>1071</v>
      </c>
      <c r="D1074" s="155">
        <f>MAX(_xlfn.XLOOKUP(B1074,'BESOIN PAR ESPACE JOURNEE'!B:B,'BESOIN PAR ESPACE JOURNEE'!D:D),_xlfn.XLOOKUP(B1074,'BESOIN PAR ESPACE SOIREE'!B:B,'BESOIN PAR ESPACE SOIREE'!D:D))</f>
        <v>0</v>
      </c>
    </row>
    <row r="1075" spans="2:4">
      <c r="B1075" s="111">
        <v>822099</v>
      </c>
      <c r="C1075" s="76" t="s">
        <v>1072</v>
      </c>
      <c r="D1075" s="155">
        <f>MAX(_xlfn.XLOOKUP(B1075,'BESOIN PAR ESPACE JOURNEE'!B:B,'BESOIN PAR ESPACE JOURNEE'!D:D),_xlfn.XLOOKUP(B1075,'BESOIN PAR ESPACE SOIREE'!B:B,'BESOIN PAR ESPACE SOIREE'!D:D))</f>
        <v>0</v>
      </c>
    </row>
    <row r="1076" spans="2:4">
      <c r="B1076" s="111">
        <v>822100</v>
      </c>
      <c r="C1076" s="76" t="s">
        <v>1073</v>
      </c>
      <c r="D1076" s="155">
        <f>MAX(_xlfn.XLOOKUP(B1076,'BESOIN PAR ESPACE JOURNEE'!B:B,'BESOIN PAR ESPACE JOURNEE'!D:D),_xlfn.XLOOKUP(B1076,'BESOIN PAR ESPACE SOIREE'!B:B,'BESOIN PAR ESPACE SOIREE'!D:D))</f>
        <v>0</v>
      </c>
    </row>
    <row r="1077" spans="2:4">
      <c r="B1077" s="111">
        <v>822101</v>
      </c>
      <c r="C1077" s="76" t="s">
        <v>1074</v>
      </c>
      <c r="D1077" s="155">
        <f>MAX(_xlfn.XLOOKUP(B1077,'BESOIN PAR ESPACE JOURNEE'!B:B,'BESOIN PAR ESPACE JOURNEE'!D:D),_xlfn.XLOOKUP(B1077,'BESOIN PAR ESPACE SOIREE'!B:B,'BESOIN PAR ESPACE SOIREE'!D:D))</f>
        <v>0</v>
      </c>
    </row>
    <row r="1078" spans="2:4">
      <c r="B1078" s="111">
        <v>822102</v>
      </c>
      <c r="C1078" s="76" t="s">
        <v>1075</v>
      </c>
      <c r="D1078" s="155">
        <f>MAX(_xlfn.XLOOKUP(B1078,'BESOIN PAR ESPACE JOURNEE'!B:B,'BESOIN PAR ESPACE JOURNEE'!D:D),_xlfn.XLOOKUP(B1078,'BESOIN PAR ESPACE SOIREE'!B:B,'BESOIN PAR ESPACE SOIREE'!D:D))</f>
        <v>0</v>
      </c>
    </row>
    <row r="1079" spans="2:4">
      <c r="B1079" s="111">
        <v>822103</v>
      </c>
      <c r="C1079" s="76" t="s">
        <v>1076</v>
      </c>
      <c r="D1079" s="155">
        <f>MAX(_xlfn.XLOOKUP(B1079,'BESOIN PAR ESPACE JOURNEE'!B:B,'BESOIN PAR ESPACE JOURNEE'!D:D),_xlfn.XLOOKUP(B1079,'BESOIN PAR ESPACE SOIREE'!B:B,'BESOIN PAR ESPACE SOIREE'!D:D))</f>
        <v>0</v>
      </c>
    </row>
    <row r="1080" spans="2:4">
      <c r="B1080" s="111">
        <v>822104</v>
      </c>
      <c r="C1080" s="76" t="s">
        <v>1077</v>
      </c>
      <c r="D1080" s="155">
        <f>MAX(_xlfn.XLOOKUP(B1080,'BESOIN PAR ESPACE JOURNEE'!B:B,'BESOIN PAR ESPACE JOURNEE'!D:D),_xlfn.XLOOKUP(B1080,'BESOIN PAR ESPACE SOIREE'!B:B,'BESOIN PAR ESPACE SOIREE'!D:D))</f>
        <v>0</v>
      </c>
    </row>
    <row r="1081" spans="2:4">
      <c r="B1081" s="111">
        <v>822105</v>
      </c>
      <c r="C1081" s="76" t="s">
        <v>1078</v>
      </c>
      <c r="D1081" s="155">
        <f>MAX(_xlfn.XLOOKUP(B1081,'BESOIN PAR ESPACE JOURNEE'!B:B,'BESOIN PAR ESPACE JOURNEE'!D:D),_xlfn.XLOOKUP(B1081,'BESOIN PAR ESPACE SOIREE'!B:B,'BESOIN PAR ESPACE SOIREE'!D:D))</f>
        <v>0</v>
      </c>
    </row>
    <row r="1082" spans="2:4">
      <c r="B1082" s="111">
        <v>822106</v>
      </c>
      <c r="C1082" s="76" t="s">
        <v>1079</v>
      </c>
      <c r="D1082" s="155">
        <f>MAX(_xlfn.XLOOKUP(B1082,'BESOIN PAR ESPACE JOURNEE'!B:B,'BESOIN PAR ESPACE JOURNEE'!D:D),_xlfn.XLOOKUP(B1082,'BESOIN PAR ESPACE SOIREE'!B:B,'BESOIN PAR ESPACE SOIREE'!D:D))</f>
        <v>0</v>
      </c>
    </row>
    <row r="1083" spans="2:4">
      <c r="B1083" s="111">
        <v>822107</v>
      </c>
      <c r="C1083" s="76" t="s">
        <v>1080</v>
      </c>
      <c r="D1083" s="155">
        <f>MAX(_xlfn.XLOOKUP(B1083,'BESOIN PAR ESPACE JOURNEE'!B:B,'BESOIN PAR ESPACE JOURNEE'!D:D),_xlfn.XLOOKUP(B1083,'BESOIN PAR ESPACE SOIREE'!B:B,'BESOIN PAR ESPACE SOIREE'!D:D))</f>
        <v>0</v>
      </c>
    </row>
    <row r="1084" spans="2:4">
      <c r="B1084" s="111">
        <v>822108</v>
      </c>
      <c r="C1084" s="76" t="s">
        <v>1081</v>
      </c>
      <c r="D1084" s="155">
        <f>MAX(_xlfn.XLOOKUP(B1084,'BESOIN PAR ESPACE JOURNEE'!B:B,'BESOIN PAR ESPACE JOURNEE'!D:D),_xlfn.XLOOKUP(B1084,'BESOIN PAR ESPACE SOIREE'!B:B,'BESOIN PAR ESPACE SOIREE'!D:D))</f>
        <v>0</v>
      </c>
    </row>
    <row r="1085" spans="2:4">
      <c r="B1085" s="111">
        <v>822109</v>
      </c>
      <c r="C1085" s="76" t="s">
        <v>1082</v>
      </c>
      <c r="D1085" s="155">
        <f>MAX(_xlfn.XLOOKUP(B1085,'BESOIN PAR ESPACE JOURNEE'!B:B,'BESOIN PAR ESPACE JOURNEE'!D:D),_xlfn.XLOOKUP(B1085,'BESOIN PAR ESPACE SOIREE'!B:B,'BESOIN PAR ESPACE SOIREE'!D:D))</f>
        <v>0</v>
      </c>
    </row>
    <row r="1086" spans="2:4">
      <c r="B1086" s="111">
        <v>822111</v>
      </c>
      <c r="C1086" s="76" t="s">
        <v>1083</v>
      </c>
      <c r="D1086" s="155">
        <f>MAX(_xlfn.XLOOKUP(B1086,'BESOIN PAR ESPACE JOURNEE'!B:B,'BESOIN PAR ESPACE JOURNEE'!D:D),_xlfn.XLOOKUP(B1086,'BESOIN PAR ESPACE SOIREE'!B:B,'BESOIN PAR ESPACE SOIREE'!D:D))</f>
        <v>0</v>
      </c>
    </row>
    <row r="1087" spans="2:4">
      <c r="B1087" s="111">
        <v>822112</v>
      </c>
      <c r="C1087" s="76" t="s">
        <v>1084</v>
      </c>
      <c r="D1087" s="155">
        <f>MAX(_xlfn.XLOOKUP(B1087,'BESOIN PAR ESPACE JOURNEE'!B:B,'BESOIN PAR ESPACE JOURNEE'!D:D),_xlfn.XLOOKUP(B1087,'BESOIN PAR ESPACE SOIREE'!B:B,'BESOIN PAR ESPACE SOIREE'!D:D))</f>
        <v>0</v>
      </c>
    </row>
    <row r="1088" spans="2:4">
      <c r="B1088" s="111">
        <v>822113</v>
      </c>
      <c r="C1088" s="76" t="s">
        <v>1085</v>
      </c>
      <c r="D1088" s="155">
        <f>MAX(_xlfn.XLOOKUP(B1088,'BESOIN PAR ESPACE JOURNEE'!B:B,'BESOIN PAR ESPACE JOURNEE'!D:D),_xlfn.XLOOKUP(B1088,'BESOIN PAR ESPACE SOIREE'!B:B,'BESOIN PAR ESPACE SOIREE'!D:D))</f>
        <v>0</v>
      </c>
    </row>
    <row r="1089" spans="2:4">
      <c r="B1089" s="111">
        <v>822114</v>
      </c>
      <c r="C1089" s="76" t="s">
        <v>1086</v>
      </c>
      <c r="D1089" s="155">
        <f>MAX(_xlfn.XLOOKUP(B1089,'BESOIN PAR ESPACE JOURNEE'!B:B,'BESOIN PAR ESPACE JOURNEE'!D:D),_xlfn.XLOOKUP(B1089,'BESOIN PAR ESPACE SOIREE'!B:B,'BESOIN PAR ESPACE SOIREE'!D:D))</f>
        <v>0</v>
      </c>
    </row>
    <row r="1090" spans="2:4">
      <c r="B1090" s="111">
        <v>822115</v>
      </c>
      <c r="C1090" s="76" t="s">
        <v>1087</v>
      </c>
      <c r="D1090" s="155">
        <f>MAX(_xlfn.XLOOKUP(B1090,'BESOIN PAR ESPACE JOURNEE'!B:B,'BESOIN PAR ESPACE JOURNEE'!D:D),_xlfn.XLOOKUP(B1090,'BESOIN PAR ESPACE SOIREE'!B:B,'BESOIN PAR ESPACE SOIREE'!D:D))</f>
        <v>0</v>
      </c>
    </row>
    <row r="1091" spans="2:4">
      <c r="B1091" s="111">
        <v>822116</v>
      </c>
      <c r="C1091" s="76" t="s">
        <v>1088</v>
      </c>
      <c r="D1091" s="155">
        <f>MAX(_xlfn.XLOOKUP(B1091,'BESOIN PAR ESPACE JOURNEE'!B:B,'BESOIN PAR ESPACE JOURNEE'!D:D),_xlfn.XLOOKUP(B1091,'BESOIN PAR ESPACE SOIREE'!B:B,'BESOIN PAR ESPACE SOIREE'!D:D))</f>
        <v>0</v>
      </c>
    </row>
    <row r="1092" spans="2:4">
      <c r="B1092" s="111">
        <v>822117</v>
      </c>
      <c r="C1092" s="76" t="s">
        <v>1089</v>
      </c>
      <c r="D1092" s="155">
        <f>MAX(_xlfn.XLOOKUP(B1092,'BESOIN PAR ESPACE JOURNEE'!B:B,'BESOIN PAR ESPACE JOURNEE'!D:D),_xlfn.XLOOKUP(B1092,'BESOIN PAR ESPACE SOIREE'!B:B,'BESOIN PAR ESPACE SOIREE'!D:D))</f>
        <v>0</v>
      </c>
    </row>
    <row r="1093" spans="2:4">
      <c r="B1093" s="111">
        <v>822119</v>
      </c>
      <c r="C1093" s="76" t="s">
        <v>1090</v>
      </c>
      <c r="D1093" s="155">
        <f>MAX(_xlfn.XLOOKUP(B1093,'BESOIN PAR ESPACE JOURNEE'!B:B,'BESOIN PAR ESPACE JOURNEE'!D:D),_xlfn.XLOOKUP(B1093,'BESOIN PAR ESPACE SOIREE'!B:B,'BESOIN PAR ESPACE SOIREE'!D:D))</f>
        <v>0</v>
      </c>
    </row>
    <row r="1094" spans="2:4">
      <c r="B1094" s="111">
        <v>822120</v>
      </c>
      <c r="C1094" s="76" t="s">
        <v>1091</v>
      </c>
      <c r="D1094" s="155">
        <f>MAX(_xlfn.XLOOKUP(B1094,'BESOIN PAR ESPACE JOURNEE'!B:B,'BESOIN PAR ESPACE JOURNEE'!D:D),_xlfn.XLOOKUP(B1094,'BESOIN PAR ESPACE SOIREE'!B:B,'BESOIN PAR ESPACE SOIREE'!D:D))</f>
        <v>0</v>
      </c>
    </row>
    <row r="1095" spans="2:4">
      <c r="B1095" s="111">
        <v>822121</v>
      </c>
      <c r="C1095" s="76" t="s">
        <v>1092</v>
      </c>
      <c r="D1095" s="155">
        <f>MAX(_xlfn.XLOOKUP(B1095,'BESOIN PAR ESPACE JOURNEE'!B:B,'BESOIN PAR ESPACE JOURNEE'!D:D),_xlfn.XLOOKUP(B1095,'BESOIN PAR ESPACE SOIREE'!B:B,'BESOIN PAR ESPACE SOIREE'!D:D))</f>
        <v>0</v>
      </c>
    </row>
    <row r="1096" spans="2:4">
      <c r="B1096" s="111">
        <v>822122</v>
      </c>
      <c r="C1096" s="76" t="s">
        <v>1093</v>
      </c>
      <c r="D1096" s="155">
        <f>MAX(_xlfn.XLOOKUP(B1096,'BESOIN PAR ESPACE JOURNEE'!B:B,'BESOIN PAR ESPACE JOURNEE'!D:D),_xlfn.XLOOKUP(B1096,'BESOIN PAR ESPACE SOIREE'!B:B,'BESOIN PAR ESPACE SOIREE'!D:D))</f>
        <v>0</v>
      </c>
    </row>
    <row r="1097" spans="2:4">
      <c r="B1097" s="111">
        <v>822123</v>
      </c>
      <c r="C1097" s="76" t="s">
        <v>1094</v>
      </c>
      <c r="D1097" s="155">
        <f>MAX(_xlfn.XLOOKUP(B1097,'BESOIN PAR ESPACE JOURNEE'!B:B,'BESOIN PAR ESPACE JOURNEE'!D:D),_xlfn.XLOOKUP(B1097,'BESOIN PAR ESPACE SOIREE'!B:B,'BESOIN PAR ESPACE SOIREE'!D:D))</f>
        <v>0</v>
      </c>
    </row>
    <row r="1098" spans="2:4">
      <c r="B1098" s="111">
        <v>822124</v>
      </c>
      <c r="C1098" s="76" t="s">
        <v>1095</v>
      </c>
      <c r="D1098" s="155">
        <f>MAX(_xlfn.XLOOKUP(B1098,'BESOIN PAR ESPACE JOURNEE'!B:B,'BESOIN PAR ESPACE JOURNEE'!D:D),_xlfn.XLOOKUP(B1098,'BESOIN PAR ESPACE SOIREE'!B:B,'BESOIN PAR ESPACE SOIREE'!D:D))</f>
        <v>0</v>
      </c>
    </row>
    <row r="1099" spans="2:4">
      <c r="B1099" s="111">
        <v>822125</v>
      </c>
      <c r="C1099" s="76" t="s">
        <v>1096</v>
      </c>
      <c r="D1099" s="155">
        <f>MAX(_xlfn.XLOOKUP(B1099,'BESOIN PAR ESPACE JOURNEE'!B:B,'BESOIN PAR ESPACE JOURNEE'!D:D),_xlfn.XLOOKUP(B1099,'BESOIN PAR ESPACE SOIREE'!B:B,'BESOIN PAR ESPACE SOIREE'!D:D))</f>
        <v>0</v>
      </c>
    </row>
    <row r="1100" spans="2:4">
      <c r="B1100" s="111">
        <v>822127</v>
      </c>
      <c r="C1100" s="76" t="s">
        <v>1097</v>
      </c>
      <c r="D1100" s="155">
        <f>MAX(_xlfn.XLOOKUP(B1100,'BESOIN PAR ESPACE JOURNEE'!B:B,'BESOIN PAR ESPACE JOURNEE'!D:D),_xlfn.XLOOKUP(B1100,'BESOIN PAR ESPACE SOIREE'!B:B,'BESOIN PAR ESPACE SOIREE'!D:D))</f>
        <v>0</v>
      </c>
    </row>
    <row r="1101" spans="2:4">
      <c r="B1101" s="111">
        <v>822128</v>
      </c>
      <c r="C1101" s="76" t="s">
        <v>1098</v>
      </c>
      <c r="D1101" s="155">
        <f>MAX(_xlfn.XLOOKUP(B1101,'BESOIN PAR ESPACE JOURNEE'!B:B,'BESOIN PAR ESPACE JOURNEE'!D:D),_xlfn.XLOOKUP(B1101,'BESOIN PAR ESPACE SOIREE'!B:B,'BESOIN PAR ESPACE SOIREE'!D:D))</f>
        <v>0</v>
      </c>
    </row>
    <row r="1102" spans="2:4">
      <c r="B1102" s="111">
        <v>822129</v>
      </c>
      <c r="C1102" s="76" t="s">
        <v>1099</v>
      </c>
      <c r="D1102" s="155">
        <f>MAX(_xlfn.XLOOKUP(B1102,'BESOIN PAR ESPACE JOURNEE'!B:B,'BESOIN PAR ESPACE JOURNEE'!D:D),_xlfn.XLOOKUP(B1102,'BESOIN PAR ESPACE SOIREE'!B:B,'BESOIN PAR ESPACE SOIREE'!D:D))</f>
        <v>0</v>
      </c>
    </row>
    <row r="1103" spans="2:4">
      <c r="B1103" s="111">
        <v>822130</v>
      </c>
      <c r="C1103" s="76" t="s">
        <v>1100</v>
      </c>
      <c r="D1103" s="155">
        <f>MAX(_xlfn.XLOOKUP(B1103,'BESOIN PAR ESPACE JOURNEE'!B:B,'BESOIN PAR ESPACE JOURNEE'!D:D),_xlfn.XLOOKUP(B1103,'BESOIN PAR ESPACE SOIREE'!B:B,'BESOIN PAR ESPACE SOIREE'!D:D))</f>
        <v>0</v>
      </c>
    </row>
    <row r="1104" spans="2:4">
      <c r="B1104" s="111">
        <v>822131</v>
      </c>
      <c r="C1104" s="76" t="s">
        <v>1101</v>
      </c>
      <c r="D1104" s="155">
        <f>MAX(_xlfn.XLOOKUP(B1104,'BESOIN PAR ESPACE JOURNEE'!B:B,'BESOIN PAR ESPACE JOURNEE'!D:D),_xlfn.XLOOKUP(B1104,'BESOIN PAR ESPACE SOIREE'!B:B,'BESOIN PAR ESPACE SOIREE'!D:D))</f>
        <v>0</v>
      </c>
    </row>
    <row r="1105" spans="2:4">
      <c r="B1105" s="111">
        <v>822132</v>
      </c>
      <c r="C1105" s="76" t="s">
        <v>1102</v>
      </c>
      <c r="D1105" s="155">
        <f>MAX(_xlfn.XLOOKUP(B1105,'BESOIN PAR ESPACE JOURNEE'!B:B,'BESOIN PAR ESPACE JOURNEE'!D:D),_xlfn.XLOOKUP(B1105,'BESOIN PAR ESPACE SOIREE'!B:B,'BESOIN PAR ESPACE SOIREE'!D:D))</f>
        <v>0</v>
      </c>
    </row>
    <row r="1106" spans="2:4">
      <c r="B1106" s="111">
        <v>822133</v>
      </c>
      <c r="C1106" s="76" t="s">
        <v>1103</v>
      </c>
      <c r="D1106" s="155">
        <f>MAX(_xlfn.XLOOKUP(B1106,'BESOIN PAR ESPACE JOURNEE'!B:B,'BESOIN PAR ESPACE JOURNEE'!D:D),_xlfn.XLOOKUP(B1106,'BESOIN PAR ESPACE SOIREE'!B:B,'BESOIN PAR ESPACE SOIREE'!D:D))</f>
        <v>0</v>
      </c>
    </row>
    <row r="1107" spans="2:4">
      <c r="B1107" s="111">
        <v>822134</v>
      </c>
      <c r="C1107" s="76" t="s">
        <v>1104</v>
      </c>
      <c r="D1107" s="155">
        <f>MAX(_xlfn.XLOOKUP(B1107,'BESOIN PAR ESPACE JOURNEE'!B:B,'BESOIN PAR ESPACE JOURNEE'!D:D),_xlfn.XLOOKUP(B1107,'BESOIN PAR ESPACE SOIREE'!B:B,'BESOIN PAR ESPACE SOIREE'!D:D))</f>
        <v>0</v>
      </c>
    </row>
    <row r="1108" spans="2:4">
      <c r="B1108" s="111">
        <v>822135</v>
      </c>
      <c r="C1108" s="76" t="s">
        <v>1105</v>
      </c>
      <c r="D1108" s="155">
        <f>MAX(_xlfn.XLOOKUP(B1108,'BESOIN PAR ESPACE JOURNEE'!B:B,'BESOIN PAR ESPACE JOURNEE'!D:D),_xlfn.XLOOKUP(B1108,'BESOIN PAR ESPACE SOIREE'!B:B,'BESOIN PAR ESPACE SOIREE'!D:D))</f>
        <v>0</v>
      </c>
    </row>
    <row r="1109" spans="2:4">
      <c r="B1109" s="111">
        <v>822136</v>
      </c>
      <c r="C1109" s="76" t="s">
        <v>1106</v>
      </c>
      <c r="D1109" s="155">
        <f>MAX(_xlfn.XLOOKUP(B1109,'BESOIN PAR ESPACE JOURNEE'!B:B,'BESOIN PAR ESPACE JOURNEE'!D:D),_xlfn.XLOOKUP(B1109,'BESOIN PAR ESPACE SOIREE'!B:B,'BESOIN PAR ESPACE SOIREE'!D:D))</f>
        <v>0</v>
      </c>
    </row>
    <row r="1110" spans="2:4">
      <c r="B1110" s="111">
        <v>822137</v>
      </c>
      <c r="C1110" s="76" t="s">
        <v>1107</v>
      </c>
      <c r="D1110" s="155">
        <f>MAX(_xlfn.XLOOKUP(B1110,'BESOIN PAR ESPACE JOURNEE'!B:B,'BESOIN PAR ESPACE JOURNEE'!D:D),_xlfn.XLOOKUP(B1110,'BESOIN PAR ESPACE SOIREE'!B:B,'BESOIN PAR ESPACE SOIREE'!D:D))</f>
        <v>0</v>
      </c>
    </row>
    <row r="1111" spans="2:4">
      <c r="B1111" s="111">
        <v>822138</v>
      </c>
      <c r="C1111" s="76" t="s">
        <v>1108</v>
      </c>
      <c r="D1111" s="155">
        <f>MAX(_xlfn.XLOOKUP(B1111,'BESOIN PAR ESPACE JOURNEE'!B:B,'BESOIN PAR ESPACE JOURNEE'!D:D),_xlfn.XLOOKUP(B1111,'BESOIN PAR ESPACE SOIREE'!B:B,'BESOIN PAR ESPACE SOIREE'!D:D))</f>
        <v>0</v>
      </c>
    </row>
    <row r="1112" spans="2:4">
      <c r="B1112" s="111">
        <v>822139</v>
      </c>
      <c r="C1112" s="76" t="s">
        <v>1109</v>
      </c>
      <c r="D1112" s="155">
        <f>MAX(_xlfn.XLOOKUP(B1112,'BESOIN PAR ESPACE JOURNEE'!B:B,'BESOIN PAR ESPACE JOURNEE'!D:D),_xlfn.XLOOKUP(B1112,'BESOIN PAR ESPACE SOIREE'!B:B,'BESOIN PAR ESPACE SOIREE'!D:D))</f>
        <v>0</v>
      </c>
    </row>
    <row r="1113" spans="2:4">
      <c r="B1113" s="111">
        <v>822140</v>
      </c>
      <c r="C1113" s="76" t="s">
        <v>1110</v>
      </c>
      <c r="D1113" s="155">
        <f>MAX(_xlfn.XLOOKUP(B1113,'BESOIN PAR ESPACE JOURNEE'!B:B,'BESOIN PAR ESPACE JOURNEE'!D:D),_xlfn.XLOOKUP(B1113,'BESOIN PAR ESPACE SOIREE'!B:B,'BESOIN PAR ESPACE SOIREE'!D:D))</f>
        <v>0</v>
      </c>
    </row>
    <row r="1114" spans="2:4">
      <c r="B1114" s="111">
        <v>822141</v>
      </c>
      <c r="C1114" s="76" t="s">
        <v>1111</v>
      </c>
      <c r="D1114" s="155">
        <f>MAX(_xlfn.XLOOKUP(B1114,'BESOIN PAR ESPACE JOURNEE'!B:B,'BESOIN PAR ESPACE JOURNEE'!D:D),_xlfn.XLOOKUP(B1114,'BESOIN PAR ESPACE SOIREE'!B:B,'BESOIN PAR ESPACE SOIREE'!D:D))</f>
        <v>450</v>
      </c>
    </row>
    <row r="1115" spans="2:4">
      <c r="B1115" s="111">
        <v>822142</v>
      </c>
      <c r="C1115" s="76" t="s">
        <v>1112</v>
      </c>
      <c r="D1115" s="155">
        <f>MAX(_xlfn.XLOOKUP(B1115,'BESOIN PAR ESPACE JOURNEE'!B:B,'BESOIN PAR ESPACE JOURNEE'!D:D),_xlfn.XLOOKUP(B1115,'BESOIN PAR ESPACE SOIREE'!B:B,'BESOIN PAR ESPACE SOIREE'!D:D))</f>
        <v>0</v>
      </c>
    </row>
    <row r="1116" spans="2:4">
      <c r="B1116" s="111">
        <v>822143</v>
      </c>
      <c r="C1116" s="76" t="s">
        <v>1113</v>
      </c>
      <c r="D1116" s="155">
        <f>MAX(_xlfn.XLOOKUP(B1116,'BESOIN PAR ESPACE JOURNEE'!B:B,'BESOIN PAR ESPACE JOURNEE'!D:D),_xlfn.XLOOKUP(B1116,'BESOIN PAR ESPACE SOIREE'!B:B,'BESOIN PAR ESPACE SOIREE'!D:D))</f>
        <v>0</v>
      </c>
    </row>
    <row r="1117" spans="2:4">
      <c r="B1117" s="111">
        <v>822144</v>
      </c>
      <c r="C1117" s="76" t="s">
        <v>1114</v>
      </c>
      <c r="D1117" s="155">
        <f>MAX(_xlfn.XLOOKUP(B1117,'BESOIN PAR ESPACE JOURNEE'!B:B,'BESOIN PAR ESPACE JOURNEE'!D:D),_xlfn.XLOOKUP(B1117,'BESOIN PAR ESPACE SOIREE'!B:B,'BESOIN PAR ESPACE SOIREE'!D:D))</f>
        <v>0</v>
      </c>
    </row>
    <row r="1118" spans="2:4">
      <c r="B1118" s="111">
        <v>822145</v>
      </c>
      <c r="C1118" s="76" t="s">
        <v>1115</v>
      </c>
      <c r="D1118" s="155">
        <f>MAX(_xlfn.XLOOKUP(B1118,'BESOIN PAR ESPACE JOURNEE'!B:B,'BESOIN PAR ESPACE JOURNEE'!D:D),_xlfn.XLOOKUP(B1118,'BESOIN PAR ESPACE SOIREE'!B:B,'BESOIN PAR ESPACE SOIREE'!D:D))</f>
        <v>0</v>
      </c>
    </row>
    <row r="1119" spans="2:4">
      <c r="B1119" s="111">
        <v>822146</v>
      </c>
      <c r="C1119" s="76" t="s">
        <v>1116</v>
      </c>
      <c r="D1119" s="155">
        <f>MAX(_xlfn.XLOOKUP(B1119,'BESOIN PAR ESPACE JOURNEE'!B:B,'BESOIN PAR ESPACE JOURNEE'!D:D),_xlfn.XLOOKUP(B1119,'BESOIN PAR ESPACE SOIREE'!B:B,'BESOIN PAR ESPACE SOIREE'!D:D))</f>
        <v>0</v>
      </c>
    </row>
    <row r="1120" spans="2:4">
      <c r="B1120" s="111">
        <v>822147</v>
      </c>
      <c r="C1120" s="76" t="s">
        <v>1117</v>
      </c>
      <c r="D1120" s="155">
        <f>MAX(_xlfn.XLOOKUP(B1120,'BESOIN PAR ESPACE JOURNEE'!B:B,'BESOIN PAR ESPACE JOURNEE'!D:D),_xlfn.XLOOKUP(B1120,'BESOIN PAR ESPACE SOIREE'!B:B,'BESOIN PAR ESPACE SOIREE'!D:D))</f>
        <v>0</v>
      </c>
    </row>
    <row r="1121" spans="2:4">
      <c r="B1121" s="111">
        <v>822148</v>
      </c>
      <c r="C1121" s="76" t="s">
        <v>1118</v>
      </c>
      <c r="D1121" s="155">
        <f>MAX(_xlfn.XLOOKUP(B1121,'BESOIN PAR ESPACE JOURNEE'!B:B,'BESOIN PAR ESPACE JOURNEE'!D:D),_xlfn.XLOOKUP(B1121,'BESOIN PAR ESPACE SOIREE'!B:B,'BESOIN PAR ESPACE SOIREE'!D:D))</f>
        <v>0</v>
      </c>
    </row>
    <row r="1122" spans="2:4">
      <c r="B1122" s="111">
        <v>822149</v>
      </c>
      <c r="C1122" s="76" t="s">
        <v>1119</v>
      </c>
      <c r="D1122" s="155">
        <f>MAX(_xlfn.XLOOKUP(B1122,'BESOIN PAR ESPACE JOURNEE'!B:B,'BESOIN PAR ESPACE JOURNEE'!D:D),_xlfn.XLOOKUP(B1122,'BESOIN PAR ESPACE SOIREE'!B:B,'BESOIN PAR ESPACE SOIREE'!D:D))</f>
        <v>0</v>
      </c>
    </row>
    <row r="1123" spans="2:4">
      <c r="B1123" s="111">
        <v>822150</v>
      </c>
      <c r="C1123" s="76" t="s">
        <v>1120</v>
      </c>
      <c r="D1123" s="155">
        <f>MAX(_xlfn.XLOOKUP(B1123,'BESOIN PAR ESPACE JOURNEE'!B:B,'BESOIN PAR ESPACE JOURNEE'!D:D),_xlfn.XLOOKUP(B1123,'BESOIN PAR ESPACE SOIREE'!B:B,'BESOIN PAR ESPACE SOIREE'!D:D))</f>
        <v>0</v>
      </c>
    </row>
    <row r="1124" spans="2:4">
      <c r="B1124" s="111">
        <v>822151</v>
      </c>
      <c r="C1124" s="76" t="s">
        <v>1121</v>
      </c>
      <c r="D1124" s="155">
        <f>MAX(_xlfn.XLOOKUP(B1124,'BESOIN PAR ESPACE JOURNEE'!B:B,'BESOIN PAR ESPACE JOURNEE'!D:D),_xlfn.XLOOKUP(B1124,'BESOIN PAR ESPACE SOIREE'!B:B,'BESOIN PAR ESPACE SOIREE'!D:D))</f>
        <v>0</v>
      </c>
    </row>
    <row r="1125" spans="2:4">
      <c r="B1125" s="111">
        <v>822152</v>
      </c>
      <c r="C1125" s="76" t="s">
        <v>1122</v>
      </c>
      <c r="D1125" s="155">
        <f>MAX(_xlfn.XLOOKUP(B1125,'BESOIN PAR ESPACE JOURNEE'!B:B,'BESOIN PAR ESPACE JOURNEE'!D:D),_xlfn.XLOOKUP(B1125,'BESOIN PAR ESPACE SOIREE'!B:B,'BESOIN PAR ESPACE SOIREE'!D:D))</f>
        <v>0</v>
      </c>
    </row>
    <row r="1126" spans="2:4">
      <c r="B1126" s="111">
        <v>822153</v>
      </c>
      <c r="C1126" s="76" t="s">
        <v>1123</v>
      </c>
      <c r="D1126" s="155">
        <f>MAX(_xlfn.XLOOKUP(B1126,'BESOIN PAR ESPACE JOURNEE'!B:B,'BESOIN PAR ESPACE JOURNEE'!D:D),_xlfn.XLOOKUP(B1126,'BESOIN PAR ESPACE SOIREE'!B:B,'BESOIN PAR ESPACE SOIREE'!D:D))</f>
        <v>0</v>
      </c>
    </row>
    <row r="1127" spans="2:4">
      <c r="B1127" s="111">
        <v>822154</v>
      </c>
      <c r="C1127" s="76" t="s">
        <v>1124</v>
      </c>
      <c r="D1127" s="155">
        <f>MAX(_xlfn.XLOOKUP(B1127,'BESOIN PAR ESPACE JOURNEE'!B:B,'BESOIN PAR ESPACE JOURNEE'!D:D),_xlfn.XLOOKUP(B1127,'BESOIN PAR ESPACE SOIREE'!B:B,'BESOIN PAR ESPACE SOIREE'!D:D))</f>
        <v>0</v>
      </c>
    </row>
    <row r="1128" spans="2:4">
      <c r="B1128" s="111">
        <v>822155</v>
      </c>
      <c r="C1128" s="76" t="s">
        <v>1125</v>
      </c>
      <c r="D1128" s="155">
        <f>MAX(_xlfn.XLOOKUP(B1128,'BESOIN PAR ESPACE JOURNEE'!B:B,'BESOIN PAR ESPACE JOURNEE'!D:D),_xlfn.XLOOKUP(B1128,'BESOIN PAR ESPACE SOIREE'!B:B,'BESOIN PAR ESPACE SOIREE'!D:D))</f>
        <v>0</v>
      </c>
    </row>
    <row r="1129" spans="2:4">
      <c r="B1129" s="111">
        <v>822156</v>
      </c>
      <c r="C1129" s="76" t="s">
        <v>1126</v>
      </c>
      <c r="D1129" s="155">
        <f>MAX(_xlfn.XLOOKUP(B1129,'BESOIN PAR ESPACE JOURNEE'!B:B,'BESOIN PAR ESPACE JOURNEE'!D:D),_xlfn.XLOOKUP(B1129,'BESOIN PAR ESPACE SOIREE'!B:B,'BESOIN PAR ESPACE SOIREE'!D:D))</f>
        <v>0</v>
      </c>
    </row>
    <row r="1130" spans="2:4">
      <c r="B1130" s="111">
        <v>822157</v>
      </c>
      <c r="C1130" s="76" t="s">
        <v>1127</v>
      </c>
      <c r="D1130" s="155">
        <f>MAX(_xlfn.XLOOKUP(B1130,'BESOIN PAR ESPACE JOURNEE'!B:B,'BESOIN PAR ESPACE JOURNEE'!D:D),_xlfn.XLOOKUP(B1130,'BESOIN PAR ESPACE SOIREE'!B:B,'BESOIN PAR ESPACE SOIREE'!D:D))</f>
        <v>0</v>
      </c>
    </row>
    <row r="1131" spans="2:4">
      <c r="B1131" s="111">
        <v>822158</v>
      </c>
      <c r="C1131" s="76" t="s">
        <v>1128</v>
      </c>
      <c r="D1131" s="155">
        <f>MAX(_xlfn.XLOOKUP(B1131,'BESOIN PAR ESPACE JOURNEE'!B:B,'BESOIN PAR ESPACE JOURNEE'!D:D),_xlfn.XLOOKUP(B1131,'BESOIN PAR ESPACE SOIREE'!B:B,'BESOIN PAR ESPACE SOIREE'!D:D))</f>
        <v>0</v>
      </c>
    </row>
    <row r="1132" spans="2:4">
      <c r="B1132" s="111">
        <v>822159</v>
      </c>
      <c r="C1132" s="76" t="s">
        <v>1129</v>
      </c>
      <c r="D1132" s="155">
        <f>MAX(_xlfn.XLOOKUP(B1132,'BESOIN PAR ESPACE JOURNEE'!B:B,'BESOIN PAR ESPACE JOURNEE'!D:D),_xlfn.XLOOKUP(B1132,'BESOIN PAR ESPACE SOIREE'!B:B,'BESOIN PAR ESPACE SOIREE'!D:D))</f>
        <v>0</v>
      </c>
    </row>
    <row r="1133" spans="2:4">
      <c r="B1133" s="111">
        <v>822160</v>
      </c>
      <c r="C1133" s="76" t="s">
        <v>1130</v>
      </c>
      <c r="D1133" s="155">
        <f>MAX(_xlfn.XLOOKUP(B1133,'BESOIN PAR ESPACE JOURNEE'!B:B,'BESOIN PAR ESPACE JOURNEE'!D:D),_xlfn.XLOOKUP(B1133,'BESOIN PAR ESPACE SOIREE'!B:B,'BESOIN PAR ESPACE SOIREE'!D:D))</f>
        <v>0</v>
      </c>
    </row>
    <row r="1134" spans="2:4">
      <c r="B1134" s="111">
        <v>822161</v>
      </c>
      <c r="C1134" s="76" t="s">
        <v>1131</v>
      </c>
      <c r="D1134" s="155">
        <f>MAX(_xlfn.XLOOKUP(B1134,'BESOIN PAR ESPACE JOURNEE'!B:B,'BESOIN PAR ESPACE JOURNEE'!D:D),_xlfn.XLOOKUP(B1134,'BESOIN PAR ESPACE SOIREE'!B:B,'BESOIN PAR ESPACE SOIREE'!D:D))</f>
        <v>0</v>
      </c>
    </row>
    <row r="1135" spans="2:4">
      <c r="B1135" s="111">
        <v>822361</v>
      </c>
      <c r="C1135" s="76" t="s">
        <v>1132</v>
      </c>
      <c r="D1135" s="155">
        <f>MAX(_xlfn.XLOOKUP(B1135,'BESOIN PAR ESPACE JOURNEE'!B:B,'BESOIN PAR ESPACE JOURNEE'!D:D),_xlfn.XLOOKUP(B1135,'BESOIN PAR ESPACE SOIREE'!B:B,'BESOIN PAR ESPACE SOIREE'!D:D))</f>
        <v>0</v>
      </c>
    </row>
    <row r="1136" spans="2:4">
      <c r="B1136" s="111">
        <v>822362</v>
      </c>
      <c r="C1136" s="76" t="s">
        <v>1133</v>
      </c>
      <c r="D1136" s="155">
        <f>MAX(_xlfn.XLOOKUP(B1136,'BESOIN PAR ESPACE JOURNEE'!B:B,'BESOIN PAR ESPACE JOURNEE'!D:D),_xlfn.XLOOKUP(B1136,'BESOIN PAR ESPACE SOIREE'!B:B,'BESOIN PAR ESPACE SOIREE'!D:D))</f>
        <v>0</v>
      </c>
    </row>
    <row r="1137" spans="2:4">
      <c r="B1137" s="111">
        <v>822363</v>
      </c>
      <c r="C1137" s="76" t="s">
        <v>1134</v>
      </c>
      <c r="D1137" s="155">
        <f>MAX(_xlfn.XLOOKUP(B1137,'BESOIN PAR ESPACE JOURNEE'!B:B,'BESOIN PAR ESPACE JOURNEE'!D:D),_xlfn.XLOOKUP(B1137,'BESOIN PAR ESPACE SOIREE'!B:B,'BESOIN PAR ESPACE SOIREE'!D:D))</f>
        <v>0</v>
      </c>
    </row>
    <row r="1138" spans="2:4">
      <c r="B1138" s="111">
        <v>822364</v>
      </c>
      <c r="C1138" s="76" t="s">
        <v>1135</v>
      </c>
      <c r="D1138" s="155">
        <f>MAX(_xlfn.XLOOKUP(B1138,'BESOIN PAR ESPACE JOURNEE'!B:B,'BESOIN PAR ESPACE JOURNEE'!D:D),_xlfn.XLOOKUP(B1138,'BESOIN PAR ESPACE SOIREE'!B:B,'BESOIN PAR ESPACE SOIREE'!D:D))</f>
        <v>0</v>
      </c>
    </row>
    <row r="1139" spans="2:4">
      <c r="B1139" s="111">
        <v>822365</v>
      </c>
      <c r="C1139" s="76" t="s">
        <v>1136</v>
      </c>
      <c r="D1139" s="155">
        <f>MAX(_xlfn.XLOOKUP(B1139,'BESOIN PAR ESPACE JOURNEE'!B:B,'BESOIN PAR ESPACE JOURNEE'!D:D),_xlfn.XLOOKUP(B1139,'BESOIN PAR ESPACE SOIREE'!B:B,'BESOIN PAR ESPACE SOIREE'!D:D))</f>
        <v>0</v>
      </c>
    </row>
    <row r="1140" spans="2:4">
      <c r="B1140" s="111">
        <v>822366</v>
      </c>
      <c r="C1140" s="76" t="s">
        <v>1137</v>
      </c>
      <c r="D1140" s="155">
        <f>MAX(_xlfn.XLOOKUP(B1140,'BESOIN PAR ESPACE JOURNEE'!B:B,'BESOIN PAR ESPACE JOURNEE'!D:D),_xlfn.XLOOKUP(B1140,'BESOIN PAR ESPACE SOIREE'!B:B,'BESOIN PAR ESPACE SOIREE'!D:D))</f>
        <v>0</v>
      </c>
    </row>
    <row r="1141" spans="2:4">
      <c r="B1141" s="111">
        <v>822367</v>
      </c>
      <c r="C1141" s="76" t="s">
        <v>1138</v>
      </c>
      <c r="D1141" s="155">
        <f>MAX(_xlfn.XLOOKUP(B1141,'BESOIN PAR ESPACE JOURNEE'!B:B,'BESOIN PAR ESPACE JOURNEE'!D:D),_xlfn.XLOOKUP(B1141,'BESOIN PAR ESPACE SOIREE'!B:B,'BESOIN PAR ESPACE SOIREE'!D:D))</f>
        <v>0</v>
      </c>
    </row>
    <row r="1142" spans="2:4">
      <c r="B1142" s="111">
        <v>822368</v>
      </c>
      <c r="C1142" s="76" t="s">
        <v>1139</v>
      </c>
      <c r="D1142" s="155">
        <f>MAX(_xlfn.XLOOKUP(B1142,'BESOIN PAR ESPACE JOURNEE'!B:B,'BESOIN PAR ESPACE JOURNEE'!D:D),_xlfn.XLOOKUP(B1142,'BESOIN PAR ESPACE SOIREE'!B:B,'BESOIN PAR ESPACE SOIREE'!D:D))</f>
        <v>0</v>
      </c>
    </row>
    <row r="1143" spans="2:4">
      <c r="B1143" s="111">
        <v>822369</v>
      </c>
      <c r="C1143" s="76" t="s">
        <v>1140</v>
      </c>
      <c r="D1143" s="155">
        <f>MAX(_xlfn.XLOOKUP(B1143,'BESOIN PAR ESPACE JOURNEE'!B:B,'BESOIN PAR ESPACE JOURNEE'!D:D),_xlfn.XLOOKUP(B1143,'BESOIN PAR ESPACE SOIREE'!B:B,'BESOIN PAR ESPACE SOIREE'!D:D))</f>
        <v>0</v>
      </c>
    </row>
    <row r="1144" spans="2:4">
      <c r="B1144" s="111">
        <v>822370</v>
      </c>
      <c r="C1144" s="76" t="s">
        <v>1141</v>
      </c>
      <c r="D1144" s="155">
        <f>MAX(_xlfn.XLOOKUP(B1144,'BESOIN PAR ESPACE JOURNEE'!B:B,'BESOIN PAR ESPACE JOURNEE'!D:D),_xlfn.XLOOKUP(B1144,'BESOIN PAR ESPACE SOIREE'!B:B,'BESOIN PAR ESPACE SOIREE'!D:D))</f>
        <v>0</v>
      </c>
    </row>
    <row r="1145" spans="2:4">
      <c r="B1145" s="111">
        <v>822371</v>
      </c>
      <c r="C1145" s="76" t="s">
        <v>1142</v>
      </c>
      <c r="D1145" s="155">
        <f>MAX(_xlfn.XLOOKUP(B1145,'BESOIN PAR ESPACE JOURNEE'!B:B,'BESOIN PAR ESPACE JOURNEE'!D:D),_xlfn.XLOOKUP(B1145,'BESOIN PAR ESPACE SOIREE'!B:B,'BESOIN PAR ESPACE SOIREE'!D:D))</f>
        <v>0</v>
      </c>
    </row>
    <row r="1146" spans="2:4">
      <c r="B1146" s="111">
        <v>822372</v>
      </c>
      <c r="C1146" s="76" t="s">
        <v>1143</v>
      </c>
      <c r="D1146" s="155">
        <f>MAX(_xlfn.XLOOKUP(B1146,'BESOIN PAR ESPACE JOURNEE'!B:B,'BESOIN PAR ESPACE JOURNEE'!D:D),_xlfn.XLOOKUP(B1146,'BESOIN PAR ESPACE SOIREE'!B:B,'BESOIN PAR ESPACE SOIREE'!D:D))</f>
        <v>0</v>
      </c>
    </row>
    <row r="1147" spans="2:4">
      <c r="B1147" s="111">
        <v>822373</v>
      </c>
      <c r="C1147" s="76" t="s">
        <v>1144</v>
      </c>
      <c r="D1147" s="155">
        <f>MAX(_xlfn.XLOOKUP(B1147,'BESOIN PAR ESPACE JOURNEE'!B:B,'BESOIN PAR ESPACE JOURNEE'!D:D),_xlfn.XLOOKUP(B1147,'BESOIN PAR ESPACE SOIREE'!B:B,'BESOIN PAR ESPACE SOIREE'!D:D))</f>
        <v>0</v>
      </c>
    </row>
    <row r="1148" spans="2:4">
      <c r="B1148" s="111">
        <v>822374</v>
      </c>
      <c r="C1148" s="76" t="s">
        <v>1145</v>
      </c>
      <c r="D1148" s="155">
        <f>MAX(_xlfn.XLOOKUP(B1148,'BESOIN PAR ESPACE JOURNEE'!B:B,'BESOIN PAR ESPACE JOURNEE'!D:D),_xlfn.XLOOKUP(B1148,'BESOIN PAR ESPACE SOIREE'!B:B,'BESOIN PAR ESPACE SOIREE'!D:D))</f>
        <v>0</v>
      </c>
    </row>
    <row r="1149" spans="2:4">
      <c r="B1149" s="111">
        <v>822375</v>
      </c>
      <c r="C1149" s="76" t="s">
        <v>1146</v>
      </c>
      <c r="D1149" s="155">
        <f>MAX(_xlfn.XLOOKUP(B1149,'BESOIN PAR ESPACE JOURNEE'!B:B,'BESOIN PAR ESPACE JOURNEE'!D:D),_xlfn.XLOOKUP(B1149,'BESOIN PAR ESPACE SOIREE'!B:B,'BESOIN PAR ESPACE SOIREE'!D:D))</f>
        <v>0</v>
      </c>
    </row>
    <row r="1150" spans="2:4">
      <c r="B1150" s="111">
        <v>822376</v>
      </c>
      <c r="C1150" s="76" t="s">
        <v>1147</v>
      </c>
      <c r="D1150" s="155">
        <f>MAX(_xlfn.XLOOKUP(B1150,'BESOIN PAR ESPACE JOURNEE'!B:B,'BESOIN PAR ESPACE JOURNEE'!D:D),_xlfn.XLOOKUP(B1150,'BESOIN PAR ESPACE SOIREE'!B:B,'BESOIN PAR ESPACE SOIREE'!D:D))</f>
        <v>0</v>
      </c>
    </row>
    <row r="1151" spans="2:4">
      <c r="B1151" s="111">
        <v>822377</v>
      </c>
      <c r="C1151" s="76" t="s">
        <v>1148</v>
      </c>
      <c r="D1151" s="155">
        <f>MAX(_xlfn.XLOOKUP(B1151,'BESOIN PAR ESPACE JOURNEE'!B:B,'BESOIN PAR ESPACE JOURNEE'!D:D),_xlfn.XLOOKUP(B1151,'BESOIN PAR ESPACE SOIREE'!B:B,'BESOIN PAR ESPACE SOIREE'!D:D))</f>
        <v>0</v>
      </c>
    </row>
    <row r="1152" spans="2:4">
      <c r="B1152" s="111">
        <v>822378</v>
      </c>
      <c r="C1152" s="76" t="s">
        <v>1149</v>
      </c>
      <c r="D1152" s="155">
        <f>MAX(_xlfn.XLOOKUP(B1152,'BESOIN PAR ESPACE JOURNEE'!B:B,'BESOIN PAR ESPACE JOURNEE'!D:D),_xlfn.XLOOKUP(B1152,'BESOIN PAR ESPACE SOIREE'!B:B,'BESOIN PAR ESPACE SOIREE'!D:D))</f>
        <v>0</v>
      </c>
    </row>
    <row r="1153" spans="2:4">
      <c r="B1153" s="111">
        <v>822379</v>
      </c>
      <c r="C1153" s="76" t="s">
        <v>1150</v>
      </c>
      <c r="D1153" s="155">
        <f>MAX(_xlfn.XLOOKUP(B1153,'BESOIN PAR ESPACE JOURNEE'!B:B,'BESOIN PAR ESPACE JOURNEE'!D:D),_xlfn.XLOOKUP(B1153,'BESOIN PAR ESPACE SOIREE'!B:B,'BESOIN PAR ESPACE SOIREE'!D:D))</f>
        <v>0</v>
      </c>
    </row>
    <row r="1154" spans="2:4">
      <c r="B1154" s="111">
        <v>822380</v>
      </c>
      <c r="C1154" s="76" t="s">
        <v>1151</v>
      </c>
      <c r="D1154" s="155">
        <f>MAX(_xlfn.XLOOKUP(B1154,'BESOIN PAR ESPACE JOURNEE'!B:B,'BESOIN PAR ESPACE JOURNEE'!D:D),_xlfn.XLOOKUP(B1154,'BESOIN PAR ESPACE SOIREE'!B:B,'BESOIN PAR ESPACE SOIREE'!D:D))</f>
        <v>0</v>
      </c>
    </row>
    <row r="1155" spans="2:4">
      <c r="B1155" s="111">
        <v>822381</v>
      </c>
      <c r="C1155" s="76" t="s">
        <v>1152</v>
      </c>
      <c r="D1155" s="155">
        <f>MAX(_xlfn.XLOOKUP(B1155,'BESOIN PAR ESPACE JOURNEE'!B:B,'BESOIN PAR ESPACE JOURNEE'!D:D),_xlfn.XLOOKUP(B1155,'BESOIN PAR ESPACE SOIREE'!B:B,'BESOIN PAR ESPACE SOIREE'!D:D))</f>
        <v>0</v>
      </c>
    </row>
    <row r="1156" spans="2:4">
      <c r="B1156" s="111">
        <v>822382</v>
      </c>
      <c r="C1156" s="76" t="s">
        <v>1153</v>
      </c>
      <c r="D1156" s="155">
        <f>MAX(_xlfn.XLOOKUP(B1156,'BESOIN PAR ESPACE JOURNEE'!B:B,'BESOIN PAR ESPACE JOURNEE'!D:D),_xlfn.XLOOKUP(B1156,'BESOIN PAR ESPACE SOIREE'!B:B,'BESOIN PAR ESPACE SOIREE'!D:D))</f>
        <v>0</v>
      </c>
    </row>
    <row r="1157" spans="2:4">
      <c r="B1157" s="111">
        <v>822383</v>
      </c>
      <c r="C1157" s="76" t="s">
        <v>1154</v>
      </c>
      <c r="D1157" s="155">
        <f>MAX(_xlfn.XLOOKUP(B1157,'BESOIN PAR ESPACE JOURNEE'!B:B,'BESOIN PAR ESPACE JOURNEE'!D:D),_xlfn.XLOOKUP(B1157,'BESOIN PAR ESPACE SOIREE'!B:B,'BESOIN PAR ESPACE SOIREE'!D:D))</f>
        <v>0</v>
      </c>
    </row>
    <row r="1158" spans="2:4">
      <c r="B1158" s="111">
        <v>822384</v>
      </c>
      <c r="C1158" s="76" t="s">
        <v>1155</v>
      </c>
      <c r="D1158" s="155">
        <f>MAX(_xlfn.XLOOKUP(B1158,'BESOIN PAR ESPACE JOURNEE'!B:B,'BESOIN PAR ESPACE JOURNEE'!D:D),_xlfn.XLOOKUP(B1158,'BESOIN PAR ESPACE SOIREE'!B:B,'BESOIN PAR ESPACE SOIREE'!D:D))</f>
        <v>0</v>
      </c>
    </row>
    <row r="1159" spans="2:4">
      <c r="B1159" s="111">
        <v>822385</v>
      </c>
      <c r="C1159" s="76" t="s">
        <v>1156</v>
      </c>
      <c r="D1159" s="155">
        <f>MAX(_xlfn.XLOOKUP(B1159,'BESOIN PAR ESPACE JOURNEE'!B:B,'BESOIN PAR ESPACE JOURNEE'!D:D),_xlfn.XLOOKUP(B1159,'BESOIN PAR ESPACE SOIREE'!B:B,'BESOIN PAR ESPACE SOIREE'!D:D))</f>
        <v>0</v>
      </c>
    </row>
    <row r="1160" spans="2:4">
      <c r="B1160" s="111">
        <v>822386</v>
      </c>
      <c r="C1160" s="76" t="s">
        <v>1157</v>
      </c>
      <c r="D1160" s="155">
        <f>MAX(_xlfn.XLOOKUP(B1160,'BESOIN PAR ESPACE JOURNEE'!B:B,'BESOIN PAR ESPACE JOURNEE'!D:D),_xlfn.XLOOKUP(B1160,'BESOIN PAR ESPACE SOIREE'!B:B,'BESOIN PAR ESPACE SOIREE'!D:D))</f>
        <v>0</v>
      </c>
    </row>
    <row r="1161" spans="2:4">
      <c r="B1161" s="111">
        <v>822387</v>
      </c>
      <c r="C1161" s="76" t="s">
        <v>1158</v>
      </c>
      <c r="D1161" s="155">
        <f>MAX(_xlfn.XLOOKUP(B1161,'BESOIN PAR ESPACE JOURNEE'!B:B,'BESOIN PAR ESPACE JOURNEE'!D:D),_xlfn.XLOOKUP(B1161,'BESOIN PAR ESPACE SOIREE'!B:B,'BESOIN PAR ESPACE SOIREE'!D:D))</f>
        <v>0</v>
      </c>
    </row>
    <row r="1162" spans="2:4">
      <c r="B1162" s="111">
        <v>822390</v>
      </c>
      <c r="C1162" s="76" t="s">
        <v>1159</v>
      </c>
      <c r="D1162" s="155">
        <f>MAX(_xlfn.XLOOKUP(B1162,'BESOIN PAR ESPACE JOURNEE'!B:B,'BESOIN PAR ESPACE JOURNEE'!D:D),_xlfn.XLOOKUP(B1162,'BESOIN PAR ESPACE SOIREE'!B:B,'BESOIN PAR ESPACE SOIREE'!D:D))</f>
        <v>0</v>
      </c>
    </row>
    <row r="1163" spans="2:4">
      <c r="B1163" s="111">
        <v>822391</v>
      </c>
      <c r="C1163" s="76" t="s">
        <v>1160</v>
      </c>
      <c r="D1163" s="155">
        <f>MAX(_xlfn.XLOOKUP(B1163,'BESOIN PAR ESPACE JOURNEE'!B:B,'BESOIN PAR ESPACE JOURNEE'!D:D),_xlfn.XLOOKUP(B1163,'BESOIN PAR ESPACE SOIREE'!B:B,'BESOIN PAR ESPACE SOIREE'!D:D))</f>
        <v>0</v>
      </c>
    </row>
    <row r="1164" spans="2:4">
      <c r="B1164" s="111">
        <v>822392</v>
      </c>
      <c r="C1164" s="76" t="s">
        <v>1161</v>
      </c>
      <c r="D1164" s="155">
        <f>MAX(_xlfn.XLOOKUP(B1164,'BESOIN PAR ESPACE JOURNEE'!B:B,'BESOIN PAR ESPACE JOURNEE'!D:D),_xlfn.XLOOKUP(B1164,'BESOIN PAR ESPACE SOIREE'!B:B,'BESOIN PAR ESPACE SOIREE'!D:D))</f>
        <v>0</v>
      </c>
    </row>
    <row r="1165" spans="2:4">
      <c r="B1165" s="111">
        <v>822393</v>
      </c>
      <c r="C1165" s="76" t="s">
        <v>1162</v>
      </c>
      <c r="D1165" s="155">
        <f>MAX(_xlfn.XLOOKUP(B1165,'BESOIN PAR ESPACE JOURNEE'!B:B,'BESOIN PAR ESPACE JOURNEE'!D:D),_xlfn.XLOOKUP(B1165,'BESOIN PAR ESPACE SOIREE'!B:B,'BESOIN PAR ESPACE SOIREE'!D:D))</f>
        <v>0</v>
      </c>
    </row>
    <row r="1166" spans="2:4">
      <c r="B1166" s="111">
        <v>822395</v>
      </c>
      <c r="C1166" s="76" t="s">
        <v>1163</v>
      </c>
      <c r="D1166" s="155">
        <f>MAX(_xlfn.XLOOKUP(B1166,'BESOIN PAR ESPACE JOURNEE'!B:B,'BESOIN PAR ESPACE JOURNEE'!D:D),_xlfn.XLOOKUP(B1166,'BESOIN PAR ESPACE SOIREE'!B:B,'BESOIN PAR ESPACE SOIREE'!D:D))</f>
        <v>0</v>
      </c>
    </row>
    <row r="1167" spans="2:4">
      <c r="B1167" s="111">
        <v>822398</v>
      </c>
      <c r="C1167" s="76" t="s">
        <v>1164</v>
      </c>
      <c r="D1167" s="155">
        <f>MAX(_xlfn.XLOOKUP(B1167,'BESOIN PAR ESPACE JOURNEE'!B:B,'BESOIN PAR ESPACE JOURNEE'!D:D),_xlfn.XLOOKUP(B1167,'BESOIN PAR ESPACE SOIREE'!B:B,'BESOIN PAR ESPACE SOIREE'!D:D))</f>
        <v>0</v>
      </c>
    </row>
    <row r="1168" spans="2:4">
      <c r="B1168" s="111">
        <v>822399</v>
      </c>
      <c r="C1168" s="76" t="s">
        <v>1165</v>
      </c>
      <c r="D1168" s="155">
        <f>MAX(_xlfn.XLOOKUP(B1168,'BESOIN PAR ESPACE JOURNEE'!B:B,'BESOIN PAR ESPACE JOURNEE'!D:D),_xlfn.XLOOKUP(B1168,'BESOIN PAR ESPACE SOIREE'!B:B,'BESOIN PAR ESPACE SOIREE'!D:D))</f>
        <v>0</v>
      </c>
    </row>
    <row r="1169" spans="2:4">
      <c r="B1169" s="111">
        <v>822400</v>
      </c>
      <c r="C1169" s="76" t="s">
        <v>1166</v>
      </c>
      <c r="D1169" s="155">
        <f>MAX(_xlfn.XLOOKUP(B1169,'BESOIN PAR ESPACE JOURNEE'!B:B,'BESOIN PAR ESPACE JOURNEE'!D:D),_xlfn.XLOOKUP(B1169,'BESOIN PAR ESPACE SOIREE'!B:B,'BESOIN PAR ESPACE SOIREE'!D:D))</f>
        <v>0</v>
      </c>
    </row>
    <row r="1170" spans="2:4">
      <c r="B1170" s="111">
        <v>822401</v>
      </c>
      <c r="C1170" s="76" t="s">
        <v>1167</v>
      </c>
      <c r="D1170" s="155">
        <f>MAX(_xlfn.XLOOKUP(B1170,'BESOIN PAR ESPACE JOURNEE'!B:B,'BESOIN PAR ESPACE JOURNEE'!D:D),_xlfn.XLOOKUP(B1170,'BESOIN PAR ESPACE SOIREE'!B:B,'BESOIN PAR ESPACE SOIREE'!D:D))</f>
        <v>0</v>
      </c>
    </row>
    <row r="1171" spans="2:4">
      <c r="B1171" s="111">
        <v>822402</v>
      </c>
      <c r="C1171" s="76" t="s">
        <v>1168</v>
      </c>
      <c r="D1171" s="155">
        <f>MAX(_xlfn.XLOOKUP(B1171,'BESOIN PAR ESPACE JOURNEE'!B:B,'BESOIN PAR ESPACE JOURNEE'!D:D),_xlfn.XLOOKUP(B1171,'BESOIN PAR ESPACE SOIREE'!B:B,'BESOIN PAR ESPACE SOIREE'!D:D))</f>
        <v>0</v>
      </c>
    </row>
    <row r="1172" spans="2:4">
      <c r="B1172" s="111">
        <v>822403</v>
      </c>
      <c r="C1172" s="76" t="s">
        <v>1169</v>
      </c>
      <c r="D1172" s="155">
        <f>MAX(_xlfn.XLOOKUP(B1172,'BESOIN PAR ESPACE JOURNEE'!B:B,'BESOIN PAR ESPACE JOURNEE'!D:D),_xlfn.XLOOKUP(B1172,'BESOIN PAR ESPACE SOIREE'!B:B,'BESOIN PAR ESPACE SOIREE'!D:D))</f>
        <v>0</v>
      </c>
    </row>
    <row r="1173" spans="2:4">
      <c r="B1173" s="111">
        <v>822404</v>
      </c>
      <c r="C1173" s="76" t="s">
        <v>1170</v>
      </c>
      <c r="D1173" s="155">
        <f>MAX(_xlfn.XLOOKUP(B1173,'BESOIN PAR ESPACE JOURNEE'!B:B,'BESOIN PAR ESPACE JOURNEE'!D:D),_xlfn.XLOOKUP(B1173,'BESOIN PAR ESPACE SOIREE'!B:B,'BESOIN PAR ESPACE SOIREE'!D:D))</f>
        <v>0</v>
      </c>
    </row>
    <row r="1174" spans="2:4">
      <c r="B1174" s="111">
        <v>822405</v>
      </c>
      <c r="C1174" s="76" t="s">
        <v>1171</v>
      </c>
      <c r="D1174" s="155">
        <f>MAX(_xlfn.XLOOKUP(B1174,'BESOIN PAR ESPACE JOURNEE'!B:B,'BESOIN PAR ESPACE JOURNEE'!D:D),_xlfn.XLOOKUP(B1174,'BESOIN PAR ESPACE SOIREE'!B:B,'BESOIN PAR ESPACE SOIREE'!D:D))</f>
        <v>0</v>
      </c>
    </row>
    <row r="1175" spans="2:4">
      <c r="B1175" s="111">
        <v>822407</v>
      </c>
      <c r="C1175" s="76" t="s">
        <v>1172</v>
      </c>
      <c r="D1175" s="155">
        <f>MAX(_xlfn.XLOOKUP(B1175,'BESOIN PAR ESPACE JOURNEE'!B:B,'BESOIN PAR ESPACE JOURNEE'!D:D),_xlfn.XLOOKUP(B1175,'BESOIN PAR ESPACE SOIREE'!B:B,'BESOIN PAR ESPACE SOIREE'!D:D))</f>
        <v>0</v>
      </c>
    </row>
    <row r="1176" spans="2:4">
      <c r="B1176" s="111">
        <v>822409</v>
      </c>
      <c r="C1176" s="76" t="s">
        <v>1173</v>
      </c>
      <c r="D1176" s="155">
        <f>MAX(_xlfn.XLOOKUP(B1176,'BESOIN PAR ESPACE JOURNEE'!B:B,'BESOIN PAR ESPACE JOURNEE'!D:D),_xlfn.XLOOKUP(B1176,'BESOIN PAR ESPACE SOIREE'!B:B,'BESOIN PAR ESPACE SOIREE'!D:D))</f>
        <v>0</v>
      </c>
    </row>
    <row r="1177" spans="2:4">
      <c r="B1177" s="111">
        <v>822410</v>
      </c>
      <c r="C1177" s="76" t="s">
        <v>1174</v>
      </c>
      <c r="D1177" s="155">
        <f>MAX(_xlfn.XLOOKUP(B1177,'BESOIN PAR ESPACE JOURNEE'!B:B,'BESOIN PAR ESPACE JOURNEE'!D:D),_xlfn.XLOOKUP(B1177,'BESOIN PAR ESPACE SOIREE'!B:B,'BESOIN PAR ESPACE SOIREE'!D:D))</f>
        <v>0</v>
      </c>
    </row>
    <row r="1178" spans="2:4">
      <c r="B1178" s="111">
        <v>822411</v>
      </c>
      <c r="C1178" s="76" t="s">
        <v>1175</v>
      </c>
      <c r="D1178" s="155">
        <f>MAX(_xlfn.XLOOKUP(B1178,'BESOIN PAR ESPACE JOURNEE'!B:B,'BESOIN PAR ESPACE JOURNEE'!D:D),_xlfn.XLOOKUP(B1178,'BESOIN PAR ESPACE SOIREE'!B:B,'BESOIN PAR ESPACE SOIREE'!D:D))</f>
        <v>0</v>
      </c>
    </row>
    <row r="1179" spans="2:4">
      <c r="B1179" s="111">
        <v>822424</v>
      </c>
      <c r="C1179" s="76" t="s">
        <v>1176</v>
      </c>
      <c r="D1179" s="155">
        <f>MAX(_xlfn.XLOOKUP(B1179,'BESOIN PAR ESPACE JOURNEE'!B:B,'BESOIN PAR ESPACE JOURNEE'!D:D),_xlfn.XLOOKUP(B1179,'BESOIN PAR ESPACE SOIREE'!B:B,'BESOIN PAR ESPACE SOIREE'!D:D))</f>
        <v>0</v>
      </c>
    </row>
    <row r="1180" spans="2:4">
      <c r="B1180" s="111">
        <v>822430</v>
      </c>
      <c r="C1180" s="76" t="s">
        <v>1177</v>
      </c>
      <c r="D1180" s="155">
        <f>MAX(_xlfn.XLOOKUP(B1180,'BESOIN PAR ESPACE JOURNEE'!B:B,'BESOIN PAR ESPACE JOURNEE'!D:D),_xlfn.XLOOKUP(B1180,'BESOIN PAR ESPACE SOIREE'!B:B,'BESOIN PAR ESPACE SOIREE'!D:D))</f>
        <v>0</v>
      </c>
    </row>
    <row r="1181" spans="2:4">
      <c r="B1181" s="111">
        <v>822431</v>
      </c>
      <c r="C1181" s="76" t="s">
        <v>1178</v>
      </c>
      <c r="D1181" s="155">
        <f>MAX(_xlfn.XLOOKUP(B1181,'BESOIN PAR ESPACE JOURNEE'!B:B,'BESOIN PAR ESPACE JOURNEE'!D:D),_xlfn.XLOOKUP(B1181,'BESOIN PAR ESPACE SOIREE'!B:B,'BESOIN PAR ESPACE SOIREE'!D:D))</f>
        <v>0</v>
      </c>
    </row>
    <row r="1182" spans="2:4">
      <c r="B1182" s="111">
        <v>822432</v>
      </c>
      <c r="C1182" s="76" t="s">
        <v>1179</v>
      </c>
      <c r="D1182" s="155">
        <f>MAX(_xlfn.XLOOKUP(B1182,'BESOIN PAR ESPACE JOURNEE'!B:B,'BESOIN PAR ESPACE JOURNEE'!D:D),_xlfn.XLOOKUP(B1182,'BESOIN PAR ESPACE SOIREE'!B:B,'BESOIN PAR ESPACE SOIREE'!D:D))</f>
        <v>0</v>
      </c>
    </row>
    <row r="1183" spans="2:4">
      <c r="B1183" s="111">
        <v>822433</v>
      </c>
      <c r="C1183" s="76" t="s">
        <v>1180</v>
      </c>
      <c r="D1183" s="155">
        <f>MAX(_xlfn.XLOOKUP(B1183,'BESOIN PAR ESPACE JOURNEE'!B:B,'BESOIN PAR ESPACE JOURNEE'!D:D),_xlfn.XLOOKUP(B1183,'BESOIN PAR ESPACE SOIREE'!B:B,'BESOIN PAR ESPACE SOIREE'!D:D))</f>
        <v>0</v>
      </c>
    </row>
    <row r="1184" spans="2:4">
      <c r="B1184" s="111">
        <v>822434</v>
      </c>
      <c r="C1184" s="76" t="s">
        <v>1181</v>
      </c>
      <c r="D1184" s="155">
        <f>MAX(_xlfn.XLOOKUP(B1184,'BESOIN PAR ESPACE JOURNEE'!B:B,'BESOIN PAR ESPACE JOURNEE'!D:D),_xlfn.XLOOKUP(B1184,'BESOIN PAR ESPACE SOIREE'!B:B,'BESOIN PAR ESPACE SOIREE'!D:D))</f>
        <v>0</v>
      </c>
    </row>
    <row r="1185" spans="2:4">
      <c r="B1185" s="111">
        <v>822435</v>
      </c>
      <c r="C1185" s="76" t="s">
        <v>1182</v>
      </c>
      <c r="D1185" s="155">
        <f>MAX(_xlfn.XLOOKUP(B1185,'BESOIN PAR ESPACE JOURNEE'!B:B,'BESOIN PAR ESPACE JOURNEE'!D:D),_xlfn.XLOOKUP(B1185,'BESOIN PAR ESPACE SOIREE'!B:B,'BESOIN PAR ESPACE SOIREE'!D:D))</f>
        <v>0</v>
      </c>
    </row>
    <row r="1186" spans="2:4">
      <c r="B1186" s="111">
        <v>822436</v>
      </c>
      <c r="C1186" s="76" t="s">
        <v>1183</v>
      </c>
      <c r="D1186" s="155">
        <f>MAX(_xlfn.XLOOKUP(B1186,'BESOIN PAR ESPACE JOURNEE'!B:B,'BESOIN PAR ESPACE JOURNEE'!D:D),_xlfn.XLOOKUP(B1186,'BESOIN PAR ESPACE SOIREE'!B:B,'BESOIN PAR ESPACE SOIREE'!D:D))</f>
        <v>0</v>
      </c>
    </row>
    <row r="1187" spans="2:4">
      <c r="B1187" s="111">
        <v>822437</v>
      </c>
      <c r="C1187" s="76" t="s">
        <v>1184</v>
      </c>
      <c r="D1187" s="155">
        <f>MAX(_xlfn.XLOOKUP(B1187,'BESOIN PAR ESPACE JOURNEE'!B:B,'BESOIN PAR ESPACE JOURNEE'!D:D),_xlfn.XLOOKUP(B1187,'BESOIN PAR ESPACE SOIREE'!B:B,'BESOIN PAR ESPACE SOIREE'!D:D))</f>
        <v>0</v>
      </c>
    </row>
    <row r="1188" spans="2:4">
      <c r="B1188" s="111">
        <v>822438</v>
      </c>
      <c r="C1188" s="76" t="s">
        <v>1185</v>
      </c>
      <c r="D1188" s="155">
        <f>MAX(_xlfn.XLOOKUP(B1188,'BESOIN PAR ESPACE JOURNEE'!B:B,'BESOIN PAR ESPACE JOURNEE'!D:D),_xlfn.XLOOKUP(B1188,'BESOIN PAR ESPACE SOIREE'!B:B,'BESOIN PAR ESPACE SOIREE'!D:D))</f>
        <v>0</v>
      </c>
    </row>
    <row r="1189" spans="2:4">
      <c r="B1189" s="111">
        <v>822439</v>
      </c>
      <c r="C1189" s="76" t="s">
        <v>1186</v>
      </c>
      <c r="D1189" s="155">
        <f>MAX(_xlfn.XLOOKUP(B1189,'BESOIN PAR ESPACE JOURNEE'!B:B,'BESOIN PAR ESPACE JOURNEE'!D:D),_xlfn.XLOOKUP(B1189,'BESOIN PAR ESPACE SOIREE'!B:B,'BESOIN PAR ESPACE SOIREE'!D:D))</f>
        <v>0</v>
      </c>
    </row>
    <row r="1190" spans="2:4">
      <c r="B1190" s="111">
        <v>822440</v>
      </c>
      <c r="C1190" s="76" t="s">
        <v>1187</v>
      </c>
      <c r="D1190" s="155">
        <f>MAX(_xlfn.XLOOKUP(B1190,'BESOIN PAR ESPACE JOURNEE'!B:B,'BESOIN PAR ESPACE JOURNEE'!D:D),_xlfn.XLOOKUP(B1190,'BESOIN PAR ESPACE SOIREE'!B:B,'BESOIN PAR ESPACE SOIREE'!D:D))</f>
        <v>0</v>
      </c>
    </row>
    <row r="1191" spans="2:4">
      <c r="B1191" s="111">
        <v>822441</v>
      </c>
      <c r="C1191" s="76" t="s">
        <v>1188</v>
      </c>
      <c r="D1191" s="155">
        <f>MAX(_xlfn.XLOOKUP(B1191,'BESOIN PAR ESPACE JOURNEE'!B:B,'BESOIN PAR ESPACE JOURNEE'!D:D),_xlfn.XLOOKUP(B1191,'BESOIN PAR ESPACE SOIREE'!B:B,'BESOIN PAR ESPACE SOIREE'!D:D))</f>
        <v>0</v>
      </c>
    </row>
    <row r="1192" spans="2:4">
      <c r="B1192" s="111">
        <v>822442</v>
      </c>
      <c r="C1192" s="76" t="s">
        <v>1189</v>
      </c>
      <c r="D1192" s="155">
        <f>MAX(_xlfn.XLOOKUP(B1192,'BESOIN PAR ESPACE JOURNEE'!B:B,'BESOIN PAR ESPACE JOURNEE'!D:D),_xlfn.XLOOKUP(B1192,'BESOIN PAR ESPACE SOIREE'!B:B,'BESOIN PAR ESPACE SOIREE'!D:D))</f>
        <v>0</v>
      </c>
    </row>
    <row r="1193" spans="2:4">
      <c r="B1193" s="111">
        <v>822443</v>
      </c>
      <c r="C1193" s="76" t="s">
        <v>1190</v>
      </c>
      <c r="D1193" s="155">
        <f>MAX(_xlfn.XLOOKUP(B1193,'BESOIN PAR ESPACE JOURNEE'!B:B,'BESOIN PAR ESPACE JOURNEE'!D:D),_xlfn.XLOOKUP(B1193,'BESOIN PAR ESPACE SOIREE'!B:B,'BESOIN PAR ESPACE SOIREE'!D:D))</f>
        <v>0</v>
      </c>
    </row>
    <row r="1194" spans="2:4">
      <c r="B1194" s="111">
        <v>822444</v>
      </c>
      <c r="C1194" s="76" t="s">
        <v>1191</v>
      </c>
      <c r="D1194" s="155">
        <f>MAX(_xlfn.XLOOKUP(B1194,'BESOIN PAR ESPACE JOURNEE'!B:B,'BESOIN PAR ESPACE JOURNEE'!D:D),_xlfn.XLOOKUP(B1194,'BESOIN PAR ESPACE SOIREE'!B:B,'BESOIN PAR ESPACE SOIREE'!D:D))</f>
        <v>0</v>
      </c>
    </row>
    <row r="1195" spans="2:4">
      <c r="B1195" s="111">
        <v>822445</v>
      </c>
      <c r="C1195" s="76" t="s">
        <v>1192</v>
      </c>
      <c r="D1195" s="155">
        <f>MAX(_xlfn.XLOOKUP(B1195,'BESOIN PAR ESPACE JOURNEE'!B:B,'BESOIN PAR ESPACE JOURNEE'!D:D),_xlfn.XLOOKUP(B1195,'BESOIN PAR ESPACE SOIREE'!B:B,'BESOIN PAR ESPACE SOIREE'!D:D))</f>
        <v>0</v>
      </c>
    </row>
    <row r="1196" spans="2:4">
      <c r="B1196" s="111">
        <v>822446</v>
      </c>
      <c r="C1196" s="76" t="s">
        <v>1193</v>
      </c>
      <c r="D1196" s="155">
        <f>MAX(_xlfn.XLOOKUP(B1196,'BESOIN PAR ESPACE JOURNEE'!B:B,'BESOIN PAR ESPACE JOURNEE'!D:D),_xlfn.XLOOKUP(B1196,'BESOIN PAR ESPACE SOIREE'!B:B,'BESOIN PAR ESPACE SOIREE'!D:D))</f>
        <v>0</v>
      </c>
    </row>
    <row r="1197" spans="2:4">
      <c r="B1197" s="111">
        <v>822447</v>
      </c>
      <c r="C1197" s="76" t="s">
        <v>1194</v>
      </c>
      <c r="D1197" s="155">
        <f>MAX(_xlfn.XLOOKUP(B1197,'BESOIN PAR ESPACE JOURNEE'!B:B,'BESOIN PAR ESPACE JOURNEE'!D:D),_xlfn.XLOOKUP(B1197,'BESOIN PAR ESPACE SOIREE'!B:B,'BESOIN PAR ESPACE SOIREE'!D:D))</f>
        <v>0</v>
      </c>
    </row>
    <row r="1198" spans="2:4">
      <c r="B1198" s="111">
        <v>822448</v>
      </c>
      <c r="C1198" s="76" t="s">
        <v>1195</v>
      </c>
      <c r="D1198" s="155">
        <f>MAX(_xlfn.XLOOKUP(B1198,'BESOIN PAR ESPACE JOURNEE'!B:B,'BESOIN PAR ESPACE JOURNEE'!D:D),_xlfn.XLOOKUP(B1198,'BESOIN PAR ESPACE SOIREE'!B:B,'BESOIN PAR ESPACE SOIREE'!D:D))</f>
        <v>0</v>
      </c>
    </row>
    <row r="1199" spans="2:4">
      <c r="B1199" s="111">
        <v>822449</v>
      </c>
      <c r="C1199" s="76" t="s">
        <v>1196</v>
      </c>
      <c r="D1199" s="155">
        <f>MAX(_xlfn.XLOOKUP(B1199,'BESOIN PAR ESPACE JOURNEE'!B:B,'BESOIN PAR ESPACE JOURNEE'!D:D),_xlfn.XLOOKUP(B1199,'BESOIN PAR ESPACE SOIREE'!B:B,'BESOIN PAR ESPACE SOIREE'!D:D))</f>
        <v>0</v>
      </c>
    </row>
    <row r="1200" spans="2:4">
      <c r="B1200" s="111">
        <v>822450</v>
      </c>
      <c r="C1200" s="76" t="s">
        <v>1197</v>
      </c>
      <c r="D1200" s="155">
        <f>MAX(_xlfn.XLOOKUP(B1200,'BESOIN PAR ESPACE JOURNEE'!B:B,'BESOIN PAR ESPACE JOURNEE'!D:D),_xlfn.XLOOKUP(B1200,'BESOIN PAR ESPACE SOIREE'!B:B,'BESOIN PAR ESPACE SOIREE'!D:D))</f>
        <v>0</v>
      </c>
    </row>
    <row r="1201" spans="2:4">
      <c r="B1201" s="111">
        <v>822451</v>
      </c>
      <c r="C1201" s="76" t="s">
        <v>1198</v>
      </c>
      <c r="D1201" s="155">
        <f>MAX(_xlfn.XLOOKUP(B1201,'BESOIN PAR ESPACE JOURNEE'!B:B,'BESOIN PAR ESPACE JOURNEE'!D:D),_xlfn.XLOOKUP(B1201,'BESOIN PAR ESPACE SOIREE'!B:B,'BESOIN PAR ESPACE SOIREE'!D:D))</f>
        <v>0</v>
      </c>
    </row>
    <row r="1202" spans="2:4">
      <c r="B1202" s="111">
        <v>822452</v>
      </c>
      <c r="C1202" s="76" t="s">
        <v>1199</v>
      </c>
      <c r="D1202" s="155">
        <f>MAX(_xlfn.XLOOKUP(B1202,'BESOIN PAR ESPACE JOURNEE'!B:B,'BESOIN PAR ESPACE JOURNEE'!D:D),_xlfn.XLOOKUP(B1202,'BESOIN PAR ESPACE SOIREE'!B:B,'BESOIN PAR ESPACE SOIREE'!D:D))</f>
        <v>0</v>
      </c>
    </row>
    <row r="1203" spans="2:4">
      <c r="B1203" s="111">
        <v>822453</v>
      </c>
      <c r="C1203" s="76" t="s">
        <v>1200</v>
      </c>
      <c r="D1203" s="155">
        <f>MAX(_xlfn.XLOOKUP(B1203,'BESOIN PAR ESPACE JOURNEE'!B:B,'BESOIN PAR ESPACE JOURNEE'!D:D),_xlfn.XLOOKUP(B1203,'BESOIN PAR ESPACE SOIREE'!B:B,'BESOIN PAR ESPACE SOIREE'!D:D))</f>
        <v>0</v>
      </c>
    </row>
    <row r="1204" spans="2:4">
      <c r="B1204" s="111">
        <v>822454</v>
      </c>
      <c r="C1204" s="76" t="s">
        <v>1201</v>
      </c>
      <c r="D1204" s="155">
        <f>MAX(_xlfn.XLOOKUP(B1204,'BESOIN PAR ESPACE JOURNEE'!B:B,'BESOIN PAR ESPACE JOURNEE'!D:D),_xlfn.XLOOKUP(B1204,'BESOIN PAR ESPACE SOIREE'!B:B,'BESOIN PAR ESPACE SOIREE'!D:D))</f>
        <v>0</v>
      </c>
    </row>
    <row r="1205" spans="2:4">
      <c r="B1205" s="111">
        <v>822455</v>
      </c>
      <c r="C1205" s="76" t="s">
        <v>1202</v>
      </c>
      <c r="D1205" s="155">
        <f>MAX(_xlfn.XLOOKUP(B1205,'BESOIN PAR ESPACE JOURNEE'!B:B,'BESOIN PAR ESPACE JOURNEE'!D:D),_xlfn.XLOOKUP(B1205,'BESOIN PAR ESPACE SOIREE'!B:B,'BESOIN PAR ESPACE SOIREE'!D:D))</f>
        <v>0</v>
      </c>
    </row>
    <row r="1206" spans="2:4">
      <c r="B1206" s="111">
        <v>822456</v>
      </c>
      <c r="C1206" s="76" t="s">
        <v>1203</v>
      </c>
      <c r="D1206" s="155">
        <f>MAX(_xlfn.XLOOKUP(B1206,'BESOIN PAR ESPACE JOURNEE'!B:B,'BESOIN PAR ESPACE JOURNEE'!D:D),_xlfn.XLOOKUP(B1206,'BESOIN PAR ESPACE SOIREE'!B:B,'BESOIN PAR ESPACE SOIREE'!D:D))</f>
        <v>0</v>
      </c>
    </row>
    <row r="1207" spans="2:4">
      <c r="B1207" s="111">
        <v>822457</v>
      </c>
      <c r="C1207" s="76" t="s">
        <v>1204</v>
      </c>
      <c r="D1207" s="155">
        <f>MAX(_xlfn.XLOOKUP(B1207,'BESOIN PAR ESPACE JOURNEE'!B:B,'BESOIN PAR ESPACE JOURNEE'!D:D),_xlfn.XLOOKUP(B1207,'BESOIN PAR ESPACE SOIREE'!B:B,'BESOIN PAR ESPACE SOIREE'!D:D))</f>
        <v>0</v>
      </c>
    </row>
    <row r="1208" spans="2:4">
      <c r="B1208" s="111">
        <v>822461</v>
      </c>
      <c r="C1208" s="76" t="s">
        <v>1205</v>
      </c>
      <c r="D1208" s="155">
        <f>MAX(_xlfn.XLOOKUP(B1208,'BESOIN PAR ESPACE JOURNEE'!B:B,'BESOIN PAR ESPACE JOURNEE'!D:D),_xlfn.XLOOKUP(B1208,'BESOIN PAR ESPACE SOIREE'!B:B,'BESOIN PAR ESPACE SOIREE'!D:D))</f>
        <v>0</v>
      </c>
    </row>
    <row r="1209" spans="2:4">
      <c r="B1209" s="111">
        <v>822462</v>
      </c>
      <c r="C1209" s="76" t="s">
        <v>1206</v>
      </c>
      <c r="D1209" s="155">
        <f>MAX(_xlfn.XLOOKUP(B1209,'BESOIN PAR ESPACE JOURNEE'!B:B,'BESOIN PAR ESPACE JOURNEE'!D:D),_xlfn.XLOOKUP(B1209,'BESOIN PAR ESPACE SOIREE'!B:B,'BESOIN PAR ESPACE SOIREE'!D:D))</f>
        <v>0</v>
      </c>
    </row>
    <row r="1210" spans="2:4">
      <c r="B1210" s="111">
        <v>822463</v>
      </c>
      <c r="C1210" s="76" t="s">
        <v>1207</v>
      </c>
      <c r="D1210" s="155">
        <f>MAX(_xlfn.XLOOKUP(B1210,'BESOIN PAR ESPACE JOURNEE'!B:B,'BESOIN PAR ESPACE JOURNEE'!D:D),_xlfn.XLOOKUP(B1210,'BESOIN PAR ESPACE SOIREE'!B:B,'BESOIN PAR ESPACE SOIREE'!D:D))</f>
        <v>0</v>
      </c>
    </row>
    <row r="1211" spans="2:4">
      <c r="B1211" s="111">
        <v>822464</v>
      </c>
      <c r="C1211" s="76" t="s">
        <v>1208</v>
      </c>
      <c r="D1211" s="155">
        <f>MAX(_xlfn.XLOOKUP(B1211,'BESOIN PAR ESPACE JOURNEE'!B:B,'BESOIN PAR ESPACE JOURNEE'!D:D),_xlfn.XLOOKUP(B1211,'BESOIN PAR ESPACE SOIREE'!B:B,'BESOIN PAR ESPACE SOIREE'!D:D))</f>
        <v>0</v>
      </c>
    </row>
    <row r="1212" spans="2:4">
      <c r="B1212" s="111">
        <v>822465</v>
      </c>
      <c r="C1212" s="76" t="s">
        <v>1209</v>
      </c>
      <c r="D1212" s="155">
        <f>MAX(_xlfn.XLOOKUP(B1212,'BESOIN PAR ESPACE JOURNEE'!B:B,'BESOIN PAR ESPACE JOURNEE'!D:D),_xlfn.XLOOKUP(B1212,'BESOIN PAR ESPACE SOIREE'!B:B,'BESOIN PAR ESPACE SOIREE'!D:D))</f>
        <v>0</v>
      </c>
    </row>
    <row r="1213" spans="2:4">
      <c r="B1213" s="111">
        <v>822466</v>
      </c>
      <c r="C1213" s="76" t="s">
        <v>1210</v>
      </c>
      <c r="D1213" s="155">
        <f>MAX(_xlfn.XLOOKUP(B1213,'BESOIN PAR ESPACE JOURNEE'!B:B,'BESOIN PAR ESPACE JOURNEE'!D:D),_xlfn.XLOOKUP(B1213,'BESOIN PAR ESPACE SOIREE'!B:B,'BESOIN PAR ESPACE SOIREE'!D:D))</f>
        <v>0</v>
      </c>
    </row>
    <row r="1214" spans="2:4">
      <c r="B1214" s="111">
        <v>822468</v>
      </c>
      <c r="C1214" s="76" t="s">
        <v>1211</v>
      </c>
      <c r="D1214" s="155">
        <f>MAX(_xlfn.XLOOKUP(B1214,'BESOIN PAR ESPACE JOURNEE'!B:B,'BESOIN PAR ESPACE JOURNEE'!D:D),_xlfn.XLOOKUP(B1214,'BESOIN PAR ESPACE SOIREE'!B:B,'BESOIN PAR ESPACE SOIREE'!D:D))</f>
        <v>0</v>
      </c>
    </row>
    <row r="1215" spans="2:4">
      <c r="B1215" s="111">
        <v>822477</v>
      </c>
      <c r="C1215" s="76" t="s">
        <v>1212</v>
      </c>
      <c r="D1215" s="155">
        <f>MAX(_xlfn.XLOOKUP(B1215,'BESOIN PAR ESPACE JOURNEE'!B:B,'BESOIN PAR ESPACE JOURNEE'!D:D),_xlfn.XLOOKUP(B1215,'BESOIN PAR ESPACE SOIREE'!B:B,'BESOIN PAR ESPACE SOIREE'!D:D))</f>
        <v>0</v>
      </c>
    </row>
    <row r="1216" spans="2:4">
      <c r="B1216" s="111">
        <v>822478</v>
      </c>
      <c r="C1216" s="76" t="s">
        <v>1213</v>
      </c>
      <c r="D1216" s="155">
        <f>MAX(_xlfn.XLOOKUP(B1216,'BESOIN PAR ESPACE JOURNEE'!B:B,'BESOIN PAR ESPACE JOURNEE'!D:D),_xlfn.XLOOKUP(B1216,'BESOIN PAR ESPACE SOIREE'!B:B,'BESOIN PAR ESPACE SOIREE'!D:D))</f>
        <v>0</v>
      </c>
    </row>
    <row r="1217" spans="2:4">
      <c r="B1217" s="111">
        <v>822484</v>
      </c>
      <c r="C1217" s="76" t="s">
        <v>1214</v>
      </c>
      <c r="D1217" s="155">
        <f>MAX(_xlfn.XLOOKUP(B1217,'BESOIN PAR ESPACE JOURNEE'!B:B,'BESOIN PAR ESPACE JOURNEE'!D:D),_xlfn.XLOOKUP(B1217,'BESOIN PAR ESPACE SOIREE'!B:B,'BESOIN PAR ESPACE SOIREE'!D:D))</f>
        <v>0</v>
      </c>
    </row>
    <row r="1218" spans="2:4">
      <c r="B1218" s="111">
        <v>822485</v>
      </c>
      <c r="C1218" s="76" t="s">
        <v>1215</v>
      </c>
      <c r="D1218" s="155">
        <f>MAX(_xlfn.XLOOKUP(B1218,'BESOIN PAR ESPACE JOURNEE'!B:B,'BESOIN PAR ESPACE JOURNEE'!D:D),_xlfn.XLOOKUP(B1218,'BESOIN PAR ESPACE SOIREE'!B:B,'BESOIN PAR ESPACE SOIREE'!D:D))</f>
        <v>0</v>
      </c>
    </row>
    <row r="1219" spans="2:4">
      <c r="B1219" s="111">
        <v>822486</v>
      </c>
      <c r="C1219" s="76" t="s">
        <v>1216</v>
      </c>
      <c r="D1219" s="155">
        <f>MAX(_xlfn.XLOOKUP(B1219,'BESOIN PAR ESPACE JOURNEE'!B:B,'BESOIN PAR ESPACE JOURNEE'!D:D),_xlfn.XLOOKUP(B1219,'BESOIN PAR ESPACE SOIREE'!B:B,'BESOIN PAR ESPACE SOIREE'!D:D))</f>
        <v>0</v>
      </c>
    </row>
    <row r="1220" spans="2:4">
      <c r="B1220" s="111">
        <v>822487</v>
      </c>
      <c r="C1220" s="76" t="s">
        <v>1217</v>
      </c>
      <c r="D1220" s="155">
        <f>MAX(_xlfn.XLOOKUP(B1220,'BESOIN PAR ESPACE JOURNEE'!B:B,'BESOIN PAR ESPACE JOURNEE'!D:D),_xlfn.XLOOKUP(B1220,'BESOIN PAR ESPACE SOIREE'!B:B,'BESOIN PAR ESPACE SOIREE'!D:D))</f>
        <v>0</v>
      </c>
    </row>
    <row r="1221" spans="2:4">
      <c r="B1221" s="111">
        <v>822488</v>
      </c>
      <c r="C1221" s="76" t="s">
        <v>1218</v>
      </c>
      <c r="D1221" s="155">
        <f>MAX(_xlfn.XLOOKUP(B1221,'BESOIN PAR ESPACE JOURNEE'!B:B,'BESOIN PAR ESPACE JOURNEE'!D:D),_xlfn.XLOOKUP(B1221,'BESOIN PAR ESPACE SOIREE'!B:B,'BESOIN PAR ESPACE SOIREE'!D:D))</f>
        <v>0</v>
      </c>
    </row>
    <row r="1222" spans="2:4">
      <c r="B1222" s="111">
        <v>822489</v>
      </c>
      <c r="C1222" s="76" t="s">
        <v>1219</v>
      </c>
      <c r="D1222" s="155">
        <f>MAX(_xlfn.XLOOKUP(B1222,'BESOIN PAR ESPACE JOURNEE'!B:B,'BESOIN PAR ESPACE JOURNEE'!D:D),_xlfn.XLOOKUP(B1222,'BESOIN PAR ESPACE SOIREE'!B:B,'BESOIN PAR ESPACE SOIREE'!D:D))</f>
        <v>0</v>
      </c>
    </row>
    <row r="1223" spans="2:4">
      <c r="B1223" s="111">
        <v>822490</v>
      </c>
      <c r="C1223" s="76" t="s">
        <v>1220</v>
      </c>
      <c r="D1223" s="155">
        <f>MAX(_xlfn.XLOOKUP(B1223,'BESOIN PAR ESPACE JOURNEE'!B:B,'BESOIN PAR ESPACE JOURNEE'!D:D),_xlfn.XLOOKUP(B1223,'BESOIN PAR ESPACE SOIREE'!B:B,'BESOIN PAR ESPACE SOIREE'!D:D))</f>
        <v>0</v>
      </c>
    </row>
    <row r="1224" spans="2:4">
      <c r="B1224" s="111">
        <v>822491</v>
      </c>
      <c r="C1224" s="76" t="s">
        <v>1221</v>
      </c>
      <c r="D1224" s="155">
        <f>MAX(_xlfn.XLOOKUP(B1224,'BESOIN PAR ESPACE JOURNEE'!B:B,'BESOIN PAR ESPACE JOURNEE'!D:D),_xlfn.XLOOKUP(B1224,'BESOIN PAR ESPACE SOIREE'!B:B,'BESOIN PAR ESPACE SOIREE'!D:D))</f>
        <v>0</v>
      </c>
    </row>
    <row r="1225" spans="2:4">
      <c r="B1225" s="111">
        <v>822492</v>
      </c>
      <c r="C1225" s="76" t="s">
        <v>1222</v>
      </c>
      <c r="D1225" s="155">
        <f>MAX(_xlfn.XLOOKUP(B1225,'BESOIN PAR ESPACE JOURNEE'!B:B,'BESOIN PAR ESPACE JOURNEE'!D:D),_xlfn.XLOOKUP(B1225,'BESOIN PAR ESPACE SOIREE'!B:B,'BESOIN PAR ESPACE SOIREE'!D:D))</f>
        <v>0</v>
      </c>
    </row>
    <row r="1226" spans="2:4">
      <c r="B1226" s="111">
        <v>822493</v>
      </c>
      <c r="C1226" s="76" t="s">
        <v>1223</v>
      </c>
      <c r="D1226" s="155">
        <f>MAX(_xlfn.XLOOKUP(B1226,'BESOIN PAR ESPACE JOURNEE'!B:B,'BESOIN PAR ESPACE JOURNEE'!D:D),_xlfn.XLOOKUP(B1226,'BESOIN PAR ESPACE SOIREE'!B:B,'BESOIN PAR ESPACE SOIREE'!D:D))</f>
        <v>0</v>
      </c>
    </row>
    <row r="1227" spans="2:4">
      <c r="B1227" s="111">
        <v>822494</v>
      </c>
      <c r="C1227" s="76" t="s">
        <v>1224</v>
      </c>
      <c r="D1227" s="155">
        <f>MAX(_xlfn.XLOOKUP(B1227,'BESOIN PAR ESPACE JOURNEE'!B:B,'BESOIN PAR ESPACE JOURNEE'!D:D),_xlfn.XLOOKUP(B1227,'BESOIN PAR ESPACE SOIREE'!B:B,'BESOIN PAR ESPACE SOIREE'!D:D))</f>
        <v>0</v>
      </c>
    </row>
    <row r="1228" spans="2:4">
      <c r="B1228" s="111">
        <v>822495</v>
      </c>
      <c r="C1228" s="76" t="s">
        <v>1225</v>
      </c>
      <c r="D1228" s="155">
        <f>MAX(_xlfn.XLOOKUP(B1228,'BESOIN PAR ESPACE JOURNEE'!B:B,'BESOIN PAR ESPACE JOURNEE'!D:D),_xlfn.XLOOKUP(B1228,'BESOIN PAR ESPACE SOIREE'!B:B,'BESOIN PAR ESPACE SOIREE'!D:D))</f>
        <v>0</v>
      </c>
    </row>
    <row r="1229" spans="2:4">
      <c r="B1229" s="111">
        <v>822496</v>
      </c>
      <c r="C1229" s="76" t="s">
        <v>1226</v>
      </c>
      <c r="D1229" s="155">
        <f>MAX(_xlfn.XLOOKUP(B1229,'BESOIN PAR ESPACE JOURNEE'!B:B,'BESOIN PAR ESPACE JOURNEE'!D:D),_xlfn.XLOOKUP(B1229,'BESOIN PAR ESPACE SOIREE'!B:B,'BESOIN PAR ESPACE SOIREE'!D:D))</f>
        <v>0</v>
      </c>
    </row>
    <row r="1230" spans="2:4">
      <c r="B1230" s="111">
        <v>822506</v>
      </c>
      <c r="C1230" s="76" t="s">
        <v>1227</v>
      </c>
      <c r="D1230" s="155">
        <f>MAX(_xlfn.XLOOKUP(B1230,'BESOIN PAR ESPACE JOURNEE'!B:B,'BESOIN PAR ESPACE JOURNEE'!D:D),_xlfn.XLOOKUP(B1230,'BESOIN PAR ESPACE SOIREE'!B:B,'BESOIN PAR ESPACE SOIREE'!D:D))</f>
        <v>0</v>
      </c>
    </row>
    <row r="1231" spans="2:4">
      <c r="B1231" s="111">
        <v>822507</v>
      </c>
      <c r="C1231" s="76" t="s">
        <v>1228</v>
      </c>
      <c r="D1231" s="155">
        <f>MAX(_xlfn.XLOOKUP(B1231,'BESOIN PAR ESPACE JOURNEE'!B:B,'BESOIN PAR ESPACE JOURNEE'!D:D),_xlfn.XLOOKUP(B1231,'BESOIN PAR ESPACE SOIREE'!B:B,'BESOIN PAR ESPACE SOIREE'!D:D))</f>
        <v>0</v>
      </c>
    </row>
    <row r="1232" spans="2:4">
      <c r="B1232" s="111">
        <v>822511</v>
      </c>
      <c r="C1232" s="76" t="s">
        <v>1229</v>
      </c>
      <c r="D1232" s="155">
        <f>MAX(_xlfn.XLOOKUP(B1232,'BESOIN PAR ESPACE JOURNEE'!B:B,'BESOIN PAR ESPACE JOURNEE'!D:D),_xlfn.XLOOKUP(B1232,'BESOIN PAR ESPACE SOIREE'!B:B,'BESOIN PAR ESPACE SOIREE'!D:D))</f>
        <v>0</v>
      </c>
    </row>
    <row r="1233" spans="2:4">
      <c r="B1233" s="111">
        <v>822512</v>
      </c>
      <c r="C1233" s="76" t="s">
        <v>1230</v>
      </c>
      <c r="D1233" s="155">
        <f>MAX(_xlfn.XLOOKUP(B1233,'BESOIN PAR ESPACE JOURNEE'!B:B,'BESOIN PAR ESPACE JOURNEE'!D:D),_xlfn.XLOOKUP(B1233,'BESOIN PAR ESPACE SOIREE'!B:B,'BESOIN PAR ESPACE SOIREE'!D:D))</f>
        <v>0</v>
      </c>
    </row>
    <row r="1234" spans="2:4">
      <c r="B1234" s="111">
        <v>822513</v>
      </c>
      <c r="C1234" s="76" t="s">
        <v>1231</v>
      </c>
      <c r="D1234" s="155">
        <f>MAX(_xlfn.XLOOKUP(B1234,'BESOIN PAR ESPACE JOURNEE'!B:B,'BESOIN PAR ESPACE JOURNEE'!D:D),_xlfn.XLOOKUP(B1234,'BESOIN PAR ESPACE SOIREE'!B:B,'BESOIN PAR ESPACE SOIREE'!D:D))</f>
        <v>0</v>
      </c>
    </row>
    <row r="1235" spans="2:4">
      <c r="B1235" s="111">
        <v>822514</v>
      </c>
      <c r="C1235" s="76" t="s">
        <v>1232</v>
      </c>
      <c r="D1235" s="155">
        <f>MAX(_xlfn.XLOOKUP(B1235,'BESOIN PAR ESPACE JOURNEE'!B:B,'BESOIN PAR ESPACE JOURNEE'!D:D),_xlfn.XLOOKUP(B1235,'BESOIN PAR ESPACE SOIREE'!B:B,'BESOIN PAR ESPACE SOIREE'!D:D))</f>
        <v>0</v>
      </c>
    </row>
    <row r="1236" spans="2:4">
      <c r="B1236" s="111">
        <v>822515</v>
      </c>
      <c r="C1236" s="76" t="s">
        <v>1233</v>
      </c>
      <c r="D1236" s="155">
        <f>MAX(_xlfn.XLOOKUP(B1236,'BESOIN PAR ESPACE JOURNEE'!B:B,'BESOIN PAR ESPACE JOURNEE'!D:D),_xlfn.XLOOKUP(B1236,'BESOIN PAR ESPACE SOIREE'!B:B,'BESOIN PAR ESPACE SOIREE'!D:D))</f>
        <v>0</v>
      </c>
    </row>
    <row r="1237" spans="2:4">
      <c r="B1237" s="111">
        <v>822516</v>
      </c>
      <c r="C1237" s="76" t="s">
        <v>1234</v>
      </c>
      <c r="D1237" s="155">
        <f>MAX(_xlfn.XLOOKUP(B1237,'BESOIN PAR ESPACE JOURNEE'!B:B,'BESOIN PAR ESPACE JOURNEE'!D:D),_xlfn.XLOOKUP(B1237,'BESOIN PAR ESPACE SOIREE'!B:B,'BESOIN PAR ESPACE SOIREE'!D:D))</f>
        <v>0</v>
      </c>
    </row>
    <row r="1238" spans="2:4">
      <c r="B1238" s="111">
        <v>822518</v>
      </c>
      <c r="C1238" s="76" t="s">
        <v>1235</v>
      </c>
      <c r="D1238" s="155">
        <f>MAX(_xlfn.XLOOKUP(B1238,'BESOIN PAR ESPACE JOURNEE'!B:B,'BESOIN PAR ESPACE JOURNEE'!D:D),_xlfn.XLOOKUP(B1238,'BESOIN PAR ESPACE SOIREE'!B:B,'BESOIN PAR ESPACE SOIREE'!D:D))</f>
        <v>0</v>
      </c>
    </row>
    <row r="1239" spans="2:4">
      <c r="B1239" s="111">
        <v>822519</v>
      </c>
      <c r="C1239" s="76" t="s">
        <v>1236</v>
      </c>
      <c r="D1239" s="155">
        <f>MAX(_xlfn.XLOOKUP(B1239,'BESOIN PAR ESPACE JOURNEE'!B:B,'BESOIN PAR ESPACE JOURNEE'!D:D),_xlfn.XLOOKUP(B1239,'BESOIN PAR ESPACE SOIREE'!B:B,'BESOIN PAR ESPACE SOIREE'!D:D))</f>
        <v>0</v>
      </c>
    </row>
    <row r="1240" spans="2:4">
      <c r="B1240" s="111">
        <v>822521</v>
      </c>
      <c r="C1240" s="76" t="s">
        <v>1237</v>
      </c>
      <c r="D1240" s="155">
        <f>MAX(_xlfn.XLOOKUP(B1240,'BESOIN PAR ESPACE JOURNEE'!B:B,'BESOIN PAR ESPACE JOURNEE'!D:D),_xlfn.XLOOKUP(B1240,'BESOIN PAR ESPACE SOIREE'!B:B,'BESOIN PAR ESPACE SOIREE'!D:D))</f>
        <v>0</v>
      </c>
    </row>
    <row r="1241" spans="2:4">
      <c r="B1241" s="111">
        <v>822523</v>
      </c>
      <c r="C1241" s="76" t="s">
        <v>1238</v>
      </c>
      <c r="D1241" s="155">
        <f>MAX(_xlfn.XLOOKUP(B1241,'BESOIN PAR ESPACE JOURNEE'!B:B,'BESOIN PAR ESPACE JOURNEE'!D:D),_xlfn.XLOOKUP(B1241,'BESOIN PAR ESPACE SOIREE'!B:B,'BESOIN PAR ESPACE SOIREE'!D:D))</f>
        <v>0</v>
      </c>
    </row>
    <row r="1242" spans="2:4">
      <c r="B1242" s="111">
        <v>822524</v>
      </c>
      <c r="C1242" s="76" t="s">
        <v>1239</v>
      </c>
      <c r="D1242" s="155">
        <f>MAX(_xlfn.XLOOKUP(B1242,'BESOIN PAR ESPACE JOURNEE'!B:B,'BESOIN PAR ESPACE JOURNEE'!D:D),_xlfn.XLOOKUP(B1242,'BESOIN PAR ESPACE SOIREE'!B:B,'BESOIN PAR ESPACE SOIREE'!D:D))</f>
        <v>0</v>
      </c>
    </row>
    <row r="1243" spans="2:4">
      <c r="B1243" s="111">
        <v>822525</v>
      </c>
      <c r="C1243" s="76" t="s">
        <v>1240</v>
      </c>
      <c r="D1243" s="155">
        <f>MAX(_xlfn.XLOOKUP(B1243,'BESOIN PAR ESPACE JOURNEE'!B:B,'BESOIN PAR ESPACE JOURNEE'!D:D),_xlfn.XLOOKUP(B1243,'BESOIN PAR ESPACE SOIREE'!B:B,'BESOIN PAR ESPACE SOIREE'!D:D))</f>
        <v>0</v>
      </c>
    </row>
    <row r="1244" spans="2:4">
      <c r="B1244" s="111">
        <v>822526</v>
      </c>
      <c r="C1244" s="76" t="s">
        <v>1241</v>
      </c>
      <c r="D1244" s="155">
        <f>MAX(_xlfn.XLOOKUP(B1244,'BESOIN PAR ESPACE JOURNEE'!B:B,'BESOIN PAR ESPACE JOURNEE'!D:D),_xlfn.XLOOKUP(B1244,'BESOIN PAR ESPACE SOIREE'!B:B,'BESOIN PAR ESPACE SOIREE'!D:D))</f>
        <v>0</v>
      </c>
    </row>
    <row r="1245" spans="2:4">
      <c r="B1245" s="111">
        <v>822527</v>
      </c>
      <c r="C1245" s="76" t="s">
        <v>1242</v>
      </c>
      <c r="D1245" s="155">
        <f>MAX(_xlfn.XLOOKUP(B1245,'BESOIN PAR ESPACE JOURNEE'!B:B,'BESOIN PAR ESPACE JOURNEE'!D:D),_xlfn.XLOOKUP(B1245,'BESOIN PAR ESPACE SOIREE'!B:B,'BESOIN PAR ESPACE SOIREE'!D:D))</f>
        <v>0</v>
      </c>
    </row>
    <row r="1246" spans="2:4">
      <c r="B1246" s="111">
        <v>822528</v>
      </c>
      <c r="C1246" s="76" t="s">
        <v>1243</v>
      </c>
      <c r="D1246" s="155">
        <f>MAX(_xlfn.XLOOKUP(B1246,'BESOIN PAR ESPACE JOURNEE'!B:B,'BESOIN PAR ESPACE JOURNEE'!D:D),_xlfn.XLOOKUP(B1246,'BESOIN PAR ESPACE SOIREE'!B:B,'BESOIN PAR ESPACE SOIREE'!D:D))</f>
        <v>0</v>
      </c>
    </row>
    <row r="1247" spans="2:4">
      <c r="B1247" s="111">
        <v>822529</v>
      </c>
      <c r="C1247" s="76" t="s">
        <v>1244</v>
      </c>
      <c r="D1247" s="155">
        <f>MAX(_xlfn.XLOOKUP(B1247,'BESOIN PAR ESPACE JOURNEE'!B:B,'BESOIN PAR ESPACE JOURNEE'!D:D),_xlfn.XLOOKUP(B1247,'BESOIN PAR ESPACE SOIREE'!B:B,'BESOIN PAR ESPACE SOIREE'!D:D))</f>
        <v>0</v>
      </c>
    </row>
    <row r="1248" spans="2:4">
      <c r="B1248" s="111">
        <v>822530</v>
      </c>
      <c r="C1248" s="76" t="s">
        <v>1245</v>
      </c>
      <c r="D1248" s="155">
        <f>MAX(_xlfn.XLOOKUP(B1248,'BESOIN PAR ESPACE JOURNEE'!B:B,'BESOIN PAR ESPACE JOURNEE'!D:D),_xlfn.XLOOKUP(B1248,'BESOIN PAR ESPACE SOIREE'!B:B,'BESOIN PAR ESPACE SOIREE'!D:D))</f>
        <v>0</v>
      </c>
    </row>
    <row r="1249" spans="2:4">
      <c r="B1249" s="111">
        <v>822531</v>
      </c>
      <c r="C1249" s="76" t="s">
        <v>1246</v>
      </c>
      <c r="D1249" s="155">
        <f>MAX(_xlfn.XLOOKUP(B1249,'BESOIN PAR ESPACE JOURNEE'!B:B,'BESOIN PAR ESPACE JOURNEE'!D:D),_xlfn.XLOOKUP(B1249,'BESOIN PAR ESPACE SOIREE'!B:B,'BESOIN PAR ESPACE SOIREE'!D:D))</f>
        <v>0</v>
      </c>
    </row>
    <row r="1250" spans="2:4">
      <c r="B1250" s="111">
        <v>822532</v>
      </c>
      <c r="C1250" s="76" t="s">
        <v>1247</v>
      </c>
      <c r="D1250" s="155">
        <f>MAX(_xlfn.XLOOKUP(B1250,'BESOIN PAR ESPACE JOURNEE'!B:B,'BESOIN PAR ESPACE JOURNEE'!D:D),_xlfn.XLOOKUP(B1250,'BESOIN PAR ESPACE SOIREE'!B:B,'BESOIN PAR ESPACE SOIREE'!D:D))</f>
        <v>0</v>
      </c>
    </row>
    <row r="1251" spans="2:4">
      <c r="B1251" s="111">
        <v>822534</v>
      </c>
      <c r="C1251" s="76" t="s">
        <v>1248</v>
      </c>
      <c r="D1251" s="155">
        <f>MAX(_xlfn.XLOOKUP(B1251,'BESOIN PAR ESPACE JOURNEE'!B:B,'BESOIN PAR ESPACE JOURNEE'!D:D),_xlfn.XLOOKUP(B1251,'BESOIN PAR ESPACE SOIREE'!B:B,'BESOIN PAR ESPACE SOIREE'!D:D))</f>
        <v>0</v>
      </c>
    </row>
    <row r="1252" spans="2:4">
      <c r="B1252" s="111">
        <v>822535</v>
      </c>
      <c r="C1252" s="76" t="s">
        <v>1249</v>
      </c>
      <c r="D1252" s="155">
        <f>MAX(_xlfn.XLOOKUP(B1252,'BESOIN PAR ESPACE JOURNEE'!B:B,'BESOIN PAR ESPACE JOURNEE'!D:D),_xlfn.XLOOKUP(B1252,'BESOIN PAR ESPACE SOIREE'!B:B,'BESOIN PAR ESPACE SOIREE'!D:D))</f>
        <v>0</v>
      </c>
    </row>
    <row r="1253" spans="2:4">
      <c r="B1253" s="111">
        <v>822536</v>
      </c>
      <c r="C1253" s="76" t="s">
        <v>1250</v>
      </c>
      <c r="D1253" s="155">
        <f>MAX(_xlfn.XLOOKUP(B1253,'BESOIN PAR ESPACE JOURNEE'!B:B,'BESOIN PAR ESPACE JOURNEE'!D:D),_xlfn.XLOOKUP(B1253,'BESOIN PAR ESPACE SOIREE'!B:B,'BESOIN PAR ESPACE SOIREE'!D:D))</f>
        <v>0</v>
      </c>
    </row>
    <row r="1254" spans="2:4">
      <c r="B1254" s="111">
        <v>822537</v>
      </c>
      <c r="C1254" s="76" t="s">
        <v>1251</v>
      </c>
      <c r="D1254" s="155">
        <f>MAX(_xlfn.XLOOKUP(B1254,'BESOIN PAR ESPACE JOURNEE'!B:B,'BESOIN PAR ESPACE JOURNEE'!D:D),_xlfn.XLOOKUP(B1254,'BESOIN PAR ESPACE SOIREE'!B:B,'BESOIN PAR ESPACE SOIREE'!D:D))</f>
        <v>0</v>
      </c>
    </row>
    <row r="1255" spans="2:4">
      <c r="B1255" s="111">
        <v>822539</v>
      </c>
      <c r="C1255" s="76" t="s">
        <v>1252</v>
      </c>
      <c r="D1255" s="155">
        <f>MAX(_xlfn.XLOOKUP(B1255,'BESOIN PAR ESPACE JOURNEE'!B:B,'BESOIN PAR ESPACE JOURNEE'!D:D),_xlfn.XLOOKUP(B1255,'BESOIN PAR ESPACE SOIREE'!B:B,'BESOIN PAR ESPACE SOIREE'!D:D))</f>
        <v>0</v>
      </c>
    </row>
    <row r="1256" spans="2:4">
      <c r="B1256" s="111">
        <v>822540</v>
      </c>
      <c r="C1256" s="76" t="s">
        <v>1253</v>
      </c>
      <c r="D1256" s="155">
        <f>MAX(_xlfn.XLOOKUP(B1256,'BESOIN PAR ESPACE JOURNEE'!B:B,'BESOIN PAR ESPACE JOURNEE'!D:D),_xlfn.XLOOKUP(B1256,'BESOIN PAR ESPACE SOIREE'!B:B,'BESOIN PAR ESPACE SOIREE'!D:D))</f>
        <v>0</v>
      </c>
    </row>
    <row r="1257" spans="2:4">
      <c r="B1257" s="111">
        <v>822541</v>
      </c>
      <c r="C1257" s="76" t="s">
        <v>1254</v>
      </c>
      <c r="D1257" s="155">
        <f>MAX(_xlfn.XLOOKUP(B1257,'BESOIN PAR ESPACE JOURNEE'!B:B,'BESOIN PAR ESPACE JOURNEE'!D:D),_xlfn.XLOOKUP(B1257,'BESOIN PAR ESPACE SOIREE'!B:B,'BESOIN PAR ESPACE SOIREE'!D:D))</f>
        <v>0</v>
      </c>
    </row>
    <row r="1258" spans="2:4">
      <c r="B1258" s="111">
        <v>822542</v>
      </c>
      <c r="C1258" s="76" t="s">
        <v>1255</v>
      </c>
      <c r="D1258" s="155">
        <f>MAX(_xlfn.XLOOKUP(B1258,'BESOIN PAR ESPACE JOURNEE'!B:B,'BESOIN PAR ESPACE JOURNEE'!D:D),_xlfn.XLOOKUP(B1258,'BESOIN PAR ESPACE SOIREE'!B:B,'BESOIN PAR ESPACE SOIREE'!D:D))</f>
        <v>0</v>
      </c>
    </row>
    <row r="1259" spans="2:4">
      <c r="B1259" s="111">
        <v>822543</v>
      </c>
      <c r="C1259" s="76" t="s">
        <v>1256</v>
      </c>
      <c r="D1259" s="155">
        <f>MAX(_xlfn.XLOOKUP(B1259,'BESOIN PAR ESPACE JOURNEE'!B:B,'BESOIN PAR ESPACE JOURNEE'!D:D),_xlfn.XLOOKUP(B1259,'BESOIN PAR ESPACE SOIREE'!B:B,'BESOIN PAR ESPACE SOIREE'!D:D))</f>
        <v>0</v>
      </c>
    </row>
    <row r="1260" spans="2:4">
      <c r="B1260" s="111">
        <v>822544</v>
      </c>
      <c r="C1260" s="76" t="s">
        <v>1257</v>
      </c>
      <c r="D1260" s="155">
        <f>MAX(_xlfn.XLOOKUP(B1260,'BESOIN PAR ESPACE JOURNEE'!B:B,'BESOIN PAR ESPACE JOURNEE'!D:D),_xlfn.XLOOKUP(B1260,'BESOIN PAR ESPACE SOIREE'!B:B,'BESOIN PAR ESPACE SOIREE'!D:D))</f>
        <v>0</v>
      </c>
    </row>
    <row r="1261" spans="2:4">
      <c r="B1261" s="111">
        <v>822545</v>
      </c>
      <c r="C1261" s="76" t="s">
        <v>1258</v>
      </c>
      <c r="D1261" s="155">
        <f>MAX(_xlfn.XLOOKUP(B1261,'BESOIN PAR ESPACE JOURNEE'!B:B,'BESOIN PAR ESPACE JOURNEE'!D:D),_xlfn.XLOOKUP(B1261,'BESOIN PAR ESPACE SOIREE'!B:B,'BESOIN PAR ESPACE SOIREE'!D:D))</f>
        <v>0</v>
      </c>
    </row>
    <row r="1262" spans="2:4">
      <c r="B1262" s="111">
        <v>822546</v>
      </c>
      <c r="C1262" s="76" t="s">
        <v>1259</v>
      </c>
      <c r="D1262" s="155">
        <f>MAX(_xlfn.XLOOKUP(B1262,'BESOIN PAR ESPACE JOURNEE'!B:B,'BESOIN PAR ESPACE JOURNEE'!D:D),_xlfn.XLOOKUP(B1262,'BESOIN PAR ESPACE SOIREE'!B:B,'BESOIN PAR ESPACE SOIREE'!D:D))</f>
        <v>0</v>
      </c>
    </row>
    <row r="1263" spans="2:4">
      <c r="B1263" s="111">
        <v>822547</v>
      </c>
      <c r="C1263" s="76" t="s">
        <v>1260</v>
      </c>
      <c r="D1263" s="155">
        <f>MAX(_xlfn.XLOOKUP(B1263,'BESOIN PAR ESPACE JOURNEE'!B:B,'BESOIN PAR ESPACE JOURNEE'!D:D),_xlfn.XLOOKUP(B1263,'BESOIN PAR ESPACE SOIREE'!B:B,'BESOIN PAR ESPACE SOIREE'!D:D))</f>
        <v>0</v>
      </c>
    </row>
    <row r="1264" spans="2:4">
      <c r="B1264" s="111">
        <v>822548</v>
      </c>
      <c r="C1264" s="76" t="s">
        <v>1261</v>
      </c>
      <c r="D1264" s="155">
        <f>MAX(_xlfn.XLOOKUP(B1264,'BESOIN PAR ESPACE JOURNEE'!B:B,'BESOIN PAR ESPACE JOURNEE'!D:D),_xlfn.XLOOKUP(B1264,'BESOIN PAR ESPACE SOIREE'!B:B,'BESOIN PAR ESPACE SOIREE'!D:D))</f>
        <v>0</v>
      </c>
    </row>
    <row r="1265" spans="2:4">
      <c r="B1265" s="111">
        <v>822549</v>
      </c>
      <c r="C1265" s="76" t="s">
        <v>1262</v>
      </c>
      <c r="D1265" s="155">
        <f>MAX(_xlfn.XLOOKUP(B1265,'BESOIN PAR ESPACE JOURNEE'!B:B,'BESOIN PAR ESPACE JOURNEE'!D:D),_xlfn.XLOOKUP(B1265,'BESOIN PAR ESPACE SOIREE'!B:B,'BESOIN PAR ESPACE SOIREE'!D:D))</f>
        <v>0</v>
      </c>
    </row>
    <row r="1266" spans="2:4">
      <c r="B1266" s="111">
        <v>822550</v>
      </c>
      <c r="C1266" s="76" t="s">
        <v>1263</v>
      </c>
      <c r="D1266" s="155">
        <f>MAX(_xlfn.XLOOKUP(B1266,'BESOIN PAR ESPACE JOURNEE'!B:B,'BESOIN PAR ESPACE JOURNEE'!D:D),_xlfn.XLOOKUP(B1266,'BESOIN PAR ESPACE SOIREE'!B:B,'BESOIN PAR ESPACE SOIREE'!D:D))</f>
        <v>0</v>
      </c>
    </row>
    <row r="1267" spans="2:4">
      <c r="B1267" s="111">
        <v>822551</v>
      </c>
      <c r="C1267" s="76" t="s">
        <v>1264</v>
      </c>
      <c r="D1267" s="155">
        <f>MAX(_xlfn.XLOOKUP(B1267,'BESOIN PAR ESPACE JOURNEE'!B:B,'BESOIN PAR ESPACE JOURNEE'!D:D),_xlfn.XLOOKUP(B1267,'BESOIN PAR ESPACE SOIREE'!B:B,'BESOIN PAR ESPACE SOIREE'!D:D))</f>
        <v>0</v>
      </c>
    </row>
    <row r="1268" spans="2:4">
      <c r="B1268" s="111">
        <v>822552</v>
      </c>
      <c r="C1268" s="76" t="s">
        <v>1265</v>
      </c>
      <c r="D1268" s="155">
        <f>MAX(_xlfn.XLOOKUP(B1268,'BESOIN PAR ESPACE JOURNEE'!B:B,'BESOIN PAR ESPACE JOURNEE'!D:D),_xlfn.XLOOKUP(B1268,'BESOIN PAR ESPACE SOIREE'!B:B,'BESOIN PAR ESPACE SOIREE'!D:D))</f>
        <v>0</v>
      </c>
    </row>
    <row r="1269" spans="2:4">
      <c r="B1269" s="111">
        <v>822553</v>
      </c>
      <c r="C1269" s="76" t="s">
        <v>1266</v>
      </c>
      <c r="D1269" s="155">
        <f>MAX(_xlfn.XLOOKUP(B1269,'BESOIN PAR ESPACE JOURNEE'!B:B,'BESOIN PAR ESPACE JOURNEE'!D:D),_xlfn.XLOOKUP(B1269,'BESOIN PAR ESPACE SOIREE'!B:B,'BESOIN PAR ESPACE SOIREE'!D:D))</f>
        <v>0</v>
      </c>
    </row>
    <row r="1270" spans="2:4">
      <c r="B1270" s="111">
        <v>822554</v>
      </c>
      <c r="C1270" s="76" t="s">
        <v>1267</v>
      </c>
      <c r="D1270" s="155">
        <f>MAX(_xlfn.XLOOKUP(B1270,'BESOIN PAR ESPACE JOURNEE'!B:B,'BESOIN PAR ESPACE JOURNEE'!D:D),_xlfn.XLOOKUP(B1270,'BESOIN PAR ESPACE SOIREE'!B:B,'BESOIN PAR ESPACE SOIREE'!D:D))</f>
        <v>0</v>
      </c>
    </row>
    <row r="1271" spans="2:4">
      <c r="B1271" s="111">
        <v>822560</v>
      </c>
      <c r="C1271" s="76" t="s">
        <v>1268</v>
      </c>
      <c r="D1271" s="155">
        <f>MAX(_xlfn.XLOOKUP(B1271,'BESOIN PAR ESPACE JOURNEE'!B:B,'BESOIN PAR ESPACE JOURNEE'!D:D),_xlfn.XLOOKUP(B1271,'BESOIN PAR ESPACE SOIREE'!B:B,'BESOIN PAR ESPACE SOIREE'!D:D))</f>
        <v>0</v>
      </c>
    </row>
    <row r="1272" spans="2:4">
      <c r="B1272" s="111">
        <v>822561</v>
      </c>
      <c r="C1272" s="76" t="s">
        <v>1269</v>
      </c>
      <c r="D1272" s="155">
        <f>MAX(_xlfn.XLOOKUP(B1272,'BESOIN PAR ESPACE JOURNEE'!B:B,'BESOIN PAR ESPACE JOURNEE'!D:D),_xlfn.XLOOKUP(B1272,'BESOIN PAR ESPACE SOIREE'!B:B,'BESOIN PAR ESPACE SOIREE'!D:D))</f>
        <v>0</v>
      </c>
    </row>
    <row r="1273" spans="2:4">
      <c r="B1273" s="111">
        <v>822562</v>
      </c>
      <c r="C1273" s="76" t="s">
        <v>1270</v>
      </c>
      <c r="D1273" s="155">
        <f>MAX(_xlfn.XLOOKUP(B1273,'BESOIN PAR ESPACE JOURNEE'!B:B,'BESOIN PAR ESPACE JOURNEE'!D:D),_xlfn.XLOOKUP(B1273,'BESOIN PAR ESPACE SOIREE'!B:B,'BESOIN PAR ESPACE SOIREE'!D:D))</f>
        <v>0</v>
      </c>
    </row>
    <row r="1274" spans="2:4">
      <c r="B1274" s="111">
        <v>822563</v>
      </c>
      <c r="C1274" s="76" t="s">
        <v>1271</v>
      </c>
      <c r="D1274" s="155">
        <f>MAX(_xlfn.XLOOKUP(B1274,'BESOIN PAR ESPACE JOURNEE'!B:B,'BESOIN PAR ESPACE JOURNEE'!D:D),_xlfn.XLOOKUP(B1274,'BESOIN PAR ESPACE SOIREE'!B:B,'BESOIN PAR ESPACE SOIREE'!D:D))</f>
        <v>0</v>
      </c>
    </row>
    <row r="1275" spans="2:4">
      <c r="B1275" s="111">
        <v>822571</v>
      </c>
      <c r="C1275" s="76" t="s">
        <v>1272</v>
      </c>
      <c r="D1275" s="155">
        <f>MAX(_xlfn.XLOOKUP(B1275,'BESOIN PAR ESPACE JOURNEE'!B:B,'BESOIN PAR ESPACE JOURNEE'!D:D),_xlfn.XLOOKUP(B1275,'BESOIN PAR ESPACE SOIREE'!B:B,'BESOIN PAR ESPACE SOIREE'!D:D))</f>
        <v>0</v>
      </c>
    </row>
    <row r="1276" spans="2:4">
      <c r="B1276" s="111">
        <v>822584</v>
      </c>
      <c r="C1276" s="76" t="s">
        <v>1273</v>
      </c>
      <c r="D1276" s="155">
        <f>MAX(_xlfn.XLOOKUP(B1276,'BESOIN PAR ESPACE JOURNEE'!B:B,'BESOIN PAR ESPACE JOURNEE'!D:D),_xlfn.XLOOKUP(B1276,'BESOIN PAR ESPACE SOIREE'!B:B,'BESOIN PAR ESPACE SOIREE'!D:D))</f>
        <v>0</v>
      </c>
    </row>
    <row r="1277" spans="2:4">
      <c r="B1277" s="111">
        <v>822585</v>
      </c>
      <c r="C1277" s="76" t="s">
        <v>1274</v>
      </c>
      <c r="D1277" s="155">
        <f>MAX(_xlfn.XLOOKUP(B1277,'BESOIN PAR ESPACE JOURNEE'!B:B,'BESOIN PAR ESPACE JOURNEE'!D:D),_xlfn.XLOOKUP(B1277,'BESOIN PAR ESPACE SOIREE'!B:B,'BESOIN PAR ESPACE SOIREE'!D:D))</f>
        <v>0</v>
      </c>
    </row>
    <row r="1278" spans="2:4">
      <c r="B1278" s="111">
        <v>822587</v>
      </c>
      <c r="C1278" s="76" t="s">
        <v>1275</v>
      </c>
      <c r="D1278" s="155">
        <f>MAX(_xlfn.XLOOKUP(B1278,'BESOIN PAR ESPACE JOURNEE'!B:B,'BESOIN PAR ESPACE JOURNEE'!D:D),_xlfn.XLOOKUP(B1278,'BESOIN PAR ESPACE SOIREE'!B:B,'BESOIN PAR ESPACE SOIREE'!D:D))</f>
        <v>0</v>
      </c>
    </row>
    <row r="1279" spans="2:4">
      <c r="B1279" s="111">
        <v>822588</v>
      </c>
      <c r="C1279" s="76" t="s">
        <v>1276</v>
      </c>
      <c r="D1279" s="155">
        <f>MAX(_xlfn.XLOOKUP(B1279,'BESOIN PAR ESPACE JOURNEE'!B:B,'BESOIN PAR ESPACE JOURNEE'!D:D),_xlfn.XLOOKUP(B1279,'BESOIN PAR ESPACE SOIREE'!B:B,'BESOIN PAR ESPACE SOIREE'!D:D))</f>
        <v>0</v>
      </c>
    </row>
    <row r="1280" spans="2:4">
      <c r="B1280" s="111">
        <v>822589</v>
      </c>
      <c r="C1280" s="76" t="s">
        <v>1277</v>
      </c>
      <c r="D1280" s="155">
        <f>MAX(_xlfn.XLOOKUP(B1280,'BESOIN PAR ESPACE JOURNEE'!B:B,'BESOIN PAR ESPACE JOURNEE'!D:D),_xlfn.XLOOKUP(B1280,'BESOIN PAR ESPACE SOIREE'!B:B,'BESOIN PAR ESPACE SOIREE'!D:D))</f>
        <v>0</v>
      </c>
    </row>
    <row r="1281" spans="2:4">
      <c r="B1281" s="111">
        <v>822592</v>
      </c>
      <c r="C1281" s="76" t="s">
        <v>1278</v>
      </c>
      <c r="D1281" s="155">
        <f>MAX(_xlfn.XLOOKUP(B1281,'BESOIN PAR ESPACE JOURNEE'!B:B,'BESOIN PAR ESPACE JOURNEE'!D:D),_xlfn.XLOOKUP(B1281,'BESOIN PAR ESPACE SOIREE'!B:B,'BESOIN PAR ESPACE SOIREE'!D:D))</f>
        <v>0</v>
      </c>
    </row>
    <row r="1282" spans="2:4">
      <c r="B1282" s="111">
        <v>822593</v>
      </c>
      <c r="C1282" s="76" t="s">
        <v>1279</v>
      </c>
      <c r="D1282" s="155">
        <f>MAX(_xlfn.XLOOKUP(B1282,'BESOIN PAR ESPACE JOURNEE'!B:B,'BESOIN PAR ESPACE JOURNEE'!D:D),_xlfn.XLOOKUP(B1282,'BESOIN PAR ESPACE SOIREE'!B:B,'BESOIN PAR ESPACE SOIREE'!D:D))</f>
        <v>0</v>
      </c>
    </row>
    <row r="1283" spans="2:4">
      <c r="B1283" s="111">
        <v>822596</v>
      </c>
      <c r="C1283" s="76" t="s">
        <v>1280</v>
      </c>
      <c r="D1283" s="155">
        <f>MAX(_xlfn.XLOOKUP(B1283,'BESOIN PAR ESPACE JOURNEE'!B:B,'BESOIN PAR ESPACE JOURNEE'!D:D),_xlfn.XLOOKUP(B1283,'BESOIN PAR ESPACE SOIREE'!B:B,'BESOIN PAR ESPACE SOIREE'!D:D))</f>
        <v>0</v>
      </c>
    </row>
    <row r="1284" spans="2:4">
      <c r="B1284" s="111">
        <v>822597</v>
      </c>
      <c r="C1284" s="76" t="s">
        <v>1281</v>
      </c>
      <c r="D1284" s="155">
        <f>MAX(_xlfn.XLOOKUP(B1284,'BESOIN PAR ESPACE JOURNEE'!B:B,'BESOIN PAR ESPACE JOURNEE'!D:D),_xlfn.XLOOKUP(B1284,'BESOIN PAR ESPACE SOIREE'!B:B,'BESOIN PAR ESPACE SOIREE'!D:D))</f>
        <v>0</v>
      </c>
    </row>
    <row r="1285" spans="2:4">
      <c r="B1285" s="111">
        <v>822599</v>
      </c>
      <c r="C1285" s="76" t="s">
        <v>1282</v>
      </c>
      <c r="D1285" s="155">
        <f>MAX(_xlfn.XLOOKUP(B1285,'BESOIN PAR ESPACE JOURNEE'!B:B,'BESOIN PAR ESPACE JOURNEE'!D:D),_xlfn.XLOOKUP(B1285,'BESOIN PAR ESPACE SOIREE'!B:B,'BESOIN PAR ESPACE SOIREE'!D:D))</f>
        <v>0</v>
      </c>
    </row>
    <row r="1286" spans="2:4">
      <c r="B1286" s="111">
        <v>822600</v>
      </c>
      <c r="C1286" s="76" t="s">
        <v>1283</v>
      </c>
      <c r="D1286" s="155">
        <f>MAX(_xlfn.XLOOKUP(B1286,'BESOIN PAR ESPACE JOURNEE'!B:B,'BESOIN PAR ESPACE JOURNEE'!D:D),_xlfn.XLOOKUP(B1286,'BESOIN PAR ESPACE SOIREE'!B:B,'BESOIN PAR ESPACE SOIREE'!D:D))</f>
        <v>0</v>
      </c>
    </row>
    <row r="1287" spans="2:4">
      <c r="B1287" s="111">
        <v>822601</v>
      </c>
      <c r="C1287" s="76" t="s">
        <v>1284</v>
      </c>
      <c r="D1287" s="155">
        <f>MAX(_xlfn.XLOOKUP(B1287,'BESOIN PAR ESPACE JOURNEE'!B:B,'BESOIN PAR ESPACE JOURNEE'!D:D),_xlfn.XLOOKUP(B1287,'BESOIN PAR ESPACE SOIREE'!B:B,'BESOIN PAR ESPACE SOIREE'!D:D))</f>
        <v>450</v>
      </c>
    </row>
    <row r="1288" spans="2:4">
      <c r="B1288" s="111">
        <v>822606</v>
      </c>
      <c r="C1288" s="76" t="s">
        <v>1285</v>
      </c>
      <c r="D1288" s="155">
        <f>MAX(_xlfn.XLOOKUP(B1288,'BESOIN PAR ESPACE JOURNEE'!B:B,'BESOIN PAR ESPACE JOURNEE'!D:D),_xlfn.XLOOKUP(B1288,'BESOIN PAR ESPACE SOIREE'!B:B,'BESOIN PAR ESPACE SOIREE'!D:D))</f>
        <v>0</v>
      </c>
    </row>
    <row r="1289" spans="2:4">
      <c r="B1289" s="111">
        <v>822607</v>
      </c>
      <c r="C1289" s="76" t="s">
        <v>1286</v>
      </c>
      <c r="D1289" s="155">
        <f>MAX(_xlfn.XLOOKUP(B1289,'BESOIN PAR ESPACE JOURNEE'!B:B,'BESOIN PAR ESPACE JOURNEE'!D:D),_xlfn.XLOOKUP(B1289,'BESOIN PAR ESPACE SOIREE'!B:B,'BESOIN PAR ESPACE SOIREE'!D:D))</f>
        <v>0</v>
      </c>
    </row>
    <row r="1290" spans="2:4">
      <c r="B1290" s="111">
        <v>822608</v>
      </c>
      <c r="C1290" s="76" t="s">
        <v>1287</v>
      </c>
      <c r="D1290" s="155">
        <f>MAX(_xlfn.XLOOKUP(B1290,'BESOIN PAR ESPACE JOURNEE'!B:B,'BESOIN PAR ESPACE JOURNEE'!D:D),_xlfn.XLOOKUP(B1290,'BESOIN PAR ESPACE SOIREE'!B:B,'BESOIN PAR ESPACE SOIREE'!D:D))</f>
        <v>0</v>
      </c>
    </row>
    <row r="1291" spans="2:4">
      <c r="B1291" s="111">
        <v>822610</v>
      </c>
      <c r="C1291" s="76" t="s">
        <v>1288</v>
      </c>
      <c r="D1291" s="155">
        <f>MAX(_xlfn.XLOOKUP(B1291,'BESOIN PAR ESPACE JOURNEE'!B:B,'BESOIN PAR ESPACE JOURNEE'!D:D),_xlfn.XLOOKUP(B1291,'BESOIN PAR ESPACE SOIREE'!B:B,'BESOIN PAR ESPACE SOIREE'!D:D))</f>
        <v>0</v>
      </c>
    </row>
    <row r="1292" spans="2:4">
      <c r="B1292" s="111">
        <v>822611</v>
      </c>
      <c r="C1292" s="76" t="s">
        <v>1289</v>
      </c>
      <c r="D1292" s="155">
        <f>MAX(_xlfn.XLOOKUP(B1292,'BESOIN PAR ESPACE JOURNEE'!B:B,'BESOIN PAR ESPACE JOURNEE'!D:D),_xlfn.XLOOKUP(B1292,'BESOIN PAR ESPACE SOIREE'!B:B,'BESOIN PAR ESPACE SOIREE'!D:D))</f>
        <v>0</v>
      </c>
    </row>
    <row r="1293" spans="2:4">
      <c r="B1293" s="111">
        <v>822612</v>
      </c>
      <c r="C1293" s="76" t="s">
        <v>1290</v>
      </c>
      <c r="D1293" s="155">
        <f>MAX(_xlfn.XLOOKUP(B1293,'BESOIN PAR ESPACE JOURNEE'!B:B,'BESOIN PAR ESPACE JOURNEE'!D:D),_xlfn.XLOOKUP(B1293,'BESOIN PAR ESPACE SOIREE'!B:B,'BESOIN PAR ESPACE SOIREE'!D:D))</f>
        <v>0</v>
      </c>
    </row>
    <row r="1294" spans="2:4">
      <c r="B1294" s="111">
        <v>822613</v>
      </c>
      <c r="C1294" s="76" t="s">
        <v>1291</v>
      </c>
      <c r="D1294" s="155">
        <f>MAX(_xlfn.XLOOKUP(B1294,'BESOIN PAR ESPACE JOURNEE'!B:B,'BESOIN PAR ESPACE JOURNEE'!D:D),_xlfn.XLOOKUP(B1294,'BESOIN PAR ESPACE SOIREE'!B:B,'BESOIN PAR ESPACE SOIREE'!D:D))</f>
        <v>0</v>
      </c>
    </row>
    <row r="1295" spans="2:4">
      <c r="B1295" s="111">
        <v>822617</v>
      </c>
      <c r="C1295" s="76" t="s">
        <v>1292</v>
      </c>
      <c r="D1295" s="155">
        <f>MAX(_xlfn.XLOOKUP(B1295,'BESOIN PAR ESPACE JOURNEE'!B:B,'BESOIN PAR ESPACE JOURNEE'!D:D),_xlfn.XLOOKUP(B1295,'BESOIN PAR ESPACE SOIREE'!B:B,'BESOIN PAR ESPACE SOIREE'!D:D))</f>
        <v>0</v>
      </c>
    </row>
    <row r="1296" spans="2:4">
      <c r="B1296" s="111">
        <v>822619</v>
      </c>
      <c r="C1296" s="76" t="s">
        <v>1293</v>
      </c>
      <c r="D1296" s="155">
        <f>MAX(_xlfn.XLOOKUP(B1296,'BESOIN PAR ESPACE JOURNEE'!B:B,'BESOIN PAR ESPACE JOURNEE'!D:D),_xlfn.XLOOKUP(B1296,'BESOIN PAR ESPACE SOIREE'!B:B,'BESOIN PAR ESPACE SOIREE'!D:D))</f>
        <v>0</v>
      </c>
    </row>
    <row r="1297" spans="2:4">
      <c r="B1297" s="111">
        <v>822620</v>
      </c>
      <c r="C1297" s="76" t="s">
        <v>1294</v>
      </c>
      <c r="D1297" s="155">
        <f>MAX(_xlfn.XLOOKUP(B1297,'BESOIN PAR ESPACE JOURNEE'!B:B,'BESOIN PAR ESPACE JOURNEE'!D:D),_xlfn.XLOOKUP(B1297,'BESOIN PAR ESPACE SOIREE'!B:B,'BESOIN PAR ESPACE SOIREE'!D:D))</f>
        <v>0</v>
      </c>
    </row>
    <row r="1298" spans="2:4">
      <c r="B1298" s="111">
        <v>822622</v>
      </c>
      <c r="C1298" s="76" t="s">
        <v>1295</v>
      </c>
      <c r="D1298" s="155">
        <f>MAX(_xlfn.XLOOKUP(B1298,'BESOIN PAR ESPACE JOURNEE'!B:B,'BESOIN PAR ESPACE JOURNEE'!D:D),_xlfn.XLOOKUP(B1298,'BESOIN PAR ESPACE SOIREE'!B:B,'BESOIN PAR ESPACE SOIREE'!D:D))</f>
        <v>0</v>
      </c>
    </row>
    <row r="1299" spans="2:4">
      <c r="B1299" s="111">
        <v>822623</v>
      </c>
      <c r="C1299" s="76" t="s">
        <v>1296</v>
      </c>
      <c r="D1299" s="155">
        <f>MAX(_xlfn.XLOOKUP(B1299,'BESOIN PAR ESPACE JOURNEE'!B:B,'BESOIN PAR ESPACE JOURNEE'!D:D),_xlfn.XLOOKUP(B1299,'BESOIN PAR ESPACE SOIREE'!B:B,'BESOIN PAR ESPACE SOIREE'!D:D))</f>
        <v>0</v>
      </c>
    </row>
    <row r="1300" spans="2:4">
      <c r="B1300" s="111">
        <v>822624</v>
      </c>
      <c r="C1300" s="76" t="s">
        <v>1297</v>
      </c>
      <c r="D1300" s="155">
        <f>MAX(_xlfn.XLOOKUP(B1300,'BESOIN PAR ESPACE JOURNEE'!B:B,'BESOIN PAR ESPACE JOURNEE'!D:D),_xlfn.XLOOKUP(B1300,'BESOIN PAR ESPACE SOIREE'!B:B,'BESOIN PAR ESPACE SOIREE'!D:D))</f>
        <v>0</v>
      </c>
    </row>
    <row r="1301" spans="2:4">
      <c r="B1301" s="111">
        <v>822625</v>
      </c>
      <c r="C1301" s="76" t="s">
        <v>1298</v>
      </c>
      <c r="D1301" s="155">
        <f>MAX(_xlfn.XLOOKUP(B1301,'BESOIN PAR ESPACE JOURNEE'!B:B,'BESOIN PAR ESPACE JOURNEE'!D:D),_xlfn.XLOOKUP(B1301,'BESOIN PAR ESPACE SOIREE'!B:B,'BESOIN PAR ESPACE SOIREE'!D:D))</f>
        <v>0</v>
      </c>
    </row>
    <row r="1302" spans="2:4">
      <c r="B1302" s="111">
        <v>822626</v>
      </c>
      <c r="C1302" s="76" t="s">
        <v>1299</v>
      </c>
      <c r="D1302" s="155">
        <f>MAX(_xlfn.XLOOKUP(B1302,'BESOIN PAR ESPACE JOURNEE'!B:B,'BESOIN PAR ESPACE JOURNEE'!D:D),_xlfn.XLOOKUP(B1302,'BESOIN PAR ESPACE SOIREE'!B:B,'BESOIN PAR ESPACE SOIREE'!D:D))</f>
        <v>0</v>
      </c>
    </row>
    <row r="1303" spans="2:4">
      <c r="B1303" s="111">
        <v>822627</v>
      </c>
      <c r="C1303" s="76" t="s">
        <v>1300</v>
      </c>
      <c r="D1303" s="155">
        <f>MAX(_xlfn.XLOOKUP(B1303,'BESOIN PAR ESPACE JOURNEE'!B:B,'BESOIN PAR ESPACE JOURNEE'!D:D),_xlfn.XLOOKUP(B1303,'BESOIN PAR ESPACE SOIREE'!B:B,'BESOIN PAR ESPACE SOIREE'!D:D))</f>
        <v>0</v>
      </c>
    </row>
    <row r="1304" spans="2:4">
      <c r="B1304" s="111">
        <v>822628</v>
      </c>
      <c r="C1304" s="76" t="s">
        <v>1301</v>
      </c>
      <c r="D1304" s="155">
        <f>MAX(_xlfn.XLOOKUP(B1304,'BESOIN PAR ESPACE JOURNEE'!B:B,'BESOIN PAR ESPACE JOURNEE'!D:D),_xlfn.XLOOKUP(B1304,'BESOIN PAR ESPACE SOIREE'!B:B,'BESOIN PAR ESPACE SOIREE'!D:D))</f>
        <v>0</v>
      </c>
    </row>
    <row r="1305" spans="2:4">
      <c r="B1305" s="111">
        <v>822629</v>
      </c>
      <c r="C1305" s="76" t="s">
        <v>1302</v>
      </c>
      <c r="D1305" s="155">
        <f>MAX(_xlfn.XLOOKUP(B1305,'BESOIN PAR ESPACE JOURNEE'!B:B,'BESOIN PAR ESPACE JOURNEE'!D:D),_xlfn.XLOOKUP(B1305,'BESOIN PAR ESPACE SOIREE'!B:B,'BESOIN PAR ESPACE SOIREE'!D:D))</f>
        <v>0</v>
      </c>
    </row>
    <row r="1306" spans="2:4">
      <c r="B1306" s="111">
        <v>822631</v>
      </c>
      <c r="C1306" s="76" t="s">
        <v>1303</v>
      </c>
      <c r="D1306" s="155">
        <f>MAX(_xlfn.XLOOKUP(B1306,'BESOIN PAR ESPACE JOURNEE'!B:B,'BESOIN PAR ESPACE JOURNEE'!D:D),_xlfn.XLOOKUP(B1306,'BESOIN PAR ESPACE SOIREE'!B:B,'BESOIN PAR ESPACE SOIREE'!D:D))</f>
        <v>0</v>
      </c>
    </row>
    <row r="1307" spans="2:4">
      <c r="B1307" s="111">
        <v>822632</v>
      </c>
      <c r="C1307" s="76" t="s">
        <v>1304</v>
      </c>
      <c r="D1307" s="155">
        <f>MAX(_xlfn.XLOOKUP(B1307,'BESOIN PAR ESPACE JOURNEE'!B:B,'BESOIN PAR ESPACE JOURNEE'!D:D),_xlfn.XLOOKUP(B1307,'BESOIN PAR ESPACE SOIREE'!B:B,'BESOIN PAR ESPACE SOIREE'!D:D))</f>
        <v>0</v>
      </c>
    </row>
    <row r="1308" spans="2:4">
      <c r="B1308" s="111">
        <v>822633</v>
      </c>
      <c r="C1308" s="76" t="s">
        <v>1305</v>
      </c>
      <c r="D1308" s="155">
        <f>MAX(_xlfn.XLOOKUP(B1308,'BESOIN PAR ESPACE JOURNEE'!B:B,'BESOIN PAR ESPACE JOURNEE'!D:D),_xlfn.XLOOKUP(B1308,'BESOIN PAR ESPACE SOIREE'!B:B,'BESOIN PAR ESPACE SOIREE'!D:D))</f>
        <v>0</v>
      </c>
    </row>
    <row r="1309" spans="2:4">
      <c r="B1309" s="111">
        <v>822645</v>
      </c>
      <c r="C1309" s="76" t="s">
        <v>1306</v>
      </c>
      <c r="D1309" s="155">
        <f>MAX(_xlfn.XLOOKUP(B1309,'BESOIN PAR ESPACE JOURNEE'!B:B,'BESOIN PAR ESPACE JOURNEE'!D:D),_xlfn.XLOOKUP(B1309,'BESOIN PAR ESPACE SOIREE'!B:B,'BESOIN PAR ESPACE SOIREE'!D:D))</f>
        <v>0</v>
      </c>
    </row>
    <row r="1310" spans="2:4">
      <c r="B1310" s="111">
        <v>822646</v>
      </c>
      <c r="C1310" s="76" t="s">
        <v>1307</v>
      </c>
      <c r="D1310" s="155">
        <f>MAX(_xlfn.XLOOKUP(B1310,'BESOIN PAR ESPACE JOURNEE'!B:B,'BESOIN PAR ESPACE JOURNEE'!D:D),_xlfn.XLOOKUP(B1310,'BESOIN PAR ESPACE SOIREE'!B:B,'BESOIN PAR ESPACE SOIREE'!D:D))</f>
        <v>0</v>
      </c>
    </row>
    <row r="1311" spans="2:4">
      <c r="B1311" s="111">
        <v>822647</v>
      </c>
      <c r="C1311" s="76" t="s">
        <v>1308</v>
      </c>
      <c r="D1311" s="155">
        <f>MAX(_xlfn.XLOOKUP(B1311,'BESOIN PAR ESPACE JOURNEE'!B:B,'BESOIN PAR ESPACE JOURNEE'!D:D),_xlfn.XLOOKUP(B1311,'BESOIN PAR ESPACE SOIREE'!B:B,'BESOIN PAR ESPACE SOIREE'!D:D))</f>
        <v>0</v>
      </c>
    </row>
    <row r="1312" spans="2:4">
      <c r="B1312" s="111">
        <v>822648</v>
      </c>
      <c r="C1312" s="76" t="s">
        <v>1309</v>
      </c>
      <c r="D1312" s="155">
        <f>MAX(_xlfn.XLOOKUP(B1312,'BESOIN PAR ESPACE JOURNEE'!B:B,'BESOIN PAR ESPACE JOURNEE'!D:D),_xlfn.XLOOKUP(B1312,'BESOIN PAR ESPACE SOIREE'!B:B,'BESOIN PAR ESPACE SOIREE'!D:D))</f>
        <v>0</v>
      </c>
    </row>
    <row r="1313" spans="2:4">
      <c r="B1313" s="111">
        <v>822649</v>
      </c>
      <c r="C1313" s="76" t="s">
        <v>1310</v>
      </c>
      <c r="D1313" s="155">
        <f>MAX(_xlfn.XLOOKUP(B1313,'BESOIN PAR ESPACE JOURNEE'!B:B,'BESOIN PAR ESPACE JOURNEE'!D:D),_xlfn.XLOOKUP(B1313,'BESOIN PAR ESPACE SOIREE'!B:B,'BESOIN PAR ESPACE SOIREE'!D:D))</f>
        <v>0</v>
      </c>
    </row>
    <row r="1314" spans="2:4">
      <c r="B1314" s="111">
        <v>822651</v>
      </c>
      <c r="C1314" s="76" t="s">
        <v>1311</v>
      </c>
      <c r="D1314" s="155">
        <f>MAX(_xlfn.XLOOKUP(B1314,'BESOIN PAR ESPACE JOURNEE'!B:B,'BESOIN PAR ESPACE JOURNEE'!D:D),_xlfn.XLOOKUP(B1314,'BESOIN PAR ESPACE SOIREE'!B:B,'BESOIN PAR ESPACE SOIREE'!D:D))</f>
        <v>0</v>
      </c>
    </row>
    <row r="1315" spans="2:4">
      <c r="B1315" s="111">
        <v>822652</v>
      </c>
      <c r="C1315" s="76" t="s">
        <v>1312</v>
      </c>
      <c r="D1315" s="155">
        <f>MAX(_xlfn.XLOOKUP(B1315,'BESOIN PAR ESPACE JOURNEE'!B:B,'BESOIN PAR ESPACE JOURNEE'!D:D),_xlfn.XLOOKUP(B1315,'BESOIN PAR ESPACE SOIREE'!B:B,'BESOIN PAR ESPACE SOIREE'!D:D))</f>
        <v>0</v>
      </c>
    </row>
    <row r="1316" spans="2:4">
      <c r="B1316" s="111">
        <v>822654</v>
      </c>
      <c r="C1316" s="76" t="s">
        <v>1313</v>
      </c>
      <c r="D1316" s="155">
        <f>MAX(_xlfn.XLOOKUP(B1316,'BESOIN PAR ESPACE JOURNEE'!B:B,'BESOIN PAR ESPACE JOURNEE'!D:D),_xlfn.XLOOKUP(B1316,'BESOIN PAR ESPACE SOIREE'!B:B,'BESOIN PAR ESPACE SOIREE'!D:D))</f>
        <v>0</v>
      </c>
    </row>
    <row r="1317" spans="2:4">
      <c r="B1317" s="111">
        <v>822655</v>
      </c>
      <c r="C1317" s="76" t="s">
        <v>1314</v>
      </c>
      <c r="D1317" s="155">
        <f>MAX(_xlfn.XLOOKUP(B1317,'BESOIN PAR ESPACE JOURNEE'!B:B,'BESOIN PAR ESPACE JOURNEE'!D:D),_xlfn.XLOOKUP(B1317,'BESOIN PAR ESPACE SOIREE'!B:B,'BESOIN PAR ESPACE SOIREE'!D:D))</f>
        <v>0</v>
      </c>
    </row>
    <row r="1318" spans="2:4">
      <c r="B1318" s="111">
        <v>822657</v>
      </c>
      <c r="C1318" s="76" t="s">
        <v>1315</v>
      </c>
      <c r="D1318" s="155">
        <f>MAX(_xlfn.XLOOKUP(B1318,'BESOIN PAR ESPACE JOURNEE'!B:B,'BESOIN PAR ESPACE JOURNEE'!D:D),_xlfn.XLOOKUP(B1318,'BESOIN PAR ESPACE SOIREE'!B:B,'BESOIN PAR ESPACE SOIREE'!D:D))</f>
        <v>0</v>
      </c>
    </row>
    <row r="1319" spans="2:4">
      <c r="B1319" s="111">
        <v>822658</v>
      </c>
      <c r="C1319" s="76" t="s">
        <v>1316</v>
      </c>
      <c r="D1319" s="155">
        <f>MAX(_xlfn.XLOOKUP(B1319,'BESOIN PAR ESPACE JOURNEE'!B:B,'BESOIN PAR ESPACE JOURNEE'!D:D),_xlfn.XLOOKUP(B1319,'BESOIN PAR ESPACE SOIREE'!B:B,'BESOIN PAR ESPACE SOIREE'!D:D))</f>
        <v>0</v>
      </c>
    </row>
    <row r="1320" spans="2:4">
      <c r="B1320" s="111">
        <v>822659</v>
      </c>
      <c r="C1320" s="76" t="s">
        <v>1317</v>
      </c>
      <c r="D1320" s="155">
        <f>MAX(_xlfn.XLOOKUP(B1320,'BESOIN PAR ESPACE JOURNEE'!B:B,'BESOIN PAR ESPACE JOURNEE'!D:D),_xlfn.XLOOKUP(B1320,'BESOIN PAR ESPACE SOIREE'!B:B,'BESOIN PAR ESPACE SOIREE'!D:D))</f>
        <v>0</v>
      </c>
    </row>
    <row r="1321" spans="2:4">
      <c r="B1321" s="111">
        <v>822660</v>
      </c>
      <c r="C1321" s="76" t="s">
        <v>1318</v>
      </c>
      <c r="D1321" s="155">
        <f>MAX(_xlfn.XLOOKUP(B1321,'BESOIN PAR ESPACE JOURNEE'!B:B,'BESOIN PAR ESPACE JOURNEE'!D:D),_xlfn.XLOOKUP(B1321,'BESOIN PAR ESPACE SOIREE'!B:B,'BESOIN PAR ESPACE SOIREE'!D:D))</f>
        <v>0</v>
      </c>
    </row>
    <row r="1322" spans="2:4">
      <c r="B1322" s="111">
        <v>822661</v>
      </c>
      <c r="C1322" s="76" t="s">
        <v>1319</v>
      </c>
      <c r="D1322" s="155">
        <f>MAX(_xlfn.XLOOKUP(B1322,'BESOIN PAR ESPACE JOURNEE'!B:B,'BESOIN PAR ESPACE JOURNEE'!D:D),_xlfn.XLOOKUP(B1322,'BESOIN PAR ESPACE SOIREE'!B:B,'BESOIN PAR ESPACE SOIREE'!D:D))</f>
        <v>0</v>
      </c>
    </row>
    <row r="1323" spans="2:4">
      <c r="B1323" s="111">
        <v>822664</v>
      </c>
      <c r="C1323" s="76" t="s">
        <v>1320</v>
      </c>
      <c r="D1323" s="155">
        <f>MAX(_xlfn.XLOOKUP(B1323,'BESOIN PAR ESPACE JOURNEE'!B:B,'BESOIN PAR ESPACE JOURNEE'!D:D),_xlfn.XLOOKUP(B1323,'BESOIN PAR ESPACE SOIREE'!B:B,'BESOIN PAR ESPACE SOIREE'!D:D))</f>
        <v>0</v>
      </c>
    </row>
    <row r="1324" spans="2:4">
      <c r="B1324" s="111">
        <v>822665</v>
      </c>
      <c r="C1324" s="76" t="s">
        <v>1321</v>
      </c>
      <c r="D1324" s="155">
        <f>MAX(_xlfn.XLOOKUP(B1324,'BESOIN PAR ESPACE JOURNEE'!B:B,'BESOIN PAR ESPACE JOURNEE'!D:D),_xlfn.XLOOKUP(B1324,'BESOIN PAR ESPACE SOIREE'!B:B,'BESOIN PAR ESPACE SOIREE'!D:D))</f>
        <v>0</v>
      </c>
    </row>
    <row r="1325" spans="2:4">
      <c r="B1325" s="111">
        <v>822667</v>
      </c>
      <c r="C1325" s="76" t="s">
        <v>1322</v>
      </c>
      <c r="D1325" s="155">
        <f>MAX(_xlfn.XLOOKUP(B1325,'BESOIN PAR ESPACE JOURNEE'!B:B,'BESOIN PAR ESPACE JOURNEE'!D:D),_xlfn.XLOOKUP(B1325,'BESOIN PAR ESPACE SOIREE'!B:B,'BESOIN PAR ESPACE SOIREE'!D:D))</f>
        <v>0</v>
      </c>
    </row>
    <row r="1326" spans="2:4">
      <c r="B1326" s="111">
        <v>822671</v>
      </c>
      <c r="C1326" s="76" t="s">
        <v>1323</v>
      </c>
      <c r="D1326" s="155">
        <f>MAX(_xlfn.XLOOKUP(B1326,'BESOIN PAR ESPACE JOURNEE'!B:B,'BESOIN PAR ESPACE JOURNEE'!D:D),_xlfn.XLOOKUP(B1326,'BESOIN PAR ESPACE SOIREE'!B:B,'BESOIN PAR ESPACE SOIREE'!D:D))</f>
        <v>0</v>
      </c>
    </row>
    <row r="1327" spans="2:4">
      <c r="B1327" s="111">
        <v>822672</v>
      </c>
      <c r="C1327" s="76" t="s">
        <v>1324</v>
      </c>
      <c r="D1327" s="155">
        <f>MAX(_xlfn.XLOOKUP(B1327,'BESOIN PAR ESPACE JOURNEE'!B:B,'BESOIN PAR ESPACE JOURNEE'!D:D),_xlfn.XLOOKUP(B1327,'BESOIN PAR ESPACE SOIREE'!B:B,'BESOIN PAR ESPACE SOIREE'!D:D))</f>
        <v>0</v>
      </c>
    </row>
    <row r="1328" spans="2:4">
      <c r="B1328" s="111">
        <v>822675</v>
      </c>
      <c r="C1328" s="76" t="s">
        <v>1325</v>
      </c>
      <c r="D1328" s="155">
        <f>MAX(_xlfn.XLOOKUP(B1328,'BESOIN PAR ESPACE JOURNEE'!B:B,'BESOIN PAR ESPACE JOURNEE'!D:D),_xlfn.XLOOKUP(B1328,'BESOIN PAR ESPACE SOIREE'!B:B,'BESOIN PAR ESPACE SOIREE'!D:D))</f>
        <v>0</v>
      </c>
    </row>
    <row r="1329" spans="2:4">
      <c r="B1329" s="111">
        <v>822676</v>
      </c>
      <c r="C1329" s="76" t="s">
        <v>1326</v>
      </c>
      <c r="D1329" s="155">
        <f>MAX(_xlfn.XLOOKUP(B1329,'BESOIN PAR ESPACE JOURNEE'!B:B,'BESOIN PAR ESPACE JOURNEE'!D:D),_xlfn.XLOOKUP(B1329,'BESOIN PAR ESPACE SOIREE'!B:B,'BESOIN PAR ESPACE SOIREE'!D:D))</f>
        <v>0</v>
      </c>
    </row>
    <row r="1330" spans="2:4">
      <c r="B1330" s="111">
        <v>822677</v>
      </c>
      <c r="C1330" s="76" t="s">
        <v>1327</v>
      </c>
      <c r="D1330" s="155">
        <f>MAX(_xlfn.XLOOKUP(B1330,'BESOIN PAR ESPACE JOURNEE'!B:B,'BESOIN PAR ESPACE JOURNEE'!D:D),_xlfn.XLOOKUP(B1330,'BESOIN PAR ESPACE SOIREE'!B:B,'BESOIN PAR ESPACE SOIREE'!D:D))</f>
        <v>0</v>
      </c>
    </row>
    <row r="1331" spans="2:4">
      <c r="B1331" s="111">
        <v>822678</v>
      </c>
      <c r="C1331" s="76" t="s">
        <v>1328</v>
      </c>
      <c r="D1331" s="155">
        <f>MAX(_xlfn.XLOOKUP(B1331,'BESOIN PAR ESPACE JOURNEE'!B:B,'BESOIN PAR ESPACE JOURNEE'!D:D),_xlfn.XLOOKUP(B1331,'BESOIN PAR ESPACE SOIREE'!B:B,'BESOIN PAR ESPACE SOIREE'!D:D))</f>
        <v>0</v>
      </c>
    </row>
    <row r="1332" spans="2:4">
      <c r="B1332" s="111">
        <v>822680</v>
      </c>
      <c r="C1332" s="76" t="s">
        <v>1329</v>
      </c>
      <c r="D1332" s="155">
        <f>MAX(_xlfn.XLOOKUP(B1332,'BESOIN PAR ESPACE JOURNEE'!B:B,'BESOIN PAR ESPACE JOURNEE'!D:D),_xlfn.XLOOKUP(B1332,'BESOIN PAR ESPACE SOIREE'!B:B,'BESOIN PAR ESPACE SOIREE'!D:D))</f>
        <v>0</v>
      </c>
    </row>
    <row r="1333" spans="2:4">
      <c r="B1333" s="111">
        <v>822681</v>
      </c>
      <c r="C1333" s="76" t="s">
        <v>1330</v>
      </c>
      <c r="D1333" s="155">
        <f>MAX(_xlfn.XLOOKUP(B1333,'BESOIN PAR ESPACE JOURNEE'!B:B,'BESOIN PAR ESPACE JOURNEE'!D:D),_xlfn.XLOOKUP(B1333,'BESOIN PAR ESPACE SOIREE'!B:B,'BESOIN PAR ESPACE SOIREE'!D:D))</f>
        <v>0</v>
      </c>
    </row>
    <row r="1334" spans="2:4">
      <c r="B1334" s="111">
        <v>822682</v>
      </c>
      <c r="C1334" s="76" t="s">
        <v>1331</v>
      </c>
      <c r="D1334" s="155">
        <f>MAX(_xlfn.XLOOKUP(B1334,'BESOIN PAR ESPACE JOURNEE'!B:B,'BESOIN PAR ESPACE JOURNEE'!D:D),_xlfn.XLOOKUP(B1334,'BESOIN PAR ESPACE SOIREE'!B:B,'BESOIN PAR ESPACE SOIREE'!D:D))</f>
        <v>0</v>
      </c>
    </row>
    <row r="1335" spans="2:4">
      <c r="B1335" s="111">
        <v>822683</v>
      </c>
      <c r="C1335" s="76" t="s">
        <v>1332</v>
      </c>
      <c r="D1335" s="155">
        <f>MAX(_xlfn.XLOOKUP(B1335,'BESOIN PAR ESPACE JOURNEE'!B:B,'BESOIN PAR ESPACE JOURNEE'!D:D),_xlfn.XLOOKUP(B1335,'BESOIN PAR ESPACE SOIREE'!B:B,'BESOIN PAR ESPACE SOIREE'!D:D))</f>
        <v>0</v>
      </c>
    </row>
    <row r="1336" spans="2:4">
      <c r="B1336" s="111">
        <v>822698</v>
      </c>
      <c r="C1336" s="76" t="s">
        <v>1333</v>
      </c>
      <c r="D1336" s="155">
        <f>MAX(_xlfn.XLOOKUP(B1336,'BESOIN PAR ESPACE JOURNEE'!B:B,'BESOIN PAR ESPACE JOURNEE'!D:D),_xlfn.XLOOKUP(B1336,'BESOIN PAR ESPACE SOIREE'!B:B,'BESOIN PAR ESPACE SOIREE'!D:D))</f>
        <v>0</v>
      </c>
    </row>
    <row r="1337" spans="2:4">
      <c r="B1337" s="111">
        <v>822701</v>
      </c>
      <c r="C1337" s="76" t="s">
        <v>1334</v>
      </c>
      <c r="D1337" s="155">
        <f>MAX(_xlfn.XLOOKUP(B1337,'BESOIN PAR ESPACE JOURNEE'!B:B,'BESOIN PAR ESPACE JOURNEE'!D:D),_xlfn.XLOOKUP(B1337,'BESOIN PAR ESPACE SOIREE'!B:B,'BESOIN PAR ESPACE SOIREE'!D:D))</f>
        <v>0</v>
      </c>
    </row>
    <row r="1338" spans="2:4">
      <c r="B1338" s="111">
        <v>822703</v>
      </c>
      <c r="C1338" s="76" t="s">
        <v>1335</v>
      </c>
      <c r="D1338" s="155">
        <f>MAX(_xlfn.XLOOKUP(B1338,'BESOIN PAR ESPACE JOURNEE'!B:B,'BESOIN PAR ESPACE JOURNEE'!D:D),_xlfn.XLOOKUP(B1338,'BESOIN PAR ESPACE SOIREE'!B:B,'BESOIN PAR ESPACE SOIREE'!D:D))</f>
        <v>0</v>
      </c>
    </row>
    <row r="1339" spans="2:4">
      <c r="B1339" s="111">
        <v>822706</v>
      </c>
      <c r="C1339" s="76" t="s">
        <v>1336</v>
      </c>
      <c r="D1339" s="155">
        <f>MAX(_xlfn.XLOOKUP(B1339,'BESOIN PAR ESPACE JOURNEE'!B:B,'BESOIN PAR ESPACE JOURNEE'!D:D),_xlfn.XLOOKUP(B1339,'BESOIN PAR ESPACE SOIREE'!B:B,'BESOIN PAR ESPACE SOIREE'!D:D))</f>
        <v>0</v>
      </c>
    </row>
    <row r="1340" spans="2:4">
      <c r="B1340" s="111">
        <v>822707</v>
      </c>
      <c r="C1340" s="76" t="s">
        <v>1337</v>
      </c>
      <c r="D1340" s="155">
        <f>MAX(_xlfn.XLOOKUP(B1340,'BESOIN PAR ESPACE JOURNEE'!B:B,'BESOIN PAR ESPACE JOURNEE'!D:D),_xlfn.XLOOKUP(B1340,'BESOIN PAR ESPACE SOIREE'!B:B,'BESOIN PAR ESPACE SOIREE'!D:D))</f>
        <v>0</v>
      </c>
    </row>
    <row r="1341" spans="2:4">
      <c r="B1341" s="111">
        <v>822708</v>
      </c>
      <c r="C1341" s="76" t="s">
        <v>1338</v>
      </c>
      <c r="D1341" s="155">
        <f>MAX(_xlfn.XLOOKUP(B1341,'BESOIN PAR ESPACE JOURNEE'!B:B,'BESOIN PAR ESPACE JOURNEE'!D:D),_xlfn.XLOOKUP(B1341,'BESOIN PAR ESPACE SOIREE'!B:B,'BESOIN PAR ESPACE SOIREE'!D:D))</f>
        <v>0</v>
      </c>
    </row>
    <row r="1342" spans="2:4">
      <c r="B1342" s="111">
        <v>822711</v>
      </c>
      <c r="C1342" s="76" t="s">
        <v>1339</v>
      </c>
      <c r="D1342" s="155">
        <f>MAX(_xlfn.XLOOKUP(B1342,'BESOIN PAR ESPACE JOURNEE'!B:B,'BESOIN PAR ESPACE JOURNEE'!D:D),_xlfn.XLOOKUP(B1342,'BESOIN PAR ESPACE SOIREE'!B:B,'BESOIN PAR ESPACE SOIREE'!D:D))</f>
        <v>0</v>
      </c>
    </row>
    <row r="1343" spans="2:4">
      <c r="B1343" s="111">
        <v>822712</v>
      </c>
      <c r="C1343" s="76" t="s">
        <v>1340</v>
      </c>
      <c r="D1343" s="155">
        <f>MAX(_xlfn.XLOOKUP(B1343,'BESOIN PAR ESPACE JOURNEE'!B:B,'BESOIN PAR ESPACE JOURNEE'!D:D),_xlfn.XLOOKUP(B1343,'BESOIN PAR ESPACE SOIREE'!B:B,'BESOIN PAR ESPACE SOIREE'!D:D))</f>
        <v>0</v>
      </c>
    </row>
    <row r="1344" spans="2:4">
      <c r="B1344" s="111">
        <v>822713</v>
      </c>
      <c r="C1344" s="76" t="s">
        <v>1341</v>
      </c>
      <c r="D1344" s="155">
        <f>MAX(_xlfn.XLOOKUP(B1344,'BESOIN PAR ESPACE JOURNEE'!B:B,'BESOIN PAR ESPACE JOURNEE'!D:D),_xlfn.XLOOKUP(B1344,'BESOIN PAR ESPACE SOIREE'!B:B,'BESOIN PAR ESPACE SOIREE'!D:D))</f>
        <v>0</v>
      </c>
    </row>
    <row r="1345" spans="2:4">
      <c r="B1345" s="111">
        <v>822714</v>
      </c>
      <c r="C1345" s="76" t="s">
        <v>1342</v>
      </c>
      <c r="D1345" s="155">
        <f>MAX(_xlfn.XLOOKUP(B1345,'BESOIN PAR ESPACE JOURNEE'!B:B,'BESOIN PAR ESPACE JOURNEE'!D:D),_xlfn.XLOOKUP(B1345,'BESOIN PAR ESPACE SOIREE'!B:B,'BESOIN PAR ESPACE SOIREE'!D:D))</f>
        <v>0</v>
      </c>
    </row>
    <row r="1346" spans="2:4">
      <c r="B1346" s="111">
        <v>822715</v>
      </c>
      <c r="C1346" s="76" t="s">
        <v>1343</v>
      </c>
      <c r="D1346" s="155">
        <f>MAX(_xlfn.XLOOKUP(B1346,'BESOIN PAR ESPACE JOURNEE'!B:B,'BESOIN PAR ESPACE JOURNEE'!D:D),_xlfn.XLOOKUP(B1346,'BESOIN PAR ESPACE SOIREE'!B:B,'BESOIN PAR ESPACE SOIREE'!D:D))</f>
        <v>0</v>
      </c>
    </row>
    <row r="1347" spans="2:4">
      <c r="B1347" s="111">
        <v>822717</v>
      </c>
      <c r="C1347" s="76" t="s">
        <v>1344</v>
      </c>
      <c r="D1347" s="155">
        <f>MAX(_xlfn.XLOOKUP(B1347,'BESOIN PAR ESPACE JOURNEE'!B:B,'BESOIN PAR ESPACE JOURNEE'!D:D),_xlfn.XLOOKUP(B1347,'BESOIN PAR ESPACE SOIREE'!B:B,'BESOIN PAR ESPACE SOIREE'!D:D))</f>
        <v>0</v>
      </c>
    </row>
    <row r="1348" spans="2:4">
      <c r="B1348" s="111">
        <v>822718</v>
      </c>
      <c r="C1348" s="76" t="s">
        <v>1345</v>
      </c>
      <c r="D1348" s="155">
        <f>MAX(_xlfn.XLOOKUP(B1348,'BESOIN PAR ESPACE JOURNEE'!B:B,'BESOIN PAR ESPACE JOURNEE'!D:D),_xlfn.XLOOKUP(B1348,'BESOIN PAR ESPACE SOIREE'!B:B,'BESOIN PAR ESPACE SOIREE'!D:D))</f>
        <v>0</v>
      </c>
    </row>
    <row r="1349" spans="2:4">
      <c r="B1349" s="111">
        <v>822719</v>
      </c>
      <c r="C1349" s="76" t="s">
        <v>1346</v>
      </c>
      <c r="D1349" s="155">
        <f>MAX(_xlfn.XLOOKUP(B1349,'BESOIN PAR ESPACE JOURNEE'!B:B,'BESOIN PAR ESPACE JOURNEE'!D:D),_xlfn.XLOOKUP(B1349,'BESOIN PAR ESPACE SOIREE'!B:B,'BESOIN PAR ESPACE SOIREE'!D:D))</f>
        <v>0</v>
      </c>
    </row>
    <row r="1350" spans="2:4">
      <c r="B1350" s="111">
        <v>822720</v>
      </c>
      <c r="C1350" s="76" t="s">
        <v>1347</v>
      </c>
      <c r="D1350" s="155">
        <f>MAX(_xlfn.XLOOKUP(B1350,'BESOIN PAR ESPACE JOURNEE'!B:B,'BESOIN PAR ESPACE JOURNEE'!D:D),_xlfn.XLOOKUP(B1350,'BESOIN PAR ESPACE SOIREE'!B:B,'BESOIN PAR ESPACE SOIREE'!D:D))</f>
        <v>0</v>
      </c>
    </row>
    <row r="1351" spans="2:4">
      <c r="B1351" s="111">
        <v>822721</v>
      </c>
      <c r="C1351" s="76" t="s">
        <v>1348</v>
      </c>
      <c r="D1351" s="155">
        <f>MAX(_xlfn.XLOOKUP(B1351,'BESOIN PAR ESPACE JOURNEE'!B:B,'BESOIN PAR ESPACE JOURNEE'!D:D),_xlfn.XLOOKUP(B1351,'BESOIN PAR ESPACE SOIREE'!B:B,'BESOIN PAR ESPACE SOIREE'!D:D))</f>
        <v>0</v>
      </c>
    </row>
    <row r="1352" spans="2:4">
      <c r="B1352" s="111">
        <v>822723</v>
      </c>
      <c r="C1352" s="76" t="s">
        <v>1349</v>
      </c>
      <c r="D1352" s="155">
        <f>MAX(_xlfn.XLOOKUP(B1352,'BESOIN PAR ESPACE JOURNEE'!B:B,'BESOIN PAR ESPACE JOURNEE'!D:D),_xlfn.XLOOKUP(B1352,'BESOIN PAR ESPACE SOIREE'!B:B,'BESOIN PAR ESPACE SOIREE'!D:D))</f>
        <v>0</v>
      </c>
    </row>
    <row r="1353" spans="2:4">
      <c r="B1353" s="111">
        <v>822724</v>
      </c>
      <c r="C1353" s="76" t="s">
        <v>1350</v>
      </c>
      <c r="D1353" s="155">
        <f>MAX(_xlfn.XLOOKUP(B1353,'BESOIN PAR ESPACE JOURNEE'!B:B,'BESOIN PAR ESPACE JOURNEE'!D:D),_xlfn.XLOOKUP(B1353,'BESOIN PAR ESPACE SOIREE'!B:B,'BESOIN PAR ESPACE SOIREE'!D:D))</f>
        <v>0</v>
      </c>
    </row>
    <row r="1354" spans="2:4">
      <c r="B1354" s="111">
        <v>822725</v>
      </c>
      <c r="C1354" s="76" t="s">
        <v>1351</v>
      </c>
      <c r="D1354" s="155">
        <f>MAX(_xlfn.XLOOKUP(B1354,'BESOIN PAR ESPACE JOURNEE'!B:B,'BESOIN PAR ESPACE JOURNEE'!D:D),_xlfn.XLOOKUP(B1354,'BESOIN PAR ESPACE SOIREE'!B:B,'BESOIN PAR ESPACE SOIREE'!D:D))</f>
        <v>0</v>
      </c>
    </row>
    <row r="1355" spans="2:4">
      <c r="B1355" s="111">
        <v>822726</v>
      </c>
      <c r="C1355" s="76" t="s">
        <v>1352</v>
      </c>
      <c r="D1355" s="155">
        <f>MAX(_xlfn.XLOOKUP(B1355,'BESOIN PAR ESPACE JOURNEE'!B:B,'BESOIN PAR ESPACE JOURNEE'!D:D),_xlfn.XLOOKUP(B1355,'BESOIN PAR ESPACE SOIREE'!B:B,'BESOIN PAR ESPACE SOIREE'!D:D))</f>
        <v>0</v>
      </c>
    </row>
    <row r="1356" spans="2:4">
      <c r="B1356" s="111">
        <v>822729</v>
      </c>
      <c r="C1356" s="76" t="s">
        <v>1353</v>
      </c>
      <c r="D1356" s="155">
        <f>MAX(_xlfn.XLOOKUP(B1356,'BESOIN PAR ESPACE JOURNEE'!B:B,'BESOIN PAR ESPACE JOURNEE'!D:D),_xlfn.XLOOKUP(B1356,'BESOIN PAR ESPACE SOIREE'!B:B,'BESOIN PAR ESPACE SOIREE'!D:D))</f>
        <v>0</v>
      </c>
    </row>
    <row r="1357" spans="2:4">
      <c r="B1357" s="111">
        <v>822730</v>
      </c>
      <c r="C1357" s="76" t="s">
        <v>1354</v>
      </c>
      <c r="D1357" s="155">
        <f>MAX(_xlfn.XLOOKUP(B1357,'BESOIN PAR ESPACE JOURNEE'!B:B,'BESOIN PAR ESPACE JOURNEE'!D:D),_xlfn.XLOOKUP(B1357,'BESOIN PAR ESPACE SOIREE'!B:B,'BESOIN PAR ESPACE SOIREE'!D:D))</f>
        <v>0</v>
      </c>
    </row>
    <row r="1358" spans="2:4">
      <c r="B1358" s="111">
        <v>822732</v>
      </c>
      <c r="C1358" s="76" t="s">
        <v>1355</v>
      </c>
      <c r="D1358" s="155">
        <f>MAX(_xlfn.XLOOKUP(B1358,'BESOIN PAR ESPACE JOURNEE'!B:B,'BESOIN PAR ESPACE JOURNEE'!D:D),_xlfn.XLOOKUP(B1358,'BESOIN PAR ESPACE SOIREE'!B:B,'BESOIN PAR ESPACE SOIREE'!D:D))</f>
        <v>0</v>
      </c>
    </row>
    <row r="1359" spans="2:4">
      <c r="B1359" s="111">
        <v>822733</v>
      </c>
      <c r="C1359" s="76" t="s">
        <v>1356</v>
      </c>
      <c r="D1359" s="155">
        <f>MAX(_xlfn.XLOOKUP(B1359,'BESOIN PAR ESPACE JOURNEE'!B:B,'BESOIN PAR ESPACE JOURNEE'!D:D),_xlfn.XLOOKUP(B1359,'BESOIN PAR ESPACE SOIREE'!B:B,'BESOIN PAR ESPACE SOIREE'!D:D))</f>
        <v>0</v>
      </c>
    </row>
    <row r="1360" spans="2:4">
      <c r="B1360" s="111">
        <v>822734</v>
      </c>
      <c r="C1360" s="76" t="s">
        <v>1357</v>
      </c>
      <c r="D1360" s="155">
        <f>MAX(_xlfn.XLOOKUP(B1360,'BESOIN PAR ESPACE JOURNEE'!B:B,'BESOIN PAR ESPACE JOURNEE'!D:D),_xlfn.XLOOKUP(B1360,'BESOIN PAR ESPACE SOIREE'!B:B,'BESOIN PAR ESPACE SOIREE'!D:D))</f>
        <v>0</v>
      </c>
    </row>
    <row r="1361" spans="2:4">
      <c r="B1361" s="111">
        <v>822739</v>
      </c>
      <c r="C1361" s="76" t="s">
        <v>1358</v>
      </c>
      <c r="D1361" s="155">
        <f>MAX(_xlfn.XLOOKUP(B1361,'BESOIN PAR ESPACE JOURNEE'!B:B,'BESOIN PAR ESPACE JOURNEE'!D:D),_xlfn.XLOOKUP(B1361,'BESOIN PAR ESPACE SOIREE'!B:B,'BESOIN PAR ESPACE SOIREE'!D:D))</f>
        <v>0</v>
      </c>
    </row>
    <row r="1362" spans="2:4">
      <c r="B1362" s="111">
        <v>822742</v>
      </c>
      <c r="C1362" s="76" t="s">
        <v>1359</v>
      </c>
      <c r="D1362" s="155">
        <f>MAX(_xlfn.XLOOKUP(B1362,'BESOIN PAR ESPACE JOURNEE'!B:B,'BESOIN PAR ESPACE JOURNEE'!D:D),_xlfn.XLOOKUP(B1362,'BESOIN PAR ESPACE SOIREE'!B:B,'BESOIN PAR ESPACE SOIREE'!D:D))</f>
        <v>0</v>
      </c>
    </row>
    <row r="1363" spans="2:4">
      <c r="B1363" s="111">
        <v>822744</v>
      </c>
      <c r="C1363" s="76" t="s">
        <v>1360</v>
      </c>
      <c r="D1363" s="155">
        <f>MAX(_xlfn.XLOOKUP(B1363,'BESOIN PAR ESPACE JOURNEE'!B:B,'BESOIN PAR ESPACE JOURNEE'!D:D),_xlfn.XLOOKUP(B1363,'BESOIN PAR ESPACE SOIREE'!B:B,'BESOIN PAR ESPACE SOIREE'!D:D))</f>
        <v>0</v>
      </c>
    </row>
    <row r="1364" spans="2:4">
      <c r="B1364" s="111">
        <v>822745</v>
      </c>
      <c r="C1364" s="76" t="s">
        <v>1361</v>
      </c>
      <c r="D1364" s="155">
        <f>MAX(_xlfn.XLOOKUP(B1364,'BESOIN PAR ESPACE JOURNEE'!B:B,'BESOIN PAR ESPACE JOURNEE'!D:D),_xlfn.XLOOKUP(B1364,'BESOIN PAR ESPACE SOIREE'!B:B,'BESOIN PAR ESPACE SOIREE'!D:D))</f>
        <v>0</v>
      </c>
    </row>
    <row r="1365" spans="2:4">
      <c r="B1365" s="111">
        <v>822746</v>
      </c>
      <c r="C1365" s="76" t="s">
        <v>1362</v>
      </c>
      <c r="D1365" s="155">
        <f>MAX(_xlfn.XLOOKUP(B1365,'BESOIN PAR ESPACE JOURNEE'!B:B,'BESOIN PAR ESPACE JOURNEE'!D:D),_xlfn.XLOOKUP(B1365,'BESOIN PAR ESPACE SOIREE'!B:B,'BESOIN PAR ESPACE SOIREE'!D:D))</f>
        <v>0</v>
      </c>
    </row>
    <row r="1366" spans="2:4">
      <c r="B1366" s="111">
        <v>822747</v>
      </c>
      <c r="C1366" s="76" t="s">
        <v>1363</v>
      </c>
      <c r="D1366" s="155">
        <f>MAX(_xlfn.XLOOKUP(B1366,'BESOIN PAR ESPACE JOURNEE'!B:B,'BESOIN PAR ESPACE JOURNEE'!D:D),_xlfn.XLOOKUP(B1366,'BESOIN PAR ESPACE SOIREE'!B:B,'BESOIN PAR ESPACE SOIREE'!D:D))</f>
        <v>0</v>
      </c>
    </row>
    <row r="1367" spans="2:4">
      <c r="B1367" s="111">
        <v>822749</v>
      </c>
      <c r="C1367" s="76" t="s">
        <v>1364</v>
      </c>
      <c r="D1367" s="155">
        <f>MAX(_xlfn.XLOOKUP(B1367,'BESOIN PAR ESPACE JOURNEE'!B:B,'BESOIN PAR ESPACE JOURNEE'!D:D),_xlfn.XLOOKUP(B1367,'BESOIN PAR ESPACE SOIREE'!B:B,'BESOIN PAR ESPACE SOIREE'!D:D))</f>
        <v>0</v>
      </c>
    </row>
    <row r="1368" spans="2:4">
      <c r="B1368" s="111">
        <v>822750</v>
      </c>
      <c r="C1368" s="76" t="s">
        <v>1365</v>
      </c>
      <c r="D1368" s="155">
        <f>MAX(_xlfn.XLOOKUP(B1368,'BESOIN PAR ESPACE JOURNEE'!B:B,'BESOIN PAR ESPACE JOURNEE'!D:D),_xlfn.XLOOKUP(B1368,'BESOIN PAR ESPACE SOIREE'!B:B,'BESOIN PAR ESPACE SOIREE'!D:D))</f>
        <v>0</v>
      </c>
    </row>
    <row r="1369" spans="2:4">
      <c r="B1369" s="111">
        <v>822751</v>
      </c>
      <c r="C1369" s="76" t="s">
        <v>1366</v>
      </c>
      <c r="D1369" s="155">
        <f>MAX(_xlfn.XLOOKUP(B1369,'BESOIN PAR ESPACE JOURNEE'!B:B,'BESOIN PAR ESPACE JOURNEE'!D:D),_xlfn.XLOOKUP(B1369,'BESOIN PAR ESPACE SOIREE'!B:B,'BESOIN PAR ESPACE SOIREE'!D:D))</f>
        <v>0</v>
      </c>
    </row>
    <row r="1370" spans="2:4">
      <c r="B1370" s="111">
        <v>822752</v>
      </c>
      <c r="C1370" s="76" t="s">
        <v>1367</v>
      </c>
      <c r="D1370" s="155">
        <f>MAX(_xlfn.XLOOKUP(B1370,'BESOIN PAR ESPACE JOURNEE'!B:B,'BESOIN PAR ESPACE JOURNEE'!D:D),_xlfn.XLOOKUP(B1370,'BESOIN PAR ESPACE SOIREE'!B:B,'BESOIN PAR ESPACE SOIREE'!D:D))</f>
        <v>0</v>
      </c>
    </row>
    <row r="1371" spans="2:4">
      <c r="B1371" s="111">
        <v>822753</v>
      </c>
      <c r="C1371" s="76" t="s">
        <v>1368</v>
      </c>
      <c r="D1371" s="155">
        <f>MAX(_xlfn.XLOOKUP(B1371,'BESOIN PAR ESPACE JOURNEE'!B:B,'BESOIN PAR ESPACE JOURNEE'!D:D),_xlfn.XLOOKUP(B1371,'BESOIN PAR ESPACE SOIREE'!B:B,'BESOIN PAR ESPACE SOIREE'!D:D))</f>
        <v>0</v>
      </c>
    </row>
    <row r="1372" spans="2:4">
      <c r="B1372" s="111">
        <v>822754</v>
      </c>
      <c r="C1372" s="76" t="s">
        <v>1369</v>
      </c>
      <c r="D1372" s="155">
        <f>MAX(_xlfn.XLOOKUP(B1372,'BESOIN PAR ESPACE JOURNEE'!B:B,'BESOIN PAR ESPACE JOURNEE'!D:D),_xlfn.XLOOKUP(B1372,'BESOIN PAR ESPACE SOIREE'!B:B,'BESOIN PAR ESPACE SOIREE'!D:D))</f>
        <v>0</v>
      </c>
    </row>
    <row r="1373" spans="2:4">
      <c r="B1373" s="111">
        <v>822755</v>
      </c>
      <c r="C1373" s="76" t="s">
        <v>1370</v>
      </c>
      <c r="D1373" s="155">
        <f>MAX(_xlfn.XLOOKUP(B1373,'BESOIN PAR ESPACE JOURNEE'!B:B,'BESOIN PAR ESPACE JOURNEE'!D:D),_xlfn.XLOOKUP(B1373,'BESOIN PAR ESPACE SOIREE'!B:B,'BESOIN PAR ESPACE SOIREE'!D:D))</f>
        <v>0</v>
      </c>
    </row>
    <row r="1374" spans="2:4">
      <c r="B1374" s="111">
        <v>822756</v>
      </c>
      <c r="C1374" s="76" t="s">
        <v>1371</v>
      </c>
      <c r="D1374" s="155">
        <f>MAX(_xlfn.XLOOKUP(B1374,'BESOIN PAR ESPACE JOURNEE'!B:B,'BESOIN PAR ESPACE JOURNEE'!D:D),_xlfn.XLOOKUP(B1374,'BESOIN PAR ESPACE SOIREE'!B:B,'BESOIN PAR ESPACE SOIREE'!D:D))</f>
        <v>0</v>
      </c>
    </row>
    <row r="1375" spans="2:4">
      <c r="B1375" s="111">
        <v>822757</v>
      </c>
      <c r="C1375" s="76" t="s">
        <v>1372</v>
      </c>
      <c r="D1375" s="155">
        <f>MAX(_xlfn.XLOOKUP(B1375,'BESOIN PAR ESPACE JOURNEE'!B:B,'BESOIN PAR ESPACE JOURNEE'!D:D),_xlfn.XLOOKUP(B1375,'BESOIN PAR ESPACE SOIREE'!B:B,'BESOIN PAR ESPACE SOIREE'!D:D))</f>
        <v>0</v>
      </c>
    </row>
    <row r="1376" spans="2:4">
      <c r="B1376" s="111">
        <v>822758</v>
      </c>
      <c r="C1376" s="76" t="s">
        <v>1373</v>
      </c>
      <c r="D1376" s="155">
        <f>MAX(_xlfn.XLOOKUP(B1376,'BESOIN PAR ESPACE JOURNEE'!B:B,'BESOIN PAR ESPACE JOURNEE'!D:D),_xlfn.XLOOKUP(B1376,'BESOIN PAR ESPACE SOIREE'!B:B,'BESOIN PAR ESPACE SOIREE'!D:D))</f>
        <v>0</v>
      </c>
    </row>
    <row r="1377" spans="2:4">
      <c r="B1377" s="111">
        <v>822759</v>
      </c>
      <c r="C1377" s="76" t="s">
        <v>1374</v>
      </c>
      <c r="D1377" s="155">
        <f>MAX(_xlfn.XLOOKUP(B1377,'BESOIN PAR ESPACE JOURNEE'!B:B,'BESOIN PAR ESPACE JOURNEE'!D:D),_xlfn.XLOOKUP(B1377,'BESOIN PAR ESPACE SOIREE'!B:B,'BESOIN PAR ESPACE SOIREE'!D:D))</f>
        <v>0</v>
      </c>
    </row>
    <row r="1378" spans="2:4">
      <c r="B1378" s="111">
        <v>822760</v>
      </c>
      <c r="C1378" s="76" t="s">
        <v>1375</v>
      </c>
      <c r="D1378" s="155">
        <f>MAX(_xlfn.XLOOKUP(B1378,'BESOIN PAR ESPACE JOURNEE'!B:B,'BESOIN PAR ESPACE JOURNEE'!D:D),_xlfn.XLOOKUP(B1378,'BESOIN PAR ESPACE SOIREE'!B:B,'BESOIN PAR ESPACE SOIREE'!D:D))</f>
        <v>0</v>
      </c>
    </row>
    <row r="1379" spans="2:4">
      <c r="B1379" s="111">
        <v>822761</v>
      </c>
      <c r="C1379" s="76" t="s">
        <v>1376</v>
      </c>
      <c r="D1379" s="155">
        <f>MAX(_xlfn.XLOOKUP(B1379,'BESOIN PAR ESPACE JOURNEE'!B:B,'BESOIN PAR ESPACE JOURNEE'!D:D),_xlfn.XLOOKUP(B1379,'BESOIN PAR ESPACE SOIREE'!B:B,'BESOIN PAR ESPACE SOIREE'!D:D))</f>
        <v>0</v>
      </c>
    </row>
    <row r="1380" spans="2:4">
      <c r="B1380" s="111">
        <v>822762</v>
      </c>
      <c r="C1380" s="76" t="s">
        <v>1377</v>
      </c>
      <c r="D1380" s="155">
        <f>MAX(_xlfn.XLOOKUP(B1380,'BESOIN PAR ESPACE JOURNEE'!B:B,'BESOIN PAR ESPACE JOURNEE'!D:D),_xlfn.XLOOKUP(B1380,'BESOIN PAR ESPACE SOIREE'!B:B,'BESOIN PAR ESPACE SOIREE'!D:D))</f>
        <v>0</v>
      </c>
    </row>
    <row r="1381" spans="2:4">
      <c r="B1381" s="111">
        <v>822763</v>
      </c>
      <c r="C1381" s="76" t="s">
        <v>1378</v>
      </c>
      <c r="D1381" s="155">
        <f>MAX(_xlfn.XLOOKUP(B1381,'BESOIN PAR ESPACE JOURNEE'!B:B,'BESOIN PAR ESPACE JOURNEE'!D:D),_xlfn.XLOOKUP(B1381,'BESOIN PAR ESPACE SOIREE'!B:B,'BESOIN PAR ESPACE SOIREE'!D:D))</f>
        <v>0</v>
      </c>
    </row>
    <row r="1382" spans="2:4">
      <c r="B1382" s="111">
        <v>822764</v>
      </c>
      <c r="C1382" s="76" t="s">
        <v>1379</v>
      </c>
      <c r="D1382" s="155">
        <f>MAX(_xlfn.XLOOKUP(B1382,'BESOIN PAR ESPACE JOURNEE'!B:B,'BESOIN PAR ESPACE JOURNEE'!D:D),_xlfn.XLOOKUP(B1382,'BESOIN PAR ESPACE SOIREE'!B:B,'BESOIN PAR ESPACE SOIREE'!D:D))</f>
        <v>0</v>
      </c>
    </row>
    <row r="1383" spans="2:4">
      <c r="B1383" s="111">
        <v>822765</v>
      </c>
      <c r="C1383" s="76" t="s">
        <v>1380</v>
      </c>
      <c r="D1383" s="155">
        <f>MAX(_xlfn.XLOOKUP(B1383,'BESOIN PAR ESPACE JOURNEE'!B:B,'BESOIN PAR ESPACE JOURNEE'!D:D),_xlfn.XLOOKUP(B1383,'BESOIN PAR ESPACE SOIREE'!B:B,'BESOIN PAR ESPACE SOIREE'!D:D))</f>
        <v>0</v>
      </c>
    </row>
    <row r="1384" spans="2:4">
      <c r="B1384" s="111">
        <v>822766</v>
      </c>
      <c r="C1384" s="76" t="s">
        <v>1381</v>
      </c>
      <c r="D1384" s="155">
        <f>MAX(_xlfn.XLOOKUP(B1384,'BESOIN PAR ESPACE JOURNEE'!B:B,'BESOIN PAR ESPACE JOURNEE'!D:D),_xlfn.XLOOKUP(B1384,'BESOIN PAR ESPACE SOIREE'!B:B,'BESOIN PAR ESPACE SOIREE'!D:D))</f>
        <v>0</v>
      </c>
    </row>
    <row r="1385" spans="2:4">
      <c r="B1385" s="111">
        <v>822767</v>
      </c>
      <c r="C1385" s="76" t="s">
        <v>1382</v>
      </c>
      <c r="D1385" s="155">
        <f>MAX(_xlfn.XLOOKUP(B1385,'BESOIN PAR ESPACE JOURNEE'!B:B,'BESOIN PAR ESPACE JOURNEE'!D:D),_xlfn.XLOOKUP(B1385,'BESOIN PAR ESPACE SOIREE'!B:B,'BESOIN PAR ESPACE SOIREE'!D:D))</f>
        <v>0</v>
      </c>
    </row>
    <row r="1386" spans="2:4">
      <c r="B1386" s="111">
        <v>822768</v>
      </c>
      <c r="C1386" s="76" t="s">
        <v>1383</v>
      </c>
      <c r="D1386" s="155">
        <f>MAX(_xlfn.XLOOKUP(B1386,'BESOIN PAR ESPACE JOURNEE'!B:B,'BESOIN PAR ESPACE JOURNEE'!D:D),_xlfn.XLOOKUP(B1386,'BESOIN PAR ESPACE SOIREE'!B:B,'BESOIN PAR ESPACE SOIREE'!D:D))</f>
        <v>0</v>
      </c>
    </row>
    <row r="1387" spans="2:4">
      <c r="B1387" s="111">
        <v>822769</v>
      </c>
      <c r="C1387" s="76" t="s">
        <v>1384</v>
      </c>
      <c r="D1387" s="155">
        <f>MAX(_xlfn.XLOOKUP(B1387,'BESOIN PAR ESPACE JOURNEE'!B:B,'BESOIN PAR ESPACE JOURNEE'!D:D),_xlfn.XLOOKUP(B1387,'BESOIN PAR ESPACE SOIREE'!B:B,'BESOIN PAR ESPACE SOIREE'!D:D))</f>
        <v>0</v>
      </c>
    </row>
    <row r="1388" spans="2:4">
      <c r="B1388" s="111">
        <v>822770</v>
      </c>
      <c r="C1388" s="76" t="s">
        <v>1385</v>
      </c>
      <c r="D1388" s="155">
        <f>MAX(_xlfn.XLOOKUP(B1388,'BESOIN PAR ESPACE JOURNEE'!B:B,'BESOIN PAR ESPACE JOURNEE'!D:D),_xlfn.XLOOKUP(B1388,'BESOIN PAR ESPACE SOIREE'!B:B,'BESOIN PAR ESPACE SOIREE'!D:D))</f>
        <v>0</v>
      </c>
    </row>
    <row r="1389" spans="2:4">
      <c r="B1389" s="111">
        <v>822771</v>
      </c>
      <c r="C1389" s="76" t="s">
        <v>1386</v>
      </c>
      <c r="D1389" s="155">
        <f>MAX(_xlfn.XLOOKUP(B1389,'BESOIN PAR ESPACE JOURNEE'!B:B,'BESOIN PAR ESPACE JOURNEE'!D:D),_xlfn.XLOOKUP(B1389,'BESOIN PAR ESPACE SOIREE'!B:B,'BESOIN PAR ESPACE SOIREE'!D:D))</f>
        <v>0</v>
      </c>
    </row>
    <row r="1390" spans="2:4">
      <c r="B1390" s="111">
        <v>822772</v>
      </c>
      <c r="C1390" s="76" t="s">
        <v>1387</v>
      </c>
      <c r="D1390" s="155">
        <f>MAX(_xlfn.XLOOKUP(B1390,'BESOIN PAR ESPACE JOURNEE'!B:B,'BESOIN PAR ESPACE JOURNEE'!D:D),_xlfn.XLOOKUP(B1390,'BESOIN PAR ESPACE SOIREE'!B:B,'BESOIN PAR ESPACE SOIREE'!D:D))</f>
        <v>0</v>
      </c>
    </row>
    <row r="1391" spans="2:4">
      <c r="B1391" s="111">
        <v>822773</v>
      </c>
      <c r="C1391" s="76" t="s">
        <v>1388</v>
      </c>
      <c r="D1391" s="155">
        <f>MAX(_xlfn.XLOOKUP(B1391,'BESOIN PAR ESPACE JOURNEE'!B:B,'BESOIN PAR ESPACE JOURNEE'!D:D),_xlfn.XLOOKUP(B1391,'BESOIN PAR ESPACE SOIREE'!B:B,'BESOIN PAR ESPACE SOIREE'!D:D))</f>
        <v>0</v>
      </c>
    </row>
    <row r="1392" spans="2:4">
      <c r="B1392" s="111">
        <v>822775</v>
      </c>
      <c r="C1392" s="76" t="s">
        <v>1389</v>
      </c>
      <c r="D1392" s="155">
        <f>MAX(_xlfn.XLOOKUP(B1392,'BESOIN PAR ESPACE JOURNEE'!B:B,'BESOIN PAR ESPACE JOURNEE'!D:D),_xlfn.XLOOKUP(B1392,'BESOIN PAR ESPACE SOIREE'!B:B,'BESOIN PAR ESPACE SOIREE'!D:D))</f>
        <v>0</v>
      </c>
    </row>
    <row r="1393" spans="2:4">
      <c r="B1393" s="111">
        <v>822778</v>
      </c>
      <c r="C1393" s="76" t="s">
        <v>1390</v>
      </c>
      <c r="D1393" s="155">
        <f>MAX(_xlfn.XLOOKUP(B1393,'BESOIN PAR ESPACE JOURNEE'!B:B,'BESOIN PAR ESPACE JOURNEE'!D:D),_xlfn.XLOOKUP(B1393,'BESOIN PAR ESPACE SOIREE'!B:B,'BESOIN PAR ESPACE SOIREE'!D:D))</f>
        <v>0</v>
      </c>
    </row>
    <row r="1394" spans="2:4">
      <c r="B1394" s="111">
        <v>822780</v>
      </c>
      <c r="C1394" s="76" t="s">
        <v>1391</v>
      </c>
      <c r="D1394" s="155">
        <f>MAX(_xlfn.XLOOKUP(B1394,'BESOIN PAR ESPACE JOURNEE'!B:B,'BESOIN PAR ESPACE JOURNEE'!D:D),_xlfn.XLOOKUP(B1394,'BESOIN PAR ESPACE SOIREE'!B:B,'BESOIN PAR ESPACE SOIREE'!D:D))</f>
        <v>0</v>
      </c>
    </row>
    <row r="1395" spans="2:4">
      <c r="B1395" s="111">
        <v>822781</v>
      </c>
      <c r="C1395" s="76" t="s">
        <v>1392</v>
      </c>
      <c r="D1395" s="155">
        <f>MAX(_xlfn.XLOOKUP(B1395,'BESOIN PAR ESPACE JOURNEE'!B:B,'BESOIN PAR ESPACE JOURNEE'!D:D),_xlfn.XLOOKUP(B1395,'BESOIN PAR ESPACE SOIREE'!B:B,'BESOIN PAR ESPACE SOIREE'!D:D))</f>
        <v>0</v>
      </c>
    </row>
    <row r="1396" spans="2:4">
      <c r="B1396" s="111">
        <v>822782</v>
      </c>
      <c r="C1396" s="76" t="s">
        <v>1393</v>
      </c>
      <c r="D1396" s="155">
        <f>MAX(_xlfn.XLOOKUP(B1396,'BESOIN PAR ESPACE JOURNEE'!B:B,'BESOIN PAR ESPACE JOURNEE'!D:D),_xlfn.XLOOKUP(B1396,'BESOIN PAR ESPACE SOIREE'!B:B,'BESOIN PAR ESPACE SOIREE'!D:D))</f>
        <v>0</v>
      </c>
    </row>
    <row r="1397" spans="2:4">
      <c r="B1397" s="111">
        <v>822783</v>
      </c>
      <c r="C1397" s="76" t="s">
        <v>1394</v>
      </c>
      <c r="D1397" s="155">
        <f>MAX(_xlfn.XLOOKUP(B1397,'BESOIN PAR ESPACE JOURNEE'!B:B,'BESOIN PAR ESPACE JOURNEE'!D:D),_xlfn.XLOOKUP(B1397,'BESOIN PAR ESPACE SOIREE'!B:B,'BESOIN PAR ESPACE SOIREE'!D:D))</f>
        <v>0</v>
      </c>
    </row>
    <row r="1398" spans="2:4">
      <c r="B1398" s="111">
        <v>822784</v>
      </c>
      <c r="C1398" s="76" t="s">
        <v>1395</v>
      </c>
      <c r="D1398" s="155">
        <f>MAX(_xlfn.XLOOKUP(B1398,'BESOIN PAR ESPACE JOURNEE'!B:B,'BESOIN PAR ESPACE JOURNEE'!D:D),_xlfn.XLOOKUP(B1398,'BESOIN PAR ESPACE SOIREE'!B:B,'BESOIN PAR ESPACE SOIREE'!D:D))</f>
        <v>0</v>
      </c>
    </row>
    <row r="1399" spans="2:4">
      <c r="B1399" s="111">
        <v>822785</v>
      </c>
      <c r="C1399" s="76" t="s">
        <v>1396</v>
      </c>
      <c r="D1399" s="155">
        <f>MAX(_xlfn.XLOOKUP(B1399,'BESOIN PAR ESPACE JOURNEE'!B:B,'BESOIN PAR ESPACE JOURNEE'!D:D),_xlfn.XLOOKUP(B1399,'BESOIN PAR ESPACE SOIREE'!B:B,'BESOIN PAR ESPACE SOIREE'!D:D))</f>
        <v>0</v>
      </c>
    </row>
    <row r="1400" spans="2:4">
      <c r="B1400" s="111">
        <v>822786</v>
      </c>
      <c r="C1400" s="76" t="s">
        <v>1397</v>
      </c>
      <c r="D1400" s="155">
        <f>MAX(_xlfn.XLOOKUP(B1400,'BESOIN PAR ESPACE JOURNEE'!B:B,'BESOIN PAR ESPACE JOURNEE'!D:D),_xlfn.XLOOKUP(B1400,'BESOIN PAR ESPACE SOIREE'!B:B,'BESOIN PAR ESPACE SOIREE'!D:D))</f>
        <v>0</v>
      </c>
    </row>
    <row r="1401" spans="2:4">
      <c r="B1401" s="111">
        <v>822787</v>
      </c>
      <c r="C1401" s="76" t="s">
        <v>1398</v>
      </c>
      <c r="D1401" s="155">
        <f>MAX(_xlfn.XLOOKUP(B1401,'BESOIN PAR ESPACE JOURNEE'!B:B,'BESOIN PAR ESPACE JOURNEE'!D:D),_xlfn.XLOOKUP(B1401,'BESOIN PAR ESPACE SOIREE'!B:B,'BESOIN PAR ESPACE SOIREE'!D:D))</f>
        <v>0</v>
      </c>
    </row>
    <row r="1402" spans="2:4">
      <c r="B1402" s="111">
        <v>822788</v>
      </c>
      <c r="C1402" s="76" t="s">
        <v>1399</v>
      </c>
      <c r="D1402" s="155">
        <f>MAX(_xlfn.XLOOKUP(B1402,'BESOIN PAR ESPACE JOURNEE'!B:B,'BESOIN PAR ESPACE JOURNEE'!D:D),_xlfn.XLOOKUP(B1402,'BESOIN PAR ESPACE SOIREE'!B:B,'BESOIN PAR ESPACE SOIREE'!D:D))</f>
        <v>0</v>
      </c>
    </row>
    <row r="1403" spans="2:4">
      <c r="B1403" s="111">
        <v>822789</v>
      </c>
      <c r="C1403" s="76" t="s">
        <v>1400</v>
      </c>
      <c r="D1403" s="155">
        <f>MAX(_xlfn.XLOOKUP(B1403,'BESOIN PAR ESPACE JOURNEE'!B:B,'BESOIN PAR ESPACE JOURNEE'!D:D),_xlfn.XLOOKUP(B1403,'BESOIN PAR ESPACE SOIREE'!B:B,'BESOIN PAR ESPACE SOIREE'!D:D))</f>
        <v>0</v>
      </c>
    </row>
    <row r="1404" spans="2:4">
      <c r="B1404" s="111">
        <v>822790</v>
      </c>
      <c r="C1404" s="76" t="s">
        <v>1401</v>
      </c>
      <c r="D1404" s="155">
        <f>MAX(_xlfn.XLOOKUP(B1404,'BESOIN PAR ESPACE JOURNEE'!B:B,'BESOIN PAR ESPACE JOURNEE'!D:D),_xlfn.XLOOKUP(B1404,'BESOIN PAR ESPACE SOIREE'!B:B,'BESOIN PAR ESPACE SOIREE'!D:D))</f>
        <v>0</v>
      </c>
    </row>
    <row r="1405" spans="2:4">
      <c r="B1405" s="111">
        <v>822800</v>
      </c>
      <c r="C1405" s="76" t="s">
        <v>1402</v>
      </c>
      <c r="D1405" s="155">
        <f>MAX(_xlfn.XLOOKUP(B1405,'BESOIN PAR ESPACE JOURNEE'!B:B,'BESOIN PAR ESPACE JOURNEE'!D:D),_xlfn.XLOOKUP(B1405,'BESOIN PAR ESPACE SOIREE'!B:B,'BESOIN PAR ESPACE SOIREE'!D:D))</f>
        <v>0</v>
      </c>
    </row>
    <row r="1406" spans="2:4">
      <c r="B1406" s="111">
        <v>822801</v>
      </c>
      <c r="C1406" s="76" t="s">
        <v>1403</v>
      </c>
      <c r="D1406" s="155">
        <f>MAX(_xlfn.XLOOKUP(B1406,'BESOIN PAR ESPACE JOURNEE'!B:B,'BESOIN PAR ESPACE JOURNEE'!D:D),_xlfn.XLOOKUP(B1406,'BESOIN PAR ESPACE SOIREE'!B:B,'BESOIN PAR ESPACE SOIREE'!D:D))</f>
        <v>0</v>
      </c>
    </row>
    <row r="1407" spans="2:4">
      <c r="B1407" s="111">
        <v>822802</v>
      </c>
      <c r="C1407" s="76" t="s">
        <v>1404</v>
      </c>
      <c r="D1407" s="155">
        <f>MAX(_xlfn.XLOOKUP(B1407,'BESOIN PAR ESPACE JOURNEE'!B:B,'BESOIN PAR ESPACE JOURNEE'!D:D),_xlfn.XLOOKUP(B1407,'BESOIN PAR ESPACE SOIREE'!B:B,'BESOIN PAR ESPACE SOIREE'!D:D))</f>
        <v>0</v>
      </c>
    </row>
    <row r="1408" spans="2:4">
      <c r="B1408" s="111">
        <v>822803</v>
      </c>
      <c r="C1408" s="76" t="s">
        <v>1405</v>
      </c>
      <c r="D1408" s="155">
        <f>MAX(_xlfn.XLOOKUP(B1408,'BESOIN PAR ESPACE JOURNEE'!B:B,'BESOIN PAR ESPACE JOURNEE'!D:D),_xlfn.XLOOKUP(B1408,'BESOIN PAR ESPACE SOIREE'!B:B,'BESOIN PAR ESPACE SOIREE'!D:D))</f>
        <v>0</v>
      </c>
    </row>
    <row r="1409" spans="2:4">
      <c r="B1409" s="111">
        <v>822806</v>
      </c>
      <c r="C1409" s="76" t="s">
        <v>1406</v>
      </c>
      <c r="D1409" s="155">
        <f>MAX(_xlfn.XLOOKUP(B1409,'BESOIN PAR ESPACE JOURNEE'!B:B,'BESOIN PAR ESPACE JOURNEE'!D:D),_xlfn.XLOOKUP(B1409,'BESOIN PAR ESPACE SOIREE'!B:B,'BESOIN PAR ESPACE SOIREE'!D:D))</f>
        <v>0</v>
      </c>
    </row>
    <row r="1410" spans="2:4">
      <c r="B1410" s="111">
        <v>822807</v>
      </c>
      <c r="C1410" s="76" t="s">
        <v>1407</v>
      </c>
      <c r="D1410" s="155">
        <f>MAX(_xlfn.XLOOKUP(B1410,'BESOIN PAR ESPACE JOURNEE'!B:B,'BESOIN PAR ESPACE JOURNEE'!D:D),_xlfn.XLOOKUP(B1410,'BESOIN PAR ESPACE SOIREE'!B:B,'BESOIN PAR ESPACE SOIREE'!D:D))</f>
        <v>0</v>
      </c>
    </row>
    <row r="1411" spans="2:4">
      <c r="B1411" s="111">
        <v>822808</v>
      </c>
      <c r="C1411" s="76" t="s">
        <v>1408</v>
      </c>
      <c r="D1411" s="155">
        <f>MAX(_xlfn.XLOOKUP(B1411,'BESOIN PAR ESPACE JOURNEE'!B:B,'BESOIN PAR ESPACE JOURNEE'!D:D),_xlfn.XLOOKUP(B1411,'BESOIN PAR ESPACE SOIREE'!B:B,'BESOIN PAR ESPACE SOIREE'!D:D))</f>
        <v>0</v>
      </c>
    </row>
    <row r="1412" spans="2:4">
      <c r="B1412" s="111">
        <v>822809</v>
      </c>
      <c r="C1412" s="76" t="s">
        <v>1409</v>
      </c>
      <c r="D1412" s="155">
        <f>MAX(_xlfn.XLOOKUP(B1412,'BESOIN PAR ESPACE JOURNEE'!B:B,'BESOIN PAR ESPACE JOURNEE'!D:D),_xlfn.XLOOKUP(B1412,'BESOIN PAR ESPACE SOIREE'!B:B,'BESOIN PAR ESPACE SOIREE'!D:D))</f>
        <v>0</v>
      </c>
    </row>
    <row r="1413" spans="2:4">
      <c r="B1413" s="111">
        <v>822810</v>
      </c>
      <c r="C1413" s="76" t="s">
        <v>1410</v>
      </c>
      <c r="D1413" s="155">
        <f>MAX(_xlfn.XLOOKUP(B1413,'BESOIN PAR ESPACE JOURNEE'!B:B,'BESOIN PAR ESPACE JOURNEE'!D:D),_xlfn.XLOOKUP(B1413,'BESOIN PAR ESPACE SOIREE'!B:B,'BESOIN PAR ESPACE SOIREE'!D:D))</f>
        <v>0</v>
      </c>
    </row>
    <row r="1414" spans="2:4">
      <c r="B1414" s="111">
        <v>822811</v>
      </c>
      <c r="C1414" s="76" t="s">
        <v>1411</v>
      </c>
      <c r="D1414" s="155">
        <f>MAX(_xlfn.XLOOKUP(B1414,'BESOIN PAR ESPACE JOURNEE'!B:B,'BESOIN PAR ESPACE JOURNEE'!D:D),_xlfn.XLOOKUP(B1414,'BESOIN PAR ESPACE SOIREE'!B:B,'BESOIN PAR ESPACE SOIREE'!D:D))</f>
        <v>0</v>
      </c>
    </row>
    <row r="1415" spans="2:4">
      <c r="B1415" s="111">
        <v>822812</v>
      </c>
      <c r="C1415" s="76" t="s">
        <v>1412</v>
      </c>
      <c r="D1415" s="155">
        <f>MAX(_xlfn.XLOOKUP(B1415,'BESOIN PAR ESPACE JOURNEE'!B:B,'BESOIN PAR ESPACE JOURNEE'!D:D),_xlfn.XLOOKUP(B1415,'BESOIN PAR ESPACE SOIREE'!B:B,'BESOIN PAR ESPACE SOIREE'!D:D))</f>
        <v>0</v>
      </c>
    </row>
    <row r="1416" spans="2:4">
      <c r="B1416" s="111">
        <v>822814</v>
      </c>
      <c r="C1416" s="76" t="s">
        <v>1413</v>
      </c>
      <c r="D1416" s="155">
        <f>MAX(_xlfn.XLOOKUP(B1416,'BESOIN PAR ESPACE JOURNEE'!B:B,'BESOIN PAR ESPACE JOURNEE'!D:D),_xlfn.XLOOKUP(B1416,'BESOIN PAR ESPACE SOIREE'!B:B,'BESOIN PAR ESPACE SOIREE'!D:D))</f>
        <v>0</v>
      </c>
    </row>
    <row r="1417" spans="2:4">
      <c r="B1417" s="111">
        <v>822815</v>
      </c>
      <c r="C1417" s="76" t="s">
        <v>1414</v>
      </c>
      <c r="D1417" s="155">
        <f>MAX(_xlfn.XLOOKUP(B1417,'BESOIN PAR ESPACE JOURNEE'!B:B,'BESOIN PAR ESPACE JOURNEE'!D:D),_xlfn.XLOOKUP(B1417,'BESOIN PAR ESPACE SOIREE'!B:B,'BESOIN PAR ESPACE SOIREE'!D:D))</f>
        <v>0</v>
      </c>
    </row>
    <row r="1418" spans="2:4">
      <c r="B1418" s="111">
        <v>822816</v>
      </c>
      <c r="C1418" s="76" t="s">
        <v>1415</v>
      </c>
      <c r="D1418" s="155">
        <f>MAX(_xlfn.XLOOKUP(B1418,'BESOIN PAR ESPACE JOURNEE'!B:B,'BESOIN PAR ESPACE JOURNEE'!D:D),_xlfn.XLOOKUP(B1418,'BESOIN PAR ESPACE SOIREE'!B:B,'BESOIN PAR ESPACE SOIREE'!D:D))</f>
        <v>0</v>
      </c>
    </row>
    <row r="1419" spans="2:4">
      <c r="B1419" s="111">
        <v>822817</v>
      </c>
      <c r="C1419" s="76" t="s">
        <v>1416</v>
      </c>
      <c r="D1419" s="155">
        <f>MAX(_xlfn.XLOOKUP(B1419,'BESOIN PAR ESPACE JOURNEE'!B:B,'BESOIN PAR ESPACE JOURNEE'!D:D),_xlfn.XLOOKUP(B1419,'BESOIN PAR ESPACE SOIREE'!B:B,'BESOIN PAR ESPACE SOIREE'!D:D))</f>
        <v>0</v>
      </c>
    </row>
    <row r="1420" spans="2:4">
      <c r="B1420" s="111">
        <v>822820</v>
      </c>
      <c r="C1420" s="76" t="s">
        <v>1417</v>
      </c>
      <c r="D1420" s="155">
        <f>MAX(_xlfn.XLOOKUP(B1420,'BESOIN PAR ESPACE JOURNEE'!B:B,'BESOIN PAR ESPACE JOURNEE'!D:D),_xlfn.XLOOKUP(B1420,'BESOIN PAR ESPACE SOIREE'!B:B,'BESOIN PAR ESPACE SOIREE'!D:D))</f>
        <v>0</v>
      </c>
    </row>
    <row r="1421" spans="2:4">
      <c r="B1421" s="111">
        <v>822821</v>
      </c>
      <c r="C1421" s="76" t="s">
        <v>1418</v>
      </c>
      <c r="D1421" s="155">
        <f>MAX(_xlfn.XLOOKUP(B1421,'BESOIN PAR ESPACE JOURNEE'!B:B,'BESOIN PAR ESPACE JOURNEE'!D:D),_xlfn.XLOOKUP(B1421,'BESOIN PAR ESPACE SOIREE'!B:B,'BESOIN PAR ESPACE SOIREE'!D:D))</f>
        <v>0</v>
      </c>
    </row>
    <row r="1422" spans="2:4">
      <c r="B1422" s="111">
        <v>822822</v>
      </c>
      <c r="C1422" s="76" t="s">
        <v>1419</v>
      </c>
      <c r="D1422" s="155">
        <f>MAX(_xlfn.XLOOKUP(B1422,'BESOIN PAR ESPACE JOURNEE'!B:B,'BESOIN PAR ESPACE JOURNEE'!D:D),_xlfn.XLOOKUP(B1422,'BESOIN PAR ESPACE SOIREE'!B:B,'BESOIN PAR ESPACE SOIREE'!D:D))</f>
        <v>0</v>
      </c>
    </row>
    <row r="1423" spans="2:4">
      <c r="B1423" s="111">
        <v>822823</v>
      </c>
      <c r="C1423" s="76" t="s">
        <v>1420</v>
      </c>
      <c r="D1423" s="155">
        <f>MAX(_xlfn.XLOOKUP(B1423,'BESOIN PAR ESPACE JOURNEE'!B:B,'BESOIN PAR ESPACE JOURNEE'!D:D),_xlfn.XLOOKUP(B1423,'BESOIN PAR ESPACE SOIREE'!B:B,'BESOIN PAR ESPACE SOIREE'!D:D))</f>
        <v>0</v>
      </c>
    </row>
    <row r="1424" spans="2:4">
      <c r="B1424" s="111">
        <v>822824</v>
      </c>
      <c r="C1424" s="76" t="s">
        <v>1421</v>
      </c>
      <c r="D1424" s="155">
        <f>MAX(_xlfn.XLOOKUP(B1424,'BESOIN PAR ESPACE JOURNEE'!B:B,'BESOIN PAR ESPACE JOURNEE'!D:D),_xlfn.XLOOKUP(B1424,'BESOIN PAR ESPACE SOIREE'!B:B,'BESOIN PAR ESPACE SOIREE'!D:D))</f>
        <v>0</v>
      </c>
    </row>
    <row r="1425" spans="2:4">
      <c r="B1425" s="111">
        <v>822825</v>
      </c>
      <c r="C1425" s="76" t="s">
        <v>1422</v>
      </c>
      <c r="D1425" s="155">
        <f>MAX(_xlfn.XLOOKUP(B1425,'BESOIN PAR ESPACE JOURNEE'!B:B,'BESOIN PAR ESPACE JOURNEE'!D:D),_xlfn.XLOOKUP(B1425,'BESOIN PAR ESPACE SOIREE'!B:B,'BESOIN PAR ESPACE SOIREE'!D:D))</f>
        <v>0</v>
      </c>
    </row>
    <row r="1426" spans="2:4">
      <c r="B1426" s="111">
        <v>822826</v>
      </c>
      <c r="C1426" s="76" t="s">
        <v>1423</v>
      </c>
      <c r="D1426" s="155">
        <f>MAX(_xlfn.XLOOKUP(B1426,'BESOIN PAR ESPACE JOURNEE'!B:B,'BESOIN PAR ESPACE JOURNEE'!D:D),_xlfn.XLOOKUP(B1426,'BESOIN PAR ESPACE SOIREE'!B:B,'BESOIN PAR ESPACE SOIREE'!D:D))</f>
        <v>0</v>
      </c>
    </row>
    <row r="1427" spans="2:4">
      <c r="B1427" s="111">
        <v>822827</v>
      </c>
      <c r="C1427" s="76" t="s">
        <v>1424</v>
      </c>
      <c r="D1427" s="155">
        <f>MAX(_xlfn.XLOOKUP(B1427,'BESOIN PAR ESPACE JOURNEE'!B:B,'BESOIN PAR ESPACE JOURNEE'!D:D),_xlfn.XLOOKUP(B1427,'BESOIN PAR ESPACE SOIREE'!B:B,'BESOIN PAR ESPACE SOIREE'!D:D))</f>
        <v>0</v>
      </c>
    </row>
    <row r="1428" spans="2:4">
      <c r="B1428" s="111">
        <v>822829</v>
      </c>
      <c r="C1428" s="76" t="s">
        <v>1425</v>
      </c>
      <c r="D1428" s="155">
        <f>MAX(_xlfn.XLOOKUP(B1428,'BESOIN PAR ESPACE JOURNEE'!B:B,'BESOIN PAR ESPACE JOURNEE'!D:D),_xlfn.XLOOKUP(B1428,'BESOIN PAR ESPACE SOIREE'!B:B,'BESOIN PAR ESPACE SOIREE'!D:D))</f>
        <v>0</v>
      </c>
    </row>
    <row r="1429" spans="2:4">
      <c r="B1429" s="111">
        <v>822830</v>
      </c>
      <c r="C1429" s="76" t="s">
        <v>1426</v>
      </c>
      <c r="D1429" s="155">
        <f>MAX(_xlfn.XLOOKUP(B1429,'BESOIN PAR ESPACE JOURNEE'!B:B,'BESOIN PAR ESPACE JOURNEE'!D:D),_xlfn.XLOOKUP(B1429,'BESOIN PAR ESPACE SOIREE'!B:B,'BESOIN PAR ESPACE SOIREE'!D:D))</f>
        <v>0</v>
      </c>
    </row>
    <row r="1430" spans="2:4">
      <c r="B1430" s="111">
        <v>822831</v>
      </c>
      <c r="C1430" s="76" t="s">
        <v>1427</v>
      </c>
      <c r="D1430" s="155">
        <f>MAX(_xlfn.XLOOKUP(B1430,'BESOIN PAR ESPACE JOURNEE'!B:B,'BESOIN PAR ESPACE JOURNEE'!D:D),_xlfn.XLOOKUP(B1430,'BESOIN PAR ESPACE SOIREE'!B:B,'BESOIN PAR ESPACE SOIREE'!D:D))</f>
        <v>0</v>
      </c>
    </row>
    <row r="1431" spans="2:4">
      <c r="B1431" s="111">
        <v>822832</v>
      </c>
      <c r="C1431" s="76" t="s">
        <v>1428</v>
      </c>
      <c r="D1431" s="155">
        <f>MAX(_xlfn.XLOOKUP(B1431,'BESOIN PAR ESPACE JOURNEE'!B:B,'BESOIN PAR ESPACE JOURNEE'!D:D),_xlfn.XLOOKUP(B1431,'BESOIN PAR ESPACE SOIREE'!B:B,'BESOIN PAR ESPACE SOIREE'!D:D))</f>
        <v>0</v>
      </c>
    </row>
    <row r="1432" spans="2:4">
      <c r="B1432" s="111">
        <v>822833</v>
      </c>
      <c r="C1432" s="76" t="s">
        <v>1429</v>
      </c>
      <c r="D1432" s="155">
        <f>MAX(_xlfn.XLOOKUP(B1432,'BESOIN PAR ESPACE JOURNEE'!B:B,'BESOIN PAR ESPACE JOURNEE'!D:D),_xlfn.XLOOKUP(B1432,'BESOIN PAR ESPACE SOIREE'!B:B,'BESOIN PAR ESPACE SOIREE'!D:D))</f>
        <v>0</v>
      </c>
    </row>
    <row r="1433" spans="2:4">
      <c r="B1433" s="111">
        <v>822834</v>
      </c>
      <c r="C1433" s="76" t="s">
        <v>1430</v>
      </c>
      <c r="D1433" s="155">
        <f>MAX(_xlfn.XLOOKUP(B1433,'BESOIN PAR ESPACE JOURNEE'!B:B,'BESOIN PAR ESPACE JOURNEE'!D:D),_xlfn.XLOOKUP(B1433,'BESOIN PAR ESPACE SOIREE'!B:B,'BESOIN PAR ESPACE SOIREE'!D:D))</f>
        <v>0</v>
      </c>
    </row>
    <row r="1434" spans="2:4">
      <c r="B1434" s="111">
        <v>822835</v>
      </c>
      <c r="C1434" s="76" t="s">
        <v>1431</v>
      </c>
      <c r="D1434" s="155">
        <f>MAX(_xlfn.XLOOKUP(B1434,'BESOIN PAR ESPACE JOURNEE'!B:B,'BESOIN PAR ESPACE JOURNEE'!D:D),_xlfn.XLOOKUP(B1434,'BESOIN PAR ESPACE SOIREE'!B:B,'BESOIN PAR ESPACE SOIREE'!D:D))</f>
        <v>0</v>
      </c>
    </row>
    <row r="1435" spans="2:4">
      <c r="B1435" s="111">
        <v>822836</v>
      </c>
      <c r="C1435" s="76" t="s">
        <v>1432</v>
      </c>
      <c r="D1435" s="155">
        <f>MAX(_xlfn.XLOOKUP(B1435,'BESOIN PAR ESPACE JOURNEE'!B:B,'BESOIN PAR ESPACE JOURNEE'!D:D),_xlfn.XLOOKUP(B1435,'BESOIN PAR ESPACE SOIREE'!B:B,'BESOIN PAR ESPACE SOIREE'!D:D))</f>
        <v>0</v>
      </c>
    </row>
    <row r="1436" spans="2:4">
      <c r="B1436" s="111">
        <v>822837</v>
      </c>
      <c r="C1436" s="76" t="s">
        <v>1433</v>
      </c>
      <c r="D1436" s="155">
        <f>MAX(_xlfn.XLOOKUP(B1436,'BESOIN PAR ESPACE JOURNEE'!B:B,'BESOIN PAR ESPACE JOURNEE'!D:D),_xlfn.XLOOKUP(B1436,'BESOIN PAR ESPACE SOIREE'!B:B,'BESOIN PAR ESPACE SOIREE'!D:D))</f>
        <v>0</v>
      </c>
    </row>
    <row r="1437" spans="2:4">
      <c r="B1437" s="111">
        <v>822838</v>
      </c>
      <c r="C1437" s="76" t="s">
        <v>1429</v>
      </c>
      <c r="D1437" s="155">
        <f>MAX(_xlfn.XLOOKUP(B1437,'BESOIN PAR ESPACE JOURNEE'!B:B,'BESOIN PAR ESPACE JOURNEE'!D:D),_xlfn.XLOOKUP(B1437,'BESOIN PAR ESPACE SOIREE'!B:B,'BESOIN PAR ESPACE SOIREE'!D:D))</f>
        <v>0</v>
      </c>
    </row>
    <row r="1438" spans="2:4">
      <c r="B1438" s="111">
        <v>822839</v>
      </c>
      <c r="C1438" s="76" t="s">
        <v>1434</v>
      </c>
      <c r="D1438" s="155">
        <f>MAX(_xlfn.XLOOKUP(B1438,'BESOIN PAR ESPACE JOURNEE'!B:B,'BESOIN PAR ESPACE JOURNEE'!D:D),_xlfn.XLOOKUP(B1438,'BESOIN PAR ESPACE SOIREE'!B:B,'BESOIN PAR ESPACE SOIREE'!D:D))</f>
        <v>0</v>
      </c>
    </row>
    <row r="1439" spans="2:4">
      <c r="B1439" s="111">
        <v>822840</v>
      </c>
      <c r="C1439" s="76" t="s">
        <v>1435</v>
      </c>
      <c r="D1439" s="155">
        <f>MAX(_xlfn.XLOOKUP(B1439,'BESOIN PAR ESPACE JOURNEE'!B:B,'BESOIN PAR ESPACE JOURNEE'!D:D),_xlfn.XLOOKUP(B1439,'BESOIN PAR ESPACE SOIREE'!B:B,'BESOIN PAR ESPACE SOIREE'!D:D))</f>
        <v>0</v>
      </c>
    </row>
    <row r="1440" spans="2:4">
      <c r="B1440" s="111">
        <v>822841</v>
      </c>
      <c r="C1440" s="76" t="s">
        <v>1436</v>
      </c>
      <c r="D1440" s="155">
        <f>MAX(_xlfn.XLOOKUP(B1440,'BESOIN PAR ESPACE JOURNEE'!B:B,'BESOIN PAR ESPACE JOURNEE'!D:D),_xlfn.XLOOKUP(B1440,'BESOIN PAR ESPACE SOIREE'!B:B,'BESOIN PAR ESPACE SOIREE'!D:D))</f>
        <v>0</v>
      </c>
    </row>
    <row r="1441" spans="2:4">
      <c r="B1441" s="111">
        <v>822842</v>
      </c>
      <c r="C1441" s="76" t="s">
        <v>1437</v>
      </c>
      <c r="D1441" s="155">
        <f>MAX(_xlfn.XLOOKUP(B1441,'BESOIN PAR ESPACE JOURNEE'!B:B,'BESOIN PAR ESPACE JOURNEE'!D:D),_xlfn.XLOOKUP(B1441,'BESOIN PAR ESPACE SOIREE'!B:B,'BESOIN PAR ESPACE SOIREE'!D:D))</f>
        <v>0</v>
      </c>
    </row>
    <row r="1442" spans="2:4">
      <c r="B1442" s="111">
        <v>822843</v>
      </c>
      <c r="C1442" s="76" t="s">
        <v>1438</v>
      </c>
      <c r="D1442" s="155">
        <f>MAX(_xlfn.XLOOKUP(B1442,'BESOIN PAR ESPACE JOURNEE'!B:B,'BESOIN PAR ESPACE JOURNEE'!D:D),_xlfn.XLOOKUP(B1442,'BESOIN PAR ESPACE SOIREE'!B:B,'BESOIN PAR ESPACE SOIREE'!D:D))</f>
        <v>0</v>
      </c>
    </row>
    <row r="1443" spans="2:4">
      <c r="B1443" s="111">
        <v>822844</v>
      </c>
      <c r="C1443" s="76" t="s">
        <v>1439</v>
      </c>
      <c r="D1443" s="155">
        <f>MAX(_xlfn.XLOOKUP(B1443,'BESOIN PAR ESPACE JOURNEE'!B:B,'BESOIN PAR ESPACE JOURNEE'!D:D),_xlfn.XLOOKUP(B1443,'BESOIN PAR ESPACE SOIREE'!B:B,'BESOIN PAR ESPACE SOIREE'!D:D))</f>
        <v>0</v>
      </c>
    </row>
    <row r="1444" spans="2:4">
      <c r="B1444" s="111">
        <v>822845</v>
      </c>
      <c r="C1444" s="76" t="s">
        <v>1440</v>
      </c>
      <c r="D1444" s="155">
        <f>MAX(_xlfn.XLOOKUP(B1444,'BESOIN PAR ESPACE JOURNEE'!B:B,'BESOIN PAR ESPACE JOURNEE'!D:D),_xlfn.XLOOKUP(B1444,'BESOIN PAR ESPACE SOIREE'!B:B,'BESOIN PAR ESPACE SOIREE'!D:D))</f>
        <v>0</v>
      </c>
    </row>
    <row r="1445" spans="2:4">
      <c r="B1445" s="111">
        <v>822846</v>
      </c>
      <c r="C1445" s="76" t="s">
        <v>1441</v>
      </c>
      <c r="D1445" s="155">
        <f>MAX(_xlfn.XLOOKUP(B1445,'BESOIN PAR ESPACE JOURNEE'!B:B,'BESOIN PAR ESPACE JOURNEE'!D:D),_xlfn.XLOOKUP(B1445,'BESOIN PAR ESPACE SOIREE'!B:B,'BESOIN PAR ESPACE SOIREE'!D:D))</f>
        <v>0</v>
      </c>
    </row>
    <row r="1446" spans="2:4">
      <c r="B1446" s="111">
        <v>822847</v>
      </c>
      <c r="C1446" s="76" t="s">
        <v>1442</v>
      </c>
      <c r="D1446" s="155">
        <f>MAX(_xlfn.XLOOKUP(B1446,'BESOIN PAR ESPACE JOURNEE'!B:B,'BESOIN PAR ESPACE JOURNEE'!D:D),_xlfn.XLOOKUP(B1446,'BESOIN PAR ESPACE SOIREE'!B:B,'BESOIN PAR ESPACE SOIREE'!D:D))</f>
        <v>0</v>
      </c>
    </row>
    <row r="1447" spans="2:4">
      <c r="B1447" s="111">
        <v>822851</v>
      </c>
      <c r="C1447" s="76" t="s">
        <v>1443</v>
      </c>
      <c r="D1447" s="155">
        <f>MAX(_xlfn.XLOOKUP(B1447,'BESOIN PAR ESPACE JOURNEE'!B:B,'BESOIN PAR ESPACE JOURNEE'!D:D),_xlfn.XLOOKUP(B1447,'BESOIN PAR ESPACE SOIREE'!B:B,'BESOIN PAR ESPACE SOIREE'!D:D))</f>
        <v>0</v>
      </c>
    </row>
    <row r="1448" spans="2:4">
      <c r="B1448" s="111">
        <v>822852</v>
      </c>
      <c r="C1448" s="76" t="s">
        <v>1444</v>
      </c>
      <c r="D1448" s="155">
        <f>MAX(_xlfn.XLOOKUP(B1448,'BESOIN PAR ESPACE JOURNEE'!B:B,'BESOIN PAR ESPACE JOURNEE'!D:D),_xlfn.XLOOKUP(B1448,'BESOIN PAR ESPACE SOIREE'!B:B,'BESOIN PAR ESPACE SOIREE'!D:D))</f>
        <v>0</v>
      </c>
    </row>
    <row r="1449" spans="2:4">
      <c r="B1449" s="111">
        <v>822853</v>
      </c>
      <c r="C1449" s="76" t="s">
        <v>1445</v>
      </c>
      <c r="D1449" s="155">
        <f>MAX(_xlfn.XLOOKUP(B1449,'BESOIN PAR ESPACE JOURNEE'!B:B,'BESOIN PAR ESPACE JOURNEE'!D:D),_xlfn.XLOOKUP(B1449,'BESOIN PAR ESPACE SOIREE'!B:B,'BESOIN PAR ESPACE SOIREE'!D:D))</f>
        <v>0</v>
      </c>
    </row>
    <row r="1450" spans="2:4">
      <c r="B1450" s="111">
        <v>822854</v>
      </c>
      <c r="C1450" s="76" t="s">
        <v>1446</v>
      </c>
      <c r="D1450" s="155">
        <f>MAX(_xlfn.XLOOKUP(B1450,'BESOIN PAR ESPACE JOURNEE'!B:B,'BESOIN PAR ESPACE JOURNEE'!D:D),_xlfn.XLOOKUP(B1450,'BESOIN PAR ESPACE SOIREE'!B:B,'BESOIN PAR ESPACE SOIREE'!D:D))</f>
        <v>0</v>
      </c>
    </row>
    <row r="1451" spans="2:4">
      <c r="B1451" s="111">
        <v>822855</v>
      </c>
      <c r="C1451" s="76" t="s">
        <v>1447</v>
      </c>
      <c r="D1451" s="155">
        <f>MAX(_xlfn.XLOOKUP(B1451,'BESOIN PAR ESPACE JOURNEE'!B:B,'BESOIN PAR ESPACE JOURNEE'!D:D),_xlfn.XLOOKUP(B1451,'BESOIN PAR ESPACE SOIREE'!B:B,'BESOIN PAR ESPACE SOIREE'!D:D))</f>
        <v>0</v>
      </c>
    </row>
    <row r="1452" spans="2:4">
      <c r="B1452" s="111">
        <v>822856</v>
      </c>
      <c r="C1452" s="76" t="s">
        <v>1448</v>
      </c>
      <c r="D1452" s="155">
        <f>MAX(_xlfn.XLOOKUP(B1452,'BESOIN PAR ESPACE JOURNEE'!B:B,'BESOIN PAR ESPACE JOURNEE'!D:D),_xlfn.XLOOKUP(B1452,'BESOIN PAR ESPACE SOIREE'!B:B,'BESOIN PAR ESPACE SOIREE'!D:D))</f>
        <v>0</v>
      </c>
    </row>
    <row r="1453" spans="2:4">
      <c r="B1453" s="111">
        <v>822857</v>
      </c>
      <c r="C1453" s="76" t="s">
        <v>1449</v>
      </c>
      <c r="D1453" s="155">
        <f>MAX(_xlfn.XLOOKUP(B1453,'BESOIN PAR ESPACE JOURNEE'!B:B,'BESOIN PAR ESPACE JOURNEE'!D:D),_xlfn.XLOOKUP(B1453,'BESOIN PAR ESPACE SOIREE'!B:B,'BESOIN PAR ESPACE SOIREE'!D:D))</f>
        <v>0</v>
      </c>
    </row>
    <row r="1454" spans="2:4">
      <c r="B1454" s="111">
        <v>822858</v>
      </c>
      <c r="C1454" s="76" t="s">
        <v>1450</v>
      </c>
      <c r="D1454" s="155">
        <f>MAX(_xlfn.XLOOKUP(B1454,'BESOIN PAR ESPACE JOURNEE'!B:B,'BESOIN PAR ESPACE JOURNEE'!D:D),_xlfn.XLOOKUP(B1454,'BESOIN PAR ESPACE SOIREE'!B:B,'BESOIN PAR ESPACE SOIREE'!D:D))</f>
        <v>0</v>
      </c>
    </row>
    <row r="1455" spans="2:4">
      <c r="B1455" s="111">
        <v>822859</v>
      </c>
      <c r="C1455" s="76" t="s">
        <v>1451</v>
      </c>
      <c r="D1455" s="155">
        <f>MAX(_xlfn.XLOOKUP(B1455,'BESOIN PAR ESPACE JOURNEE'!B:B,'BESOIN PAR ESPACE JOURNEE'!D:D),_xlfn.XLOOKUP(B1455,'BESOIN PAR ESPACE SOIREE'!B:B,'BESOIN PAR ESPACE SOIREE'!D:D))</f>
        <v>0</v>
      </c>
    </row>
    <row r="1456" spans="2:4">
      <c r="B1456" s="111">
        <v>822860</v>
      </c>
      <c r="C1456" s="76" t="s">
        <v>1452</v>
      </c>
      <c r="D1456" s="155">
        <f>MAX(_xlfn.XLOOKUP(B1456,'BESOIN PAR ESPACE JOURNEE'!B:B,'BESOIN PAR ESPACE JOURNEE'!D:D),_xlfn.XLOOKUP(B1456,'BESOIN PAR ESPACE SOIREE'!B:B,'BESOIN PAR ESPACE SOIREE'!D:D))</f>
        <v>0</v>
      </c>
    </row>
    <row r="1457" spans="2:4">
      <c r="B1457" s="111">
        <v>822861</v>
      </c>
      <c r="C1457" s="76" t="s">
        <v>1453</v>
      </c>
      <c r="D1457" s="155">
        <f>MAX(_xlfn.XLOOKUP(B1457,'BESOIN PAR ESPACE JOURNEE'!B:B,'BESOIN PAR ESPACE JOURNEE'!D:D),_xlfn.XLOOKUP(B1457,'BESOIN PAR ESPACE SOIREE'!B:B,'BESOIN PAR ESPACE SOIREE'!D:D))</f>
        <v>0</v>
      </c>
    </row>
    <row r="1458" spans="2:4">
      <c r="B1458" s="111">
        <v>822862</v>
      </c>
      <c r="C1458" s="76" t="s">
        <v>1454</v>
      </c>
      <c r="D1458" s="155">
        <f>MAX(_xlfn.XLOOKUP(B1458,'BESOIN PAR ESPACE JOURNEE'!B:B,'BESOIN PAR ESPACE JOURNEE'!D:D),_xlfn.XLOOKUP(B1458,'BESOIN PAR ESPACE SOIREE'!B:B,'BESOIN PAR ESPACE SOIREE'!D:D))</f>
        <v>0</v>
      </c>
    </row>
    <row r="1459" spans="2:4">
      <c r="B1459" s="111">
        <v>822863</v>
      </c>
      <c r="C1459" s="76" t="s">
        <v>1455</v>
      </c>
      <c r="D1459" s="155">
        <f>MAX(_xlfn.XLOOKUP(B1459,'BESOIN PAR ESPACE JOURNEE'!B:B,'BESOIN PAR ESPACE JOURNEE'!D:D),_xlfn.XLOOKUP(B1459,'BESOIN PAR ESPACE SOIREE'!B:B,'BESOIN PAR ESPACE SOIREE'!D:D))</f>
        <v>0</v>
      </c>
    </row>
    <row r="1460" spans="2:4">
      <c r="B1460" s="111">
        <v>822864</v>
      </c>
      <c r="C1460" s="76" t="s">
        <v>1456</v>
      </c>
      <c r="D1460" s="155">
        <f>MAX(_xlfn.XLOOKUP(B1460,'BESOIN PAR ESPACE JOURNEE'!B:B,'BESOIN PAR ESPACE JOURNEE'!D:D),_xlfn.XLOOKUP(B1460,'BESOIN PAR ESPACE SOIREE'!B:B,'BESOIN PAR ESPACE SOIREE'!D:D))</f>
        <v>0</v>
      </c>
    </row>
    <row r="1461" spans="2:4">
      <c r="B1461" s="111">
        <v>822865</v>
      </c>
      <c r="C1461" s="76" t="s">
        <v>1457</v>
      </c>
      <c r="D1461" s="155">
        <f>MAX(_xlfn.XLOOKUP(B1461,'BESOIN PAR ESPACE JOURNEE'!B:B,'BESOIN PAR ESPACE JOURNEE'!D:D),_xlfn.XLOOKUP(B1461,'BESOIN PAR ESPACE SOIREE'!B:B,'BESOIN PAR ESPACE SOIREE'!D:D))</f>
        <v>0</v>
      </c>
    </row>
    <row r="1462" spans="2:4">
      <c r="B1462" s="111">
        <v>822866</v>
      </c>
      <c r="C1462" s="76" t="s">
        <v>1458</v>
      </c>
      <c r="D1462" s="155">
        <f>MAX(_xlfn.XLOOKUP(B1462,'BESOIN PAR ESPACE JOURNEE'!B:B,'BESOIN PAR ESPACE JOURNEE'!D:D),_xlfn.XLOOKUP(B1462,'BESOIN PAR ESPACE SOIREE'!B:B,'BESOIN PAR ESPACE SOIREE'!D:D))</f>
        <v>0</v>
      </c>
    </row>
    <row r="1463" spans="2:4">
      <c r="B1463" s="111">
        <v>822867</v>
      </c>
      <c r="C1463" s="76" t="s">
        <v>1459</v>
      </c>
      <c r="D1463" s="155">
        <f>MAX(_xlfn.XLOOKUP(B1463,'BESOIN PAR ESPACE JOURNEE'!B:B,'BESOIN PAR ESPACE JOURNEE'!D:D),_xlfn.XLOOKUP(B1463,'BESOIN PAR ESPACE SOIREE'!B:B,'BESOIN PAR ESPACE SOIREE'!D:D))</f>
        <v>0</v>
      </c>
    </row>
    <row r="1464" spans="2:4">
      <c r="B1464" s="111">
        <v>822871</v>
      </c>
      <c r="C1464" s="76" t="s">
        <v>1460</v>
      </c>
      <c r="D1464" s="155">
        <f>MAX(_xlfn.XLOOKUP(B1464,'BESOIN PAR ESPACE JOURNEE'!B:B,'BESOIN PAR ESPACE JOURNEE'!D:D),_xlfn.XLOOKUP(B1464,'BESOIN PAR ESPACE SOIREE'!B:B,'BESOIN PAR ESPACE SOIREE'!D:D))</f>
        <v>0</v>
      </c>
    </row>
    <row r="1465" spans="2:4">
      <c r="B1465" s="111">
        <v>822873</v>
      </c>
      <c r="C1465" s="76" t="s">
        <v>1461</v>
      </c>
      <c r="D1465" s="155">
        <f>MAX(_xlfn.XLOOKUP(B1465,'BESOIN PAR ESPACE JOURNEE'!B:B,'BESOIN PAR ESPACE JOURNEE'!D:D),_xlfn.XLOOKUP(B1465,'BESOIN PAR ESPACE SOIREE'!B:B,'BESOIN PAR ESPACE SOIREE'!D:D))</f>
        <v>0</v>
      </c>
    </row>
    <row r="1466" spans="2:4">
      <c r="B1466" s="111">
        <v>822874</v>
      </c>
      <c r="C1466" s="76" t="s">
        <v>1462</v>
      </c>
      <c r="D1466" s="155">
        <f>MAX(_xlfn.XLOOKUP(B1466,'BESOIN PAR ESPACE JOURNEE'!B:B,'BESOIN PAR ESPACE JOURNEE'!D:D),_xlfn.XLOOKUP(B1466,'BESOIN PAR ESPACE SOIREE'!B:B,'BESOIN PAR ESPACE SOIREE'!D:D))</f>
        <v>0</v>
      </c>
    </row>
    <row r="1467" spans="2:4">
      <c r="B1467" s="111">
        <v>822876</v>
      </c>
      <c r="C1467" s="76" t="s">
        <v>1463</v>
      </c>
      <c r="D1467" s="155">
        <f>MAX(_xlfn.XLOOKUP(B1467,'BESOIN PAR ESPACE JOURNEE'!B:B,'BESOIN PAR ESPACE JOURNEE'!D:D),_xlfn.XLOOKUP(B1467,'BESOIN PAR ESPACE SOIREE'!B:B,'BESOIN PAR ESPACE SOIREE'!D:D))</f>
        <v>0</v>
      </c>
    </row>
    <row r="1468" spans="2:4">
      <c r="B1468" s="111">
        <v>822879</v>
      </c>
      <c r="C1468" s="76" t="s">
        <v>1464</v>
      </c>
      <c r="D1468" s="155">
        <f>MAX(_xlfn.XLOOKUP(B1468,'BESOIN PAR ESPACE JOURNEE'!B:B,'BESOIN PAR ESPACE JOURNEE'!D:D),_xlfn.XLOOKUP(B1468,'BESOIN PAR ESPACE SOIREE'!B:B,'BESOIN PAR ESPACE SOIREE'!D:D))</f>
        <v>0</v>
      </c>
    </row>
    <row r="1469" spans="2:4">
      <c r="B1469" s="111">
        <v>822880</v>
      </c>
      <c r="C1469" s="76" t="s">
        <v>1465</v>
      </c>
      <c r="D1469" s="155">
        <f>MAX(_xlfn.XLOOKUP(B1469,'BESOIN PAR ESPACE JOURNEE'!B:B,'BESOIN PAR ESPACE JOURNEE'!D:D),_xlfn.XLOOKUP(B1469,'BESOIN PAR ESPACE SOIREE'!B:B,'BESOIN PAR ESPACE SOIREE'!D:D))</f>
        <v>0</v>
      </c>
    </row>
    <row r="1470" spans="2:4">
      <c r="B1470" s="111">
        <v>822883</v>
      </c>
      <c r="C1470" s="76" t="s">
        <v>1466</v>
      </c>
      <c r="D1470" s="155">
        <f>MAX(_xlfn.XLOOKUP(B1470,'BESOIN PAR ESPACE JOURNEE'!B:B,'BESOIN PAR ESPACE JOURNEE'!D:D),_xlfn.XLOOKUP(B1470,'BESOIN PAR ESPACE SOIREE'!B:B,'BESOIN PAR ESPACE SOIREE'!D:D))</f>
        <v>0</v>
      </c>
    </row>
    <row r="1471" spans="2:4">
      <c r="B1471" s="111">
        <v>822884</v>
      </c>
      <c r="C1471" s="76" t="s">
        <v>1467</v>
      </c>
      <c r="D1471" s="155">
        <f>MAX(_xlfn.XLOOKUP(B1471,'BESOIN PAR ESPACE JOURNEE'!B:B,'BESOIN PAR ESPACE JOURNEE'!D:D),_xlfn.XLOOKUP(B1471,'BESOIN PAR ESPACE SOIREE'!B:B,'BESOIN PAR ESPACE SOIREE'!D:D))</f>
        <v>0</v>
      </c>
    </row>
    <row r="1472" spans="2:4">
      <c r="B1472" s="111">
        <v>822885</v>
      </c>
      <c r="C1472" s="76" t="s">
        <v>1468</v>
      </c>
      <c r="D1472" s="155">
        <f>MAX(_xlfn.XLOOKUP(B1472,'BESOIN PAR ESPACE JOURNEE'!B:B,'BESOIN PAR ESPACE JOURNEE'!D:D),_xlfn.XLOOKUP(B1472,'BESOIN PAR ESPACE SOIREE'!B:B,'BESOIN PAR ESPACE SOIREE'!D:D))</f>
        <v>0</v>
      </c>
    </row>
    <row r="1473" spans="2:4">
      <c r="B1473" s="111">
        <v>822886</v>
      </c>
      <c r="C1473" s="76" t="s">
        <v>1469</v>
      </c>
      <c r="D1473" s="155">
        <f>MAX(_xlfn.XLOOKUP(B1473,'BESOIN PAR ESPACE JOURNEE'!B:B,'BESOIN PAR ESPACE JOURNEE'!D:D),_xlfn.XLOOKUP(B1473,'BESOIN PAR ESPACE SOIREE'!B:B,'BESOIN PAR ESPACE SOIREE'!D:D))</f>
        <v>0</v>
      </c>
    </row>
    <row r="1474" spans="2:4">
      <c r="B1474" s="111">
        <v>822887</v>
      </c>
      <c r="C1474" s="76" t="s">
        <v>1470</v>
      </c>
      <c r="D1474" s="155">
        <f>MAX(_xlfn.XLOOKUP(B1474,'BESOIN PAR ESPACE JOURNEE'!B:B,'BESOIN PAR ESPACE JOURNEE'!D:D),_xlfn.XLOOKUP(B1474,'BESOIN PAR ESPACE SOIREE'!B:B,'BESOIN PAR ESPACE SOIREE'!D:D))</f>
        <v>0</v>
      </c>
    </row>
    <row r="1475" spans="2:4">
      <c r="B1475" s="111">
        <v>822888</v>
      </c>
      <c r="C1475" s="76" t="s">
        <v>1471</v>
      </c>
      <c r="D1475" s="155">
        <f>MAX(_xlfn.XLOOKUP(B1475,'BESOIN PAR ESPACE JOURNEE'!B:B,'BESOIN PAR ESPACE JOURNEE'!D:D),_xlfn.XLOOKUP(B1475,'BESOIN PAR ESPACE SOIREE'!B:B,'BESOIN PAR ESPACE SOIREE'!D:D))</f>
        <v>0</v>
      </c>
    </row>
    <row r="1476" spans="2:4">
      <c r="B1476" s="111">
        <v>822889</v>
      </c>
      <c r="C1476" s="76" t="s">
        <v>1472</v>
      </c>
      <c r="D1476" s="155">
        <f>MAX(_xlfn.XLOOKUP(B1476,'BESOIN PAR ESPACE JOURNEE'!B:B,'BESOIN PAR ESPACE JOURNEE'!D:D),_xlfn.XLOOKUP(B1476,'BESOIN PAR ESPACE SOIREE'!B:B,'BESOIN PAR ESPACE SOIREE'!D:D))</f>
        <v>0</v>
      </c>
    </row>
    <row r="1477" spans="2:4">
      <c r="B1477" s="111">
        <v>822890</v>
      </c>
      <c r="C1477" s="76" t="s">
        <v>1473</v>
      </c>
      <c r="D1477" s="155">
        <f>MAX(_xlfn.XLOOKUP(B1477,'BESOIN PAR ESPACE JOURNEE'!B:B,'BESOIN PAR ESPACE JOURNEE'!D:D),_xlfn.XLOOKUP(B1477,'BESOIN PAR ESPACE SOIREE'!B:B,'BESOIN PAR ESPACE SOIREE'!D:D))</f>
        <v>0</v>
      </c>
    </row>
    <row r="1478" spans="2:4">
      <c r="B1478" s="111">
        <v>822891</v>
      </c>
      <c r="C1478" s="76" t="s">
        <v>1474</v>
      </c>
      <c r="D1478" s="155">
        <f>MAX(_xlfn.XLOOKUP(B1478,'BESOIN PAR ESPACE JOURNEE'!B:B,'BESOIN PAR ESPACE JOURNEE'!D:D),_xlfn.XLOOKUP(B1478,'BESOIN PAR ESPACE SOIREE'!B:B,'BESOIN PAR ESPACE SOIREE'!D:D))</f>
        <v>0</v>
      </c>
    </row>
    <row r="1479" spans="2:4">
      <c r="B1479" s="111">
        <v>822892</v>
      </c>
      <c r="C1479" s="76" t="s">
        <v>1475</v>
      </c>
      <c r="D1479" s="155">
        <f>MAX(_xlfn.XLOOKUP(B1479,'BESOIN PAR ESPACE JOURNEE'!B:B,'BESOIN PAR ESPACE JOURNEE'!D:D),_xlfn.XLOOKUP(B1479,'BESOIN PAR ESPACE SOIREE'!B:B,'BESOIN PAR ESPACE SOIREE'!D:D))</f>
        <v>0</v>
      </c>
    </row>
    <row r="1480" spans="2:4">
      <c r="B1480" s="111">
        <v>822893</v>
      </c>
      <c r="C1480" s="76" t="s">
        <v>1476</v>
      </c>
      <c r="D1480" s="155">
        <f>MAX(_xlfn.XLOOKUP(B1480,'BESOIN PAR ESPACE JOURNEE'!B:B,'BESOIN PAR ESPACE JOURNEE'!D:D),_xlfn.XLOOKUP(B1480,'BESOIN PAR ESPACE SOIREE'!B:B,'BESOIN PAR ESPACE SOIREE'!D:D))</f>
        <v>0</v>
      </c>
    </row>
    <row r="1481" spans="2:4">
      <c r="B1481" s="111">
        <v>822894</v>
      </c>
      <c r="C1481" s="76" t="s">
        <v>1477</v>
      </c>
      <c r="D1481" s="155">
        <f>MAX(_xlfn.XLOOKUP(B1481,'BESOIN PAR ESPACE JOURNEE'!B:B,'BESOIN PAR ESPACE JOURNEE'!D:D),_xlfn.XLOOKUP(B1481,'BESOIN PAR ESPACE SOIREE'!B:B,'BESOIN PAR ESPACE SOIREE'!D:D))</f>
        <v>0</v>
      </c>
    </row>
    <row r="1482" spans="2:4">
      <c r="B1482" s="111">
        <v>822895</v>
      </c>
      <c r="C1482" s="76" t="s">
        <v>1478</v>
      </c>
      <c r="D1482" s="155">
        <f>MAX(_xlfn.XLOOKUP(B1482,'BESOIN PAR ESPACE JOURNEE'!B:B,'BESOIN PAR ESPACE JOURNEE'!D:D),_xlfn.XLOOKUP(B1482,'BESOIN PAR ESPACE SOIREE'!B:B,'BESOIN PAR ESPACE SOIREE'!D:D))</f>
        <v>0</v>
      </c>
    </row>
    <row r="1483" spans="2:4">
      <c r="B1483" s="111">
        <v>822907</v>
      </c>
      <c r="C1483" s="76" t="s">
        <v>1479</v>
      </c>
      <c r="D1483" s="155">
        <f>MAX(_xlfn.XLOOKUP(B1483,'BESOIN PAR ESPACE JOURNEE'!B:B,'BESOIN PAR ESPACE JOURNEE'!D:D),_xlfn.XLOOKUP(B1483,'BESOIN PAR ESPACE SOIREE'!B:B,'BESOIN PAR ESPACE SOIREE'!D:D))</f>
        <v>0</v>
      </c>
    </row>
    <row r="1484" spans="2:4">
      <c r="B1484" s="111">
        <v>822908</v>
      </c>
      <c r="C1484" s="76" t="s">
        <v>1480</v>
      </c>
      <c r="D1484" s="155">
        <f>MAX(_xlfn.XLOOKUP(B1484,'BESOIN PAR ESPACE JOURNEE'!B:B,'BESOIN PAR ESPACE JOURNEE'!D:D),_xlfn.XLOOKUP(B1484,'BESOIN PAR ESPACE SOIREE'!B:B,'BESOIN PAR ESPACE SOIREE'!D:D))</f>
        <v>0</v>
      </c>
    </row>
    <row r="1485" spans="2:4">
      <c r="B1485" s="111">
        <v>822910</v>
      </c>
      <c r="C1485" s="76" t="s">
        <v>1481</v>
      </c>
      <c r="D1485" s="155">
        <f>MAX(_xlfn.XLOOKUP(B1485,'BESOIN PAR ESPACE JOURNEE'!B:B,'BESOIN PAR ESPACE JOURNEE'!D:D),_xlfn.XLOOKUP(B1485,'BESOIN PAR ESPACE SOIREE'!B:B,'BESOIN PAR ESPACE SOIREE'!D:D))</f>
        <v>0</v>
      </c>
    </row>
    <row r="1486" spans="2:4">
      <c r="B1486" s="111">
        <v>822914</v>
      </c>
      <c r="C1486" s="76" t="s">
        <v>1482</v>
      </c>
      <c r="D1486" s="155">
        <f>MAX(_xlfn.XLOOKUP(B1486,'BESOIN PAR ESPACE JOURNEE'!B:B,'BESOIN PAR ESPACE JOURNEE'!D:D),_xlfn.XLOOKUP(B1486,'BESOIN PAR ESPACE SOIREE'!B:B,'BESOIN PAR ESPACE SOIREE'!D:D))</f>
        <v>0</v>
      </c>
    </row>
    <row r="1487" spans="2:4">
      <c r="B1487" s="111">
        <v>822915</v>
      </c>
      <c r="C1487" s="76" t="s">
        <v>1483</v>
      </c>
      <c r="D1487" s="155">
        <f>MAX(_xlfn.XLOOKUP(B1487,'BESOIN PAR ESPACE JOURNEE'!B:B,'BESOIN PAR ESPACE JOURNEE'!D:D),_xlfn.XLOOKUP(B1487,'BESOIN PAR ESPACE SOIREE'!B:B,'BESOIN PAR ESPACE SOIREE'!D:D))</f>
        <v>0</v>
      </c>
    </row>
    <row r="1488" spans="2:4">
      <c r="B1488" s="111">
        <v>822916</v>
      </c>
      <c r="C1488" s="76" t="s">
        <v>1484</v>
      </c>
      <c r="D1488" s="155">
        <f>MAX(_xlfn.XLOOKUP(B1488,'BESOIN PAR ESPACE JOURNEE'!B:B,'BESOIN PAR ESPACE JOURNEE'!D:D),_xlfn.XLOOKUP(B1488,'BESOIN PAR ESPACE SOIREE'!B:B,'BESOIN PAR ESPACE SOIREE'!D:D))</f>
        <v>0</v>
      </c>
    </row>
    <row r="1489" spans="2:4">
      <c r="B1489" s="111">
        <v>822917</v>
      </c>
      <c r="C1489" s="76" t="s">
        <v>1485</v>
      </c>
      <c r="D1489" s="155">
        <f>MAX(_xlfn.XLOOKUP(B1489,'BESOIN PAR ESPACE JOURNEE'!B:B,'BESOIN PAR ESPACE JOURNEE'!D:D),_xlfn.XLOOKUP(B1489,'BESOIN PAR ESPACE SOIREE'!B:B,'BESOIN PAR ESPACE SOIREE'!D:D))</f>
        <v>0</v>
      </c>
    </row>
    <row r="1490" spans="2:4">
      <c r="B1490" s="111">
        <v>822918</v>
      </c>
      <c r="C1490" s="76" t="s">
        <v>1486</v>
      </c>
      <c r="D1490" s="155">
        <f>MAX(_xlfn.XLOOKUP(B1490,'BESOIN PAR ESPACE JOURNEE'!B:B,'BESOIN PAR ESPACE JOURNEE'!D:D),_xlfn.XLOOKUP(B1490,'BESOIN PAR ESPACE SOIREE'!B:B,'BESOIN PAR ESPACE SOIREE'!D:D))</f>
        <v>0</v>
      </c>
    </row>
    <row r="1491" spans="2:4">
      <c r="B1491" s="111">
        <v>822920</v>
      </c>
      <c r="C1491" s="76" t="s">
        <v>1487</v>
      </c>
      <c r="D1491" s="155">
        <f>MAX(_xlfn.XLOOKUP(B1491,'BESOIN PAR ESPACE JOURNEE'!B:B,'BESOIN PAR ESPACE JOURNEE'!D:D),_xlfn.XLOOKUP(B1491,'BESOIN PAR ESPACE SOIREE'!B:B,'BESOIN PAR ESPACE SOIREE'!D:D))</f>
        <v>0</v>
      </c>
    </row>
    <row r="1492" spans="2:4">
      <c r="B1492" s="111">
        <v>822921</v>
      </c>
      <c r="C1492" s="76" t="s">
        <v>1488</v>
      </c>
      <c r="D1492" s="155">
        <f>MAX(_xlfn.XLOOKUP(B1492,'BESOIN PAR ESPACE JOURNEE'!B:B,'BESOIN PAR ESPACE JOURNEE'!D:D),_xlfn.XLOOKUP(B1492,'BESOIN PAR ESPACE SOIREE'!B:B,'BESOIN PAR ESPACE SOIREE'!D:D))</f>
        <v>0</v>
      </c>
    </row>
    <row r="1493" spans="2:4">
      <c r="B1493" s="111">
        <v>822922</v>
      </c>
      <c r="C1493" s="76" t="s">
        <v>1489</v>
      </c>
      <c r="D1493" s="155">
        <f>MAX(_xlfn.XLOOKUP(B1493,'BESOIN PAR ESPACE JOURNEE'!B:B,'BESOIN PAR ESPACE JOURNEE'!D:D),_xlfn.XLOOKUP(B1493,'BESOIN PAR ESPACE SOIREE'!B:B,'BESOIN PAR ESPACE SOIREE'!D:D))</f>
        <v>0</v>
      </c>
    </row>
    <row r="1494" spans="2:4">
      <c r="B1494" s="111">
        <v>822925</v>
      </c>
      <c r="C1494" s="76" t="s">
        <v>1490</v>
      </c>
      <c r="D1494" s="155">
        <f>MAX(_xlfn.XLOOKUP(B1494,'BESOIN PAR ESPACE JOURNEE'!B:B,'BESOIN PAR ESPACE JOURNEE'!D:D),_xlfn.XLOOKUP(B1494,'BESOIN PAR ESPACE SOIREE'!B:B,'BESOIN PAR ESPACE SOIREE'!D:D))</f>
        <v>0</v>
      </c>
    </row>
    <row r="1495" spans="2:4">
      <c r="B1495" s="111">
        <v>822927</v>
      </c>
      <c r="C1495" s="76" t="s">
        <v>1491</v>
      </c>
      <c r="D1495" s="155">
        <f>MAX(_xlfn.XLOOKUP(B1495,'BESOIN PAR ESPACE JOURNEE'!B:B,'BESOIN PAR ESPACE JOURNEE'!D:D),_xlfn.XLOOKUP(B1495,'BESOIN PAR ESPACE SOIREE'!B:B,'BESOIN PAR ESPACE SOIREE'!D:D))</f>
        <v>0</v>
      </c>
    </row>
    <row r="1496" spans="2:4">
      <c r="B1496" s="111">
        <v>822928</v>
      </c>
      <c r="C1496" s="76" t="s">
        <v>1492</v>
      </c>
      <c r="D1496" s="155">
        <f>MAX(_xlfn.XLOOKUP(B1496,'BESOIN PAR ESPACE JOURNEE'!B:B,'BESOIN PAR ESPACE JOURNEE'!D:D),_xlfn.XLOOKUP(B1496,'BESOIN PAR ESPACE SOIREE'!B:B,'BESOIN PAR ESPACE SOIREE'!D:D))</f>
        <v>0</v>
      </c>
    </row>
    <row r="1497" spans="2:4">
      <c r="B1497" s="111">
        <v>822929</v>
      </c>
      <c r="C1497" s="76" t="s">
        <v>1493</v>
      </c>
      <c r="D1497" s="155">
        <f>MAX(_xlfn.XLOOKUP(B1497,'BESOIN PAR ESPACE JOURNEE'!B:B,'BESOIN PAR ESPACE JOURNEE'!D:D),_xlfn.XLOOKUP(B1497,'BESOIN PAR ESPACE SOIREE'!B:B,'BESOIN PAR ESPACE SOIREE'!D:D))</f>
        <v>0</v>
      </c>
    </row>
    <row r="1498" spans="2:4">
      <c r="B1498" s="111">
        <v>822930</v>
      </c>
      <c r="C1498" s="76" t="s">
        <v>1494</v>
      </c>
      <c r="D1498" s="155">
        <f>MAX(_xlfn.XLOOKUP(B1498,'BESOIN PAR ESPACE JOURNEE'!B:B,'BESOIN PAR ESPACE JOURNEE'!D:D),_xlfn.XLOOKUP(B1498,'BESOIN PAR ESPACE SOIREE'!B:B,'BESOIN PAR ESPACE SOIREE'!D:D))</f>
        <v>0</v>
      </c>
    </row>
    <row r="1499" spans="2:4">
      <c r="B1499" s="111">
        <v>822931</v>
      </c>
      <c r="C1499" s="76" t="s">
        <v>1495</v>
      </c>
      <c r="D1499" s="155">
        <f>MAX(_xlfn.XLOOKUP(B1499,'BESOIN PAR ESPACE JOURNEE'!B:B,'BESOIN PAR ESPACE JOURNEE'!D:D),_xlfn.XLOOKUP(B1499,'BESOIN PAR ESPACE SOIREE'!B:B,'BESOIN PAR ESPACE SOIREE'!D:D))</f>
        <v>0</v>
      </c>
    </row>
    <row r="1500" spans="2:4">
      <c r="B1500" s="111">
        <v>822932</v>
      </c>
      <c r="C1500" s="76" t="s">
        <v>1496</v>
      </c>
      <c r="D1500" s="155">
        <f>MAX(_xlfn.XLOOKUP(B1500,'BESOIN PAR ESPACE JOURNEE'!B:B,'BESOIN PAR ESPACE JOURNEE'!D:D),_xlfn.XLOOKUP(B1500,'BESOIN PAR ESPACE SOIREE'!B:B,'BESOIN PAR ESPACE SOIREE'!D:D))</f>
        <v>0</v>
      </c>
    </row>
    <row r="1501" spans="2:4">
      <c r="B1501" s="111">
        <v>822933</v>
      </c>
      <c r="C1501" s="76" t="s">
        <v>1497</v>
      </c>
      <c r="D1501" s="155">
        <f>MAX(_xlfn.XLOOKUP(B1501,'BESOIN PAR ESPACE JOURNEE'!B:B,'BESOIN PAR ESPACE JOURNEE'!D:D),_xlfn.XLOOKUP(B1501,'BESOIN PAR ESPACE SOIREE'!B:B,'BESOIN PAR ESPACE SOIREE'!D:D))</f>
        <v>0</v>
      </c>
    </row>
    <row r="1502" spans="2:4">
      <c r="B1502" s="111">
        <v>822934</v>
      </c>
      <c r="C1502" s="76" t="s">
        <v>1498</v>
      </c>
      <c r="D1502" s="155">
        <f>MAX(_xlfn.XLOOKUP(B1502,'BESOIN PAR ESPACE JOURNEE'!B:B,'BESOIN PAR ESPACE JOURNEE'!D:D),_xlfn.XLOOKUP(B1502,'BESOIN PAR ESPACE SOIREE'!B:B,'BESOIN PAR ESPACE SOIREE'!D:D))</f>
        <v>0</v>
      </c>
    </row>
    <row r="1503" spans="2:4">
      <c r="B1503" s="111">
        <v>822935</v>
      </c>
      <c r="C1503" s="76" t="s">
        <v>1499</v>
      </c>
      <c r="D1503" s="155">
        <f>MAX(_xlfn.XLOOKUP(B1503,'BESOIN PAR ESPACE JOURNEE'!B:B,'BESOIN PAR ESPACE JOURNEE'!D:D),_xlfn.XLOOKUP(B1503,'BESOIN PAR ESPACE SOIREE'!B:B,'BESOIN PAR ESPACE SOIREE'!D:D))</f>
        <v>0</v>
      </c>
    </row>
    <row r="1504" spans="2:4">
      <c r="B1504" s="111">
        <v>822946</v>
      </c>
      <c r="C1504" s="76" t="s">
        <v>1500</v>
      </c>
      <c r="D1504" s="155">
        <f>MAX(_xlfn.XLOOKUP(B1504,'BESOIN PAR ESPACE JOURNEE'!B:B,'BESOIN PAR ESPACE JOURNEE'!D:D),_xlfn.XLOOKUP(B1504,'BESOIN PAR ESPACE SOIREE'!B:B,'BESOIN PAR ESPACE SOIREE'!D:D))</f>
        <v>0</v>
      </c>
    </row>
    <row r="1505" spans="2:4">
      <c r="B1505" s="111">
        <v>822947</v>
      </c>
      <c r="C1505" s="76" t="s">
        <v>1501</v>
      </c>
      <c r="D1505" s="155">
        <f>MAX(_xlfn.XLOOKUP(B1505,'BESOIN PAR ESPACE JOURNEE'!B:B,'BESOIN PAR ESPACE JOURNEE'!D:D),_xlfn.XLOOKUP(B1505,'BESOIN PAR ESPACE SOIREE'!B:B,'BESOIN PAR ESPACE SOIREE'!D:D))</f>
        <v>0</v>
      </c>
    </row>
    <row r="1506" spans="2:4">
      <c r="B1506" s="111">
        <v>822948</v>
      </c>
      <c r="C1506" s="76" t="s">
        <v>1502</v>
      </c>
      <c r="D1506" s="155">
        <f>MAX(_xlfn.XLOOKUP(B1506,'BESOIN PAR ESPACE JOURNEE'!B:B,'BESOIN PAR ESPACE JOURNEE'!D:D),_xlfn.XLOOKUP(B1506,'BESOIN PAR ESPACE SOIREE'!B:B,'BESOIN PAR ESPACE SOIREE'!D:D))</f>
        <v>0</v>
      </c>
    </row>
    <row r="1507" spans="2:4">
      <c r="B1507" s="111">
        <v>822950</v>
      </c>
      <c r="C1507" s="76" t="s">
        <v>1503</v>
      </c>
      <c r="D1507" s="155">
        <f>MAX(_xlfn.XLOOKUP(B1507,'BESOIN PAR ESPACE JOURNEE'!B:B,'BESOIN PAR ESPACE JOURNEE'!D:D),_xlfn.XLOOKUP(B1507,'BESOIN PAR ESPACE SOIREE'!B:B,'BESOIN PAR ESPACE SOIREE'!D:D))</f>
        <v>0</v>
      </c>
    </row>
    <row r="1508" spans="2:4">
      <c r="B1508" s="111">
        <v>822954</v>
      </c>
      <c r="C1508" s="76" t="s">
        <v>1504</v>
      </c>
      <c r="D1508" s="155">
        <f>MAX(_xlfn.XLOOKUP(B1508,'BESOIN PAR ESPACE JOURNEE'!B:B,'BESOIN PAR ESPACE JOURNEE'!D:D),_xlfn.XLOOKUP(B1508,'BESOIN PAR ESPACE SOIREE'!B:B,'BESOIN PAR ESPACE SOIREE'!D:D))</f>
        <v>0</v>
      </c>
    </row>
    <row r="1509" spans="2:4">
      <c r="B1509" s="111">
        <v>822956</v>
      </c>
      <c r="C1509" s="76" t="s">
        <v>1505</v>
      </c>
      <c r="D1509" s="155">
        <f>MAX(_xlfn.XLOOKUP(B1509,'BESOIN PAR ESPACE JOURNEE'!B:B,'BESOIN PAR ESPACE JOURNEE'!D:D),_xlfn.XLOOKUP(B1509,'BESOIN PAR ESPACE SOIREE'!B:B,'BESOIN PAR ESPACE SOIREE'!D:D))</f>
        <v>0</v>
      </c>
    </row>
    <row r="1510" spans="2:4">
      <c r="B1510" s="111">
        <v>822957</v>
      </c>
      <c r="C1510" s="76" t="s">
        <v>1506</v>
      </c>
      <c r="D1510" s="155">
        <f>MAX(_xlfn.XLOOKUP(B1510,'BESOIN PAR ESPACE JOURNEE'!B:B,'BESOIN PAR ESPACE JOURNEE'!D:D),_xlfn.XLOOKUP(B1510,'BESOIN PAR ESPACE SOIREE'!B:B,'BESOIN PAR ESPACE SOIREE'!D:D))</f>
        <v>0</v>
      </c>
    </row>
    <row r="1511" spans="2:4">
      <c r="B1511" s="111">
        <v>822959</v>
      </c>
      <c r="C1511" s="76" t="s">
        <v>1507</v>
      </c>
      <c r="D1511" s="155">
        <f>MAX(_xlfn.XLOOKUP(B1511,'BESOIN PAR ESPACE JOURNEE'!B:B,'BESOIN PAR ESPACE JOURNEE'!D:D),_xlfn.XLOOKUP(B1511,'BESOIN PAR ESPACE SOIREE'!B:B,'BESOIN PAR ESPACE SOIREE'!D:D))</f>
        <v>0</v>
      </c>
    </row>
    <row r="1512" spans="2:4">
      <c r="B1512" s="111">
        <v>822960</v>
      </c>
      <c r="C1512" s="76" t="s">
        <v>1508</v>
      </c>
      <c r="D1512" s="155">
        <f>MAX(_xlfn.XLOOKUP(B1512,'BESOIN PAR ESPACE JOURNEE'!B:B,'BESOIN PAR ESPACE JOURNEE'!D:D),_xlfn.XLOOKUP(B1512,'BESOIN PAR ESPACE SOIREE'!B:B,'BESOIN PAR ESPACE SOIREE'!D:D))</f>
        <v>0</v>
      </c>
    </row>
    <row r="1513" spans="2:4">
      <c r="B1513" s="111">
        <v>822961</v>
      </c>
      <c r="C1513" s="76" t="s">
        <v>1509</v>
      </c>
      <c r="D1513" s="155">
        <f>MAX(_xlfn.XLOOKUP(B1513,'BESOIN PAR ESPACE JOURNEE'!B:B,'BESOIN PAR ESPACE JOURNEE'!D:D),_xlfn.XLOOKUP(B1513,'BESOIN PAR ESPACE SOIREE'!B:B,'BESOIN PAR ESPACE SOIREE'!D:D))</f>
        <v>0</v>
      </c>
    </row>
    <row r="1514" spans="2:4">
      <c r="B1514" s="111">
        <v>822962</v>
      </c>
      <c r="C1514" s="76" t="s">
        <v>1510</v>
      </c>
      <c r="D1514" s="155">
        <f>MAX(_xlfn.XLOOKUP(B1514,'BESOIN PAR ESPACE JOURNEE'!B:B,'BESOIN PAR ESPACE JOURNEE'!D:D),_xlfn.XLOOKUP(B1514,'BESOIN PAR ESPACE SOIREE'!B:B,'BESOIN PAR ESPACE SOIREE'!D:D))</f>
        <v>0</v>
      </c>
    </row>
    <row r="1515" spans="2:4">
      <c r="B1515" s="111">
        <v>822963</v>
      </c>
      <c r="C1515" s="76" t="s">
        <v>1511</v>
      </c>
      <c r="D1515" s="155">
        <f>MAX(_xlfn.XLOOKUP(B1515,'BESOIN PAR ESPACE JOURNEE'!B:B,'BESOIN PAR ESPACE JOURNEE'!D:D),_xlfn.XLOOKUP(B1515,'BESOIN PAR ESPACE SOIREE'!B:B,'BESOIN PAR ESPACE SOIREE'!D:D))</f>
        <v>0</v>
      </c>
    </row>
    <row r="1516" spans="2:4">
      <c r="B1516" s="111">
        <v>822964</v>
      </c>
      <c r="C1516" s="76" t="s">
        <v>1512</v>
      </c>
      <c r="D1516" s="155">
        <f>MAX(_xlfn.XLOOKUP(B1516,'BESOIN PAR ESPACE JOURNEE'!B:B,'BESOIN PAR ESPACE JOURNEE'!D:D),_xlfn.XLOOKUP(B1516,'BESOIN PAR ESPACE SOIREE'!B:B,'BESOIN PAR ESPACE SOIREE'!D:D))</f>
        <v>0</v>
      </c>
    </row>
    <row r="1517" spans="2:4">
      <c r="B1517" s="111">
        <v>822965</v>
      </c>
      <c r="C1517" s="76" t="s">
        <v>1513</v>
      </c>
      <c r="D1517" s="155">
        <f>MAX(_xlfn.XLOOKUP(B1517,'BESOIN PAR ESPACE JOURNEE'!B:B,'BESOIN PAR ESPACE JOURNEE'!D:D),_xlfn.XLOOKUP(B1517,'BESOIN PAR ESPACE SOIREE'!B:B,'BESOIN PAR ESPACE SOIREE'!D:D))</f>
        <v>0</v>
      </c>
    </row>
    <row r="1518" spans="2:4">
      <c r="B1518" s="111">
        <v>822966</v>
      </c>
      <c r="C1518" s="76" t="s">
        <v>1514</v>
      </c>
      <c r="D1518" s="155">
        <f>MAX(_xlfn.XLOOKUP(B1518,'BESOIN PAR ESPACE JOURNEE'!B:B,'BESOIN PAR ESPACE JOURNEE'!D:D),_xlfn.XLOOKUP(B1518,'BESOIN PAR ESPACE SOIREE'!B:B,'BESOIN PAR ESPACE SOIREE'!D:D))</f>
        <v>0</v>
      </c>
    </row>
    <row r="1519" spans="2:4">
      <c r="B1519" s="111">
        <v>822967</v>
      </c>
      <c r="C1519" s="76" t="s">
        <v>1515</v>
      </c>
      <c r="D1519" s="155">
        <f>MAX(_xlfn.XLOOKUP(B1519,'BESOIN PAR ESPACE JOURNEE'!B:B,'BESOIN PAR ESPACE JOURNEE'!D:D),_xlfn.XLOOKUP(B1519,'BESOIN PAR ESPACE SOIREE'!B:B,'BESOIN PAR ESPACE SOIREE'!D:D))</f>
        <v>0</v>
      </c>
    </row>
    <row r="1520" spans="2:4">
      <c r="B1520" s="111">
        <v>822968</v>
      </c>
      <c r="C1520" s="76" t="s">
        <v>1516</v>
      </c>
      <c r="D1520" s="155">
        <f>MAX(_xlfn.XLOOKUP(B1520,'BESOIN PAR ESPACE JOURNEE'!B:B,'BESOIN PAR ESPACE JOURNEE'!D:D),_xlfn.XLOOKUP(B1520,'BESOIN PAR ESPACE SOIREE'!B:B,'BESOIN PAR ESPACE SOIREE'!D:D))</f>
        <v>0</v>
      </c>
    </row>
    <row r="1521" spans="2:4">
      <c r="B1521" s="111">
        <v>822969</v>
      </c>
      <c r="C1521" s="76" t="s">
        <v>1517</v>
      </c>
      <c r="D1521" s="155">
        <f>MAX(_xlfn.XLOOKUP(B1521,'BESOIN PAR ESPACE JOURNEE'!B:B,'BESOIN PAR ESPACE JOURNEE'!D:D),_xlfn.XLOOKUP(B1521,'BESOIN PAR ESPACE SOIREE'!B:B,'BESOIN PAR ESPACE SOIREE'!D:D))</f>
        <v>0</v>
      </c>
    </row>
    <row r="1522" spans="2:4">
      <c r="B1522" s="111">
        <v>822970</v>
      </c>
      <c r="C1522" s="76" t="s">
        <v>1518</v>
      </c>
      <c r="D1522" s="155">
        <f>MAX(_xlfn.XLOOKUP(B1522,'BESOIN PAR ESPACE JOURNEE'!B:B,'BESOIN PAR ESPACE JOURNEE'!D:D),_xlfn.XLOOKUP(B1522,'BESOIN PAR ESPACE SOIREE'!B:B,'BESOIN PAR ESPACE SOIREE'!D:D))</f>
        <v>0</v>
      </c>
    </row>
    <row r="1523" spans="2:4">
      <c r="B1523" s="111">
        <v>822971</v>
      </c>
      <c r="C1523" s="76" t="s">
        <v>1519</v>
      </c>
      <c r="D1523" s="155">
        <f>MAX(_xlfn.XLOOKUP(B1523,'BESOIN PAR ESPACE JOURNEE'!B:B,'BESOIN PAR ESPACE JOURNEE'!D:D),_xlfn.XLOOKUP(B1523,'BESOIN PAR ESPACE SOIREE'!B:B,'BESOIN PAR ESPACE SOIREE'!D:D))</f>
        <v>0</v>
      </c>
    </row>
    <row r="1524" spans="2:4">
      <c r="B1524" s="111">
        <v>822972</v>
      </c>
      <c r="C1524" s="76" t="s">
        <v>1520</v>
      </c>
      <c r="D1524" s="155">
        <f>MAX(_xlfn.XLOOKUP(B1524,'BESOIN PAR ESPACE JOURNEE'!B:B,'BESOIN PAR ESPACE JOURNEE'!D:D),_xlfn.XLOOKUP(B1524,'BESOIN PAR ESPACE SOIREE'!B:B,'BESOIN PAR ESPACE SOIREE'!D:D))</f>
        <v>0</v>
      </c>
    </row>
    <row r="1525" spans="2:4">
      <c r="B1525" s="111">
        <v>822974</v>
      </c>
      <c r="C1525" s="76" t="s">
        <v>1521</v>
      </c>
      <c r="D1525" s="155">
        <f>MAX(_xlfn.XLOOKUP(B1525,'BESOIN PAR ESPACE JOURNEE'!B:B,'BESOIN PAR ESPACE JOURNEE'!D:D),_xlfn.XLOOKUP(B1525,'BESOIN PAR ESPACE SOIREE'!B:B,'BESOIN PAR ESPACE SOIREE'!D:D))</f>
        <v>0</v>
      </c>
    </row>
    <row r="1526" spans="2:4">
      <c r="B1526" s="111">
        <v>822976</v>
      </c>
      <c r="C1526" s="76" t="s">
        <v>1522</v>
      </c>
      <c r="D1526" s="155">
        <f>MAX(_xlfn.XLOOKUP(B1526,'BESOIN PAR ESPACE JOURNEE'!B:B,'BESOIN PAR ESPACE JOURNEE'!D:D),_xlfn.XLOOKUP(B1526,'BESOIN PAR ESPACE SOIREE'!B:B,'BESOIN PAR ESPACE SOIREE'!D:D))</f>
        <v>0</v>
      </c>
    </row>
    <row r="1527" spans="2:4">
      <c r="B1527" s="111">
        <v>822977</v>
      </c>
      <c r="C1527" s="76" t="s">
        <v>1523</v>
      </c>
      <c r="D1527" s="155">
        <f>MAX(_xlfn.XLOOKUP(B1527,'BESOIN PAR ESPACE JOURNEE'!B:B,'BESOIN PAR ESPACE JOURNEE'!D:D),_xlfn.XLOOKUP(B1527,'BESOIN PAR ESPACE SOIREE'!B:B,'BESOIN PAR ESPACE SOIREE'!D:D))</f>
        <v>0</v>
      </c>
    </row>
    <row r="1528" spans="2:4">
      <c r="B1528" s="111">
        <v>822978</v>
      </c>
      <c r="C1528" s="76" t="s">
        <v>1524</v>
      </c>
      <c r="D1528" s="155">
        <f>MAX(_xlfn.XLOOKUP(B1528,'BESOIN PAR ESPACE JOURNEE'!B:B,'BESOIN PAR ESPACE JOURNEE'!D:D),_xlfn.XLOOKUP(B1528,'BESOIN PAR ESPACE SOIREE'!B:B,'BESOIN PAR ESPACE SOIREE'!D:D))</f>
        <v>0</v>
      </c>
    </row>
    <row r="1529" spans="2:4">
      <c r="B1529" s="111">
        <v>822979</v>
      </c>
      <c r="C1529" s="76" t="s">
        <v>1525</v>
      </c>
      <c r="D1529" s="155">
        <f>MAX(_xlfn.XLOOKUP(B1529,'BESOIN PAR ESPACE JOURNEE'!B:B,'BESOIN PAR ESPACE JOURNEE'!D:D),_xlfn.XLOOKUP(B1529,'BESOIN PAR ESPACE SOIREE'!B:B,'BESOIN PAR ESPACE SOIREE'!D:D))</f>
        <v>0</v>
      </c>
    </row>
    <row r="1530" spans="2:4">
      <c r="B1530" s="111">
        <v>822980</v>
      </c>
      <c r="C1530" s="76" t="s">
        <v>1526</v>
      </c>
      <c r="D1530" s="155">
        <f>MAX(_xlfn.XLOOKUP(B1530,'BESOIN PAR ESPACE JOURNEE'!B:B,'BESOIN PAR ESPACE JOURNEE'!D:D),_xlfn.XLOOKUP(B1530,'BESOIN PAR ESPACE SOIREE'!B:B,'BESOIN PAR ESPACE SOIREE'!D:D))</f>
        <v>0</v>
      </c>
    </row>
    <row r="1531" spans="2:4">
      <c r="B1531" s="111">
        <v>822981</v>
      </c>
      <c r="C1531" s="76" t="s">
        <v>1527</v>
      </c>
      <c r="D1531" s="155">
        <f>MAX(_xlfn.XLOOKUP(B1531,'BESOIN PAR ESPACE JOURNEE'!B:B,'BESOIN PAR ESPACE JOURNEE'!D:D),_xlfn.XLOOKUP(B1531,'BESOIN PAR ESPACE SOIREE'!B:B,'BESOIN PAR ESPACE SOIREE'!D:D))</f>
        <v>0</v>
      </c>
    </row>
    <row r="1532" spans="2:4">
      <c r="B1532" s="111">
        <v>822982</v>
      </c>
      <c r="C1532" s="76" t="s">
        <v>1528</v>
      </c>
      <c r="D1532" s="155">
        <f>MAX(_xlfn.XLOOKUP(B1532,'BESOIN PAR ESPACE JOURNEE'!B:B,'BESOIN PAR ESPACE JOURNEE'!D:D),_xlfn.XLOOKUP(B1532,'BESOIN PAR ESPACE SOIREE'!B:B,'BESOIN PAR ESPACE SOIREE'!D:D))</f>
        <v>0</v>
      </c>
    </row>
    <row r="1533" spans="2:4">
      <c r="B1533" s="111">
        <v>822989</v>
      </c>
      <c r="C1533" s="76" t="s">
        <v>1529</v>
      </c>
      <c r="D1533" s="155">
        <f>MAX(_xlfn.XLOOKUP(B1533,'BESOIN PAR ESPACE JOURNEE'!B:B,'BESOIN PAR ESPACE JOURNEE'!D:D),_xlfn.XLOOKUP(B1533,'BESOIN PAR ESPACE SOIREE'!B:B,'BESOIN PAR ESPACE SOIREE'!D:D))</f>
        <v>0</v>
      </c>
    </row>
    <row r="1534" spans="2:4">
      <c r="B1534" s="111">
        <v>822990</v>
      </c>
      <c r="C1534" s="76" t="s">
        <v>1530</v>
      </c>
      <c r="D1534" s="155">
        <f>MAX(_xlfn.XLOOKUP(B1534,'BESOIN PAR ESPACE JOURNEE'!B:B,'BESOIN PAR ESPACE JOURNEE'!D:D),_xlfn.XLOOKUP(B1534,'BESOIN PAR ESPACE SOIREE'!B:B,'BESOIN PAR ESPACE SOIREE'!D:D))</f>
        <v>0</v>
      </c>
    </row>
    <row r="1535" spans="2:4">
      <c r="B1535" s="111">
        <v>822991</v>
      </c>
      <c r="C1535" s="76" t="s">
        <v>1531</v>
      </c>
      <c r="D1535" s="155">
        <f>MAX(_xlfn.XLOOKUP(B1535,'BESOIN PAR ESPACE JOURNEE'!B:B,'BESOIN PAR ESPACE JOURNEE'!D:D),_xlfn.XLOOKUP(B1535,'BESOIN PAR ESPACE SOIREE'!B:B,'BESOIN PAR ESPACE SOIREE'!D:D))</f>
        <v>0</v>
      </c>
    </row>
    <row r="1536" spans="2:4">
      <c r="B1536" s="111">
        <v>822992</v>
      </c>
      <c r="C1536" s="76" t="s">
        <v>1532</v>
      </c>
      <c r="D1536" s="155">
        <f>MAX(_xlfn.XLOOKUP(B1536,'BESOIN PAR ESPACE JOURNEE'!B:B,'BESOIN PAR ESPACE JOURNEE'!D:D),_xlfn.XLOOKUP(B1536,'BESOIN PAR ESPACE SOIREE'!B:B,'BESOIN PAR ESPACE SOIREE'!D:D))</f>
        <v>0</v>
      </c>
    </row>
    <row r="1537" spans="2:4">
      <c r="B1537" s="111">
        <v>822993</v>
      </c>
      <c r="C1537" s="76" t="s">
        <v>1533</v>
      </c>
      <c r="D1537" s="155">
        <f>MAX(_xlfn.XLOOKUP(B1537,'BESOIN PAR ESPACE JOURNEE'!B:B,'BESOIN PAR ESPACE JOURNEE'!D:D),_xlfn.XLOOKUP(B1537,'BESOIN PAR ESPACE SOIREE'!B:B,'BESOIN PAR ESPACE SOIREE'!D:D))</f>
        <v>0</v>
      </c>
    </row>
    <row r="1538" spans="2:4">
      <c r="B1538" s="111">
        <v>822994</v>
      </c>
      <c r="C1538" s="76" t="s">
        <v>1534</v>
      </c>
      <c r="D1538" s="155">
        <f>MAX(_xlfn.XLOOKUP(B1538,'BESOIN PAR ESPACE JOURNEE'!B:B,'BESOIN PAR ESPACE JOURNEE'!D:D),_xlfn.XLOOKUP(B1538,'BESOIN PAR ESPACE SOIREE'!B:B,'BESOIN PAR ESPACE SOIREE'!D:D))</f>
        <v>0</v>
      </c>
    </row>
    <row r="1539" spans="2:4">
      <c r="B1539" s="111">
        <v>822995</v>
      </c>
      <c r="C1539" s="76" t="s">
        <v>1535</v>
      </c>
      <c r="D1539" s="155">
        <f>MAX(_xlfn.XLOOKUP(B1539,'BESOIN PAR ESPACE JOURNEE'!B:B,'BESOIN PAR ESPACE JOURNEE'!D:D),_xlfn.XLOOKUP(B1539,'BESOIN PAR ESPACE SOIREE'!B:B,'BESOIN PAR ESPACE SOIREE'!D:D))</f>
        <v>0</v>
      </c>
    </row>
    <row r="1540" spans="2:4">
      <c r="B1540" s="111">
        <v>822996</v>
      </c>
      <c r="C1540" s="76" t="s">
        <v>1536</v>
      </c>
      <c r="D1540" s="155">
        <f>MAX(_xlfn.XLOOKUP(B1540,'BESOIN PAR ESPACE JOURNEE'!B:B,'BESOIN PAR ESPACE JOURNEE'!D:D),_xlfn.XLOOKUP(B1540,'BESOIN PAR ESPACE SOIREE'!B:B,'BESOIN PAR ESPACE SOIREE'!D:D))</f>
        <v>0</v>
      </c>
    </row>
    <row r="1541" spans="2:4">
      <c r="B1541" s="111">
        <v>822997</v>
      </c>
      <c r="C1541" s="76" t="s">
        <v>1537</v>
      </c>
      <c r="D1541" s="155">
        <f>MAX(_xlfn.XLOOKUP(B1541,'BESOIN PAR ESPACE JOURNEE'!B:B,'BESOIN PAR ESPACE JOURNEE'!D:D),_xlfn.XLOOKUP(B1541,'BESOIN PAR ESPACE SOIREE'!B:B,'BESOIN PAR ESPACE SOIREE'!D:D))</f>
        <v>0</v>
      </c>
    </row>
    <row r="1542" spans="2:4">
      <c r="B1542" s="111">
        <v>822998</v>
      </c>
      <c r="C1542" s="76" t="s">
        <v>1538</v>
      </c>
      <c r="D1542" s="155">
        <f>MAX(_xlfn.XLOOKUP(B1542,'BESOIN PAR ESPACE JOURNEE'!B:B,'BESOIN PAR ESPACE JOURNEE'!D:D),_xlfn.XLOOKUP(B1542,'BESOIN PAR ESPACE SOIREE'!B:B,'BESOIN PAR ESPACE SOIREE'!D:D))</f>
        <v>0</v>
      </c>
    </row>
    <row r="1543" spans="2:4">
      <c r="B1543" s="111">
        <v>822999</v>
      </c>
      <c r="C1543" s="76" t="s">
        <v>1539</v>
      </c>
      <c r="D1543" s="155">
        <f>MAX(_xlfn.XLOOKUP(B1543,'BESOIN PAR ESPACE JOURNEE'!B:B,'BESOIN PAR ESPACE JOURNEE'!D:D),_xlfn.XLOOKUP(B1543,'BESOIN PAR ESPACE SOIREE'!B:B,'BESOIN PAR ESPACE SOIREE'!D:D))</f>
        <v>0</v>
      </c>
    </row>
    <row r="1544" spans="2:4">
      <c r="B1544" s="111">
        <v>823000</v>
      </c>
      <c r="C1544" s="76" t="s">
        <v>1540</v>
      </c>
      <c r="D1544" s="155">
        <f>MAX(_xlfn.XLOOKUP(B1544,'BESOIN PAR ESPACE JOURNEE'!B:B,'BESOIN PAR ESPACE JOURNEE'!D:D),_xlfn.XLOOKUP(B1544,'BESOIN PAR ESPACE SOIREE'!B:B,'BESOIN PAR ESPACE SOIREE'!D:D))</f>
        <v>0</v>
      </c>
    </row>
    <row r="1545" spans="2:4">
      <c r="B1545" s="111">
        <v>823001</v>
      </c>
      <c r="C1545" s="76" t="s">
        <v>1541</v>
      </c>
      <c r="D1545" s="155">
        <f>MAX(_xlfn.XLOOKUP(B1545,'BESOIN PAR ESPACE JOURNEE'!B:B,'BESOIN PAR ESPACE JOURNEE'!D:D),_xlfn.XLOOKUP(B1545,'BESOIN PAR ESPACE SOIREE'!B:B,'BESOIN PAR ESPACE SOIREE'!D:D))</f>
        <v>0</v>
      </c>
    </row>
    <row r="1546" spans="2:4">
      <c r="B1546" s="111">
        <v>823002</v>
      </c>
      <c r="C1546" s="76" t="s">
        <v>1542</v>
      </c>
      <c r="D1546" s="155">
        <f>MAX(_xlfn.XLOOKUP(B1546,'BESOIN PAR ESPACE JOURNEE'!B:B,'BESOIN PAR ESPACE JOURNEE'!D:D),_xlfn.XLOOKUP(B1546,'BESOIN PAR ESPACE SOIREE'!B:B,'BESOIN PAR ESPACE SOIREE'!D:D))</f>
        <v>0</v>
      </c>
    </row>
    <row r="1547" spans="2:4">
      <c r="B1547" s="111">
        <v>823003</v>
      </c>
      <c r="C1547" s="76" t="s">
        <v>1543</v>
      </c>
      <c r="D1547" s="155">
        <f>MAX(_xlfn.XLOOKUP(B1547,'BESOIN PAR ESPACE JOURNEE'!B:B,'BESOIN PAR ESPACE JOURNEE'!D:D),_xlfn.XLOOKUP(B1547,'BESOIN PAR ESPACE SOIREE'!B:B,'BESOIN PAR ESPACE SOIREE'!D:D))</f>
        <v>0</v>
      </c>
    </row>
    <row r="1548" spans="2:4">
      <c r="B1548" s="111">
        <v>823004</v>
      </c>
      <c r="C1548" s="76" t="s">
        <v>1544</v>
      </c>
      <c r="D1548" s="155">
        <f>MAX(_xlfn.XLOOKUP(B1548,'BESOIN PAR ESPACE JOURNEE'!B:B,'BESOIN PAR ESPACE JOURNEE'!D:D),_xlfn.XLOOKUP(B1548,'BESOIN PAR ESPACE SOIREE'!B:B,'BESOIN PAR ESPACE SOIREE'!D:D))</f>
        <v>0</v>
      </c>
    </row>
    <row r="1549" spans="2:4">
      <c r="B1549" s="111">
        <v>823007</v>
      </c>
      <c r="C1549" s="76" t="s">
        <v>1545</v>
      </c>
      <c r="D1549" s="155">
        <f>MAX(_xlfn.XLOOKUP(B1549,'BESOIN PAR ESPACE JOURNEE'!B:B,'BESOIN PAR ESPACE JOURNEE'!D:D),_xlfn.XLOOKUP(B1549,'BESOIN PAR ESPACE SOIREE'!B:B,'BESOIN PAR ESPACE SOIREE'!D:D))</f>
        <v>0</v>
      </c>
    </row>
    <row r="1550" spans="2:4">
      <c r="B1550" s="111">
        <v>823008</v>
      </c>
      <c r="C1550" s="76" t="s">
        <v>1546</v>
      </c>
      <c r="D1550" s="155">
        <f>MAX(_xlfn.XLOOKUP(B1550,'BESOIN PAR ESPACE JOURNEE'!B:B,'BESOIN PAR ESPACE JOURNEE'!D:D),_xlfn.XLOOKUP(B1550,'BESOIN PAR ESPACE SOIREE'!B:B,'BESOIN PAR ESPACE SOIREE'!D:D))</f>
        <v>0</v>
      </c>
    </row>
    <row r="1551" spans="2:4">
      <c r="B1551" s="111">
        <v>823009</v>
      </c>
      <c r="C1551" s="76" t="s">
        <v>1547</v>
      </c>
      <c r="D1551" s="155">
        <f>MAX(_xlfn.XLOOKUP(B1551,'BESOIN PAR ESPACE JOURNEE'!B:B,'BESOIN PAR ESPACE JOURNEE'!D:D),_xlfn.XLOOKUP(B1551,'BESOIN PAR ESPACE SOIREE'!B:B,'BESOIN PAR ESPACE SOIREE'!D:D))</f>
        <v>0</v>
      </c>
    </row>
    <row r="1552" spans="2:4">
      <c r="B1552" s="111">
        <v>823010</v>
      </c>
      <c r="C1552" s="76" t="s">
        <v>1548</v>
      </c>
      <c r="D1552" s="155">
        <f>MAX(_xlfn.XLOOKUP(B1552,'BESOIN PAR ESPACE JOURNEE'!B:B,'BESOIN PAR ESPACE JOURNEE'!D:D),_xlfn.XLOOKUP(B1552,'BESOIN PAR ESPACE SOIREE'!B:B,'BESOIN PAR ESPACE SOIREE'!D:D))</f>
        <v>0</v>
      </c>
    </row>
    <row r="1553" spans="2:4">
      <c r="B1553" s="111">
        <v>823023</v>
      </c>
      <c r="C1553" s="76" t="s">
        <v>1549</v>
      </c>
      <c r="D1553" s="155">
        <f>MAX(_xlfn.XLOOKUP(B1553,'BESOIN PAR ESPACE JOURNEE'!B:B,'BESOIN PAR ESPACE JOURNEE'!D:D),_xlfn.XLOOKUP(B1553,'BESOIN PAR ESPACE SOIREE'!B:B,'BESOIN PAR ESPACE SOIREE'!D:D))</f>
        <v>0</v>
      </c>
    </row>
    <row r="1554" spans="2:4">
      <c r="B1554" s="111">
        <v>823024</v>
      </c>
      <c r="C1554" s="76" t="s">
        <v>1550</v>
      </c>
      <c r="D1554" s="155">
        <f>MAX(_xlfn.XLOOKUP(B1554,'BESOIN PAR ESPACE JOURNEE'!B:B,'BESOIN PAR ESPACE JOURNEE'!D:D),_xlfn.XLOOKUP(B1554,'BESOIN PAR ESPACE SOIREE'!B:B,'BESOIN PAR ESPACE SOIREE'!D:D))</f>
        <v>0</v>
      </c>
    </row>
    <row r="1555" spans="2:4">
      <c r="B1555" s="111">
        <v>823025</v>
      </c>
      <c r="C1555" s="76" t="s">
        <v>1551</v>
      </c>
      <c r="D1555" s="155">
        <f>MAX(_xlfn.XLOOKUP(B1555,'BESOIN PAR ESPACE JOURNEE'!B:B,'BESOIN PAR ESPACE JOURNEE'!D:D),_xlfn.XLOOKUP(B1555,'BESOIN PAR ESPACE SOIREE'!B:B,'BESOIN PAR ESPACE SOIREE'!D:D))</f>
        <v>0</v>
      </c>
    </row>
    <row r="1556" spans="2:4">
      <c r="B1556" s="111">
        <v>823026</v>
      </c>
      <c r="C1556" s="76" t="s">
        <v>1552</v>
      </c>
      <c r="D1556" s="155">
        <f>MAX(_xlfn.XLOOKUP(B1556,'BESOIN PAR ESPACE JOURNEE'!B:B,'BESOIN PAR ESPACE JOURNEE'!D:D),_xlfn.XLOOKUP(B1556,'BESOIN PAR ESPACE SOIREE'!B:B,'BESOIN PAR ESPACE SOIREE'!D:D))</f>
        <v>0</v>
      </c>
    </row>
    <row r="1557" spans="2:4">
      <c r="B1557" s="111">
        <v>823027</v>
      </c>
      <c r="C1557" s="76" t="s">
        <v>1553</v>
      </c>
      <c r="D1557" s="155">
        <f>MAX(_xlfn.XLOOKUP(B1557,'BESOIN PAR ESPACE JOURNEE'!B:B,'BESOIN PAR ESPACE JOURNEE'!D:D),_xlfn.XLOOKUP(B1557,'BESOIN PAR ESPACE SOIREE'!B:B,'BESOIN PAR ESPACE SOIREE'!D:D))</f>
        <v>0</v>
      </c>
    </row>
    <row r="1558" spans="2:4">
      <c r="B1558" s="111">
        <v>823029</v>
      </c>
      <c r="C1558" s="76" t="s">
        <v>1554</v>
      </c>
      <c r="D1558" s="155">
        <f>MAX(_xlfn.XLOOKUP(B1558,'BESOIN PAR ESPACE JOURNEE'!B:B,'BESOIN PAR ESPACE JOURNEE'!D:D),_xlfn.XLOOKUP(B1558,'BESOIN PAR ESPACE SOIREE'!B:B,'BESOIN PAR ESPACE SOIREE'!D:D))</f>
        <v>0</v>
      </c>
    </row>
    <row r="1559" spans="2:4">
      <c r="B1559" s="111">
        <v>823030</v>
      </c>
      <c r="C1559" s="76" t="s">
        <v>1555</v>
      </c>
      <c r="D1559" s="155">
        <f>MAX(_xlfn.XLOOKUP(B1559,'BESOIN PAR ESPACE JOURNEE'!B:B,'BESOIN PAR ESPACE JOURNEE'!D:D),_xlfn.XLOOKUP(B1559,'BESOIN PAR ESPACE SOIREE'!B:B,'BESOIN PAR ESPACE SOIREE'!D:D))</f>
        <v>0</v>
      </c>
    </row>
    <row r="1560" spans="2:4">
      <c r="B1560" s="111">
        <v>823031</v>
      </c>
      <c r="C1560" s="76" t="s">
        <v>1556</v>
      </c>
      <c r="D1560" s="155">
        <f>MAX(_xlfn.XLOOKUP(B1560,'BESOIN PAR ESPACE JOURNEE'!B:B,'BESOIN PAR ESPACE JOURNEE'!D:D),_xlfn.XLOOKUP(B1560,'BESOIN PAR ESPACE SOIREE'!B:B,'BESOIN PAR ESPACE SOIREE'!D:D))</f>
        <v>0</v>
      </c>
    </row>
    <row r="1561" spans="2:4">
      <c r="B1561" s="111">
        <v>823032</v>
      </c>
      <c r="C1561" s="76" t="s">
        <v>1557</v>
      </c>
      <c r="D1561" s="155">
        <f>MAX(_xlfn.XLOOKUP(B1561,'BESOIN PAR ESPACE JOURNEE'!B:B,'BESOIN PAR ESPACE JOURNEE'!D:D),_xlfn.XLOOKUP(B1561,'BESOIN PAR ESPACE SOIREE'!B:B,'BESOIN PAR ESPACE SOIREE'!D:D))</f>
        <v>0</v>
      </c>
    </row>
    <row r="1562" spans="2:4">
      <c r="B1562" s="111">
        <v>823033</v>
      </c>
      <c r="C1562" s="76" t="s">
        <v>1558</v>
      </c>
      <c r="D1562" s="155">
        <f>MAX(_xlfn.XLOOKUP(B1562,'BESOIN PAR ESPACE JOURNEE'!B:B,'BESOIN PAR ESPACE JOURNEE'!D:D),_xlfn.XLOOKUP(B1562,'BESOIN PAR ESPACE SOIREE'!B:B,'BESOIN PAR ESPACE SOIREE'!D:D))</f>
        <v>0</v>
      </c>
    </row>
    <row r="1563" spans="2:4">
      <c r="B1563" s="111">
        <v>823034</v>
      </c>
      <c r="C1563" s="76" t="s">
        <v>1559</v>
      </c>
      <c r="D1563" s="155">
        <f>MAX(_xlfn.XLOOKUP(B1563,'BESOIN PAR ESPACE JOURNEE'!B:B,'BESOIN PAR ESPACE JOURNEE'!D:D),_xlfn.XLOOKUP(B1563,'BESOIN PAR ESPACE SOIREE'!B:B,'BESOIN PAR ESPACE SOIREE'!D:D))</f>
        <v>0</v>
      </c>
    </row>
    <row r="1564" spans="2:4">
      <c r="B1564" s="111">
        <v>823035</v>
      </c>
      <c r="C1564" s="76" t="s">
        <v>1560</v>
      </c>
      <c r="D1564" s="155">
        <f>MAX(_xlfn.XLOOKUP(B1564,'BESOIN PAR ESPACE JOURNEE'!B:B,'BESOIN PAR ESPACE JOURNEE'!D:D),_xlfn.XLOOKUP(B1564,'BESOIN PAR ESPACE SOIREE'!B:B,'BESOIN PAR ESPACE SOIREE'!D:D))</f>
        <v>0</v>
      </c>
    </row>
    <row r="1565" spans="2:4">
      <c r="B1565" s="111">
        <v>823038</v>
      </c>
      <c r="C1565" s="76" t="s">
        <v>1561</v>
      </c>
      <c r="D1565" s="155">
        <f>MAX(_xlfn.XLOOKUP(B1565,'BESOIN PAR ESPACE JOURNEE'!B:B,'BESOIN PAR ESPACE JOURNEE'!D:D),_xlfn.XLOOKUP(B1565,'BESOIN PAR ESPACE SOIREE'!B:B,'BESOIN PAR ESPACE SOIREE'!D:D))</f>
        <v>0</v>
      </c>
    </row>
    <row r="1566" spans="2:4">
      <c r="B1566" s="111">
        <v>823039</v>
      </c>
      <c r="C1566" s="76" t="s">
        <v>1562</v>
      </c>
      <c r="D1566" s="155">
        <f>MAX(_xlfn.XLOOKUP(B1566,'BESOIN PAR ESPACE JOURNEE'!B:B,'BESOIN PAR ESPACE JOURNEE'!D:D),_xlfn.XLOOKUP(B1566,'BESOIN PAR ESPACE SOIREE'!B:B,'BESOIN PAR ESPACE SOIREE'!D:D))</f>
        <v>0</v>
      </c>
    </row>
    <row r="1567" spans="2:4">
      <c r="B1567" s="111">
        <v>823040</v>
      </c>
      <c r="C1567" s="76" t="s">
        <v>1563</v>
      </c>
      <c r="D1567" s="155">
        <f>MAX(_xlfn.XLOOKUP(B1567,'BESOIN PAR ESPACE JOURNEE'!B:B,'BESOIN PAR ESPACE JOURNEE'!D:D),_xlfn.XLOOKUP(B1567,'BESOIN PAR ESPACE SOIREE'!B:B,'BESOIN PAR ESPACE SOIREE'!D:D))</f>
        <v>0</v>
      </c>
    </row>
    <row r="1568" spans="2:4">
      <c r="B1568" s="111">
        <v>823041</v>
      </c>
      <c r="C1568" s="76" t="s">
        <v>1564</v>
      </c>
      <c r="D1568" s="155">
        <f>MAX(_xlfn.XLOOKUP(B1568,'BESOIN PAR ESPACE JOURNEE'!B:B,'BESOIN PAR ESPACE JOURNEE'!D:D),_xlfn.XLOOKUP(B1568,'BESOIN PAR ESPACE SOIREE'!B:B,'BESOIN PAR ESPACE SOIREE'!D:D))</f>
        <v>0</v>
      </c>
    </row>
    <row r="1569" spans="2:4">
      <c r="B1569" s="111">
        <v>823042</v>
      </c>
      <c r="C1569" s="76" t="s">
        <v>1565</v>
      </c>
      <c r="D1569" s="155">
        <f>MAX(_xlfn.XLOOKUP(B1569,'BESOIN PAR ESPACE JOURNEE'!B:B,'BESOIN PAR ESPACE JOURNEE'!D:D),_xlfn.XLOOKUP(B1569,'BESOIN PAR ESPACE SOIREE'!B:B,'BESOIN PAR ESPACE SOIREE'!D:D))</f>
        <v>0</v>
      </c>
    </row>
    <row r="1570" spans="2:4">
      <c r="B1570" s="111">
        <v>823045</v>
      </c>
      <c r="C1570" s="76" t="s">
        <v>1566</v>
      </c>
      <c r="D1570" s="155">
        <f>MAX(_xlfn.XLOOKUP(B1570,'BESOIN PAR ESPACE JOURNEE'!B:B,'BESOIN PAR ESPACE JOURNEE'!D:D),_xlfn.XLOOKUP(B1570,'BESOIN PAR ESPACE SOIREE'!B:B,'BESOIN PAR ESPACE SOIREE'!D:D))</f>
        <v>0</v>
      </c>
    </row>
    <row r="1571" spans="2:4">
      <c r="B1571" s="111">
        <v>823046</v>
      </c>
      <c r="C1571" s="76" t="s">
        <v>1567</v>
      </c>
      <c r="D1571" s="155">
        <f>MAX(_xlfn.XLOOKUP(B1571,'BESOIN PAR ESPACE JOURNEE'!B:B,'BESOIN PAR ESPACE JOURNEE'!D:D),_xlfn.XLOOKUP(B1571,'BESOIN PAR ESPACE SOIREE'!B:B,'BESOIN PAR ESPACE SOIREE'!D:D))</f>
        <v>0</v>
      </c>
    </row>
    <row r="1572" spans="2:4">
      <c r="B1572" s="111">
        <v>823047</v>
      </c>
      <c r="C1572" s="76" t="s">
        <v>1568</v>
      </c>
      <c r="D1572" s="155">
        <f>MAX(_xlfn.XLOOKUP(B1572,'BESOIN PAR ESPACE JOURNEE'!B:B,'BESOIN PAR ESPACE JOURNEE'!D:D),_xlfn.XLOOKUP(B1572,'BESOIN PAR ESPACE SOIREE'!B:B,'BESOIN PAR ESPACE SOIREE'!D:D))</f>
        <v>0</v>
      </c>
    </row>
    <row r="1573" spans="2:4">
      <c r="B1573" s="111">
        <v>823049</v>
      </c>
      <c r="C1573" s="76" t="s">
        <v>1569</v>
      </c>
      <c r="D1573" s="155">
        <f>MAX(_xlfn.XLOOKUP(B1573,'BESOIN PAR ESPACE JOURNEE'!B:B,'BESOIN PAR ESPACE JOURNEE'!D:D),_xlfn.XLOOKUP(B1573,'BESOIN PAR ESPACE SOIREE'!B:B,'BESOIN PAR ESPACE SOIREE'!D:D))</f>
        <v>0</v>
      </c>
    </row>
    <row r="1574" spans="2:4">
      <c r="B1574" s="111">
        <v>823050</v>
      </c>
      <c r="C1574" s="76" t="s">
        <v>1570</v>
      </c>
      <c r="D1574" s="155">
        <f>MAX(_xlfn.XLOOKUP(B1574,'BESOIN PAR ESPACE JOURNEE'!B:B,'BESOIN PAR ESPACE JOURNEE'!D:D),_xlfn.XLOOKUP(B1574,'BESOIN PAR ESPACE SOIREE'!B:B,'BESOIN PAR ESPACE SOIREE'!D:D))</f>
        <v>0</v>
      </c>
    </row>
    <row r="1575" spans="2:4">
      <c r="B1575" s="111">
        <v>823052</v>
      </c>
      <c r="C1575" s="76" t="s">
        <v>1571</v>
      </c>
      <c r="D1575" s="155">
        <f>MAX(_xlfn.XLOOKUP(B1575,'BESOIN PAR ESPACE JOURNEE'!B:B,'BESOIN PAR ESPACE JOURNEE'!D:D),_xlfn.XLOOKUP(B1575,'BESOIN PAR ESPACE SOIREE'!B:B,'BESOIN PAR ESPACE SOIREE'!D:D))</f>
        <v>0</v>
      </c>
    </row>
    <row r="1576" spans="2:4">
      <c r="B1576" s="111">
        <v>823053</v>
      </c>
      <c r="C1576" s="76" t="s">
        <v>1572</v>
      </c>
      <c r="D1576" s="155">
        <f>MAX(_xlfn.XLOOKUP(B1576,'BESOIN PAR ESPACE JOURNEE'!B:B,'BESOIN PAR ESPACE JOURNEE'!D:D),_xlfn.XLOOKUP(B1576,'BESOIN PAR ESPACE SOIREE'!B:B,'BESOIN PAR ESPACE SOIREE'!D:D))</f>
        <v>0</v>
      </c>
    </row>
    <row r="1577" spans="2:4">
      <c r="B1577" s="111">
        <v>823054</v>
      </c>
      <c r="C1577" s="76" t="s">
        <v>1573</v>
      </c>
      <c r="D1577" s="155">
        <f>MAX(_xlfn.XLOOKUP(B1577,'BESOIN PAR ESPACE JOURNEE'!B:B,'BESOIN PAR ESPACE JOURNEE'!D:D),_xlfn.XLOOKUP(B1577,'BESOIN PAR ESPACE SOIREE'!B:B,'BESOIN PAR ESPACE SOIREE'!D:D))</f>
        <v>0</v>
      </c>
    </row>
    <row r="1578" spans="2:4">
      <c r="B1578" s="111">
        <v>823055</v>
      </c>
      <c r="C1578" s="76" t="s">
        <v>1574</v>
      </c>
      <c r="D1578" s="155">
        <f>MAX(_xlfn.XLOOKUP(B1578,'BESOIN PAR ESPACE JOURNEE'!B:B,'BESOIN PAR ESPACE JOURNEE'!D:D),_xlfn.XLOOKUP(B1578,'BESOIN PAR ESPACE SOIREE'!B:B,'BESOIN PAR ESPACE SOIREE'!D:D))</f>
        <v>0</v>
      </c>
    </row>
    <row r="1579" spans="2:4">
      <c r="B1579" s="111">
        <v>823056</v>
      </c>
      <c r="C1579" s="76" t="s">
        <v>1575</v>
      </c>
      <c r="D1579" s="155">
        <f>MAX(_xlfn.XLOOKUP(B1579,'BESOIN PAR ESPACE JOURNEE'!B:B,'BESOIN PAR ESPACE JOURNEE'!D:D),_xlfn.XLOOKUP(B1579,'BESOIN PAR ESPACE SOIREE'!B:B,'BESOIN PAR ESPACE SOIREE'!D:D))</f>
        <v>0</v>
      </c>
    </row>
    <row r="1580" spans="2:4">
      <c r="B1580" s="111">
        <v>823057</v>
      </c>
      <c r="C1580" s="76" t="s">
        <v>1576</v>
      </c>
      <c r="D1580" s="155">
        <f>MAX(_xlfn.XLOOKUP(B1580,'BESOIN PAR ESPACE JOURNEE'!B:B,'BESOIN PAR ESPACE JOURNEE'!D:D),_xlfn.XLOOKUP(B1580,'BESOIN PAR ESPACE SOIREE'!B:B,'BESOIN PAR ESPACE SOIREE'!D:D))</f>
        <v>0</v>
      </c>
    </row>
    <row r="1581" spans="2:4">
      <c r="B1581" s="111">
        <v>823058</v>
      </c>
      <c r="C1581" s="76" t="s">
        <v>1577</v>
      </c>
      <c r="D1581" s="155">
        <f>MAX(_xlfn.XLOOKUP(B1581,'BESOIN PAR ESPACE JOURNEE'!B:B,'BESOIN PAR ESPACE JOURNEE'!D:D),_xlfn.XLOOKUP(B1581,'BESOIN PAR ESPACE SOIREE'!B:B,'BESOIN PAR ESPACE SOIREE'!D:D))</f>
        <v>0</v>
      </c>
    </row>
    <row r="1582" spans="2:4">
      <c r="B1582" s="111">
        <v>823059</v>
      </c>
      <c r="C1582" s="76" t="s">
        <v>1578</v>
      </c>
      <c r="D1582" s="155">
        <f>MAX(_xlfn.XLOOKUP(B1582,'BESOIN PAR ESPACE JOURNEE'!B:B,'BESOIN PAR ESPACE JOURNEE'!D:D),_xlfn.XLOOKUP(B1582,'BESOIN PAR ESPACE SOIREE'!B:B,'BESOIN PAR ESPACE SOIREE'!D:D))</f>
        <v>0</v>
      </c>
    </row>
    <row r="1583" spans="2:4">
      <c r="B1583" s="111">
        <v>823060</v>
      </c>
      <c r="C1583" s="76" t="s">
        <v>1579</v>
      </c>
      <c r="D1583" s="155">
        <f>MAX(_xlfn.XLOOKUP(B1583,'BESOIN PAR ESPACE JOURNEE'!B:B,'BESOIN PAR ESPACE JOURNEE'!D:D),_xlfn.XLOOKUP(B1583,'BESOIN PAR ESPACE SOIREE'!B:B,'BESOIN PAR ESPACE SOIREE'!D:D))</f>
        <v>0</v>
      </c>
    </row>
    <row r="1584" spans="2:4">
      <c r="B1584" s="111">
        <v>823061</v>
      </c>
      <c r="C1584" s="76" t="s">
        <v>1580</v>
      </c>
      <c r="D1584" s="155">
        <f>MAX(_xlfn.XLOOKUP(B1584,'BESOIN PAR ESPACE JOURNEE'!B:B,'BESOIN PAR ESPACE JOURNEE'!D:D),_xlfn.XLOOKUP(B1584,'BESOIN PAR ESPACE SOIREE'!B:B,'BESOIN PAR ESPACE SOIREE'!D:D))</f>
        <v>0</v>
      </c>
    </row>
    <row r="1585" spans="2:4">
      <c r="B1585" s="111">
        <v>823062</v>
      </c>
      <c r="C1585" s="76" t="s">
        <v>1581</v>
      </c>
      <c r="D1585" s="155">
        <f>MAX(_xlfn.XLOOKUP(B1585,'BESOIN PAR ESPACE JOURNEE'!B:B,'BESOIN PAR ESPACE JOURNEE'!D:D),_xlfn.XLOOKUP(B1585,'BESOIN PAR ESPACE SOIREE'!B:B,'BESOIN PAR ESPACE SOIREE'!D:D))</f>
        <v>0</v>
      </c>
    </row>
    <row r="1586" spans="2:4">
      <c r="B1586" s="111">
        <v>823063</v>
      </c>
      <c r="C1586" s="76" t="s">
        <v>1582</v>
      </c>
      <c r="D1586" s="155">
        <f>MAX(_xlfn.XLOOKUP(B1586,'BESOIN PAR ESPACE JOURNEE'!B:B,'BESOIN PAR ESPACE JOURNEE'!D:D),_xlfn.XLOOKUP(B1586,'BESOIN PAR ESPACE SOIREE'!B:B,'BESOIN PAR ESPACE SOIREE'!D:D))</f>
        <v>0</v>
      </c>
    </row>
    <row r="1587" spans="2:4">
      <c r="B1587" s="111">
        <v>823064</v>
      </c>
      <c r="C1587" s="76" t="s">
        <v>1583</v>
      </c>
      <c r="D1587" s="155">
        <f>MAX(_xlfn.XLOOKUP(B1587,'BESOIN PAR ESPACE JOURNEE'!B:B,'BESOIN PAR ESPACE JOURNEE'!D:D),_xlfn.XLOOKUP(B1587,'BESOIN PAR ESPACE SOIREE'!B:B,'BESOIN PAR ESPACE SOIREE'!D:D))</f>
        <v>0</v>
      </c>
    </row>
    <row r="1588" spans="2:4">
      <c r="B1588" s="111">
        <v>823065</v>
      </c>
      <c r="C1588" s="76" t="s">
        <v>1584</v>
      </c>
      <c r="D1588" s="155">
        <f>MAX(_xlfn.XLOOKUP(B1588,'BESOIN PAR ESPACE JOURNEE'!B:B,'BESOIN PAR ESPACE JOURNEE'!D:D),_xlfn.XLOOKUP(B1588,'BESOIN PAR ESPACE SOIREE'!B:B,'BESOIN PAR ESPACE SOIREE'!D:D))</f>
        <v>0</v>
      </c>
    </row>
    <row r="1589" spans="2:4">
      <c r="B1589" s="111">
        <v>823066</v>
      </c>
      <c r="C1589" s="76" t="s">
        <v>1585</v>
      </c>
      <c r="D1589" s="155">
        <f>MAX(_xlfn.XLOOKUP(B1589,'BESOIN PAR ESPACE JOURNEE'!B:B,'BESOIN PAR ESPACE JOURNEE'!D:D),_xlfn.XLOOKUP(B1589,'BESOIN PAR ESPACE SOIREE'!B:B,'BESOIN PAR ESPACE SOIREE'!D:D))</f>
        <v>0</v>
      </c>
    </row>
    <row r="1590" spans="2:4">
      <c r="B1590" s="111">
        <v>823067</v>
      </c>
      <c r="C1590" s="76" t="s">
        <v>1586</v>
      </c>
      <c r="D1590" s="155">
        <f>MAX(_xlfn.XLOOKUP(B1590,'BESOIN PAR ESPACE JOURNEE'!B:B,'BESOIN PAR ESPACE JOURNEE'!D:D),_xlfn.XLOOKUP(B1590,'BESOIN PAR ESPACE SOIREE'!B:B,'BESOIN PAR ESPACE SOIREE'!D:D))</f>
        <v>0</v>
      </c>
    </row>
    <row r="1591" spans="2:4">
      <c r="B1591" s="111">
        <v>823068</v>
      </c>
      <c r="C1591" s="76" t="s">
        <v>1587</v>
      </c>
      <c r="D1591" s="155">
        <f>MAX(_xlfn.XLOOKUP(B1591,'BESOIN PAR ESPACE JOURNEE'!B:B,'BESOIN PAR ESPACE JOURNEE'!D:D),_xlfn.XLOOKUP(B1591,'BESOIN PAR ESPACE SOIREE'!B:B,'BESOIN PAR ESPACE SOIREE'!D:D))</f>
        <v>0</v>
      </c>
    </row>
    <row r="1592" spans="2:4">
      <c r="B1592" s="111">
        <v>823069</v>
      </c>
      <c r="C1592" s="76" t="s">
        <v>1588</v>
      </c>
      <c r="D1592" s="155">
        <f>MAX(_xlfn.XLOOKUP(B1592,'BESOIN PAR ESPACE JOURNEE'!B:B,'BESOIN PAR ESPACE JOURNEE'!D:D),_xlfn.XLOOKUP(B1592,'BESOIN PAR ESPACE SOIREE'!B:B,'BESOIN PAR ESPACE SOIREE'!D:D))</f>
        <v>0</v>
      </c>
    </row>
    <row r="1593" spans="2:4">
      <c r="B1593" s="111">
        <v>823070</v>
      </c>
      <c r="C1593" s="76" t="s">
        <v>1589</v>
      </c>
      <c r="D1593" s="155">
        <f>MAX(_xlfn.XLOOKUP(B1593,'BESOIN PAR ESPACE JOURNEE'!B:B,'BESOIN PAR ESPACE JOURNEE'!D:D),_xlfn.XLOOKUP(B1593,'BESOIN PAR ESPACE SOIREE'!B:B,'BESOIN PAR ESPACE SOIREE'!D:D))</f>
        <v>0</v>
      </c>
    </row>
    <row r="1594" spans="2:4">
      <c r="B1594" s="111">
        <v>823071</v>
      </c>
      <c r="C1594" s="76" t="s">
        <v>1590</v>
      </c>
      <c r="D1594" s="155">
        <f>MAX(_xlfn.XLOOKUP(B1594,'BESOIN PAR ESPACE JOURNEE'!B:B,'BESOIN PAR ESPACE JOURNEE'!D:D),_xlfn.XLOOKUP(B1594,'BESOIN PAR ESPACE SOIREE'!B:B,'BESOIN PAR ESPACE SOIREE'!D:D))</f>
        <v>0</v>
      </c>
    </row>
    <row r="1595" spans="2:4">
      <c r="B1595" s="111">
        <v>823072</v>
      </c>
      <c r="C1595" s="76" t="s">
        <v>1591</v>
      </c>
      <c r="D1595" s="155">
        <f>MAX(_xlfn.XLOOKUP(B1595,'BESOIN PAR ESPACE JOURNEE'!B:B,'BESOIN PAR ESPACE JOURNEE'!D:D),_xlfn.XLOOKUP(B1595,'BESOIN PAR ESPACE SOIREE'!B:B,'BESOIN PAR ESPACE SOIREE'!D:D))</f>
        <v>0</v>
      </c>
    </row>
    <row r="1596" spans="2:4">
      <c r="B1596" s="111">
        <v>823073</v>
      </c>
      <c r="C1596" s="76" t="s">
        <v>1592</v>
      </c>
      <c r="D1596" s="155">
        <f>MAX(_xlfn.XLOOKUP(B1596,'BESOIN PAR ESPACE JOURNEE'!B:B,'BESOIN PAR ESPACE JOURNEE'!D:D),_xlfn.XLOOKUP(B1596,'BESOIN PAR ESPACE SOIREE'!B:B,'BESOIN PAR ESPACE SOIREE'!D:D))</f>
        <v>0</v>
      </c>
    </row>
    <row r="1597" spans="2:4">
      <c r="B1597" s="111">
        <v>823074</v>
      </c>
      <c r="C1597" s="76" t="s">
        <v>1593</v>
      </c>
      <c r="D1597" s="155">
        <f>MAX(_xlfn.XLOOKUP(B1597,'BESOIN PAR ESPACE JOURNEE'!B:B,'BESOIN PAR ESPACE JOURNEE'!D:D),_xlfn.XLOOKUP(B1597,'BESOIN PAR ESPACE SOIREE'!B:B,'BESOIN PAR ESPACE SOIREE'!D:D))</f>
        <v>0</v>
      </c>
    </row>
    <row r="1598" spans="2:4">
      <c r="B1598" s="111">
        <v>823075</v>
      </c>
      <c r="C1598" s="76" t="s">
        <v>1594</v>
      </c>
      <c r="D1598" s="155">
        <f>MAX(_xlfn.XLOOKUP(B1598,'BESOIN PAR ESPACE JOURNEE'!B:B,'BESOIN PAR ESPACE JOURNEE'!D:D),_xlfn.XLOOKUP(B1598,'BESOIN PAR ESPACE SOIREE'!B:B,'BESOIN PAR ESPACE SOIREE'!D:D))</f>
        <v>0</v>
      </c>
    </row>
    <row r="1599" spans="2:4">
      <c r="B1599" s="111">
        <v>823076</v>
      </c>
      <c r="C1599" s="76" t="s">
        <v>1595</v>
      </c>
      <c r="D1599" s="155">
        <f>MAX(_xlfn.XLOOKUP(B1599,'BESOIN PAR ESPACE JOURNEE'!B:B,'BESOIN PAR ESPACE JOURNEE'!D:D),_xlfn.XLOOKUP(B1599,'BESOIN PAR ESPACE SOIREE'!B:B,'BESOIN PAR ESPACE SOIREE'!D:D))</f>
        <v>0</v>
      </c>
    </row>
    <row r="1600" spans="2:4">
      <c r="B1600" s="111">
        <v>823077</v>
      </c>
      <c r="C1600" s="76" t="s">
        <v>1596</v>
      </c>
      <c r="D1600" s="155">
        <f>MAX(_xlfn.XLOOKUP(B1600,'BESOIN PAR ESPACE JOURNEE'!B:B,'BESOIN PAR ESPACE JOURNEE'!D:D),_xlfn.XLOOKUP(B1600,'BESOIN PAR ESPACE SOIREE'!B:B,'BESOIN PAR ESPACE SOIREE'!D:D))</f>
        <v>0</v>
      </c>
    </row>
    <row r="1601" spans="2:4">
      <c r="B1601" s="111">
        <v>823078</v>
      </c>
      <c r="C1601" s="76" t="s">
        <v>1597</v>
      </c>
      <c r="D1601" s="155">
        <f>MAX(_xlfn.XLOOKUP(B1601,'BESOIN PAR ESPACE JOURNEE'!B:B,'BESOIN PAR ESPACE JOURNEE'!D:D),_xlfn.XLOOKUP(B1601,'BESOIN PAR ESPACE SOIREE'!B:B,'BESOIN PAR ESPACE SOIREE'!D:D))</f>
        <v>0</v>
      </c>
    </row>
    <row r="1602" spans="2:4">
      <c r="B1602" s="111">
        <v>823079</v>
      </c>
      <c r="C1602" s="76" t="s">
        <v>1598</v>
      </c>
      <c r="D1602" s="155">
        <f>MAX(_xlfn.XLOOKUP(B1602,'BESOIN PAR ESPACE JOURNEE'!B:B,'BESOIN PAR ESPACE JOURNEE'!D:D),_xlfn.XLOOKUP(B1602,'BESOIN PAR ESPACE SOIREE'!B:B,'BESOIN PAR ESPACE SOIREE'!D:D))</f>
        <v>0</v>
      </c>
    </row>
    <row r="1603" spans="2:4">
      <c r="B1603" s="111">
        <v>823080</v>
      </c>
      <c r="C1603" s="76" t="s">
        <v>1599</v>
      </c>
      <c r="D1603" s="155">
        <f>MAX(_xlfn.XLOOKUP(B1603,'BESOIN PAR ESPACE JOURNEE'!B:B,'BESOIN PAR ESPACE JOURNEE'!D:D),_xlfn.XLOOKUP(B1603,'BESOIN PAR ESPACE SOIREE'!B:B,'BESOIN PAR ESPACE SOIREE'!D:D))</f>
        <v>0</v>
      </c>
    </row>
    <row r="1604" spans="2:4">
      <c r="B1604" s="111">
        <v>823083</v>
      </c>
      <c r="C1604" s="76" t="s">
        <v>1600</v>
      </c>
      <c r="D1604" s="155">
        <f>MAX(_xlfn.XLOOKUP(B1604,'BESOIN PAR ESPACE JOURNEE'!B:B,'BESOIN PAR ESPACE JOURNEE'!D:D),_xlfn.XLOOKUP(B1604,'BESOIN PAR ESPACE SOIREE'!B:B,'BESOIN PAR ESPACE SOIREE'!D:D))</f>
        <v>0</v>
      </c>
    </row>
    <row r="1605" spans="2:4">
      <c r="B1605" s="111">
        <v>823084</v>
      </c>
      <c r="C1605" s="76" t="s">
        <v>1601</v>
      </c>
      <c r="D1605" s="155">
        <f>MAX(_xlfn.XLOOKUP(B1605,'BESOIN PAR ESPACE JOURNEE'!B:B,'BESOIN PAR ESPACE JOURNEE'!D:D),_xlfn.XLOOKUP(B1605,'BESOIN PAR ESPACE SOIREE'!B:B,'BESOIN PAR ESPACE SOIREE'!D:D))</f>
        <v>0</v>
      </c>
    </row>
    <row r="1606" spans="2:4">
      <c r="B1606" s="111">
        <v>823085</v>
      </c>
      <c r="C1606" s="76" t="s">
        <v>1602</v>
      </c>
      <c r="D1606" s="155">
        <f>MAX(_xlfn.XLOOKUP(B1606,'BESOIN PAR ESPACE JOURNEE'!B:B,'BESOIN PAR ESPACE JOURNEE'!D:D),_xlfn.XLOOKUP(B1606,'BESOIN PAR ESPACE SOIREE'!B:B,'BESOIN PAR ESPACE SOIREE'!D:D))</f>
        <v>0</v>
      </c>
    </row>
    <row r="1607" spans="2:4">
      <c r="B1607" s="111">
        <v>823086</v>
      </c>
      <c r="C1607" s="76" t="s">
        <v>1603</v>
      </c>
      <c r="D1607" s="155">
        <f>MAX(_xlfn.XLOOKUP(B1607,'BESOIN PAR ESPACE JOURNEE'!B:B,'BESOIN PAR ESPACE JOURNEE'!D:D),_xlfn.XLOOKUP(B1607,'BESOIN PAR ESPACE SOIREE'!B:B,'BESOIN PAR ESPACE SOIREE'!D:D))</f>
        <v>0</v>
      </c>
    </row>
    <row r="1608" spans="2:4">
      <c r="B1608" s="111">
        <v>823087</v>
      </c>
      <c r="C1608" s="76" t="s">
        <v>1604</v>
      </c>
      <c r="D1608" s="155">
        <f>MAX(_xlfn.XLOOKUP(B1608,'BESOIN PAR ESPACE JOURNEE'!B:B,'BESOIN PAR ESPACE JOURNEE'!D:D),_xlfn.XLOOKUP(B1608,'BESOIN PAR ESPACE SOIREE'!B:B,'BESOIN PAR ESPACE SOIREE'!D:D))</f>
        <v>0</v>
      </c>
    </row>
    <row r="1609" spans="2:4">
      <c r="B1609" s="111">
        <v>823088</v>
      </c>
      <c r="C1609" s="76" t="s">
        <v>1605</v>
      </c>
      <c r="D1609" s="155">
        <f>MAX(_xlfn.XLOOKUP(B1609,'BESOIN PAR ESPACE JOURNEE'!B:B,'BESOIN PAR ESPACE JOURNEE'!D:D),_xlfn.XLOOKUP(B1609,'BESOIN PAR ESPACE SOIREE'!B:B,'BESOIN PAR ESPACE SOIREE'!D:D))</f>
        <v>0</v>
      </c>
    </row>
    <row r="1610" spans="2:4">
      <c r="B1610" s="111">
        <v>823089</v>
      </c>
      <c r="C1610" s="76" t="s">
        <v>1606</v>
      </c>
      <c r="D1610" s="155">
        <f>MAX(_xlfn.XLOOKUP(B1610,'BESOIN PAR ESPACE JOURNEE'!B:B,'BESOIN PAR ESPACE JOURNEE'!D:D),_xlfn.XLOOKUP(B1610,'BESOIN PAR ESPACE SOIREE'!B:B,'BESOIN PAR ESPACE SOIREE'!D:D))</f>
        <v>0</v>
      </c>
    </row>
    <row r="1611" spans="2:4">
      <c r="B1611" s="111">
        <v>823090</v>
      </c>
      <c r="C1611" s="76" t="s">
        <v>1607</v>
      </c>
      <c r="D1611" s="155">
        <f>MAX(_xlfn.XLOOKUP(B1611,'BESOIN PAR ESPACE JOURNEE'!B:B,'BESOIN PAR ESPACE JOURNEE'!D:D),_xlfn.XLOOKUP(B1611,'BESOIN PAR ESPACE SOIREE'!B:B,'BESOIN PAR ESPACE SOIREE'!D:D))</f>
        <v>0</v>
      </c>
    </row>
    <row r="1612" spans="2:4">
      <c r="B1612" s="111">
        <v>823092</v>
      </c>
      <c r="C1612" s="76" t="s">
        <v>1608</v>
      </c>
      <c r="D1612" s="155">
        <f>MAX(_xlfn.XLOOKUP(B1612,'BESOIN PAR ESPACE JOURNEE'!B:B,'BESOIN PAR ESPACE JOURNEE'!D:D),_xlfn.XLOOKUP(B1612,'BESOIN PAR ESPACE SOIREE'!B:B,'BESOIN PAR ESPACE SOIREE'!D:D))</f>
        <v>0</v>
      </c>
    </row>
    <row r="1613" spans="2:4">
      <c r="B1613" s="111">
        <v>823093</v>
      </c>
      <c r="C1613" s="76" t="s">
        <v>1609</v>
      </c>
      <c r="D1613" s="155">
        <f>MAX(_xlfn.XLOOKUP(B1613,'BESOIN PAR ESPACE JOURNEE'!B:B,'BESOIN PAR ESPACE JOURNEE'!D:D),_xlfn.XLOOKUP(B1613,'BESOIN PAR ESPACE SOIREE'!B:B,'BESOIN PAR ESPACE SOIREE'!D:D))</f>
        <v>0</v>
      </c>
    </row>
    <row r="1614" spans="2:4">
      <c r="B1614" s="111">
        <v>823094</v>
      </c>
      <c r="C1614" s="76" t="s">
        <v>1610</v>
      </c>
      <c r="D1614" s="155">
        <f>MAX(_xlfn.XLOOKUP(B1614,'BESOIN PAR ESPACE JOURNEE'!B:B,'BESOIN PAR ESPACE JOURNEE'!D:D),_xlfn.XLOOKUP(B1614,'BESOIN PAR ESPACE SOIREE'!B:B,'BESOIN PAR ESPACE SOIREE'!D:D))</f>
        <v>0</v>
      </c>
    </row>
    <row r="1615" spans="2:4">
      <c r="B1615" s="111">
        <v>823095</v>
      </c>
      <c r="C1615" s="76" t="s">
        <v>1611</v>
      </c>
      <c r="D1615" s="155">
        <f>MAX(_xlfn.XLOOKUP(B1615,'BESOIN PAR ESPACE JOURNEE'!B:B,'BESOIN PAR ESPACE JOURNEE'!D:D),_xlfn.XLOOKUP(B1615,'BESOIN PAR ESPACE SOIREE'!B:B,'BESOIN PAR ESPACE SOIREE'!D:D))</f>
        <v>0</v>
      </c>
    </row>
    <row r="1616" spans="2:4">
      <c r="B1616" s="111">
        <v>823096</v>
      </c>
      <c r="C1616" s="76" t="s">
        <v>1612</v>
      </c>
      <c r="D1616" s="155">
        <f>MAX(_xlfn.XLOOKUP(B1616,'BESOIN PAR ESPACE JOURNEE'!B:B,'BESOIN PAR ESPACE JOURNEE'!D:D),_xlfn.XLOOKUP(B1616,'BESOIN PAR ESPACE SOIREE'!B:B,'BESOIN PAR ESPACE SOIREE'!D:D))</f>
        <v>0</v>
      </c>
    </row>
    <row r="1617" spans="2:4">
      <c r="B1617" s="111">
        <v>823097</v>
      </c>
      <c r="C1617" s="76" t="s">
        <v>1613</v>
      </c>
      <c r="D1617" s="155">
        <f>MAX(_xlfn.XLOOKUP(B1617,'BESOIN PAR ESPACE JOURNEE'!B:B,'BESOIN PAR ESPACE JOURNEE'!D:D),_xlfn.XLOOKUP(B1617,'BESOIN PAR ESPACE SOIREE'!B:B,'BESOIN PAR ESPACE SOIREE'!D:D))</f>
        <v>0</v>
      </c>
    </row>
    <row r="1618" spans="2:4">
      <c r="B1618" s="111">
        <v>823098</v>
      </c>
      <c r="C1618" s="76" t="s">
        <v>1614</v>
      </c>
      <c r="D1618" s="155">
        <f>MAX(_xlfn.XLOOKUP(B1618,'BESOIN PAR ESPACE JOURNEE'!B:B,'BESOIN PAR ESPACE JOURNEE'!D:D),_xlfn.XLOOKUP(B1618,'BESOIN PAR ESPACE SOIREE'!B:B,'BESOIN PAR ESPACE SOIREE'!D:D))</f>
        <v>0</v>
      </c>
    </row>
    <row r="1619" spans="2:4">
      <c r="B1619" s="111">
        <v>823099</v>
      </c>
      <c r="C1619" s="76" t="s">
        <v>1615</v>
      </c>
      <c r="D1619" s="155">
        <f>MAX(_xlfn.XLOOKUP(B1619,'BESOIN PAR ESPACE JOURNEE'!B:B,'BESOIN PAR ESPACE JOURNEE'!D:D),_xlfn.XLOOKUP(B1619,'BESOIN PAR ESPACE SOIREE'!B:B,'BESOIN PAR ESPACE SOIREE'!D:D))</f>
        <v>0</v>
      </c>
    </row>
    <row r="1620" spans="2:4">
      <c r="B1620" s="111">
        <v>823100</v>
      </c>
      <c r="C1620" s="76" t="s">
        <v>1616</v>
      </c>
      <c r="D1620" s="155">
        <f>MAX(_xlfn.XLOOKUP(B1620,'BESOIN PAR ESPACE JOURNEE'!B:B,'BESOIN PAR ESPACE JOURNEE'!D:D),_xlfn.XLOOKUP(B1620,'BESOIN PAR ESPACE SOIREE'!B:B,'BESOIN PAR ESPACE SOIREE'!D:D))</f>
        <v>0</v>
      </c>
    </row>
    <row r="1621" spans="2:4">
      <c r="B1621" s="111">
        <v>823101</v>
      </c>
      <c r="C1621" s="76" t="s">
        <v>1617</v>
      </c>
      <c r="D1621" s="155">
        <f>MAX(_xlfn.XLOOKUP(B1621,'BESOIN PAR ESPACE JOURNEE'!B:B,'BESOIN PAR ESPACE JOURNEE'!D:D),_xlfn.XLOOKUP(B1621,'BESOIN PAR ESPACE SOIREE'!B:B,'BESOIN PAR ESPACE SOIREE'!D:D))</f>
        <v>0</v>
      </c>
    </row>
    <row r="1622" spans="2:4">
      <c r="B1622" s="111">
        <v>823102</v>
      </c>
      <c r="C1622" s="76" t="s">
        <v>1618</v>
      </c>
      <c r="D1622" s="155">
        <f>MAX(_xlfn.XLOOKUP(B1622,'BESOIN PAR ESPACE JOURNEE'!B:B,'BESOIN PAR ESPACE JOURNEE'!D:D),_xlfn.XLOOKUP(B1622,'BESOIN PAR ESPACE SOIREE'!B:B,'BESOIN PAR ESPACE SOIREE'!D:D))</f>
        <v>0</v>
      </c>
    </row>
    <row r="1623" spans="2:4">
      <c r="B1623" s="111">
        <v>823103</v>
      </c>
      <c r="C1623" s="76" t="s">
        <v>1619</v>
      </c>
      <c r="D1623" s="155">
        <f>MAX(_xlfn.XLOOKUP(B1623,'BESOIN PAR ESPACE JOURNEE'!B:B,'BESOIN PAR ESPACE JOURNEE'!D:D),_xlfn.XLOOKUP(B1623,'BESOIN PAR ESPACE SOIREE'!B:B,'BESOIN PAR ESPACE SOIREE'!D:D))</f>
        <v>0</v>
      </c>
    </row>
    <row r="1624" spans="2:4">
      <c r="B1624" s="111">
        <v>823104</v>
      </c>
      <c r="C1624" s="76" t="s">
        <v>1620</v>
      </c>
      <c r="D1624" s="155">
        <f>MAX(_xlfn.XLOOKUP(B1624,'BESOIN PAR ESPACE JOURNEE'!B:B,'BESOIN PAR ESPACE JOURNEE'!D:D),_xlfn.XLOOKUP(B1624,'BESOIN PAR ESPACE SOIREE'!B:B,'BESOIN PAR ESPACE SOIREE'!D:D))</f>
        <v>0</v>
      </c>
    </row>
    <row r="1625" spans="2:4">
      <c r="B1625" s="111">
        <v>823105</v>
      </c>
      <c r="C1625" s="76" t="s">
        <v>1621</v>
      </c>
      <c r="D1625" s="155">
        <f>MAX(_xlfn.XLOOKUP(B1625,'BESOIN PAR ESPACE JOURNEE'!B:B,'BESOIN PAR ESPACE JOURNEE'!D:D),_xlfn.XLOOKUP(B1625,'BESOIN PAR ESPACE SOIREE'!B:B,'BESOIN PAR ESPACE SOIREE'!D:D))</f>
        <v>0</v>
      </c>
    </row>
    <row r="1626" spans="2:4">
      <c r="B1626" s="111">
        <v>823106</v>
      </c>
      <c r="C1626" s="76" t="s">
        <v>1622</v>
      </c>
      <c r="D1626" s="155">
        <f>MAX(_xlfn.XLOOKUP(B1626,'BESOIN PAR ESPACE JOURNEE'!B:B,'BESOIN PAR ESPACE JOURNEE'!D:D),_xlfn.XLOOKUP(B1626,'BESOIN PAR ESPACE SOIREE'!B:B,'BESOIN PAR ESPACE SOIREE'!D:D))</f>
        <v>0</v>
      </c>
    </row>
    <row r="1627" spans="2:4">
      <c r="B1627" s="111">
        <v>823107</v>
      </c>
      <c r="C1627" s="76" t="s">
        <v>1623</v>
      </c>
      <c r="D1627" s="155">
        <f>MAX(_xlfn.XLOOKUP(B1627,'BESOIN PAR ESPACE JOURNEE'!B:B,'BESOIN PAR ESPACE JOURNEE'!D:D),_xlfn.XLOOKUP(B1627,'BESOIN PAR ESPACE SOIREE'!B:B,'BESOIN PAR ESPACE SOIREE'!D:D))</f>
        <v>0</v>
      </c>
    </row>
    <row r="1628" spans="2:4">
      <c r="B1628" s="111">
        <v>823108</v>
      </c>
      <c r="C1628" s="76" t="s">
        <v>1624</v>
      </c>
      <c r="D1628" s="155">
        <f>MAX(_xlfn.XLOOKUP(B1628,'BESOIN PAR ESPACE JOURNEE'!B:B,'BESOIN PAR ESPACE JOURNEE'!D:D),_xlfn.XLOOKUP(B1628,'BESOIN PAR ESPACE SOIREE'!B:B,'BESOIN PAR ESPACE SOIREE'!D:D))</f>
        <v>0</v>
      </c>
    </row>
    <row r="1629" spans="2:4">
      <c r="B1629" s="111">
        <v>823109</v>
      </c>
      <c r="C1629" s="76" t="s">
        <v>1625</v>
      </c>
      <c r="D1629" s="155">
        <f>MAX(_xlfn.XLOOKUP(B1629,'BESOIN PAR ESPACE JOURNEE'!B:B,'BESOIN PAR ESPACE JOURNEE'!D:D),_xlfn.XLOOKUP(B1629,'BESOIN PAR ESPACE SOIREE'!B:B,'BESOIN PAR ESPACE SOIREE'!D:D))</f>
        <v>0</v>
      </c>
    </row>
    <row r="1630" spans="2:4">
      <c r="B1630" s="111">
        <v>823110</v>
      </c>
      <c r="C1630" s="76" t="s">
        <v>1626</v>
      </c>
      <c r="D1630" s="155">
        <f>MAX(_xlfn.XLOOKUP(B1630,'BESOIN PAR ESPACE JOURNEE'!B:B,'BESOIN PAR ESPACE JOURNEE'!D:D),_xlfn.XLOOKUP(B1630,'BESOIN PAR ESPACE SOIREE'!B:B,'BESOIN PAR ESPACE SOIREE'!D:D))</f>
        <v>0</v>
      </c>
    </row>
    <row r="1631" spans="2:4">
      <c r="B1631" s="111">
        <v>823111</v>
      </c>
      <c r="C1631" s="76" t="s">
        <v>1627</v>
      </c>
      <c r="D1631" s="155">
        <f>MAX(_xlfn.XLOOKUP(B1631,'BESOIN PAR ESPACE JOURNEE'!B:B,'BESOIN PAR ESPACE JOURNEE'!D:D),_xlfn.XLOOKUP(B1631,'BESOIN PAR ESPACE SOIREE'!B:B,'BESOIN PAR ESPACE SOIREE'!D:D))</f>
        <v>0</v>
      </c>
    </row>
    <row r="1632" spans="2:4">
      <c r="B1632" s="111">
        <v>823112</v>
      </c>
      <c r="C1632" s="76" t="s">
        <v>1628</v>
      </c>
      <c r="D1632" s="155">
        <f>MAX(_xlfn.XLOOKUP(B1632,'BESOIN PAR ESPACE JOURNEE'!B:B,'BESOIN PAR ESPACE JOURNEE'!D:D),_xlfn.XLOOKUP(B1632,'BESOIN PAR ESPACE SOIREE'!B:B,'BESOIN PAR ESPACE SOIREE'!D:D))</f>
        <v>0</v>
      </c>
    </row>
    <row r="1633" spans="2:4">
      <c r="B1633" s="111">
        <v>823113</v>
      </c>
      <c r="C1633" s="76" t="s">
        <v>1629</v>
      </c>
      <c r="D1633" s="155">
        <f>MAX(_xlfn.XLOOKUP(B1633,'BESOIN PAR ESPACE JOURNEE'!B:B,'BESOIN PAR ESPACE JOURNEE'!D:D),_xlfn.XLOOKUP(B1633,'BESOIN PAR ESPACE SOIREE'!B:B,'BESOIN PAR ESPACE SOIREE'!D:D))</f>
        <v>0</v>
      </c>
    </row>
    <row r="1634" spans="2:4">
      <c r="B1634" s="111">
        <v>823114</v>
      </c>
      <c r="C1634" s="76" t="s">
        <v>1630</v>
      </c>
      <c r="D1634" s="155">
        <f>MAX(_xlfn.XLOOKUP(B1634,'BESOIN PAR ESPACE JOURNEE'!B:B,'BESOIN PAR ESPACE JOURNEE'!D:D),_xlfn.XLOOKUP(B1634,'BESOIN PAR ESPACE SOIREE'!B:B,'BESOIN PAR ESPACE SOIREE'!D:D))</f>
        <v>0</v>
      </c>
    </row>
    <row r="1635" spans="2:4">
      <c r="B1635" s="111">
        <v>823115</v>
      </c>
      <c r="C1635" s="76" t="s">
        <v>1631</v>
      </c>
      <c r="D1635" s="155">
        <f>MAX(_xlfn.XLOOKUP(B1635,'BESOIN PAR ESPACE JOURNEE'!B:B,'BESOIN PAR ESPACE JOURNEE'!D:D),_xlfn.XLOOKUP(B1635,'BESOIN PAR ESPACE SOIREE'!B:B,'BESOIN PAR ESPACE SOIREE'!D:D))</f>
        <v>0</v>
      </c>
    </row>
    <row r="1636" spans="2:4">
      <c r="B1636" s="111">
        <v>823116</v>
      </c>
      <c r="C1636" s="76" t="s">
        <v>1632</v>
      </c>
      <c r="D1636" s="155">
        <f>MAX(_xlfn.XLOOKUP(B1636,'BESOIN PAR ESPACE JOURNEE'!B:B,'BESOIN PAR ESPACE JOURNEE'!D:D),_xlfn.XLOOKUP(B1636,'BESOIN PAR ESPACE SOIREE'!B:B,'BESOIN PAR ESPACE SOIREE'!D:D))</f>
        <v>0</v>
      </c>
    </row>
    <row r="1637" spans="2:4">
      <c r="B1637" s="111">
        <v>823117</v>
      </c>
      <c r="C1637" s="76" t="s">
        <v>1633</v>
      </c>
      <c r="D1637" s="155">
        <f>MAX(_xlfn.XLOOKUP(B1637,'BESOIN PAR ESPACE JOURNEE'!B:B,'BESOIN PAR ESPACE JOURNEE'!D:D),_xlfn.XLOOKUP(B1637,'BESOIN PAR ESPACE SOIREE'!B:B,'BESOIN PAR ESPACE SOIREE'!D:D))</f>
        <v>0</v>
      </c>
    </row>
    <row r="1638" spans="2:4">
      <c r="B1638" s="111">
        <v>823119</v>
      </c>
      <c r="C1638" s="76" t="s">
        <v>1634</v>
      </c>
      <c r="D1638" s="155">
        <f>MAX(_xlfn.XLOOKUP(B1638,'BESOIN PAR ESPACE JOURNEE'!B:B,'BESOIN PAR ESPACE JOURNEE'!D:D),_xlfn.XLOOKUP(B1638,'BESOIN PAR ESPACE SOIREE'!B:B,'BESOIN PAR ESPACE SOIREE'!D:D))</f>
        <v>0</v>
      </c>
    </row>
    <row r="1639" spans="2:4">
      <c r="B1639" s="111">
        <v>823120</v>
      </c>
      <c r="C1639" s="76" t="s">
        <v>1635</v>
      </c>
      <c r="D1639" s="155">
        <f>MAX(_xlfn.XLOOKUP(B1639,'BESOIN PAR ESPACE JOURNEE'!B:B,'BESOIN PAR ESPACE JOURNEE'!D:D),_xlfn.XLOOKUP(B1639,'BESOIN PAR ESPACE SOIREE'!B:B,'BESOIN PAR ESPACE SOIREE'!D:D))</f>
        <v>0</v>
      </c>
    </row>
    <row r="1640" spans="2:4">
      <c r="B1640" s="111">
        <v>823121</v>
      </c>
      <c r="C1640" s="76" t="s">
        <v>1636</v>
      </c>
      <c r="D1640" s="155">
        <f>MAX(_xlfn.XLOOKUP(B1640,'BESOIN PAR ESPACE JOURNEE'!B:B,'BESOIN PAR ESPACE JOURNEE'!D:D),_xlfn.XLOOKUP(B1640,'BESOIN PAR ESPACE SOIREE'!B:B,'BESOIN PAR ESPACE SOIREE'!D:D))</f>
        <v>0</v>
      </c>
    </row>
    <row r="1641" spans="2:4">
      <c r="B1641" s="111">
        <v>823122</v>
      </c>
      <c r="C1641" s="76" t="s">
        <v>1637</v>
      </c>
      <c r="D1641" s="155">
        <f>MAX(_xlfn.XLOOKUP(B1641,'BESOIN PAR ESPACE JOURNEE'!B:B,'BESOIN PAR ESPACE JOURNEE'!D:D),_xlfn.XLOOKUP(B1641,'BESOIN PAR ESPACE SOIREE'!B:B,'BESOIN PAR ESPACE SOIREE'!D:D))</f>
        <v>0</v>
      </c>
    </row>
    <row r="1642" spans="2:4">
      <c r="B1642" s="111">
        <v>823126</v>
      </c>
      <c r="C1642" s="76" t="s">
        <v>1638</v>
      </c>
      <c r="D1642" s="155">
        <f>MAX(_xlfn.XLOOKUP(B1642,'BESOIN PAR ESPACE JOURNEE'!B:B,'BESOIN PAR ESPACE JOURNEE'!D:D),_xlfn.XLOOKUP(B1642,'BESOIN PAR ESPACE SOIREE'!B:B,'BESOIN PAR ESPACE SOIREE'!D:D))</f>
        <v>0</v>
      </c>
    </row>
    <row r="1643" spans="2:4">
      <c r="B1643" s="111">
        <v>823128</v>
      </c>
      <c r="C1643" s="76" t="s">
        <v>1639</v>
      </c>
      <c r="D1643" s="155">
        <f>MAX(_xlfn.XLOOKUP(B1643,'BESOIN PAR ESPACE JOURNEE'!B:B,'BESOIN PAR ESPACE JOURNEE'!D:D),_xlfn.XLOOKUP(B1643,'BESOIN PAR ESPACE SOIREE'!B:B,'BESOIN PAR ESPACE SOIREE'!D:D))</f>
        <v>0</v>
      </c>
    </row>
    <row r="1644" spans="2:4">
      <c r="B1644" s="111">
        <v>823129</v>
      </c>
      <c r="C1644" s="76" t="s">
        <v>1640</v>
      </c>
      <c r="D1644" s="155">
        <f>MAX(_xlfn.XLOOKUP(B1644,'BESOIN PAR ESPACE JOURNEE'!B:B,'BESOIN PAR ESPACE JOURNEE'!D:D),_xlfn.XLOOKUP(B1644,'BESOIN PAR ESPACE SOIREE'!B:B,'BESOIN PAR ESPACE SOIREE'!D:D))</f>
        <v>0</v>
      </c>
    </row>
    <row r="1645" spans="2:4">
      <c r="B1645" s="111">
        <v>823130</v>
      </c>
      <c r="C1645" s="76" t="s">
        <v>1641</v>
      </c>
      <c r="D1645" s="155">
        <f>MAX(_xlfn.XLOOKUP(B1645,'BESOIN PAR ESPACE JOURNEE'!B:B,'BESOIN PAR ESPACE JOURNEE'!D:D),_xlfn.XLOOKUP(B1645,'BESOIN PAR ESPACE SOIREE'!B:B,'BESOIN PAR ESPACE SOIREE'!D:D))</f>
        <v>0</v>
      </c>
    </row>
    <row r="1646" spans="2:4">
      <c r="B1646" s="111">
        <v>823131</v>
      </c>
      <c r="C1646" s="76" t="s">
        <v>1642</v>
      </c>
      <c r="D1646" s="155">
        <f>MAX(_xlfn.XLOOKUP(B1646,'BESOIN PAR ESPACE JOURNEE'!B:B,'BESOIN PAR ESPACE JOURNEE'!D:D),_xlfn.XLOOKUP(B1646,'BESOIN PAR ESPACE SOIREE'!B:B,'BESOIN PAR ESPACE SOIREE'!D:D))</f>
        <v>0</v>
      </c>
    </row>
    <row r="1647" spans="2:4">
      <c r="B1647" s="111">
        <v>823132</v>
      </c>
      <c r="C1647" s="76" t="s">
        <v>1643</v>
      </c>
      <c r="D1647" s="155">
        <f>MAX(_xlfn.XLOOKUP(B1647,'BESOIN PAR ESPACE JOURNEE'!B:B,'BESOIN PAR ESPACE JOURNEE'!D:D),_xlfn.XLOOKUP(B1647,'BESOIN PAR ESPACE SOIREE'!B:B,'BESOIN PAR ESPACE SOIREE'!D:D))</f>
        <v>0</v>
      </c>
    </row>
    <row r="1648" spans="2:4">
      <c r="B1648" s="111">
        <v>823133</v>
      </c>
      <c r="C1648" s="76" t="s">
        <v>1644</v>
      </c>
      <c r="D1648" s="155">
        <f>MAX(_xlfn.XLOOKUP(B1648,'BESOIN PAR ESPACE JOURNEE'!B:B,'BESOIN PAR ESPACE JOURNEE'!D:D),_xlfn.XLOOKUP(B1648,'BESOIN PAR ESPACE SOIREE'!B:B,'BESOIN PAR ESPACE SOIREE'!D:D))</f>
        <v>0</v>
      </c>
    </row>
    <row r="1649" spans="2:4">
      <c r="B1649" s="111">
        <v>823134</v>
      </c>
      <c r="C1649" s="76" t="s">
        <v>1645</v>
      </c>
      <c r="D1649" s="155">
        <f>MAX(_xlfn.XLOOKUP(B1649,'BESOIN PAR ESPACE JOURNEE'!B:B,'BESOIN PAR ESPACE JOURNEE'!D:D),_xlfn.XLOOKUP(B1649,'BESOIN PAR ESPACE SOIREE'!B:B,'BESOIN PAR ESPACE SOIREE'!D:D))</f>
        <v>0</v>
      </c>
    </row>
    <row r="1650" spans="2:4">
      <c r="B1650" s="111">
        <v>823135</v>
      </c>
      <c r="C1650" s="76" t="s">
        <v>1646</v>
      </c>
      <c r="D1650" s="155">
        <f>MAX(_xlfn.XLOOKUP(B1650,'BESOIN PAR ESPACE JOURNEE'!B:B,'BESOIN PAR ESPACE JOURNEE'!D:D),_xlfn.XLOOKUP(B1650,'BESOIN PAR ESPACE SOIREE'!B:B,'BESOIN PAR ESPACE SOIREE'!D:D))</f>
        <v>0</v>
      </c>
    </row>
    <row r="1651" spans="2:4">
      <c r="B1651" s="111">
        <v>823136</v>
      </c>
      <c r="C1651" s="76" t="s">
        <v>1647</v>
      </c>
      <c r="D1651" s="155">
        <f>MAX(_xlfn.XLOOKUP(B1651,'BESOIN PAR ESPACE JOURNEE'!B:B,'BESOIN PAR ESPACE JOURNEE'!D:D),_xlfn.XLOOKUP(B1651,'BESOIN PAR ESPACE SOIREE'!B:B,'BESOIN PAR ESPACE SOIREE'!D:D))</f>
        <v>0</v>
      </c>
    </row>
    <row r="1652" spans="2:4">
      <c r="B1652" s="111">
        <v>823137</v>
      </c>
      <c r="C1652" s="76" t="s">
        <v>1648</v>
      </c>
      <c r="D1652" s="155">
        <f>MAX(_xlfn.XLOOKUP(B1652,'BESOIN PAR ESPACE JOURNEE'!B:B,'BESOIN PAR ESPACE JOURNEE'!D:D),_xlfn.XLOOKUP(B1652,'BESOIN PAR ESPACE SOIREE'!B:B,'BESOIN PAR ESPACE SOIREE'!D:D))</f>
        <v>0</v>
      </c>
    </row>
    <row r="1653" spans="2:4">
      <c r="B1653" s="111">
        <v>823138</v>
      </c>
      <c r="C1653" s="76" t="s">
        <v>1649</v>
      </c>
      <c r="D1653" s="155">
        <f>MAX(_xlfn.XLOOKUP(B1653,'BESOIN PAR ESPACE JOURNEE'!B:B,'BESOIN PAR ESPACE JOURNEE'!D:D),_xlfn.XLOOKUP(B1653,'BESOIN PAR ESPACE SOIREE'!B:B,'BESOIN PAR ESPACE SOIREE'!D:D))</f>
        <v>0</v>
      </c>
    </row>
    <row r="1654" spans="2:4">
      <c r="B1654" s="111">
        <v>823139</v>
      </c>
      <c r="C1654" s="76" t="s">
        <v>1650</v>
      </c>
      <c r="D1654" s="155">
        <f>MAX(_xlfn.XLOOKUP(B1654,'BESOIN PAR ESPACE JOURNEE'!B:B,'BESOIN PAR ESPACE JOURNEE'!D:D),_xlfn.XLOOKUP(B1654,'BESOIN PAR ESPACE SOIREE'!B:B,'BESOIN PAR ESPACE SOIREE'!D:D))</f>
        <v>0</v>
      </c>
    </row>
    <row r="1655" spans="2:4">
      <c r="B1655" s="111">
        <v>823140</v>
      </c>
      <c r="C1655" s="76" t="s">
        <v>1651</v>
      </c>
      <c r="D1655" s="155">
        <f>MAX(_xlfn.XLOOKUP(B1655,'BESOIN PAR ESPACE JOURNEE'!B:B,'BESOIN PAR ESPACE JOURNEE'!D:D),_xlfn.XLOOKUP(B1655,'BESOIN PAR ESPACE SOIREE'!B:B,'BESOIN PAR ESPACE SOIREE'!D:D))</f>
        <v>0</v>
      </c>
    </row>
    <row r="1656" spans="2:4">
      <c r="B1656" s="111">
        <v>823141</v>
      </c>
      <c r="C1656" s="76" t="s">
        <v>1652</v>
      </c>
      <c r="D1656" s="155">
        <f>MAX(_xlfn.XLOOKUP(B1656,'BESOIN PAR ESPACE JOURNEE'!B:B,'BESOIN PAR ESPACE JOURNEE'!D:D),_xlfn.XLOOKUP(B1656,'BESOIN PAR ESPACE SOIREE'!B:B,'BESOIN PAR ESPACE SOIREE'!D:D))</f>
        <v>0</v>
      </c>
    </row>
    <row r="1657" spans="2:4">
      <c r="B1657" s="111">
        <v>823142</v>
      </c>
      <c r="C1657" s="76" t="s">
        <v>1653</v>
      </c>
      <c r="D1657" s="155">
        <f>MAX(_xlfn.XLOOKUP(B1657,'BESOIN PAR ESPACE JOURNEE'!B:B,'BESOIN PAR ESPACE JOURNEE'!D:D),_xlfn.XLOOKUP(B1657,'BESOIN PAR ESPACE SOIREE'!B:B,'BESOIN PAR ESPACE SOIREE'!D:D))</f>
        <v>0</v>
      </c>
    </row>
    <row r="1658" spans="2:4">
      <c r="B1658" s="111">
        <v>823143</v>
      </c>
      <c r="C1658" s="76" t="s">
        <v>1654</v>
      </c>
      <c r="D1658" s="155">
        <f>MAX(_xlfn.XLOOKUP(B1658,'BESOIN PAR ESPACE JOURNEE'!B:B,'BESOIN PAR ESPACE JOURNEE'!D:D),_xlfn.XLOOKUP(B1658,'BESOIN PAR ESPACE SOIREE'!B:B,'BESOIN PAR ESPACE SOIREE'!D:D))</f>
        <v>0</v>
      </c>
    </row>
    <row r="1659" spans="2:4">
      <c r="B1659" s="111">
        <v>823144</v>
      </c>
      <c r="C1659" s="76" t="s">
        <v>1655</v>
      </c>
      <c r="D1659" s="155">
        <f>MAX(_xlfn.XLOOKUP(B1659,'BESOIN PAR ESPACE JOURNEE'!B:B,'BESOIN PAR ESPACE JOURNEE'!D:D),_xlfn.XLOOKUP(B1659,'BESOIN PAR ESPACE SOIREE'!B:B,'BESOIN PAR ESPACE SOIREE'!D:D))</f>
        <v>0</v>
      </c>
    </row>
    <row r="1660" spans="2:4">
      <c r="B1660" s="111">
        <v>823145</v>
      </c>
      <c r="C1660" s="76" t="s">
        <v>1656</v>
      </c>
      <c r="D1660" s="155">
        <f>MAX(_xlfn.XLOOKUP(B1660,'BESOIN PAR ESPACE JOURNEE'!B:B,'BESOIN PAR ESPACE JOURNEE'!D:D),_xlfn.XLOOKUP(B1660,'BESOIN PAR ESPACE SOIREE'!B:B,'BESOIN PAR ESPACE SOIREE'!D:D))</f>
        <v>0</v>
      </c>
    </row>
    <row r="1661" spans="2:4">
      <c r="B1661" s="111">
        <v>823146</v>
      </c>
      <c r="C1661" s="76" t="s">
        <v>1657</v>
      </c>
      <c r="D1661" s="155">
        <f>MAX(_xlfn.XLOOKUP(B1661,'BESOIN PAR ESPACE JOURNEE'!B:B,'BESOIN PAR ESPACE JOURNEE'!D:D),_xlfn.XLOOKUP(B1661,'BESOIN PAR ESPACE SOIREE'!B:B,'BESOIN PAR ESPACE SOIREE'!D:D))</f>
        <v>0</v>
      </c>
    </row>
    <row r="1662" spans="2:4">
      <c r="B1662" s="111">
        <v>823147</v>
      </c>
      <c r="C1662" s="76" t="s">
        <v>1658</v>
      </c>
      <c r="D1662" s="155">
        <f>MAX(_xlfn.XLOOKUP(B1662,'BESOIN PAR ESPACE JOURNEE'!B:B,'BESOIN PAR ESPACE JOURNEE'!D:D),_xlfn.XLOOKUP(B1662,'BESOIN PAR ESPACE SOIREE'!B:B,'BESOIN PAR ESPACE SOIREE'!D:D))</f>
        <v>0</v>
      </c>
    </row>
    <row r="1663" spans="2:4">
      <c r="B1663" s="111">
        <v>823148</v>
      </c>
      <c r="C1663" s="76" t="s">
        <v>1659</v>
      </c>
      <c r="D1663" s="155">
        <f>MAX(_xlfn.XLOOKUP(B1663,'BESOIN PAR ESPACE JOURNEE'!B:B,'BESOIN PAR ESPACE JOURNEE'!D:D),_xlfn.XLOOKUP(B1663,'BESOIN PAR ESPACE SOIREE'!B:B,'BESOIN PAR ESPACE SOIREE'!D:D))</f>
        <v>0</v>
      </c>
    </row>
    <row r="1664" spans="2:4">
      <c r="B1664" s="111">
        <v>823149</v>
      </c>
      <c r="C1664" s="76" t="s">
        <v>1660</v>
      </c>
      <c r="D1664" s="155">
        <f>MAX(_xlfn.XLOOKUP(B1664,'BESOIN PAR ESPACE JOURNEE'!B:B,'BESOIN PAR ESPACE JOURNEE'!D:D),_xlfn.XLOOKUP(B1664,'BESOIN PAR ESPACE SOIREE'!B:B,'BESOIN PAR ESPACE SOIREE'!D:D))</f>
        <v>0</v>
      </c>
    </row>
    <row r="1665" spans="2:4">
      <c r="B1665" s="111">
        <v>823150</v>
      </c>
      <c r="C1665" s="76" t="s">
        <v>1661</v>
      </c>
      <c r="D1665" s="155">
        <f>MAX(_xlfn.XLOOKUP(B1665,'BESOIN PAR ESPACE JOURNEE'!B:B,'BESOIN PAR ESPACE JOURNEE'!D:D),_xlfn.XLOOKUP(B1665,'BESOIN PAR ESPACE SOIREE'!B:B,'BESOIN PAR ESPACE SOIREE'!D:D))</f>
        <v>0</v>
      </c>
    </row>
    <row r="1666" spans="2:4">
      <c r="B1666" s="111">
        <v>823151</v>
      </c>
      <c r="C1666" s="76" t="s">
        <v>1662</v>
      </c>
      <c r="D1666" s="155">
        <f>MAX(_xlfn.XLOOKUP(B1666,'BESOIN PAR ESPACE JOURNEE'!B:B,'BESOIN PAR ESPACE JOURNEE'!D:D),_xlfn.XLOOKUP(B1666,'BESOIN PAR ESPACE SOIREE'!B:B,'BESOIN PAR ESPACE SOIREE'!D:D))</f>
        <v>0</v>
      </c>
    </row>
    <row r="1667" spans="2:4">
      <c r="B1667" s="111">
        <v>823152</v>
      </c>
      <c r="C1667" s="76" t="s">
        <v>1663</v>
      </c>
      <c r="D1667" s="155">
        <f>MAX(_xlfn.XLOOKUP(B1667,'BESOIN PAR ESPACE JOURNEE'!B:B,'BESOIN PAR ESPACE JOURNEE'!D:D),_xlfn.XLOOKUP(B1667,'BESOIN PAR ESPACE SOIREE'!B:B,'BESOIN PAR ESPACE SOIREE'!D:D))</f>
        <v>0</v>
      </c>
    </row>
    <row r="1668" spans="2:4">
      <c r="B1668" s="111">
        <v>823153</v>
      </c>
      <c r="C1668" s="76" t="s">
        <v>1664</v>
      </c>
      <c r="D1668" s="155">
        <f>MAX(_xlfn.XLOOKUP(B1668,'BESOIN PAR ESPACE JOURNEE'!B:B,'BESOIN PAR ESPACE JOURNEE'!D:D),_xlfn.XLOOKUP(B1668,'BESOIN PAR ESPACE SOIREE'!B:B,'BESOIN PAR ESPACE SOIREE'!D:D))</f>
        <v>0</v>
      </c>
    </row>
    <row r="1669" spans="2:4">
      <c r="B1669" s="111">
        <v>823154</v>
      </c>
      <c r="C1669" s="76" t="s">
        <v>1665</v>
      </c>
      <c r="D1669" s="155">
        <f>MAX(_xlfn.XLOOKUP(B1669,'BESOIN PAR ESPACE JOURNEE'!B:B,'BESOIN PAR ESPACE JOURNEE'!D:D),_xlfn.XLOOKUP(B1669,'BESOIN PAR ESPACE SOIREE'!B:B,'BESOIN PAR ESPACE SOIREE'!D:D))</f>
        <v>0</v>
      </c>
    </row>
    <row r="1670" spans="2:4">
      <c r="B1670" s="111">
        <v>823155</v>
      </c>
      <c r="C1670" s="76" t="s">
        <v>1666</v>
      </c>
      <c r="D1670" s="155">
        <f>MAX(_xlfn.XLOOKUP(B1670,'BESOIN PAR ESPACE JOURNEE'!B:B,'BESOIN PAR ESPACE JOURNEE'!D:D),_xlfn.XLOOKUP(B1670,'BESOIN PAR ESPACE SOIREE'!B:B,'BESOIN PAR ESPACE SOIREE'!D:D))</f>
        <v>0</v>
      </c>
    </row>
    <row r="1671" spans="2:4">
      <c r="B1671" s="111">
        <v>823156</v>
      </c>
      <c r="C1671" s="76" t="s">
        <v>1667</v>
      </c>
      <c r="D1671" s="155">
        <f>MAX(_xlfn.XLOOKUP(B1671,'BESOIN PAR ESPACE JOURNEE'!B:B,'BESOIN PAR ESPACE JOURNEE'!D:D),_xlfn.XLOOKUP(B1671,'BESOIN PAR ESPACE SOIREE'!B:B,'BESOIN PAR ESPACE SOIREE'!D:D))</f>
        <v>0</v>
      </c>
    </row>
    <row r="1672" spans="2:4">
      <c r="B1672" s="111">
        <v>823157</v>
      </c>
      <c r="C1672" s="76" t="s">
        <v>1668</v>
      </c>
      <c r="D1672" s="155">
        <f>MAX(_xlfn.XLOOKUP(B1672,'BESOIN PAR ESPACE JOURNEE'!B:B,'BESOIN PAR ESPACE JOURNEE'!D:D),_xlfn.XLOOKUP(B1672,'BESOIN PAR ESPACE SOIREE'!B:B,'BESOIN PAR ESPACE SOIREE'!D:D))</f>
        <v>0</v>
      </c>
    </row>
    <row r="1673" spans="2:4">
      <c r="B1673" s="111">
        <v>823158</v>
      </c>
      <c r="C1673" s="76" t="s">
        <v>1669</v>
      </c>
      <c r="D1673" s="155">
        <f>MAX(_xlfn.XLOOKUP(B1673,'BESOIN PAR ESPACE JOURNEE'!B:B,'BESOIN PAR ESPACE JOURNEE'!D:D),_xlfn.XLOOKUP(B1673,'BESOIN PAR ESPACE SOIREE'!B:B,'BESOIN PAR ESPACE SOIREE'!D:D))</f>
        <v>0</v>
      </c>
    </row>
    <row r="1674" spans="2:4">
      <c r="B1674" s="111">
        <v>823159</v>
      </c>
      <c r="C1674" s="76" t="s">
        <v>1670</v>
      </c>
      <c r="D1674" s="155">
        <f>MAX(_xlfn.XLOOKUP(B1674,'BESOIN PAR ESPACE JOURNEE'!B:B,'BESOIN PAR ESPACE JOURNEE'!D:D),_xlfn.XLOOKUP(B1674,'BESOIN PAR ESPACE SOIREE'!B:B,'BESOIN PAR ESPACE SOIREE'!D:D))</f>
        <v>0</v>
      </c>
    </row>
    <row r="1675" spans="2:4">
      <c r="B1675" s="111">
        <v>823160</v>
      </c>
      <c r="C1675" s="76" t="s">
        <v>1671</v>
      </c>
      <c r="D1675" s="155">
        <f>MAX(_xlfn.XLOOKUP(B1675,'BESOIN PAR ESPACE JOURNEE'!B:B,'BESOIN PAR ESPACE JOURNEE'!D:D),_xlfn.XLOOKUP(B1675,'BESOIN PAR ESPACE SOIREE'!B:B,'BESOIN PAR ESPACE SOIREE'!D:D))</f>
        <v>0</v>
      </c>
    </row>
    <row r="1676" spans="2:4">
      <c r="B1676" s="111">
        <v>823161</v>
      </c>
      <c r="C1676" s="76" t="s">
        <v>1672</v>
      </c>
      <c r="D1676" s="155">
        <f>MAX(_xlfn.XLOOKUP(B1676,'BESOIN PAR ESPACE JOURNEE'!B:B,'BESOIN PAR ESPACE JOURNEE'!D:D),_xlfn.XLOOKUP(B1676,'BESOIN PAR ESPACE SOIREE'!B:B,'BESOIN PAR ESPACE SOIREE'!D:D))</f>
        <v>0</v>
      </c>
    </row>
    <row r="1677" spans="2:4">
      <c r="B1677" s="111">
        <v>823162</v>
      </c>
      <c r="C1677" s="76" t="s">
        <v>1673</v>
      </c>
      <c r="D1677" s="155">
        <f>MAX(_xlfn.XLOOKUP(B1677,'BESOIN PAR ESPACE JOURNEE'!B:B,'BESOIN PAR ESPACE JOURNEE'!D:D),_xlfn.XLOOKUP(B1677,'BESOIN PAR ESPACE SOIREE'!B:B,'BESOIN PAR ESPACE SOIREE'!D:D))</f>
        <v>0</v>
      </c>
    </row>
    <row r="1678" spans="2:4">
      <c r="B1678" s="111">
        <v>823163</v>
      </c>
      <c r="C1678" s="76" t="s">
        <v>1674</v>
      </c>
      <c r="D1678" s="155">
        <f>MAX(_xlfn.XLOOKUP(B1678,'BESOIN PAR ESPACE JOURNEE'!B:B,'BESOIN PAR ESPACE JOURNEE'!D:D),_xlfn.XLOOKUP(B1678,'BESOIN PAR ESPACE SOIREE'!B:B,'BESOIN PAR ESPACE SOIREE'!D:D))</f>
        <v>0</v>
      </c>
    </row>
    <row r="1679" spans="2:4">
      <c r="B1679" s="111">
        <v>823164</v>
      </c>
      <c r="C1679" s="76" t="s">
        <v>1675</v>
      </c>
      <c r="D1679" s="155">
        <f>MAX(_xlfn.XLOOKUP(B1679,'BESOIN PAR ESPACE JOURNEE'!B:B,'BESOIN PAR ESPACE JOURNEE'!D:D),_xlfn.XLOOKUP(B1679,'BESOIN PAR ESPACE SOIREE'!B:B,'BESOIN PAR ESPACE SOIREE'!D:D))</f>
        <v>0</v>
      </c>
    </row>
    <row r="1680" spans="2:4">
      <c r="B1680" s="111">
        <v>823165</v>
      </c>
      <c r="C1680" s="76" t="s">
        <v>1676</v>
      </c>
      <c r="D1680" s="155">
        <f>MAX(_xlfn.XLOOKUP(B1680,'BESOIN PAR ESPACE JOURNEE'!B:B,'BESOIN PAR ESPACE JOURNEE'!D:D),_xlfn.XLOOKUP(B1680,'BESOIN PAR ESPACE SOIREE'!B:B,'BESOIN PAR ESPACE SOIREE'!D:D))</f>
        <v>0</v>
      </c>
    </row>
    <row r="1681" spans="2:4">
      <c r="B1681" s="111">
        <v>823166</v>
      </c>
      <c r="C1681" s="76" t="s">
        <v>1677</v>
      </c>
      <c r="D1681" s="155">
        <f>MAX(_xlfn.XLOOKUP(B1681,'BESOIN PAR ESPACE JOURNEE'!B:B,'BESOIN PAR ESPACE JOURNEE'!D:D),_xlfn.XLOOKUP(B1681,'BESOIN PAR ESPACE SOIREE'!B:B,'BESOIN PAR ESPACE SOIREE'!D:D))</f>
        <v>0</v>
      </c>
    </row>
    <row r="1682" spans="2:4">
      <c r="B1682" s="111">
        <v>823167</v>
      </c>
      <c r="C1682" s="76" t="s">
        <v>1678</v>
      </c>
      <c r="D1682" s="155">
        <f>MAX(_xlfn.XLOOKUP(B1682,'BESOIN PAR ESPACE JOURNEE'!B:B,'BESOIN PAR ESPACE JOURNEE'!D:D),_xlfn.XLOOKUP(B1682,'BESOIN PAR ESPACE SOIREE'!B:B,'BESOIN PAR ESPACE SOIREE'!D:D))</f>
        <v>0</v>
      </c>
    </row>
    <row r="1683" spans="2:4">
      <c r="B1683" s="111">
        <v>823168</v>
      </c>
      <c r="C1683" s="76" t="s">
        <v>1679</v>
      </c>
      <c r="D1683" s="155">
        <f>MAX(_xlfn.XLOOKUP(B1683,'BESOIN PAR ESPACE JOURNEE'!B:B,'BESOIN PAR ESPACE JOURNEE'!D:D),_xlfn.XLOOKUP(B1683,'BESOIN PAR ESPACE SOIREE'!B:B,'BESOIN PAR ESPACE SOIREE'!D:D))</f>
        <v>0</v>
      </c>
    </row>
    <row r="1684" spans="2:4">
      <c r="B1684" s="111">
        <v>823169</v>
      </c>
      <c r="C1684" s="76" t="s">
        <v>1680</v>
      </c>
      <c r="D1684" s="155">
        <f>MAX(_xlfn.XLOOKUP(B1684,'BESOIN PAR ESPACE JOURNEE'!B:B,'BESOIN PAR ESPACE JOURNEE'!D:D),_xlfn.XLOOKUP(B1684,'BESOIN PAR ESPACE SOIREE'!B:B,'BESOIN PAR ESPACE SOIREE'!D:D))</f>
        <v>0</v>
      </c>
    </row>
    <row r="1685" spans="2:4">
      <c r="B1685" s="111">
        <v>823170</v>
      </c>
      <c r="C1685" s="76" t="s">
        <v>1681</v>
      </c>
      <c r="D1685" s="155">
        <f>MAX(_xlfn.XLOOKUP(B1685,'BESOIN PAR ESPACE JOURNEE'!B:B,'BESOIN PAR ESPACE JOURNEE'!D:D),_xlfn.XLOOKUP(B1685,'BESOIN PAR ESPACE SOIREE'!B:B,'BESOIN PAR ESPACE SOIREE'!D:D))</f>
        <v>0</v>
      </c>
    </row>
    <row r="1686" spans="2:4">
      <c r="B1686" s="111">
        <v>823171</v>
      </c>
      <c r="C1686" s="76" t="s">
        <v>1682</v>
      </c>
      <c r="D1686" s="155">
        <f>MAX(_xlfn.XLOOKUP(B1686,'BESOIN PAR ESPACE JOURNEE'!B:B,'BESOIN PAR ESPACE JOURNEE'!D:D),_xlfn.XLOOKUP(B1686,'BESOIN PAR ESPACE SOIREE'!B:B,'BESOIN PAR ESPACE SOIREE'!D:D))</f>
        <v>0</v>
      </c>
    </row>
    <row r="1687" spans="2:4">
      <c r="B1687" s="111">
        <v>823172</v>
      </c>
      <c r="C1687" s="76" t="s">
        <v>1683</v>
      </c>
      <c r="D1687" s="155">
        <f>MAX(_xlfn.XLOOKUP(B1687,'BESOIN PAR ESPACE JOURNEE'!B:B,'BESOIN PAR ESPACE JOURNEE'!D:D),_xlfn.XLOOKUP(B1687,'BESOIN PAR ESPACE SOIREE'!B:B,'BESOIN PAR ESPACE SOIREE'!D:D))</f>
        <v>0</v>
      </c>
    </row>
    <row r="1688" spans="2:4">
      <c r="B1688" s="111">
        <v>823173</v>
      </c>
      <c r="C1688" s="76" t="s">
        <v>1684</v>
      </c>
      <c r="D1688" s="155">
        <f>MAX(_xlfn.XLOOKUP(B1688,'BESOIN PAR ESPACE JOURNEE'!B:B,'BESOIN PAR ESPACE JOURNEE'!D:D),_xlfn.XLOOKUP(B1688,'BESOIN PAR ESPACE SOIREE'!B:B,'BESOIN PAR ESPACE SOIREE'!D:D))</f>
        <v>0</v>
      </c>
    </row>
    <row r="1689" spans="2:4">
      <c r="B1689" s="111">
        <v>823174</v>
      </c>
      <c r="C1689" s="76" t="s">
        <v>1685</v>
      </c>
      <c r="D1689" s="155">
        <f>MAX(_xlfn.XLOOKUP(B1689,'BESOIN PAR ESPACE JOURNEE'!B:B,'BESOIN PAR ESPACE JOURNEE'!D:D),_xlfn.XLOOKUP(B1689,'BESOIN PAR ESPACE SOIREE'!B:B,'BESOIN PAR ESPACE SOIREE'!D:D))</f>
        <v>0</v>
      </c>
    </row>
    <row r="1690" spans="2:4">
      <c r="B1690" s="111">
        <v>823175</v>
      </c>
      <c r="C1690" s="76" t="s">
        <v>1686</v>
      </c>
      <c r="D1690" s="155">
        <f>MAX(_xlfn.XLOOKUP(B1690,'BESOIN PAR ESPACE JOURNEE'!B:B,'BESOIN PAR ESPACE JOURNEE'!D:D),_xlfn.XLOOKUP(B1690,'BESOIN PAR ESPACE SOIREE'!B:B,'BESOIN PAR ESPACE SOIREE'!D:D))</f>
        <v>0</v>
      </c>
    </row>
    <row r="1691" spans="2:4">
      <c r="B1691" s="111">
        <v>823176</v>
      </c>
      <c r="C1691" s="76" t="s">
        <v>1687</v>
      </c>
      <c r="D1691" s="155">
        <f>MAX(_xlfn.XLOOKUP(B1691,'BESOIN PAR ESPACE JOURNEE'!B:B,'BESOIN PAR ESPACE JOURNEE'!D:D),_xlfn.XLOOKUP(B1691,'BESOIN PAR ESPACE SOIREE'!B:B,'BESOIN PAR ESPACE SOIREE'!D:D))</f>
        <v>0</v>
      </c>
    </row>
    <row r="1692" spans="2:4">
      <c r="B1692" s="111">
        <v>823177</v>
      </c>
      <c r="C1692" s="76" t="s">
        <v>1688</v>
      </c>
      <c r="D1692" s="155">
        <f>MAX(_xlfn.XLOOKUP(B1692,'BESOIN PAR ESPACE JOURNEE'!B:B,'BESOIN PAR ESPACE JOURNEE'!D:D),_xlfn.XLOOKUP(B1692,'BESOIN PAR ESPACE SOIREE'!B:B,'BESOIN PAR ESPACE SOIREE'!D:D))</f>
        <v>0</v>
      </c>
    </row>
    <row r="1693" spans="2:4">
      <c r="B1693" s="111">
        <v>823178</v>
      </c>
      <c r="C1693" s="76" t="s">
        <v>1689</v>
      </c>
      <c r="D1693" s="155">
        <f>MAX(_xlfn.XLOOKUP(B1693,'BESOIN PAR ESPACE JOURNEE'!B:B,'BESOIN PAR ESPACE JOURNEE'!D:D),_xlfn.XLOOKUP(B1693,'BESOIN PAR ESPACE SOIREE'!B:B,'BESOIN PAR ESPACE SOIREE'!D:D))</f>
        <v>0</v>
      </c>
    </row>
    <row r="1694" spans="2:4">
      <c r="B1694" s="111">
        <v>823179</v>
      </c>
      <c r="C1694" s="76" t="s">
        <v>1690</v>
      </c>
      <c r="D1694" s="155">
        <f>MAX(_xlfn.XLOOKUP(B1694,'BESOIN PAR ESPACE JOURNEE'!B:B,'BESOIN PAR ESPACE JOURNEE'!D:D),_xlfn.XLOOKUP(B1694,'BESOIN PAR ESPACE SOIREE'!B:B,'BESOIN PAR ESPACE SOIREE'!D:D))</f>
        <v>0</v>
      </c>
    </row>
    <row r="1695" spans="2:4">
      <c r="B1695" s="111">
        <v>823180</v>
      </c>
      <c r="C1695" s="76" t="s">
        <v>1691</v>
      </c>
      <c r="D1695" s="155">
        <f>MAX(_xlfn.XLOOKUP(B1695,'BESOIN PAR ESPACE JOURNEE'!B:B,'BESOIN PAR ESPACE JOURNEE'!D:D),_xlfn.XLOOKUP(B1695,'BESOIN PAR ESPACE SOIREE'!B:B,'BESOIN PAR ESPACE SOIREE'!D:D))</f>
        <v>0</v>
      </c>
    </row>
    <row r="1696" spans="2:4">
      <c r="B1696" s="111">
        <v>823181</v>
      </c>
      <c r="C1696" s="76" t="s">
        <v>1692</v>
      </c>
      <c r="D1696" s="155">
        <f>MAX(_xlfn.XLOOKUP(B1696,'BESOIN PAR ESPACE JOURNEE'!B:B,'BESOIN PAR ESPACE JOURNEE'!D:D),_xlfn.XLOOKUP(B1696,'BESOIN PAR ESPACE SOIREE'!B:B,'BESOIN PAR ESPACE SOIREE'!D:D))</f>
        <v>0</v>
      </c>
    </row>
    <row r="1697" spans="2:4">
      <c r="B1697" s="111">
        <v>823182</v>
      </c>
      <c r="C1697" s="76" t="s">
        <v>1693</v>
      </c>
      <c r="D1697" s="155">
        <f>MAX(_xlfn.XLOOKUP(B1697,'BESOIN PAR ESPACE JOURNEE'!B:B,'BESOIN PAR ESPACE JOURNEE'!D:D),_xlfn.XLOOKUP(B1697,'BESOIN PAR ESPACE SOIREE'!B:B,'BESOIN PAR ESPACE SOIREE'!D:D))</f>
        <v>0</v>
      </c>
    </row>
    <row r="1698" spans="2:4">
      <c r="B1698" s="111">
        <v>823184</v>
      </c>
      <c r="C1698" s="76" t="s">
        <v>1694</v>
      </c>
      <c r="D1698" s="155">
        <f>MAX(_xlfn.XLOOKUP(B1698,'BESOIN PAR ESPACE JOURNEE'!B:B,'BESOIN PAR ESPACE JOURNEE'!D:D),_xlfn.XLOOKUP(B1698,'BESOIN PAR ESPACE SOIREE'!B:B,'BESOIN PAR ESPACE SOIREE'!D:D))</f>
        <v>0</v>
      </c>
    </row>
    <row r="1699" spans="2:4">
      <c r="B1699" s="111">
        <v>823185</v>
      </c>
      <c r="C1699" s="76" t="s">
        <v>1695</v>
      </c>
      <c r="D1699" s="155">
        <f>MAX(_xlfn.XLOOKUP(B1699,'BESOIN PAR ESPACE JOURNEE'!B:B,'BESOIN PAR ESPACE JOURNEE'!D:D),_xlfn.XLOOKUP(B1699,'BESOIN PAR ESPACE SOIREE'!B:B,'BESOIN PAR ESPACE SOIREE'!D:D))</f>
        <v>0</v>
      </c>
    </row>
    <row r="1700" spans="2:4">
      <c r="B1700" s="111">
        <v>823187</v>
      </c>
      <c r="C1700" s="76" t="s">
        <v>1696</v>
      </c>
      <c r="D1700" s="155">
        <f>MAX(_xlfn.XLOOKUP(B1700,'BESOIN PAR ESPACE JOURNEE'!B:B,'BESOIN PAR ESPACE JOURNEE'!D:D),_xlfn.XLOOKUP(B1700,'BESOIN PAR ESPACE SOIREE'!B:B,'BESOIN PAR ESPACE SOIREE'!D:D))</f>
        <v>0</v>
      </c>
    </row>
    <row r="1701" spans="2:4">
      <c r="B1701" s="111">
        <v>823188</v>
      </c>
      <c r="C1701" s="76" t="s">
        <v>1697</v>
      </c>
      <c r="D1701" s="155">
        <f>MAX(_xlfn.XLOOKUP(B1701,'BESOIN PAR ESPACE JOURNEE'!B:B,'BESOIN PAR ESPACE JOURNEE'!D:D),_xlfn.XLOOKUP(B1701,'BESOIN PAR ESPACE SOIREE'!B:B,'BESOIN PAR ESPACE SOIREE'!D:D))</f>
        <v>0</v>
      </c>
    </row>
    <row r="1702" spans="2:4">
      <c r="B1702" s="111">
        <v>823189</v>
      </c>
      <c r="C1702" s="76" t="s">
        <v>1698</v>
      </c>
      <c r="D1702" s="155">
        <f>MAX(_xlfn.XLOOKUP(B1702,'BESOIN PAR ESPACE JOURNEE'!B:B,'BESOIN PAR ESPACE JOURNEE'!D:D),_xlfn.XLOOKUP(B1702,'BESOIN PAR ESPACE SOIREE'!B:B,'BESOIN PAR ESPACE SOIREE'!D:D))</f>
        <v>0</v>
      </c>
    </row>
    <row r="1703" spans="2:4">
      <c r="B1703" s="111">
        <v>823190</v>
      </c>
      <c r="C1703" s="76" t="s">
        <v>1699</v>
      </c>
      <c r="D1703" s="155">
        <f>MAX(_xlfn.XLOOKUP(B1703,'BESOIN PAR ESPACE JOURNEE'!B:B,'BESOIN PAR ESPACE JOURNEE'!D:D),_xlfn.XLOOKUP(B1703,'BESOIN PAR ESPACE SOIREE'!B:B,'BESOIN PAR ESPACE SOIREE'!D:D))</f>
        <v>0</v>
      </c>
    </row>
    <row r="1704" spans="2:4">
      <c r="B1704" s="111">
        <v>823191</v>
      </c>
      <c r="C1704" s="76" t="s">
        <v>1700</v>
      </c>
      <c r="D1704" s="155">
        <f>MAX(_xlfn.XLOOKUP(B1704,'BESOIN PAR ESPACE JOURNEE'!B:B,'BESOIN PAR ESPACE JOURNEE'!D:D),_xlfn.XLOOKUP(B1704,'BESOIN PAR ESPACE SOIREE'!B:B,'BESOIN PAR ESPACE SOIREE'!D:D))</f>
        <v>0</v>
      </c>
    </row>
    <row r="1705" spans="2:4">
      <c r="B1705" s="111">
        <v>823192</v>
      </c>
      <c r="C1705" s="76" t="s">
        <v>1701</v>
      </c>
      <c r="D1705" s="155">
        <f>MAX(_xlfn.XLOOKUP(B1705,'BESOIN PAR ESPACE JOURNEE'!B:B,'BESOIN PAR ESPACE JOURNEE'!D:D),_xlfn.XLOOKUP(B1705,'BESOIN PAR ESPACE SOIREE'!B:B,'BESOIN PAR ESPACE SOIREE'!D:D))</f>
        <v>0</v>
      </c>
    </row>
    <row r="1706" spans="2:4">
      <c r="B1706" s="111">
        <v>823193</v>
      </c>
      <c r="C1706" s="76" t="s">
        <v>1702</v>
      </c>
      <c r="D1706" s="155">
        <f>MAX(_xlfn.XLOOKUP(B1706,'BESOIN PAR ESPACE JOURNEE'!B:B,'BESOIN PAR ESPACE JOURNEE'!D:D),_xlfn.XLOOKUP(B1706,'BESOIN PAR ESPACE SOIREE'!B:B,'BESOIN PAR ESPACE SOIREE'!D:D))</f>
        <v>0</v>
      </c>
    </row>
    <row r="1707" spans="2:4">
      <c r="B1707" s="111">
        <v>823194</v>
      </c>
      <c r="C1707" s="76" t="s">
        <v>1703</v>
      </c>
      <c r="D1707" s="155">
        <f>MAX(_xlfn.XLOOKUP(B1707,'BESOIN PAR ESPACE JOURNEE'!B:B,'BESOIN PAR ESPACE JOURNEE'!D:D),_xlfn.XLOOKUP(B1707,'BESOIN PAR ESPACE SOIREE'!B:B,'BESOIN PAR ESPACE SOIREE'!D:D))</f>
        <v>0</v>
      </c>
    </row>
    <row r="1708" spans="2:4">
      <c r="B1708" s="111">
        <v>823195</v>
      </c>
      <c r="C1708" s="76" t="s">
        <v>1704</v>
      </c>
      <c r="D1708" s="155">
        <f>MAX(_xlfn.XLOOKUP(B1708,'BESOIN PAR ESPACE JOURNEE'!B:B,'BESOIN PAR ESPACE JOURNEE'!D:D),_xlfn.XLOOKUP(B1708,'BESOIN PAR ESPACE SOIREE'!B:B,'BESOIN PAR ESPACE SOIREE'!D:D))</f>
        <v>0</v>
      </c>
    </row>
    <row r="1709" spans="2:4">
      <c r="B1709" s="111">
        <v>823196</v>
      </c>
      <c r="C1709" s="76" t="s">
        <v>1705</v>
      </c>
      <c r="D1709" s="155">
        <f>MAX(_xlfn.XLOOKUP(B1709,'BESOIN PAR ESPACE JOURNEE'!B:B,'BESOIN PAR ESPACE JOURNEE'!D:D),_xlfn.XLOOKUP(B1709,'BESOIN PAR ESPACE SOIREE'!B:B,'BESOIN PAR ESPACE SOIREE'!D:D))</f>
        <v>0</v>
      </c>
    </row>
    <row r="1710" spans="2:4">
      <c r="B1710" s="111">
        <v>823197</v>
      </c>
      <c r="C1710" s="76" t="s">
        <v>1706</v>
      </c>
      <c r="D1710" s="155">
        <f>MAX(_xlfn.XLOOKUP(B1710,'BESOIN PAR ESPACE JOURNEE'!B:B,'BESOIN PAR ESPACE JOURNEE'!D:D),_xlfn.XLOOKUP(B1710,'BESOIN PAR ESPACE SOIREE'!B:B,'BESOIN PAR ESPACE SOIREE'!D:D))</f>
        <v>0</v>
      </c>
    </row>
    <row r="1711" spans="2:4">
      <c r="B1711" s="111">
        <v>823200</v>
      </c>
      <c r="C1711" s="76" t="s">
        <v>1707</v>
      </c>
      <c r="D1711" s="155">
        <f>MAX(_xlfn.XLOOKUP(B1711,'BESOIN PAR ESPACE JOURNEE'!B:B,'BESOIN PAR ESPACE JOURNEE'!D:D),_xlfn.XLOOKUP(B1711,'BESOIN PAR ESPACE SOIREE'!B:B,'BESOIN PAR ESPACE SOIREE'!D:D))</f>
        <v>0</v>
      </c>
    </row>
    <row r="1712" spans="2:4">
      <c r="B1712" s="111">
        <v>823201</v>
      </c>
      <c r="C1712" s="76" t="s">
        <v>1708</v>
      </c>
      <c r="D1712" s="155">
        <f>MAX(_xlfn.XLOOKUP(B1712,'BESOIN PAR ESPACE JOURNEE'!B:B,'BESOIN PAR ESPACE JOURNEE'!D:D),_xlfn.XLOOKUP(B1712,'BESOIN PAR ESPACE SOIREE'!B:B,'BESOIN PAR ESPACE SOIREE'!D:D))</f>
        <v>0</v>
      </c>
    </row>
    <row r="1713" spans="2:4">
      <c r="B1713" s="111">
        <v>823202</v>
      </c>
      <c r="C1713" s="76" t="s">
        <v>1709</v>
      </c>
      <c r="D1713" s="155">
        <f>MAX(_xlfn.XLOOKUP(B1713,'BESOIN PAR ESPACE JOURNEE'!B:B,'BESOIN PAR ESPACE JOURNEE'!D:D),_xlfn.XLOOKUP(B1713,'BESOIN PAR ESPACE SOIREE'!B:B,'BESOIN PAR ESPACE SOIREE'!D:D))</f>
        <v>0</v>
      </c>
    </row>
    <row r="1714" spans="2:4">
      <c r="B1714" s="111">
        <v>823203</v>
      </c>
      <c r="C1714" s="76" t="s">
        <v>1710</v>
      </c>
      <c r="D1714" s="155">
        <f>MAX(_xlfn.XLOOKUP(B1714,'BESOIN PAR ESPACE JOURNEE'!B:B,'BESOIN PAR ESPACE JOURNEE'!D:D),_xlfn.XLOOKUP(B1714,'BESOIN PAR ESPACE SOIREE'!B:B,'BESOIN PAR ESPACE SOIREE'!D:D))</f>
        <v>0</v>
      </c>
    </row>
    <row r="1715" spans="2:4">
      <c r="B1715" s="111">
        <v>823204</v>
      </c>
      <c r="C1715" s="76" t="s">
        <v>1711</v>
      </c>
      <c r="D1715" s="155">
        <f>MAX(_xlfn.XLOOKUP(B1715,'BESOIN PAR ESPACE JOURNEE'!B:B,'BESOIN PAR ESPACE JOURNEE'!D:D),_xlfn.XLOOKUP(B1715,'BESOIN PAR ESPACE SOIREE'!B:B,'BESOIN PAR ESPACE SOIREE'!D:D))</f>
        <v>0</v>
      </c>
    </row>
    <row r="1716" spans="2:4">
      <c r="B1716" s="111">
        <v>823205</v>
      </c>
      <c r="C1716" s="76" t="s">
        <v>1712</v>
      </c>
      <c r="D1716" s="155">
        <f>MAX(_xlfn.XLOOKUP(B1716,'BESOIN PAR ESPACE JOURNEE'!B:B,'BESOIN PAR ESPACE JOURNEE'!D:D),_xlfn.XLOOKUP(B1716,'BESOIN PAR ESPACE SOIREE'!B:B,'BESOIN PAR ESPACE SOIREE'!D:D))</f>
        <v>0</v>
      </c>
    </row>
    <row r="1717" spans="2:4">
      <c r="B1717" s="111">
        <v>823206</v>
      </c>
      <c r="C1717" s="76" t="s">
        <v>1713</v>
      </c>
      <c r="D1717" s="155">
        <f>MAX(_xlfn.XLOOKUP(B1717,'BESOIN PAR ESPACE JOURNEE'!B:B,'BESOIN PAR ESPACE JOURNEE'!D:D),_xlfn.XLOOKUP(B1717,'BESOIN PAR ESPACE SOIREE'!B:B,'BESOIN PAR ESPACE SOIREE'!D:D))</f>
        <v>0</v>
      </c>
    </row>
    <row r="1718" spans="2:4">
      <c r="B1718" s="111">
        <v>823207</v>
      </c>
      <c r="C1718" s="76" t="s">
        <v>1714</v>
      </c>
      <c r="D1718" s="155">
        <f>MAX(_xlfn.XLOOKUP(B1718,'BESOIN PAR ESPACE JOURNEE'!B:B,'BESOIN PAR ESPACE JOURNEE'!D:D),_xlfn.XLOOKUP(B1718,'BESOIN PAR ESPACE SOIREE'!B:B,'BESOIN PAR ESPACE SOIREE'!D:D))</f>
        <v>0</v>
      </c>
    </row>
    <row r="1719" spans="2:4">
      <c r="B1719" s="111">
        <v>823208</v>
      </c>
      <c r="C1719" s="76" t="s">
        <v>1715</v>
      </c>
      <c r="D1719" s="155">
        <f>MAX(_xlfn.XLOOKUP(B1719,'BESOIN PAR ESPACE JOURNEE'!B:B,'BESOIN PAR ESPACE JOURNEE'!D:D),_xlfn.XLOOKUP(B1719,'BESOIN PAR ESPACE SOIREE'!B:B,'BESOIN PAR ESPACE SOIREE'!D:D))</f>
        <v>0</v>
      </c>
    </row>
    <row r="1720" spans="2:4">
      <c r="B1720" s="111">
        <v>823209</v>
      </c>
      <c r="C1720" s="76" t="s">
        <v>1716</v>
      </c>
      <c r="D1720" s="155">
        <f>MAX(_xlfn.XLOOKUP(B1720,'BESOIN PAR ESPACE JOURNEE'!B:B,'BESOIN PAR ESPACE JOURNEE'!D:D),_xlfn.XLOOKUP(B1720,'BESOIN PAR ESPACE SOIREE'!B:B,'BESOIN PAR ESPACE SOIREE'!D:D))</f>
        <v>0</v>
      </c>
    </row>
    <row r="1721" spans="2:4">
      <c r="B1721" s="111">
        <v>823210</v>
      </c>
      <c r="C1721" s="76" t="s">
        <v>1717</v>
      </c>
      <c r="D1721" s="155">
        <f>MAX(_xlfn.XLOOKUP(B1721,'BESOIN PAR ESPACE JOURNEE'!B:B,'BESOIN PAR ESPACE JOURNEE'!D:D),_xlfn.XLOOKUP(B1721,'BESOIN PAR ESPACE SOIREE'!B:B,'BESOIN PAR ESPACE SOIREE'!D:D))</f>
        <v>0</v>
      </c>
    </row>
    <row r="1722" spans="2:4">
      <c r="B1722" s="111">
        <v>823211</v>
      </c>
      <c r="C1722" s="76" t="s">
        <v>1718</v>
      </c>
      <c r="D1722" s="155">
        <f>MAX(_xlfn.XLOOKUP(B1722,'BESOIN PAR ESPACE JOURNEE'!B:B,'BESOIN PAR ESPACE JOURNEE'!D:D),_xlfn.XLOOKUP(B1722,'BESOIN PAR ESPACE SOIREE'!B:B,'BESOIN PAR ESPACE SOIREE'!D:D))</f>
        <v>0</v>
      </c>
    </row>
    <row r="1723" spans="2:4">
      <c r="B1723" s="111">
        <v>823212</v>
      </c>
      <c r="C1723" s="76" t="s">
        <v>1719</v>
      </c>
      <c r="D1723" s="155">
        <f>MAX(_xlfn.XLOOKUP(B1723,'BESOIN PAR ESPACE JOURNEE'!B:B,'BESOIN PAR ESPACE JOURNEE'!D:D),_xlfn.XLOOKUP(B1723,'BESOIN PAR ESPACE SOIREE'!B:B,'BESOIN PAR ESPACE SOIREE'!D:D))</f>
        <v>0</v>
      </c>
    </row>
    <row r="1724" spans="2:4">
      <c r="B1724" s="111">
        <v>823213</v>
      </c>
      <c r="C1724" s="76" t="s">
        <v>1720</v>
      </c>
      <c r="D1724" s="155">
        <f>MAX(_xlfn.XLOOKUP(B1724,'BESOIN PAR ESPACE JOURNEE'!B:B,'BESOIN PAR ESPACE JOURNEE'!D:D),_xlfn.XLOOKUP(B1724,'BESOIN PAR ESPACE SOIREE'!B:B,'BESOIN PAR ESPACE SOIREE'!D:D))</f>
        <v>0</v>
      </c>
    </row>
    <row r="1725" spans="2:4">
      <c r="B1725" s="111">
        <v>823214</v>
      </c>
      <c r="C1725" s="76" t="s">
        <v>1721</v>
      </c>
      <c r="D1725" s="155">
        <f>MAX(_xlfn.XLOOKUP(B1725,'BESOIN PAR ESPACE JOURNEE'!B:B,'BESOIN PAR ESPACE JOURNEE'!D:D),_xlfn.XLOOKUP(B1725,'BESOIN PAR ESPACE SOIREE'!B:B,'BESOIN PAR ESPACE SOIREE'!D:D))</f>
        <v>0</v>
      </c>
    </row>
    <row r="1726" spans="2:4">
      <c r="B1726" s="111">
        <v>823215</v>
      </c>
      <c r="C1726" s="76" t="s">
        <v>1722</v>
      </c>
      <c r="D1726" s="155">
        <f>MAX(_xlfn.XLOOKUP(B1726,'BESOIN PAR ESPACE JOURNEE'!B:B,'BESOIN PAR ESPACE JOURNEE'!D:D),_xlfn.XLOOKUP(B1726,'BESOIN PAR ESPACE SOIREE'!B:B,'BESOIN PAR ESPACE SOIREE'!D:D))</f>
        <v>0</v>
      </c>
    </row>
    <row r="1727" spans="2:4">
      <c r="B1727" s="111">
        <v>823216</v>
      </c>
      <c r="C1727" s="76" t="s">
        <v>1723</v>
      </c>
      <c r="D1727" s="155">
        <f>MAX(_xlfn.XLOOKUP(B1727,'BESOIN PAR ESPACE JOURNEE'!B:B,'BESOIN PAR ESPACE JOURNEE'!D:D),_xlfn.XLOOKUP(B1727,'BESOIN PAR ESPACE SOIREE'!B:B,'BESOIN PAR ESPACE SOIREE'!D:D))</f>
        <v>0</v>
      </c>
    </row>
    <row r="1728" spans="2:4">
      <c r="B1728" s="111">
        <v>823217</v>
      </c>
      <c r="C1728" s="76" t="s">
        <v>1724</v>
      </c>
      <c r="D1728" s="155">
        <f>MAX(_xlfn.XLOOKUP(B1728,'BESOIN PAR ESPACE JOURNEE'!B:B,'BESOIN PAR ESPACE JOURNEE'!D:D),_xlfn.XLOOKUP(B1728,'BESOIN PAR ESPACE SOIREE'!B:B,'BESOIN PAR ESPACE SOIREE'!D:D))</f>
        <v>0</v>
      </c>
    </row>
    <row r="1729" spans="2:4">
      <c r="B1729" s="111">
        <v>823218</v>
      </c>
      <c r="C1729" s="76" t="s">
        <v>1725</v>
      </c>
      <c r="D1729" s="155">
        <f>MAX(_xlfn.XLOOKUP(B1729,'BESOIN PAR ESPACE JOURNEE'!B:B,'BESOIN PAR ESPACE JOURNEE'!D:D),_xlfn.XLOOKUP(B1729,'BESOIN PAR ESPACE SOIREE'!B:B,'BESOIN PAR ESPACE SOIREE'!D:D))</f>
        <v>0</v>
      </c>
    </row>
    <row r="1730" spans="2:4">
      <c r="B1730" s="111">
        <v>823219</v>
      </c>
      <c r="C1730" s="76" t="s">
        <v>1726</v>
      </c>
      <c r="D1730" s="155">
        <f>MAX(_xlfn.XLOOKUP(B1730,'BESOIN PAR ESPACE JOURNEE'!B:B,'BESOIN PAR ESPACE JOURNEE'!D:D),_xlfn.XLOOKUP(B1730,'BESOIN PAR ESPACE SOIREE'!B:B,'BESOIN PAR ESPACE SOIREE'!D:D))</f>
        <v>0</v>
      </c>
    </row>
    <row r="1731" spans="2:4">
      <c r="B1731" s="111">
        <v>823220</v>
      </c>
      <c r="C1731" s="76" t="s">
        <v>1727</v>
      </c>
      <c r="D1731" s="155">
        <f>MAX(_xlfn.XLOOKUP(B1731,'BESOIN PAR ESPACE JOURNEE'!B:B,'BESOIN PAR ESPACE JOURNEE'!D:D),_xlfn.XLOOKUP(B1731,'BESOIN PAR ESPACE SOIREE'!B:B,'BESOIN PAR ESPACE SOIREE'!D:D))</f>
        <v>0</v>
      </c>
    </row>
    <row r="1732" spans="2:4">
      <c r="B1732" s="111">
        <v>823221</v>
      </c>
      <c r="C1732" s="76" t="s">
        <v>1728</v>
      </c>
      <c r="D1732" s="155">
        <f>MAX(_xlfn.XLOOKUP(B1732,'BESOIN PAR ESPACE JOURNEE'!B:B,'BESOIN PAR ESPACE JOURNEE'!D:D),_xlfn.XLOOKUP(B1732,'BESOIN PAR ESPACE SOIREE'!B:B,'BESOIN PAR ESPACE SOIREE'!D:D))</f>
        <v>0</v>
      </c>
    </row>
    <row r="1733" spans="2:4">
      <c r="B1733" s="111">
        <v>823222</v>
      </c>
      <c r="C1733" s="76" t="s">
        <v>1729</v>
      </c>
      <c r="D1733" s="155">
        <f>MAX(_xlfn.XLOOKUP(B1733,'BESOIN PAR ESPACE JOURNEE'!B:B,'BESOIN PAR ESPACE JOURNEE'!D:D),_xlfn.XLOOKUP(B1733,'BESOIN PAR ESPACE SOIREE'!B:B,'BESOIN PAR ESPACE SOIREE'!D:D))</f>
        <v>0</v>
      </c>
    </row>
    <row r="1734" spans="2:4">
      <c r="B1734" s="111">
        <v>823223</v>
      </c>
      <c r="C1734" s="76" t="s">
        <v>1730</v>
      </c>
      <c r="D1734" s="155">
        <f>MAX(_xlfn.XLOOKUP(B1734,'BESOIN PAR ESPACE JOURNEE'!B:B,'BESOIN PAR ESPACE JOURNEE'!D:D),_xlfn.XLOOKUP(B1734,'BESOIN PAR ESPACE SOIREE'!B:B,'BESOIN PAR ESPACE SOIREE'!D:D))</f>
        <v>0</v>
      </c>
    </row>
    <row r="1735" spans="2:4">
      <c r="B1735" s="111">
        <v>823224</v>
      </c>
      <c r="C1735" s="76" t="s">
        <v>1731</v>
      </c>
      <c r="D1735" s="155">
        <f>MAX(_xlfn.XLOOKUP(B1735,'BESOIN PAR ESPACE JOURNEE'!B:B,'BESOIN PAR ESPACE JOURNEE'!D:D),_xlfn.XLOOKUP(B1735,'BESOIN PAR ESPACE SOIREE'!B:B,'BESOIN PAR ESPACE SOIREE'!D:D))</f>
        <v>0</v>
      </c>
    </row>
    <row r="1736" spans="2:4">
      <c r="B1736" s="111">
        <v>823225</v>
      </c>
      <c r="C1736" s="76" t="s">
        <v>1732</v>
      </c>
      <c r="D1736" s="155">
        <f>MAX(_xlfn.XLOOKUP(B1736,'BESOIN PAR ESPACE JOURNEE'!B:B,'BESOIN PAR ESPACE JOURNEE'!D:D),_xlfn.XLOOKUP(B1736,'BESOIN PAR ESPACE SOIREE'!B:B,'BESOIN PAR ESPACE SOIREE'!D:D))</f>
        <v>0</v>
      </c>
    </row>
    <row r="1737" spans="2:4">
      <c r="B1737" s="111">
        <v>823226</v>
      </c>
      <c r="C1737" s="76" t="s">
        <v>1733</v>
      </c>
      <c r="D1737" s="155">
        <f>MAX(_xlfn.XLOOKUP(B1737,'BESOIN PAR ESPACE JOURNEE'!B:B,'BESOIN PAR ESPACE JOURNEE'!D:D),_xlfn.XLOOKUP(B1737,'BESOIN PAR ESPACE SOIREE'!B:B,'BESOIN PAR ESPACE SOIREE'!D:D))</f>
        <v>0</v>
      </c>
    </row>
    <row r="1738" spans="2:4">
      <c r="B1738" s="111">
        <v>823227</v>
      </c>
      <c r="C1738" s="76" t="s">
        <v>1734</v>
      </c>
      <c r="D1738" s="155">
        <f>MAX(_xlfn.XLOOKUP(B1738,'BESOIN PAR ESPACE JOURNEE'!B:B,'BESOIN PAR ESPACE JOURNEE'!D:D),_xlfn.XLOOKUP(B1738,'BESOIN PAR ESPACE SOIREE'!B:B,'BESOIN PAR ESPACE SOIREE'!D:D))</f>
        <v>0</v>
      </c>
    </row>
    <row r="1739" spans="2:4">
      <c r="B1739" s="111">
        <v>823228</v>
      </c>
      <c r="C1739" s="76" t="s">
        <v>1735</v>
      </c>
      <c r="D1739" s="155">
        <f>MAX(_xlfn.XLOOKUP(B1739,'BESOIN PAR ESPACE JOURNEE'!B:B,'BESOIN PAR ESPACE JOURNEE'!D:D),_xlfn.XLOOKUP(B1739,'BESOIN PAR ESPACE SOIREE'!B:B,'BESOIN PAR ESPACE SOIREE'!D:D))</f>
        <v>0</v>
      </c>
    </row>
    <row r="1740" spans="2:4">
      <c r="B1740" s="111">
        <v>823229</v>
      </c>
      <c r="C1740" s="76" t="s">
        <v>1736</v>
      </c>
      <c r="D1740" s="155">
        <f>MAX(_xlfn.XLOOKUP(B1740,'BESOIN PAR ESPACE JOURNEE'!B:B,'BESOIN PAR ESPACE JOURNEE'!D:D),_xlfn.XLOOKUP(B1740,'BESOIN PAR ESPACE SOIREE'!B:B,'BESOIN PAR ESPACE SOIREE'!D:D))</f>
        <v>0</v>
      </c>
    </row>
    <row r="1741" spans="2:4">
      <c r="B1741" s="111">
        <v>823230</v>
      </c>
      <c r="C1741" s="76" t="s">
        <v>1737</v>
      </c>
      <c r="D1741" s="155">
        <f>MAX(_xlfn.XLOOKUP(B1741,'BESOIN PAR ESPACE JOURNEE'!B:B,'BESOIN PAR ESPACE JOURNEE'!D:D),_xlfn.XLOOKUP(B1741,'BESOIN PAR ESPACE SOIREE'!B:B,'BESOIN PAR ESPACE SOIREE'!D:D))</f>
        <v>0</v>
      </c>
    </row>
    <row r="1742" spans="2:4">
      <c r="B1742" s="111">
        <v>823231</v>
      </c>
      <c r="C1742" s="76" t="s">
        <v>1738</v>
      </c>
      <c r="D1742" s="155">
        <f>MAX(_xlfn.XLOOKUP(B1742,'BESOIN PAR ESPACE JOURNEE'!B:B,'BESOIN PAR ESPACE JOURNEE'!D:D),_xlfn.XLOOKUP(B1742,'BESOIN PAR ESPACE SOIREE'!B:B,'BESOIN PAR ESPACE SOIREE'!D:D))</f>
        <v>0</v>
      </c>
    </row>
    <row r="1743" spans="2:4">
      <c r="B1743" s="111">
        <v>823232</v>
      </c>
      <c r="C1743" s="76" t="s">
        <v>1739</v>
      </c>
      <c r="D1743" s="155">
        <f>MAX(_xlfn.XLOOKUP(B1743,'BESOIN PAR ESPACE JOURNEE'!B:B,'BESOIN PAR ESPACE JOURNEE'!D:D),_xlfn.XLOOKUP(B1743,'BESOIN PAR ESPACE SOIREE'!B:B,'BESOIN PAR ESPACE SOIREE'!D:D))</f>
        <v>0</v>
      </c>
    </row>
    <row r="1744" spans="2:4">
      <c r="B1744" s="111">
        <v>823233</v>
      </c>
      <c r="C1744" s="76" t="s">
        <v>1740</v>
      </c>
      <c r="D1744" s="155">
        <f>MAX(_xlfn.XLOOKUP(B1744,'BESOIN PAR ESPACE JOURNEE'!B:B,'BESOIN PAR ESPACE JOURNEE'!D:D),_xlfn.XLOOKUP(B1744,'BESOIN PAR ESPACE SOIREE'!B:B,'BESOIN PAR ESPACE SOIREE'!D:D))</f>
        <v>0</v>
      </c>
    </row>
    <row r="1745" spans="2:4">
      <c r="B1745" s="111">
        <v>823234</v>
      </c>
      <c r="C1745" s="76" t="s">
        <v>1741</v>
      </c>
      <c r="D1745" s="155">
        <f>MAX(_xlfn.XLOOKUP(B1745,'BESOIN PAR ESPACE JOURNEE'!B:B,'BESOIN PAR ESPACE JOURNEE'!D:D),_xlfn.XLOOKUP(B1745,'BESOIN PAR ESPACE SOIREE'!B:B,'BESOIN PAR ESPACE SOIREE'!D:D))</f>
        <v>0</v>
      </c>
    </row>
    <row r="1746" spans="2:4">
      <c r="B1746" s="111">
        <v>823236</v>
      </c>
      <c r="C1746" s="76" t="s">
        <v>1742</v>
      </c>
      <c r="D1746" s="155">
        <f>MAX(_xlfn.XLOOKUP(B1746,'BESOIN PAR ESPACE JOURNEE'!B:B,'BESOIN PAR ESPACE JOURNEE'!D:D),_xlfn.XLOOKUP(B1746,'BESOIN PAR ESPACE SOIREE'!B:B,'BESOIN PAR ESPACE SOIREE'!D:D))</f>
        <v>0</v>
      </c>
    </row>
    <row r="1747" spans="2:4">
      <c r="B1747" s="111">
        <v>823237</v>
      </c>
      <c r="C1747" s="76" t="s">
        <v>1743</v>
      </c>
      <c r="D1747" s="155">
        <f>MAX(_xlfn.XLOOKUP(B1747,'BESOIN PAR ESPACE JOURNEE'!B:B,'BESOIN PAR ESPACE JOURNEE'!D:D),_xlfn.XLOOKUP(B1747,'BESOIN PAR ESPACE SOIREE'!B:B,'BESOIN PAR ESPACE SOIREE'!D:D))</f>
        <v>0</v>
      </c>
    </row>
    <row r="1748" spans="2:4">
      <c r="B1748" s="111">
        <v>823238</v>
      </c>
      <c r="C1748" s="76" t="s">
        <v>1744</v>
      </c>
      <c r="D1748" s="155">
        <f>MAX(_xlfn.XLOOKUP(B1748,'BESOIN PAR ESPACE JOURNEE'!B:B,'BESOIN PAR ESPACE JOURNEE'!D:D),_xlfn.XLOOKUP(B1748,'BESOIN PAR ESPACE SOIREE'!B:B,'BESOIN PAR ESPACE SOIREE'!D:D))</f>
        <v>0</v>
      </c>
    </row>
    <row r="1749" spans="2:4">
      <c r="B1749" s="111">
        <v>823239</v>
      </c>
      <c r="C1749" s="76" t="s">
        <v>1745</v>
      </c>
      <c r="D1749" s="155">
        <f>MAX(_xlfn.XLOOKUP(B1749,'BESOIN PAR ESPACE JOURNEE'!B:B,'BESOIN PAR ESPACE JOURNEE'!D:D),_xlfn.XLOOKUP(B1749,'BESOIN PAR ESPACE SOIREE'!B:B,'BESOIN PAR ESPACE SOIREE'!D:D))</f>
        <v>0</v>
      </c>
    </row>
    <row r="1750" spans="2:4">
      <c r="B1750" s="111">
        <v>823240</v>
      </c>
      <c r="C1750" s="76" t="s">
        <v>1746</v>
      </c>
      <c r="D1750" s="155">
        <f>MAX(_xlfn.XLOOKUP(B1750,'BESOIN PAR ESPACE JOURNEE'!B:B,'BESOIN PAR ESPACE JOURNEE'!D:D),_xlfn.XLOOKUP(B1750,'BESOIN PAR ESPACE SOIREE'!B:B,'BESOIN PAR ESPACE SOIREE'!D:D))</f>
        <v>0</v>
      </c>
    </row>
    <row r="1751" spans="2:4">
      <c r="B1751" s="111">
        <v>823241</v>
      </c>
      <c r="C1751" s="76" t="s">
        <v>1747</v>
      </c>
      <c r="D1751" s="155">
        <f>MAX(_xlfn.XLOOKUP(B1751,'BESOIN PAR ESPACE JOURNEE'!B:B,'BESOIN PAR ESPACE JOURNEE'!D:D),_xlfn.XLOOKUP(B1751,'BESOIN PAR ESPACE SOIREE'!B:B,'BESOIN PAR ESPACE SOIREE'!D:D))</f>
        <v>0</v>
      </c>
    </row>
    <row r="1752" spans="2:4">
      <c r="B1752" s="111">
        <v>823242</v>
      </c>
      <c r="C1752" s="76" t="s">
        <v>1748</v>
      </c>
      <c r="D1752" s="155">
        <f>MAX(_xlfn.XLOOKUP(B1752,'BESOIN PAR ESPACE JOURNEE'!B:B,'BESOIN PAR ESPACE JOURNEE'!D:D),_xlfn.XLOOKUP(B1752,'BESOIN PAR ESPACE SOIREE'!B:B,'BESOIN PAR ESPACE SOIREE'!D:D))</f>
        <v>0</v>
      </c>
    </row>
    <row r="1753" spans="2:4">
      <c r="B1753" s="111">
        <v>823243</v>
      </c>
      <c r="C1753" s="76" t="s">
        <v>1749</v>
      </c>
      <c r="D1753" s="155">
        <f>MAX(_xlfn.XLOOKUP(B1753,'BESOIN PAR ESPACE JOURNEE'!B:B,'BESOIN PAR ESPACE JOURNEE'!D:D),_xlfn.XLOOKUP(B1753,'BESOIN PAR ESPACE SOIREE'!B:B,'BESOIN PAR ESPACE SOIREE'!D:D))</f>
        <v>0</v>
      </c>
    </row>
    <row r="1754" spans="2:4">
      <c r="B1754" s="111">
        <v>823244</v>
      </c>
      <c r="C1754" s="76" t="s">
        <v>1750</v>
      </c>
      <c r="D1754" s="155">
        <f>MAX(_xlfn.XLOOKUP(B1754,'BESOIN PAR ESPACE JOURNEE'!B:B,'BESOIN PAR ESPACE JOURNEE'!D:D),_xlfn.XLOOKUP(B1754,'BESOIN PAR ESPACE SOIREE'!B:B,'BESOIN PAR ESPACE SOIREE'!D:D))</f>
        <v>0</v>
      </c>
    </row>
    <row r="1755" spans="2:4">
      <c r="B1755" s="111">
        <v>823245</v>
      </c>
      <c r="C1755" s="76" t="s">
        <v>1751</v>
      </c>
      <c r="D1755" s="155">
        <f>MAX(_xlfn.XLOOKUP(B1755,'BESOIN PAR ESPACE JOURNEE'!B:B,'BESOIN PAR ESPACE JOURNEE'!D:D),_xlfn.XLOOKUP(B1755,'BESOIN PAR ESPACE SOIREE'!B:B,'BESOIN PAR ESPACE SOIREE'!D:D))</f>
        <v>0</v>
      </c>
    </row>
    <row r="1756" spans="2:4">
      <c r="B1756" s="111">
        <v>823246</v>
      </c>
      <c r="C1756" s="76" t="s">
        <v>1752</v>
      </c>
      <c r="D1756" s="155">
        <f>MAX(_xlfn.XLOOKUP(B1756,'BESOIN PAR ESPACE JOURNEE'!B:B,'BESOIN PAR ESPACE JOURNEE'!D:D),_xlfn.XLOOKUP(B1756,'BESOIN PAR ESPACE SOIREE'!B:B,'BESOIN PAR ESPACE SOIREE'!D:D))</f>
        <v>0</v>
      </c>
    </row>
    <row r="1757" spans="2:4">
      <c r="B1757" s="111">
        <v>823247</v>
      </c>
      <c r="C1757" s="76" t="s">
        <v>1753</v>
      </c>
      <c r="D1757" s="155">
        <f>MAX(_xlfn.XLOOKUP(B1757,'BESOIN PAR ESPACE JOURNEE'!B:B,'BESOIN PAR ESPACE JOURNEE'!D:D),_xlfn.XLOOKUP(B1757,'BESOIN PAR ESPACE SOIREE'!B:B,'BESOIN PAR ESPACE SOIREE'!D:D))</f>
        <v>0</v>
      </c>
    </row>
    <row r="1758" spans="2:4">
      <c r="B1758" s="111">
        <v>823248</v>
      </c>
      <c r="C1758" s="76" t="s">
        <v>1754</v>
      </c>
      <c r="D1758" s="155">
        <f>MAX(_xlfn.XLOOKUP(B1758,'BESOIN PAR ESPACE JOURNEE'!B:B,'BESOIN PAR ESPACE JOURNEE'!D:D),_xlfn.XLOOKUP(B1758,'BESOIN PAR ESPACE SOIREE'!B:B,'BESOIN PAR ESPACE SOIREE'!D:D))</f>
        <v>0</v>
      </c>
    </row>
    <row r="1759" spans="2:4">
      <c r="B1759" s="111">
        <v>823249</v>
      </c>
      <c r="C1759" s="76" t="s">
        <v>1755</v>
      </c>
      <c r="D1759" s="155">
        <f>MAX(_xlfn.XLOOKUP(B1759,'BESOIN PAR ESPACE JOURNEE'!B:B,'BESOIN PAR ESPACE JOURNEE'!D:D),_xlfn.XLOOKUP(B1759,'BESOIN PAR ESPACE SOIREE'!B:B,'BESOIN PAR ESPACE SOIREE'!D:D))</f>
        <v>0</v>
      </c>
    </row>
    <row r="1760" spans="2:4">
      <c r="B1760" s="111">
        <v>823250</v>
      </c>
      <c r="C1760" s="76" t="s">
        <v>1756</v>
      </c>
      <c r="D1760" s="155">
        <f>MAX(_xlfn.XLOOKUP(B1760,'BESOIN PAR ESPACE JOURNEE'!B:B,'BESOIN PAR ESPACE JOURNEE'!D:D),_xlfn.XLOOKUP(B1760,'BESOIN PAR ESPACE SOIREE'!B:B,'BESOIN PAR ESPACE SOIREE'!D:D))</f>
        <v>0</v>
      </c>
    </row>
    <row r="1761" spans="2:4">
      <c r="B1761" s="111">
        <v>823251</v>
      </c>
      <c r="C1761" s="76" t="s">
        <v>1757</v>
      </c>
      <c r="D1761" s="155">
        <f>MAX(_xlfn.XLOOKUP(B1761,'BESOIN PAR ESPACE JOURNEE'!B:B,'BESOIN PAR ESPACE JOURNEE'!D:D),_xlfn.XLOOKUP(B1761,'BESOIN PAR ESPACE SOIREE'!B:B,'BESOIN PAR ESPACE SOIREE'!D:D))</f>
        <v>0</v>
      </c>
    </row>
    <row r="1762" spans="2:4">
      <c r="B1762" s="111">
        <v>823252</v>
      </c>
      <c r="C1762" s="76" t="s">
        <v>1758</v>
      </c>
      <c r="D1762" s="155">
        <f>MAX(_xlfn.XLOOKUP(B1762,'BESOIN PAR ESPACE JOURNEE'!B:B,'BESOIN PAR ESPACE JOURNEE'!D:D),_xlfn.XLOOKUP(B1762,'BESOIN PAR ESPACE SOIREE'!B:B,'BESOIN PAR ESPACE SOIREE'!D:D))</f>
        <v>0</v>
      </c>
    </row>
    <row r="1763" spans="2:4">
      <c r="B1763" s="111">
        <v>823253</v>
      </c>
      <c r="C1763" s="76" t="s">
        <v>1759</v>
      </c>
      <c r="D1763" s="155">
        <f>MAX(_xlfn.XLOOKUP(B1763,'BESOIN PAR ESPACE JOURNEE'!B:B,'BESOIN PAR ESPACE JOURNEE'!D:D),_xlfn.XLOOKUP(B1763,'BESOIN PAR ESPACE SOIREE'!B:B,'BESOIN PAR ESPACE SOIREE'!D:D))</f>
        <v>0</v>
      </c>
    </row>
    <row r="1764" spans="2:4">
      <c r="B1764" s="111">
        <v>823254</v>
      </c>
      <c r="C1764" s="76" t="s">
        <v>1760</v>
      </c>
      <c r="D1764" s="155">
        <f>MAX(_xlfn.XLOOKUP(B1764,'BESOIN PAR ESPACE JOURNEE'!B:B,'BESOIN PAR ESPACE JOURNEE'!D:D),_xlfn.XLOOKUP(B1764,'BESOIN PAR ESPACE SOIREE'!B:B,'BESOIN PAR ESPACE SOIREE'!D:D))</f>
        <v>0</v>
      </c>
    </row>
    <row r="1765" spans="2:4">
      <c r="B1765" s="111">
        <v>823255</v>
      </c>
      <c r="C1765" s="76" t="s">
        <v>1761</v>
      </c>
      <c r="D1765" s="155">
        <f>MAX(_xlfn.XLOOKUP(B1765,'BESOIN PAR ESPACE JOURNEE'!B:B,'BESOIN PAR ESPACE JOURNEE'!D:D),_xlfn.XLOOKUP(B1765,'BESOIN PAR ESPACE SOIREE'!B:B,'BESOIN PAR ESPACE SOIREE'!D:D))</f>
        <v>0</v>
      </c>
    </row>
    <row r="1766" spans="2:4">
      <c r="B1766" s="111">
        <v>823256</v>
      </c>
      <c r="C1766" s="76" t="s">
        <v>1762</v>
      </c>
      <c r="D1766" s="155">
        <f>MAX(_xlfn.XLOOKUP(B1766,'BESOIN PAR ESPACE JOURNEE'!B:B,'BESOIN PAR ESPACE JOURNEE'!D:D),_xlfn.XLOOKUP(B1766,'BESOIN PAR ESPACE SOIREE'!B:B,'BESOIN PAR ESPACE SOIREE'!D:D))</f>
        <v>0</v>
      </c>
    </row>
    <row r="1767" spans="2:4">
      <c r="B1767" s="111">
        <v>823257</v>
      </c>
      <c r="C1767" s="76" t="s">
        <v>1763</v>
      </c>
      <c r="D1767" s="155">
        <f>MAX(_xlfn.XLOOKUP(B1767,'BESOIN PAR ESPACE JOURNEE'!B:B,'BESOIN PAR ESPACE JOURNEE'!D:D),_xlfn.XLOOKUP(B1767,'BESOIN PAR ESPACE SOIREE'!B:B,'BESOIN PAR ESPACE SOIREE'!D:D))</f>
        <v>0</v>
      </c>
    </row>
    <row r="1768" spans="2:4">
      <c r="B1768" s="111">
        <v>823258</v>
      </c>
      <c r="C1768" s="76" t="s">
        <v>1764</v>
      </c>
      <c r="D1768" s="155">
        <f>MAX(_xlfn.XLOOKUP(B1768,'BESOIN PAR ESPACE JOURNEE'!B:B,'BESOIN PAR ESPACE JOURNEE'!D:D),_xlfn.XLOOKUP(B1768,'BESOIN PAR ESPACE SOIREE'!B:B,'BESOIN PAR ESPACE SOIREE'!D:D))</f>
        <v>0</v>
      </c>
    </row>
    <row r="1769" spans="2:4">
      <c r="B1769" s="111">
        <v>823259</v>
      </c>
      <c r="C1769" s="76" t="s">
        <v>1765</v>
      </c>
      <c r="D1769" s="155">
        <f>MAX(_xlfn.XLOOKUP(B1769,'BESOIN PAR ESPACE JOURNEE'!B:B,'BESOIN PAR ESPACE JOURNEE'!D:D),_xlfn.XLOOKUP(B1769,'BESOIN PAR ESPACE SOIREE'!B:B,'BESOIN PAR ESPACE SOIREE'!D:D))</f>
        <v>0</v>
      </c>
    </row>
    <row r="1770" spans="2:4">
      <c r="B1770" s="111">
        <v>823260</v>
      </c>
      <c r="C1770" s="76" t="s">
        <v>1766</v>
      </c>
      <c r="D1770" s="155">
        <f>MAX(_xlfn.XLOOKUP(B1770,'BESOIN PAR ESPACE JOURNEE'!B:B,'BESOIN PAR ESPACE JOURNEE'!D:D),_xlfn.XLOOKUP(B1770,'BESOIN PAR ESPACE SOIREE'!B:B,'BESOIN PAR ESPACE SOIREE'!D:D))</f>
        <v>0</v>
      </c>
    </row>
    <row r="1771" spans="2:4">
      <c r="B1771" s="111">
        <v>823261</v>
      </c>
      <c r="C1771" s="76" t="s">
        <v>1767</v>
      </c>
      <c r="D1771" s="155">
        <f>MAX(_xlfn.XLOOKUP(B1771,'BESOIN PAR ESPACE JOURNEE'!B:B,'BESOIN PAR ESPACE JOURNEE'!D:D),_xlfn.XLOOKUP(B1771,'BESOIN PAR ESPACE SOIREE'!B:B,'BESOIN PAR ESPACE SOIREE'!D:D))</f>
        <v>0</v>
      </c>
    </row>
    <row r="1772" spans="2:4">
      <c r="B1772" s="111">
        <v>823262</v>
      </c>
      <c r="C1772" s="76" t="s">
        <v>1768</v>
      </c>
      <c r="D1772" s="155">
        <f>MAX(_xlfn.XLOOKUP(B1772,'BESOIN PAR ESPACE JOURNEE'!B:B,'BESOIN PAR ESPACE JOURNEE'!D:D),_xlfn.XLOOKUP(B1772,'BESOIN PAR ESPACE SOIREE'!B:B,'BESOIN PAR ESPACE SOIREE'!D:D))</f>
        <v>0</v>
      </c>
    </row>
    <row r="1773" spans="2:4">
      <c r="B1773" s="111">
        <v>823263</v>
      </c>
      <c r="C1773" s="76" t="s">
        <v>1769</v>
      </c>
      <c r="D1773" s="155">
        <f>MAX(_xlfn.XLOOKUP(B1773,'BESOIN PAR ESPACE JOURNEE'!B:B,'BESOIN PAR ESPACE JOURNEE'!D:D),_xlfn.XLOOKUP(B1773,'BESOIN PAR ESPACE SOIREE'!B:B,'BESOIN PAR ESPACE SOIREE'!D:D))</f>
        <v>0</v>
      </c>
    </row>
    <row r="1774" spans="2:4">
      <c r="B1774" s="111">
        <v>823264</v>
      </c>
      <c r="C1774" s="76" t="s">
        <v>1770</v>
      </c>
      <c r="D1774" s="155">
        <f>MAX(_xlfn.XLOOKUP(B1774,'BESOIN PAR ESPACE JOURNEE'!B:B,'BESOIN PAR ESPACE JOURNEE'!D:D),_xlfn.XLOOKUP(B1774,'BESOIN PAR ESPACE SOIREE'!B:B,'BESOIN PAR ESPACE SOIREE'!D:D))</f>
        <v>0</v>
      </c>
    </row>
    <row r="1775" spans="2:4">
      <c r="B1775" s="111">
        <v>823265</v>
      </c>
      <c r="C1775" s="76" t="s">
        <v>1771</v>
      </c>
      <c r="D1775" s="155">
        <f>MAX(_xlfn.XLOOKUP(B1775,'BESOIN PAR ESPACE JOURNEE'!B:B,'BESOIN PAR ESPACE JOURNEE'!D:D),_xlfn.XLOOKUP(B1775,'BESOIN PAR ESPACE SOIREE'!B:B,'BESOIN PAR ESPACE SOIREE'!D:D))</f>
        <v>0</v>
      </c>
    </row>
    <row r="1776" spans="2:4">
      <c r="B1776" s="111">
        <v>823266</v>
      </c>
      <c r="C1776" s="76" t="s">
        <v>1772</v>
      </c>
      <c r="D1776" s="155">
        <f>MAX(_xlfn.XLOOKUP(B1776,'BESOIN PAR ESPACE JOURNEE'!B:B,'BESOIN PAR ESPACE JOURNEE'!D:D),_xlfn.XLOOKUP(B1776,'BESOIN PAR ESPACE SOIREE'!B:B,'BESOIN PAR ESPACE SOIREE'!D:D))</f>
        <v>0</v>
      </c>
    </row>
    <row r="1777" spans="2:4">
      <c r="B1777" s="111">
        <v>823267</v>
      </c>
      <c r="C1777" s="76" t="s">
        <v>1773</v>
      </c>
      <c r="D1777" s="155">
        <f>MAX(_xlfn.XLOOKUP(B1777,'BESOIN PAR ESPACE JOURNEE'!B:B,'BESOIN PAR ESPACE JOURNEE'!D:D),_xlfn.XLOOKUP(B1777,'BESOIN PAR ESPACE SOIREE'!B:B,'BESOIN PAR ESPACE SOIREE'!D:D))</f>
        <v>0</v>
      </c>
    </row>
    <row r="1778" spans="2:4">
      <c r="B1778" s="111">
        <v>823268</v>
      </c>
      <c r="C1778" s="76" t="s">
        <v>1774</v>
      </c>
      <c r="D1778" s="155">
        <f>MAX(_xlfn.XLOOKUP(B1778,'BESOIN PAR ESPACE JOURNEE'!B:B,'BESOIN PAR ESPACE JOURNEE'!D:D),_xlfn.XLOOKUP(B1778,'BESOIN PAR ESPACE SOIREE'!B:B,'BESOIN PAR ESPACE SOIREE'!D:D))</f>
        <v>0</v>
      </c>
    </row>
    <row r="1779" spans="2:4">
      <c r="B1779" s="111">
        <v>823269</v>
      </c>
      <c r="C1779" s="76" t="s">
        <v>1775</v>
      </c>
      <c r="D1779" s="155">
        <f>MAX(_xlfn.XLOOKUP(B1779,'BESOIN PAR ESPACE JOURNEE'!B:B,'BESOIN PAR ESPACE JOURNEE'!D:D),_xlfn.XLOOKUP(B1779,'BESOIN PAR ESPACE SOIREE'!B:B,'BESOIN PAR ESPACE SOIREE'!D:D))</f>
        <v>0</v>
      </c>
    </row>
    <row r="1780" spans="2:4">
      <c r="B1780" s="111">
        <v>823270</v>
      </c>
      <c r="C1780" s="76" t="s">
        <v>1776</v>
      </c>
      <c r="D1780" s="155">
        <f>MAX(_xlfn.XLOOKUP(B1780,'BESOIN PAR ESPACE JOURNEE'!B:B,'BESOIN PAR ESPACE JOURNEE'!D:D),_xlfn.XLOOKUP(B1780,'BESOIN PAR ESPACE SOIREE'!B:B,'BESOIN PAR ESPACE SOIREE'!D:D))</f>
        <v>0</v>
      </c>
    </row>
    <row r="1781" spans="2:4">
      <c r="B1781" s="111">
        <v>823271</v>
      </c>
      <c r="C1781" s="76" t="s">
        <v>1777</v>
      </c>
      <c r="D1781" s="155">
        <f>MAX(_xlfn.XLOOKUP(B1781,'BESOIN PAR ESPACE JOURNEE'!B:B,'BESOIN PAR ESPACE JOURNEE'!D:D),_xlfn.XLOOKUP(B1781,'BESOIN PAR ESPACE SOIREE'!B:B,'BESOIN PAR ESPACE SOIREE'!D:D))</f>
        <v>0</v>
      </c>
    </row>
    <row r="1782" spans="2:4">
      <c r="B1782" s="111">
        <v>823272</v>
      </c>
      <c r="C1782" s="76" t="s">
        <v>1778</v>
      </c>
      <c r="D1782" s="155">
        <f>MAX(_xlfn.XLOOKUP(B1782,'BESOIN PAR ESPACE JOURNEE'!B:B,'BESOIN PAR ESPACE JOURNEE'!D:D),_xlfn.XLOOKUP(B1782,'BESOIN PAR ESPACE SOIREE'!B:B,'BESOIN PAR ESPACE SOIREE'!D:D))</f>
        <v>0</v>
      </c>
    </row>
    <row r="1783" spans="2:4">
      <c r="B1783" s="111">
        <v>823273</v>
      </c>
      <c r="C1783" s="76" t="s">
        <v>1779</v>
      </c>
      <c r="D1783" s="155">
        <f>MAX(_xlfn.XLOOKUP(B1783,'BESOIN PAR ESPACE JOURNEE'!B:B,'BESOIN PAR ESPACE JOURNEE'!D:D),_xlfn.XLOOKUP(B1783,'BESOIN PAR ESPACE SOIREE'!B:B,'BESOIN PAR ESPACE SOIREE'!D:D))</f>
        <v>0</v>
      </c>
    </row>
    <row r="1784" spans="2:4">
      <c r="B1784" s="111">
        <v>823274</v>
      </c>
      <c r="C1784" s="76" t="s">
        <v>1780</v>
      </c>
      <c r="D1784" s="155">
        <f>MAX(_xlfn.XLOOKUP(B1784,'BESOIN PAR ESPACE JOURNEE'!B:B,'BESOIN PAR ESPACE JOURNEE'!D:D),_xlfn.XLOOKUP(B1784,'BESOIN PAR ESPACE SOIREE'!B:B,'BESOIN PAR ESPACE SOIREE'!D:D))</f>
        <v>0</v>
      </c>
    </row>
    <row r="1785" spans="2:4">
      <c r="B1785" s="111">
        <v>823275</v>
      </c>
      <c r="C1785" s="76" t="s">
        <v>1781</v>
      </c>
      <c r="D1785" s="155">
        <f>MAX(_xlfn.XLOOKUP(B1785,'BESOIN PAR ESPACE JOURNEE'!B:B,'BESOIN PAR ESPACE JOURNEE'!D:D),_xlfn.XLOOKUP(B1785,'BESOIN PAR ESPACE SOIREE'!B:B,'BESOIN PAR ESPACE SOIREE'!D:D))</f>
        <v>0</v>
      </c>
    </row>
    <row r="1786" spans="2:4">
      <c r="B1786" s="111">
        <v>823276</v>
      </c>
      <c r="C1786" s="76" t="s">
        <v>1782</v>
      </c>
      <c r="D1786" s="155">
        <f>MAX(_xlfn.XLOOKUP(B1786,'BESOIN PAR ESPACE JOURNEE'!B:B,'BESOIN PAR ESPACE JOURNEE'!D:D),_xlfn.XLOOKUP(B1786,'BESOIN PAR ESPACE SOIREE'!B:B,'BESOIN PAR ESPACE SOIREE'!D:D))</f>
        <v>0</v>
      </c>
    </row>
    <row r="1787" spans="2:4">
      <c r="B1787" s="111">
        <v>823277</v>
      </c>
      <c r="C1787" s="76" t="s">
        <v>1783</v>
      </c>
      <c r="D1787" s="155">
        <f>MAX(_xlfn.XLOOKUP(B1787,'BESOIN PAR ESPACE JOURNEE'!B:B,'BESOIN PAR ESPACE JOURNEE'!D:D),_xlfn.XLOOKUP(B1787,'BESOIN PAR ESPACE SOIREE'!B:B,'BESOIN PAR ESPACE SOIREE'!D:D))</f>
        <v>0</v>
      </c>
    </row>
    <row r="1788" spans="2:4">
      <c r="B1788" s="111">
        <v>823278</v>
      </c>
      <c r="C1788" s="76" t="s">
        <v>1784</v>
      </c>
      <c r="D1788" s="155">
        <f>MAX(_xlfn.XLOOKUP(B1788,'BESOIN PAR ESPACE JOURNEE'!B:B,'BESOIN PAR ESPACE JOURNEE'!D:D),_xlfn.XLOOKUP(B1788,'BESOIN PAR ESPACE SOIREE'!B:B,'BESOIN PAR ESPACE SOIREE'!D:D))</f>
        <v>0</v>
      </c>
    </row>
    <row r="1789" spans="2:4">
      <c r="B1789" s="111">
        <v>823279</v>
      </c>
      <c r="C1789" s="76" t="s">
        <v>1785</v>
      </c>
      <c r="D1789" s="155">
        <f>MAX(_xlfn.XLOOKUP(B1789,'BESOIN PAR ESPACE JOURNEE'!B:B,'BESOIN PAR ESPACE JOURNEE'!D:D),_xlfn.XLOOKUP(B1789,'BESOIN PAR ESPACE SOIREE'!B:B,'BESOIN PAR ESPACE SOIREE'!D:D))</f>
        <v>0</v>
      </c>
    </row>
    <row r="1790" spans="2:4">
      <c r="B1790" s="111">
        <v>823280</v>
      </c>
      <c r="C1790" s="76" t="s">
        <v>1786</v>
      </c>
      <c r="D1790" s="155">
        <f>MAX(_xlfn.XLOOKUP(B1790,'BESOIN PAR ESPACE JOURNEE'!B:B,'BESOIN PAR ESPACE JOURNEE'!D:D),_xlfn.XLOOKUP(B1790,'BESOIN PAR ESPACE SOIREE'!B:B,'BESOIN PAR ESPACE SOIREE'!D:D))</f>
        <v>0</v>
      </c>
    </row>
    <row r="1791" spans="2:4">
      <c r="B1791" s="111">
        <v>823281</v>
      </c>
      <c r="C1791" s="76" t="s">
        <v>1787</v>
      </c>
      <c r="D1791" s="155">
        <f>MAX(_xlfn.XLOOKUP(B1791,'BESOIN PAR ESPACE JOURNEE'!B:B,'BESOIN PAR ESPACE JOURNEE'!D:D),_xlfn.XLOOKUP(B1791,'BESOIN PAR ESPACE SOIREE'!B:B,'BESOIN PAR ESPACE SOIREE'!D:D))</f>
        <v>0</v>
      </c>
    </row>
    <row r="1792" spans="2:4">
      <c r="B1792" s="111">
        <v>823282</v>
      </c>
      <c r="C1792" s="76" t="s">
        <v>1788</v>
      </c>
      <c r="D1792" s="155">
        <f>MAX(_xlfn.XLOOKUP(B1792,'BESOIN PAR ESPACE JOURNEE'!B:B,'BESOIN PAR ESPACE JOURNEE'!D:D),_xlfn.XLOOKUP(B1792,'BESOIN PAR ESPACE SOIREE'!B:B,'BESOIN PAR ESPACE SOIREE'!D:D))</f>
        <v>0</v>
      </c>
    </row>
    <row r="1793" spans="2:4">
      <c r="B1793" s="111">
        <v>823283</v>
      </c>
      <c r="C1793" s="76" t="s">
        <v>1789</v>
      </c>
      <c r="D1793" s="155">
        <f>MAX(_xlfn.XLOOKUP(B1793,'BESOIN PAR ESPACE JOURNEE'!B:B,'BESOIN PAR ESPACE JOURNEE'!D:D),_xlfn.XLOOKUP(B1793,'BESOIN PAR ESPACE SOIREE'!B:B,'BESOIN PAR ESPACE SOIREE'!D:D))</f>
        <v>0</v>
      </c>
    </row>
    <row r="1794" spans="2:4">
      <c r="B1794" s="111">
        <v>823284</v>
      </c>
      <c r="C1794" s="76" t="s">
        <v>1790</v>
      </c>
      <c r="D1794" s="155">
        <f>MAX(_xlfn.XLOOKUP(B1794,'BESOIN PAR ESPACE JOURNEE'!B:B,'BESOIN PAR ESPACE JOURNEE'!D:D),_xlfn.XLOOKUP(B1794,'BESOIN PAR ESPACE SOIREE'!B:B,'BESOIN PAR ESPACE SOIREE'!D:D))</f>
        <v>0</v>
      </c>
    </row>
    <row r="1795" spans="2:4">
      <c r="B1795" s="111">
        <v>823285</v>
      </c>
      <c r="C1795" s="76" t="s">
        <v>1791</v>
      </c>
      <c r="D1795" s="155">
        <f>MAX(_xlfn.XLOOKUP(B1795,'BESOIN PAR ESPACE JOURNEE'!B:B,'BESOIN PAR ESPACE JOURNEE'!D:D),_xlfn.XLOOKUP(B1795,'BESOIN PAR ESPACE SOIREE'!B:B,'BESOIN PAR ESPACE SOIREE'!D:D))</f>
        <v>0</v>
      </c>
    </row>
    <row r="1796" spans="2:4">
      <c r="B1796" s="111">
        <v>823286</v>
      </c>
      <c r="C1796" s="76" t="s">
        <v>1792</v>
      </c>
      <c r="D1796" s="155">
        <f>MAX(_xlfn.XLOOKUP(B1796,'BESOIN PAR ESPACE JOURNEE'!B:B,'BESOIN PAR ESPACE JOURNEE'!D:D),_xlfn.XLOOKUP(B1796,'BESOIN PAR ESPACE SOIREE'!B:B,'BESOIN PAR ESPACE SOIREE'!D:D))</f>
        <v>0</v>
      </c>
    </row>
    <row r="1797" spans="2:4">
      <c r="B1797" s="111">
        <v>823287</v>
      </c>
      <c r="C1797" s="76" t="s">
        <v>1793</v>
      </c>
      <c r="D1797" s="155">
        <f>MAX(_xlfn.XLOOKUP(B1797,'BESOIN PAR ESPACE JOURNEE'!B:B,'BESOIN PAR ESPACE JOURNEE'!D:D),_xlfn.XLOOKUP(B1797,'BESOIN PAR ESPACE SOIREE'!B:B,'BESOIN PAR ESPACE SOIREE'!D:D))</f>
        <v>0</v>
      </c>
    </row>
    <row r="1798" spans="2:4">
      <c r="B1798" s="111">
        <v>823288</v>
      </c>
      <c r="C1798" s="76" t="s">
        <v>1794</v>
      </c>
      <c r="D1798" s="155">
        <f>MAX(_xlfn.XLOOKUP(B1798,'BESOIN PAR ESPACE JOURNEE'!B:B,'BESOIN PAR ESPACE JOURNEE'!D:D),_xlfn.XLOOKUP(B1798,'BESOIN PAR ESPACE SOIREE'!B:B,'BESOIN PAR ESPACE SOIREE'!D:D))</f>
        <v>0</v>
      </c>
    </row>
    <row r="1799" spans="2:4">
      <c r="B1799" s="111">
        <v>823289</v>
      </c>
      <c r="C1799" s="76" t="s">
        <v>1795</v>
      </c>
      <c r="D1799" s="155">
        <f>MAX(_xlfn.XLOOKUP(B1799,'BESOIN PAR ESPACE JOURNEE'!B:B,'BESOIN PAR ESPACE JOURNEE'!D:D),_xlfn.XLOOKUP(B1799,'BESOIN PAR ESPACE SOIREE'!B:B,'BESOIN PAR ESPACE SOIREE'!D:D))</f>
        <v>0</v>
      </c>
    </row>
    <row r="1800" spans="2:4">
      <c r="B1800" s="111">
        <v>823290</v>
      </c>
      <c r="C1800" s="76" t="s">
        <v>1796</v>
      </c>
      <c r="D1800" s="155">
        <f>MAX(_xlfn.XLOOKUP(B1800,'BESOIN PAR ESPACE JOURNEE'!B:B,'BESOIN PAR ESPACE JOURNEE'!D:D),_xlfn.XLOOKUP(B1800,'BESOIN PAR ESPACE SOIREE'!B:B,'BESOIN PAR ESPACE SOIREE'!D:D))</f>
        <v>0</v>
      </c>
    </row>
    <row r="1801" spans="2:4">
      <c r="B1801" s="111">
        <v>823291</v>
      </c>
      <c r="C1801" s="76" t="s">
        <v>1797</v>
      </c>
      <c r="D1801" s="155">
        <f>MAX(_xlfn.XLOOKUP(B1801,'BESOIN PAR ESPACE JOURNEE'!B:B,'BESOIN PAR ESPACE JOURNEE'!D:D),_xlfn.XLOOKUP(B1801,'BESOIN PAR ESPACE SOIREE'!B:B,'BESOIN PAR ESPACE SOIREE'!D:D))</f>
        <v>0</v>
      </c>
    </row>
    <row r="1802" spans="2:4">
      <c r="B1802" s="111">
        <v>823292</v>
      </c>
      <c r="C1802" s="76" t="s">
        <v>1798</v>
      </c>
      <c r="D1802" s="155">
        <f>MAX(_xlfn.XLOOKUP(B1802,'BESOIN PAR ESPACE JOURNEE'!B:B,'BESOIN PAR ESPACE JOURNEE'!D:D),_xlfn.XLOOKUP(B1802,'BESOIN PAR ESPACE SOIREE'!B:B,'BESOIN PAR ESPACE SOIREE'!D:D))</f>
        <v>0</v>
      </c>
    </row>
    <row r="1803" spans="2:4">
      <c r="B1803" s="111">
        <v>823293</v>
      </c>
      <c r="C1803" s="76" t="s">
        <v>1799</v>
      </c>
      <c r="D1803" s="155">
        <f>MAX(_xlfn.XLOOKUP(B1803,'BESOIN PAR ESPACE JOURNEE'!B:B,'BESOIN PAR ESPACE JOURNEE'!D:D),_xlfn.XLOOKUP(B1803,'BESOIN PAR ESPACE SOIREE'!B:B,'BESOIN PAR ESPACE SOIREE'!D:D))</f>
        <v>0</v>
      </c>
    </row>
    <row r="1804" spans="2:4">
      <c r="B1804" s="111">
        <v>823294</v>
      </c>
      <c r="C1804" s="76" t="s">
        <v>1800</v>
      </c>
      <c r="D1804" s="155">
        <f>MAX(_xlfn.XLOOKUP(B1804,'BESOIN PAR ESPACE JOURNEE'!B:B,'BESOIN PAR ESPACE JOURNEE'!D:D),_xlfn.XLOOKUP(B1804,'BESOIN PAR ESPACE SOIREE'!B:B,'BESOIN PAR ESPACE SOIREE'!D:D))</f>
        <v>0</v>
      </c>
    </row>
    <row r="1805" spans="2:4">
      <c r="B1805" s="111">
        <v>823295</v>
      </c>
      <c r="C1805" s="76" t="s">
        <v>1801</v>
      </c>
      <c r="D1805" s="155">
        <f>MAX(_xlfn.XLOOKUP(B1805,'BESOIN PAR ESPACE JOURNEE'!B:B,'BESOIN PAR ESPACE JOURNEE'!D:D),_xlfn.XLOOKUP(B1805,'BESOIN PAR ESPACE SOIREE'!B:B,'BESOIN PAR ESPACE SOIREE'!D:D))</f>
        <v>0</v>
      </c>
    </row>
    <row r="1806" spans="2:4">
      <c r="B1806" s="111">
        <v>823296</v>
      </c>
      <c r="C1806" s="76" t="s">
        <v>1802</v>
      </c>
      <c r="D1806" s="155">
        <f>MAX(_xlfn.XLOOKUP(B1806,'BESOIN PAR ESPACE JOURNEE'!B:B,'BESOIN PAR ESPACE JOURNEE'!D:D),_xlfn.XLOOKUP(B1806,'BESOIN PAR ESPACE SOIREE'!B:B,'BESOIN PAR ESPACE SOIREE'!D:D))</f>
        <v>0</v>
      </c>
    </row>
    <row r="1807" spans="2:4">
      <c r="B1807" s="111">
        <v>823297</v>
      </c>
      <c r="C1807" s="76" t="s">
        <v>1803</v>
      </c>
      <c r="D1807" s="155">
        <f>MAX(_xlfn.XLOOKUP(B1807,'BESOIN PAR ESPACE JOURNEE'!B:B,'BESOIN PAR ESPACE JOURNEE'!D:D),_xlfn.XLOOKUP(B1807,'BESOIN PAR ESPACE SOIREE'!B:B,'BESOIN PAR ESPACE SOIREE'!D:D))</f>
        <v>0</v>
      </c>
    </row>
    <row r="1808" spans="2:4">
      <c r="B1808" s="111">
        <v>823298</v>
      </c>
      <c r="C1808" s="76" t="s">
        <v>1804</v>
      </c>
      <c r="D1808" s="155">
        <f>MAX(_xlfn.XLOOKUP(B1808,'BESOIN PAR ESPACE JOURNEE'!B:B,'BESOIN PAR ESPACE JOURNEE'!D:D),_xlfn.XLOOKUP(B1808,'BESOIN PAR ESPACE SOIREE'!B:B,'BESOIN PAR ESPACE SOIREE'!D:D))</f>
        <v>0</v>
      </c>
    </row>
    <row r="1809" spans="2:4">
      <c r="B1809" s="111">
        <v>823299</v>
      </c>
      <c r="C1809" s="76" t="s">
        <v>1805</v>
      </c>
      <c r="D1809" s="155">
        <f>MAX(_xlfn.XLOOKUP(B1809,'BESOIN PAR ESPACE JOURNEE'!B:B,'BESOIN PAR ESPACE JOURNEE'!D:D),_xlfn.XLOOKUP(B1809,'BESOIN PAR ESPACE SOIREE'!B:B,'BESOIN PAR ESPACE SOIREE'!D:D))</f>
        <v>0</v>
      </c>
    </row>
    <row r="1810" spans="2:4">
      <c r="B1810" s="111">
        <v>823300</v>
      </c>
      <c r="C1810" s="76" t="s">
        <v>1806</v>
      </c>
      <c r="D1810" s="155">
        <f>MAX(_xlfn.XLOOKUP(B1810,'BESOIN PAR ESPACE JOURNEE'!B:B,'BESOIN PAR ESPACE JOURNEE'!D:D),_xlfn.XLOOKUP(B1810,'BESOIN PAR ESPACE SOIREE'!B:B,'BESOIN PAR ESPACE SOIREE'!D:D))</f>
        <v>0</v>
      </c>
    </row>
    <row r="1811" spans="2:4">
      <c r="B1811" s="111">
        <v>823301</v>
      </c>
      <c r="C1811" s="76" t="s">
        <v>1807</v>
      </c>
      <c r="D1811" s="155">
        <f>MAX(_xlfn.XLOOKUP(B1811,'BESOIN PAR ESPACE JOURNEE'!B:B,'BESOIN PAR ESPACE JOURNEE'!D:D),_xlfn.XLOOKUP(B1811,'BESOIN PAR ESPACE SOIREE'!B:B,'BESOIN PAR ESPACE SOIREE'!D:D))</f>
        <v>0</v>
      </c>
    </row>
    <row r="1812" spans="2:4">
      <c r="B1812" s="111">
        <v>823302</v>
      </c>
      <c r="C1812" s="76" t="s">
        <v>1808</v>
      </c>
      <c r="D1812" s="155">
        <f>MAX(_xlfn.XLOOKUP(B1812,'BESOIN PAR ESPACE JOURNEE'!B:B,'BESOIN PAR ESPACE JOURNEE'!D:D),_xlfn.XLOOKUP(B1812,'BESOIN PAR ESPACE SOIREE'!B:B,'BESOIN PAR ESPACE SOIREE'!D:D))</f>
        <v>0</v>
      </c>
    </row>
    <row r="1813" spans="2:4">
      <c r="B1813" s="111">
        <v>823303</v>
      </c>
      <c r="C1813" s="76" t="s">
        <v>1809</v>
      </c>
      <c r="D1813" s="155">
        <f>MAX(_xlfn.XLOOKUP(B1813,'BESOIN PAR ESPACE JOURNEE'!B:B,'BESOIN PAR ESPACE JOURNEE'!D:D),_xlfn.XLOOKUP(B1813,'BESOIN PAR ESPACE SOIREE'!B:B,'BESOIN PAR ESPACE SOIREE'!D:D))</f>
        <v>0</v>
      </c>
    </row>
    <row r="1814" spans="2:4">
      <c r="B1814" s="111">
        <v>823304</v>
      </c>
      <c r="C1814" s="76" t="s">
        <v>1810</v>
      </c>
      <c r="D1814" s="155">
        <f>MAX(_xlfn.XLOOKUP(B1814,'BESOIN PAR ESPACE JOURNEE'!B:B,'BESOIN PAR ESPACE JOURNEE'!D:D),_xlfn.XLOOKUP(B1814,'BESOIN PAR ESPACE SOIREE'!B:B,'BESOIN PAR ESPACE SOIREE'!D:D))</f>
        <v>0</v>
      </c>
    </row>
    <row r="1815" spans="2:4">
      <c r="B1815" s="111">
        <v>823305</v>
      </c>
      <c r="C1815" s="76" t="s">
        <v>1811</v>
      </c>
      <c r="D1815" s="155">
        <f>MAX(_xlfn.XLOOKUP(B1815,'BESOIN PAR ESPACE JOURNEE'!B:B,'BESOIN PAR ESPACE JOURNEE'!D:D),_xlfn.XLOOKUP(B1815,'BESOIN PAR ESPACE SOIREE'!B:B,'BESOIN PAR ESPACE SOIREE'!D:D))</f>
        <v>0</v>
      </c>
    </row>
    <row r="1816" spans="2:4">
      <c r="B1816" s="111">
        <v>823306</v>
      </c>
      <c r="C1816" s="76" t="s">
        <v>1812</v>
      </c>
      <c r="D1816" s="155">
        <f>MAX(_xlfn.XLOOKUP(B1816,'BESOIN PAR ESPACE JOURNEE'!B:B,'BESOIN PAR ESPACE JOURNEE'!D:D),_xlfn.XLOOKUP(B1816,'BESOIN PAR ESPACE SOIREE'!B:B,'BESOIN PAR ESPACE SOIREE'!D:D))</f>
        <v>0</v>
      </c>
    </row>
    <row r="1817" spans="2:4">
      <c r="B1817" s="111">
        <v>823307</v>
      </c>
      <c r="C1817" s="76" t="s">
        <v>1813</v>
      </c>
      <c r="D1817" s="155">
        <f>MAX(_xlfn.XLOOKUP(B1817,'BESOIN PAR ESPACE JOURNEE'!B:B,'BESOIN PAR ESPACE JOURNEE'!D:D),_xlfn.XLOOKUP(B1817,'BESOIN PAR ESPACE SOIREE'!B:B,'BESOIN PAR ESPACE SOIREE'!D:D))</f>
        <v>0</v>
      </c>
    </row>
    <row r="1818" spans="2:4">
      <c r="B1818" s="111">
        <v>823308</v>
      </c>
      <c r="C1818" s="76" t="s">
        <v>1814</v>
      </c>
      <c r="D1818" s="155">
        <f>MAX(_xlfn.XLOOKUP(B1818,'BESOIN PAR ESPACE JOURNEE'!B:B,'BESOIN PAR ESPACE JOURNEE'!D:D),_xlfn.XLOOKUP(B1818,'BESOIN PAR ESPACE SOIREE'!B:B,'BESOIN PAR ESPACE SOIREE'!D:D))</f>
        <v>0</v>
      </c>
    </row>
    <row r="1819" spans="2:4">
      <c r="B1819" s="111">
        <v>823309</v>
      </c>
      <c r="C1819" s="76" t="s">
        <v>1815</v>
      </c>
      <c r="D1819" s="155">
        <f>MAX(_xlfn.XLOOKUP(B1819,'BESOIN PAR ESPACE JOURNEE'!B:B,'BESOIN PAR ESPACE JOURNEE'!D:D),_xlfn.XLOOKUP(B1819,'BESOIN PAR ESPACE SOIREE'!B:B,'BESOIN PAR ESPACE SOIREE'!D:D))</f>
        <v>0</v>
      </c>
    </row>
    <row r="1820" spans="2:4">
      <c r="B1820" s="111">
        <v>823310</v>
      </c>
      <c r="C1820" s="76" t="s">
        <v>1816</v>
      </c>
      <c r="D1820" s="155">
        <f>MAX(_xlfn.XLOOKUP(B1820,'BESOIN PAR ESPACE JOURNEE'!B:B,'BESOIN PAR ESPACE JOURNEE'!D:D),_xlfn.XLOOKUP(B1820,'BESOIN PAR ESPACE SOIREE'!B:B,'BESOIN PAR ESPACE SOIREE'!D:D))</f>
        <v>0</v>
      </c>
    </row>
    <row r="1821" spans="2:4">
      <c r="B1821" s="111">
        <v>823311</v>
      </c>
      <c r="C1821" s="76" t="s">
        <v>1817</v>
      </c>
      <c r="D1821" s="155">
        <f>MAX(_xlfn.XLOOKUP(B1821,'BESOIN PAR ESPACE JOURNEE'!B:B,'BESOIN PAR ESPACE JOURNEE'!D:D),_xlfn.XLOOKUP(B1821,'BESOIN PAR ESPACE SOIREE'!B:B,'BESOIN PAR ESPACE SOIREE'!D:D))</f>
        <v>0</v>
      </c>
    </row>
    <row r="1822" spans="2:4">
      <c r="B1822" s="111">
        <v>823312</v>
      </c>
      <c r="C1822" s="76" t="s">
        <v>1818</v>
      </c>
      <c r="D1822" s="155">
        <f>MAX(_xlfn.XLOOKUP(B1822,'BESOIN PAR ESPACE JOURNEE'!B:B,'BESOIN PAR ESPACE JOURNEE'!D:D),_xlfn.XLOOKUP(B1822,'BESOIN PAR ESPACE SOIREE'!B:B,'BESOIN PAR ESPACE SOIREE'!D:D))</f>
        <v>0</v>
      </c>
    </row>
    <row r="1823" spans="2:4">
      <c r="B1823" s="111">
        <v>823313</v>
      </c>
      <c r="C1823" s="76" t="s">
        <v>1819</v>
      </c>
      <c r="D1823" s="155">
        <f>MAX(_xlfn.XLOOKUP(B1823,'BESOIN PAR ESPACE JOURNEE'!B:B,'BESOIN PAR ESPACE JOURNEE'!D:D),_xlfn.XLOOKUP(B1823,'BESOIN PAR ESPACE SOIREE'!B:B,'BESOIN PAR ESPACE SOIREE'!D:D))</f>
        <v>0</v>
      </c>
    </row>
    <row r="1824" spans="2:4">
      <c r="B1824" s="111">
        <v>823314</v>
      </c>
      <c r="C1824" s="76" t="s">
        <v>1820</v>
      </c>
      <c r="D1824" s="155">
        <f>MAX(_xlfn.XLOOKUP(B1824,'BESOIN PAR ESPACE JOURNEE'!B:B,'BESOIN PAR ESPACE JOURNEE'!D:D),_xlfn.XLOOKUP(B1824,'BESOIN PAR ESPACE SOIREE'!B:B,'BESOIN PAR ESPACE SOIREE'!D:D))</f>
        <v>0</v>
      </c>
    </row>
    <row r="1825" spans="2:4">
      <c r="B1825" s="111">
        <v>823315</v>
      </c>
      <c r="C1825" s="76" t="s">
        <v>1821</v>
      </c>
      <c r="D1825" s="155">
        <f>MAX(_xlfn.XLOOKUP(B1825,'BESOIN PAR ESPACE JOURNEE'!B:B,'BESOIN PAR ESPACE JOURNEE'!D:D),_xlfn.XLOOKUP(B1825,'BESOIN PAR ESPACE SOIREE'!B:B,'BESOIN PAR ESPACE SOIREE'!D:D))</f>
        <v>0</v>
      </c>
    </row>
    <row r="1826" spans="2:4">
      <c r="B1826" s="111">
        <v>823316</v>
      </c>
      <c r="C1826" s="76" t="s">
        <v>1822</v>
      </c>
      <c r="D1826" s="155">
        <f>MAX(_xlfn.XLOOKUP(B1826,'BESOIN PAR ESPACE JOURNEE'!B:B,'BESOIN PAR ESPACE JOURNEE'!D:D),_xlfn.XLOOKUP(B1826,'BESOIN PAR ESPACE SOIREE'!B:B,'BESOIN PAR ESPACE SOIREE'!D:D))</f>
        <v>0</v>
      </c>
    </row>
    <row r="1827" spans="2:4">
      <c r="B1827" s="111">
        <v>823317</v>
      </c>
      <c r="C1827" s="76" t="s">
        <v>1823</v>
      </c>
      <c r="D1827" s="155">
        <f>MAX(_xlfn.XLOOKUP(B1827,'BESOIN PAR ESPACE JOURNEE'!B:B,'BESOIN PAR ESPACE JOURNEE'!D:D),_xlfn.XLOOKUP(B1827,'BESOIN PAR ESPACE SOIREE'!B:B,'BESOIN PAR ESPACE SOIREE'!D:D))</f>
        <v>0</v>
      </c>
    </row>
    <row r="1828" spans="2:4">
      <c r="B1828" s="111">
        <v>823318</v>
      </c>
      <c r="C1828" s="76" t="s">
        <v>1824</v>
      </c>
      <c r="D1828" s="155">
        <f>MAX(_xlfn.XLOOKUP(B1828,'BESOIN PAR ESPACE JOURNEE'!B:B,'BESOIN PAR ESPACE JOURNEE'!D:D),_xlfn.XLOOKUP(B1828,'BESOIN PAR ESPACE SOIREE'!B:B,'BESOIN PAR ESPACE SOIREE'!D:D))</f>
        <v>0</v>
      </c>
    </row>
    <row r="1829" spans="2:4">
      <c r="B1829" s="111">
        <v>823319</v>
      </c>
      <c r="C1829" s="76" t="s">
        <v>1825</v>
      </c>
      <c r="D1829" s="155">
        <f>MAX(_xlfn.XLOOKUP(B1829,'BESOIN PAR ESPACE JOURNEE'!B:B,'BESOIN PAR ESPACE JOURNEE'!D:D),_xlfn.XLOOKUP(B1829,'BESOIN PAR ESPACE SOIREE'!B:B,'BESOIN PAR ESPACE SOIREE'!D:D))</f>
        <v>0</v>
      </c>
    </row>
    <row r="1830" spans="2:4">
      <c r="B1830" s="111">
        <v>823320</v>
      </c>
      <c r="C1830" s="76" t="s">
        <v>1826</v>
      </c>
      <c r="D1830" s="155">
        <f>MAX(_xlfn.XLOOKUP(B1830,'BESOIN PAR ESPACE JOURNEE'!B:B,'BESOIN PAR ESPACE JOURNEE'!D:D),_xlfn.XLOOKUP(B1830,'BESOIN PAR ESPACE SOIREE'!B:B,'BESOIN PAR ESPACE SOIREE'!D:D))</f>
        <v>0</v>
      </c>
    </row>
    <row r="1831" spans="2:4">
      <c r="B1831" s="111">
        <v>823321</v>
      </c>
      <c r="C1831" s="76" t="s">
        <v>1827</v>
      </c>
      <c r="D1831" s="155">
        <f>MAX(_xlfn.XLOOKUP(B1831,'BESOIN PAR ESPACE JOURNEE'!B:B,'BESOIN PAR ESPACE JOURNEE'!D:D),_xlfn.XLOOKUP(B1831,'BESOIN PAR ESPACE SOIREE'!B:B,'BESOIN PAR ESPACE SOIREE'!D:D))</f>
        <v>0</v>
      </c>
    </row>
    <row r="1832" spans="2:4">
      <c r="B1832" s="111">
        <v>823322</v>
      </c>
      <c r="C1832" s="76" t="s">
        <v>1828</v>
      </c>
      <c r="D1832" s="155">
        <f>MAX(_xlfn.XLOOKUP(B1832,'BESOIN PAR ESPACE JOURNEE'!B:B,'BESOIN PAR ESPACE JOURNEE'!D:D),_xlfn.XLOOKUP(B1832,'BESOIN PAR ESPACE SOIREE'!B:B,'BESOIN PAR ESPACE SOIREE'!D:D))</f>
        <v>0</v>
      </c>
    </row>
    <row r="1833" spans="2:4">
      <c r="B1833" s="111">
        <v>823323</v>
      </c>
      <c r="C1833" s="76" t="s">
        <v>1829</v>
      </c>
      <c r="D1833" s="155">
        <f>MAX(_xlfn.XLOOKUP(B1833,'BESOIN PAR ESPACE JOURNEE'!B:B,'BESOIN PAR ESPACE JOURNEE'!D:D),_xlfn.XLOOKUP(B1833,'BESOIN PAR ESPACE SOIREE'!B:B,'BESOIN PAR ESPACE SOIREE'!D:D))</f>
        <v>0</v>
      </c>
    </row>
    <row r="1834" spans="2:4">
      <c r="B1834" s="111">
        <v>823324</v>
      </c>
      <c r="C1834" s="76" t="s">
        <v>1830</v>
      </c>
      <c r="D1834" s="155">
        <f>MAX(_xlfn.XLOOKUP(B1834,'BESOIN PAR ESPACE JOURNEE'!B:B,'BESOIN PAR ESPACE JOURNEE'!D:D),_xlfn.XLOOKUP(B1834,'BESOIN PAR ESPACE SOIREE'!B:B,'BESOIN PAR ESPACE SOIREE'!D:D))</f>
        <v>0</v>
      </c>
    </row>
    <row r="1835" spans="2:4">
      <c r="B1835" s="111">
        <v>823325</v>
      </c>
      <c r="C1835" s="76" t="s">
        <v>1831</v>
      </c>
      <c r="D1835" s="155">
        <f>MAX(_xlfn.XLOOKUP(B1835,'BESOIN PAR ESPACE JOURNEE'!B:B,'BESOIN PAR ESPACE JOURNEE'!D:D),_xlfn.XLOOKUP(B1835,'BESOIN PAR ESPACE SOIREE'!B:B,'BESOIN PAR ESPACE SOIREE'!D:D))</f>
        <v>0</v>
      </c>
    </row>
    <row r="1836" spans="2:4">
      <c r="B1836" s="111">
        <v>823326</v>
      </c>
      <c r="C1836" s="76" t="s">
        <v>1832</v>
      </c>
      <c r="D1836" s="155">
        <f>MAX(_xlfn.XLOOKUP(B1836,'BESOIN PAR ESPACE JOURNEE'!B:B,'BESOIN PAR ESPACE JOURNEE'!D:D),_xlfn.XLOOKUP(B1836,'BESOIN PAR ESPACE SOIREE'!B:B,'BESOIN PAR ESPACE SOIREE'!D:D))</f>
        <v>0</v>
      </c>
    </row>
    <row r="1837" spans="2:4">
      <c r="B1837" s="111">
        <v>823327</v>
      </c>
      <c r="C1837" s="76" t="s">
        <v>1833</v>
      </c>
      <c r="D1837" s="155">
        <f>MAX(_xlfn.XLOOKUP(B1837,'BESOIN PAR ESPACE JOURNEE'!B:B,'BESOIN PAR ESPACE JOURNEE'!D:D),_xlfn.XLOOKUP(B1837,'BESOIN PAR ESPACE SOIREE'!B:B,'BESOIN PAR ESPACE SOIREE'!D:D))</f>
        <v>0</v>
      </c>
    </row>
    <row r="1838" spans="2:4">
      <c r="B1838" s="111">
        <v>823328</v>
      </c>
      <c r="C1838" s="76" t="s">
        <v>1834</v>
      </c>
      <c r="D1838" s="155">
        <f>MAX(_xlfn.XLOOKUP(B1838,'BESOIN PAR ESPACE JOURNEE'!B:B,'BESOIN PAR ESPACE JOURNEE'!D:D),_xlfn.XLOOKUP(B1838,'BESOIN PAR ESPACE SOIREE'!B:B,'BESOIN PAR ESPACE SOIREE'!D:D))</f>
        <v>0</v>
      </c>
    </row>
    <row r="1839" spans="2:4">
      <c r="B1839" s="111">
        <v>823329</v>
      </c>
      <c r="C1839" s="76" t="s">
        <v>1835</v>
      </c>
      <c r="D1839" s="155">
        <f>MAX(_xlfn.XLOOKUP(B1839,'BESOIN PAR ESPACE JOURNEE'!B:B,'BESOIN PAR ESPACE JOURNEE'!D:D),_xlfn.XLOOKUP(B1839,'BESOIN PAR ESPACE SOIREE'!B:B,'BESOIN PAR ESPACE SOIREE'!D:D))</f>
        <v>0</v>
      </c>
    </row>
    <row r="1840" spans="2:4">
      <c r="B1840" s="111">
        <v>823330</v>
      </c>
      <c r="C1840" s="76" t="s">
        <v>1836</v>
      </c>
      <c r="D1840" s="155">
        <f>MAX(_xlfn.XLOOKUP(B1840,'BESOIN PAR ESPACE JOURNEE'!B:B,'BESOIN PAR ESPACE JOURNEE'!D:D),_xlfn.XLOOKUP(B1840,'BESOIN PAR ESPACE SOIREE'!B:B,'BESOIN PAR ESPACE SOIREE'!D:D))</f>
        <v>0</v>
      </c>
    </row>
    <row r="1841" spans="2:4">
      <c r="B1841" s="111">
        <v>823331</v>
      </c>
      <c r="C1841" s="76" t="s">
        <v>1837</v>
      </c>
      <c r="D1841" s="155">
        <f>MAX(_xlfn.XLOOKUP(B1841,'BESOIN PAR ESPACE JOURNEE'!B:B,'BESOIN PAR ESPACE JOURNEE'!D:D),_xlfn.XLOOKUP(B1841,'BESOIN PAR ESPACE SOIREE'!B:B,'BESOIN PAR ESPACE SOIREE'!D:D))</f>
        <v>0</v>
      </c>
    </row>
    <row r="1842" spans="2:4">
      <c r="B1842" s="111">
        <v>823332</v>
      </c>
      <c r="C1842" s="76" t="s">
        <v>1838</v>
      </c>
      <c r="D1842" s="155">
        <f>MAX(_xlfn.XLOOKUP(B1842,'BESOIN PAR ESPACE JOURNEE'!B:B,'BESOIN PAR ESPACE JOURNEE'!D:D),_xlfn.XLOOKUP(B1842,'BESOIN PAR ESPACE SOIREE'!B:B,'BESOIN PAR ESPACE SOIREE'!D:D))</f>
        <v>0</v>
      </c>
    </row>
    <row r="1843" spans="2:4">
      <c r="B1843" s="111">
        <v>823333</v>
      </c>
      <c r="C1843" s="76" t="s">
        <v>1839</v>
      </c>
      <c r="D1843" s="155">
        <f>MAX(_xlfn.XLOOKUP(B1843,'BESOIN PAR ESPACE JOURNEE'!B:B,'BESOIN PAR ESPACE JOURNEE'!D:D),_xlfn.XLOOKUP(B1843,'BESOIN PAR ESPACE SOIREE'!B:B,'BESOIN PAR ESPACE SOIREE'!D:D))</f>
        <v>0</v>
      </c>
    </row>
    <row r="1844" spans="2:4">
      <c r="B1844" s="111">
        <v>823334</v>
      </c>
      <c r="C1844" s="76" t="s">
        <v>1840</v>
      </c>
      <c r="D1844" s="155">
        <f>MAX(_xlfn.XLOOKUP(B1844,'BESOIN PAR ESPACE JOURNEE'!B:B,'BESOIN PAR ESPACE JOURNEE'!D:D),_xlfn.XLOOKUP(B1844,'BESOIN PAR ESPACE SOIREE'!B:B,'BESOIN PAR ESPACE SOIREE'!D:D))</f>
        <v>0</v>
      </c>
    </row>
    <row r="1845" spans="2:4">
      <c r="B1845" s="111">
        <v>823335</v>
      </c>
      <c r="C1845" s="76" t="s">
        <v>1841</v>
      </c>
      <c r="D1845" s="155">
        <f>MAX(_xlfn.XLOOKUP(B1845,'BESOIN PAR ESPACE JOURNEE'!B:B,'BESOIN PAR ESPACE JOURNEE'!D:D),_xlfn.XLOOKUP(B1845,'BESOIN PAR ESPACE SOIREE'!B:B,'BESOIN PAR ESPACE SOIREE'!D:D))</f>
        <v>0</v>
      </c>
    </row>
    <row r="1846" spans="2:4">
      <c r="B1846" s="111">
        <v>823336</v>
      </c>
      <c r="C1846" s="76" t="s">
        <v>1842</v>
      </c>
      <c r="D1846" s="155">
        <f>MAX(_xlfn.XLOOKUP(B1846,'BESOIN PAR ESPACE JOURNEE'!B:B,'BESOIN PAR ESPACE JOURNEE'!D:D),_xlfn.XLOOKUP(B1846,'BESOIN PAR ESPACE SOIREE'!B:B,'BESOIN PAR ESPACE SOIREE'!D:D))</f>
        <v>0</v>
      </c>
    </row>
    <row r="1847" spans="2:4">
      <c r="B1847" s="111">
        <v>823337</v>
      </c>
      <c r="C1847" s="76" t="s">
        <v>1843</v>
      </c>
      <c r="D1847" s="155">
        <f>MAX(_xlfn.XLOOKUP(B1847,'BESOIN PAR ESPACE JOURNEE'!B:B,'BESOIN PAR ESPACE JOURNEE'!D:D),_xlfn.XLOOKUP(B1847,'BESOIN PAR ESPACE SOIREE'!B:B,'BESOIN PAR ESPACE SOIREE'!D:D))</f>
        <v>0</v>
      </c>
    </row>
    <row r="1848" spans="2:4">
      <c r="B1848" s="111">
        <v>823338</v>
      </c>
      <c r="C1848" s="76" t="s">
        <v>1844</v>
      </c>
      <c r="D1848" s="155">
        <f>MAX(_xlfn.XLOOKUP(B1848,'BESOIN PAR ESPACE JOURNEE'!B:B,'BESOIN PAR ESPACE JOURNEE'!D:D),_xlfn.XLOOKUP(B1848,'BESOIN PAR ESPACE SOIREE'!B:B,'BESOIN PAR ESPACE SOIREE'!D:D))</f>
        <v>0</v>
      </c>
    </row>
    <row r="1849" spans="2:4">
      <c r="B1849" s="111">
        <v>823339</v>
      </c>
      <c r="C1849" s="76" t="s">
        <v>1845</v>
      </c>
      <c r="D1849" s="155">
        <f>MAX(_xlfn.XLOOKUP(B1849,'BESOIN PAR ESPACE JOURNEE'!B:B,'BESOIN PAR ESPACE JOURNEE'!D:D),_xlfn.XLOOKUP(B1849,'BESOIN PAR ESPACE SOIREE'!B:B,'BESOIN PAR ESPACE SOIREE'!D:D))</f>
        <v>0</v>
      </c>
    </row>
    <row r="1850" spans="2:4">
      <c r="B1850" s="111">
        <v>823340</v>
      </c>
      <c r="C1850" s="76" t="s">
        <v>1846</v>
      </c>
      <c r="D1850" s="155">
        <f>MAX(_xlfn.XLOOKUP(B1850,'BESOIN PAR ESPACE JOURNEE'!B:B,'BESOIN PAR ESPACE JOURNEE'!D:D),_xlfn.XLOOKUP(B1850,'BESOIN PAR ESPACE SOIREE'!B:B,'BESOIN PAR ESPACE SOIREE'!D:D))</f>
        <v>0</v>
      </c>
    </row>
    <row r="1851" spans="2:4">
      <c r="B1851" s="111">
        <v>823341</v>
      </c>
      <c r="C1851" s="76" t="s">
        <v>1847</v>
      </c>
      <c r="D1851" s="155">
        <f>MAX(_xlfn.XLOOKUP(B1851,'BESOIN PAR ESPACE JOURNEE'!B:B,'BESOIN PAR ESPACE JOURNEE'!D:D),_xlfn.XLOOKUP(B1851,'BESOIN PAR ESPACE SOIREE'!B:B,'BESOIN PAR ESPACE SOIREE'!D:D))</f>
        <v>0</v>
      </c>
    </row>
    <row r="1852" spans="2:4">
      <c r="B1852" s="111">
        <v>823342</v>
      </c>
      <c r="C1852" s="76" t="s">
        <v>1848</v>
      </c>
      <c r="D1852" s="155">
        <f>MAX(_xlfn.XLOOKUP(B1852,'BESOIN PAR ESPACE JOURNEE'!B:B,'BESOIN PAR ESPACE JOURNEE'!D:D),_xlfn.XLOOKUP(B1852,'BESOIN PAR ESPACE SOIREE'!B:B,'BESOIN PAR ESPACE SOIREE'!D:D))</f>
        <v>0</v>
      </c>
    </row>
    <row r="1853" spans="2:4">
      <c r="B1853" s="111">
        <v>823343</v>
      </c>
      <c r="C1853" s="76" t="s">
        <v>1849</v>
      </c>
      <c r="D1853" s="155">
        <f>MAX(_xlfn.XLOOKUP(B1853,'BESOIN PAR ESPACE JOURNEE'!B:B,'BESOIN PAR ESPACE JOURNEE'!D:D),_xlfn.XLOOKUP(B1853,'BESOIN PAR ESPACE SOIREE'!B:B,'BESOIN PAR ESPACE SOIREE'!D:D))</f>
        <v>0</v>
      </c>
    </row>
    <row r="1854" spans="2:4">
      <c r="B1854" s="111">
        <v>823344</v>
      </c>
      <c r="C1854" s="76" t="s">
        <v>1850</v>
      </c>
      <c r="D1854" s="155">
        <f>MAX(_xlfn.XLOOKUP(B1854,'BESOIN PAR ESPACE JOURNEE'!B:B,'BESOIN PAR ESPACE JOURNEE'!D:D),_xlfn.XLOOKUP(B1854,'BESOIN PAR ESPACE SOIREE'!B:B,'BESOIN PAR ESPACE SOIREE'!D:D))</f>
        <v>0</v>
      </c>
    </row>
    <row r="1855" spans="2:4">
      <c r="B1855" s="111">
        <v>823345</v>
      </c>
      <c r="C1855" s="76" t="s">
        <v>1851</v>
      </c>
      <c r="D1855" s="155">
        <f>MAX(_xlfn.XLOOKUP(B1855,'BESOIN PAR ESPACE JOURNEE'!B:B,'BESOIN PAR ESPACE JOURNEE'!D:D),_xlfn.XLOOKUP(B1855,'BESOIN PAR ESPACE SOIREE'!B:B,'BESOIN PAR ESPACE SOIREE'!D:D))</f>
        <v>0</v>
      </c>
    </row>
    <row r="1856" spans="2:4">
      <c r="B1856" s="111">
        <v>823346</v>
      </c>
      <c r="C1856" s="76" t="s">
        <v>1852</v>
      </c>
      <c r="D1856" s="155">
        <f>MAX(_xlfn.XLOOKUP(B1856,'BESOIN PAR ESPACE JOURNEE'!B:B,'BESOIN PAR ESPACE JOURNEE'!D:D),_xlfn.XLOOKUP(B1856,'BESOIN PAR ESPACE SOIREE'!B:B,'BESOIN PAR ESPACE SOIREE'!D:D))</f>
        <v>0</v>
      </c>
    </row>
    <row r="1857" spans="2:4">
      <c r="B1857" s="111">
        <v>823347</v>
      </c>
      <c r="C1857" s="76" t="s">
        <v>1853</v>
      </c>
      <c r="D1857" s="155">
        <f>MAX(_xlfn.XLOOKUP(B1857,'BESOIN PAR ESPACE JOURNEE'!B:B,'BESOIN PAR ESPACE JOURNEE'!D:D),_xlfn.XLOOKUP(B1857,'BESOIN PAR ESPACE SOIREE'!B:B,'BESOIN PAR ESPACE SOIREE'!D:D))</f>
        <v>0</v>
      </c>
    </row>
    <row r="1858" spans="2:4">
      <c r="B1858" s="111">
        <v>823348</v>
      </c>
      <c r="C1858" s="76" t="s">
        <v>1854</v>
      </c>
      <c r="D1858" s="155">
        <f>MAX(_xlfn.XLOOKUP(B1858,'BESOIN PAR ESPACE JOURNEE'!B:B,'BESOIN PAR ESPACE JOURNEE'!D:D),_xlfn.XLOOKUP(B1858,'BESOIN PAR ESPACE SOIREE'!B:B,'BESOIN PAR ESPACE SOIREE'!D:D))</f>
        <v>0</v>
      </c>
    </row>
    <row r="1859" spans="2:4">
      <c r="B1859" s="111">
        <v>823349</v>
      </c>
      <c r="C1859" s="76" t="s">
        <v>1855</v>
      </c>
      <c r="D1859" s="155">
        <f>MAX(_xlfn.XLOOKUP(B1859,'BESOIN PAR ESPACE JOURNEE'!B:B,'BESOIN PAR ESPACE JOURNEE'!D:D),_xlfn.XLOOKUP(B1859,'BESOIN PAR ESPACE SOIREE'!B:B,'BESOIN PAR ESPACE SOIREE'!D:D))</f>
        <v>0</v>
      </c>
    </row>
    <row r="1860" spans="2:4">
      <c r="B1860" s="111">
        <v>823350</v>
      </c>
      <c r="C1860" s="76" t="s">
        <v>1856</v>
      </c>
      <c r="D1860" s="155">
        <f>MAX(_xlfn.XLOOKUP(B1860,'BESOIN PAR ESPACE JOURNEE'!B:B,'BESOIN PAR ESPACE JOURNEE'!D:D),_xlfn.XLOOKUP(B1860,'BESOIN PAR ESPACE SOIREE'!B:B,'BESOIN PAR ESPACE SOIREE'!D:D))</f>
        <v>0</v>
      </c>
    </row>
    <row r="1861" spans="2:4">
      <c r="B1861" s="111">
        <v>823351</v>
      </c>
      <c r="C1861" s="76" t="s">
        <v>1857</v>
      </c>
      <c r="D1861" s="155">
        <f>MAX(_xlfn.XLOOKUP(B1861,'BESOIN PAR ESPACE JOURNEE'!B:B,'BESOIN PAR ESPACE JOURNEE'!D:D),_xlfn.XLOOKUP(B1861,'BESOIN PAR ESPACE SOIREE'!B:B,'BESOIN PAR ESPACE SOIREE'!D:D))</f>
        <v>0</v>
      </c>
    </row>
    <row r="1862" spans="2:4">
      <c r="B1862" s="111">
        <v>823352</v>
      </c>
      <c r="C1862" s="76" t="s">
        <v>1858</v>
      </c>
      <c r="D1862" s="155">
        <f>MAX(_xlfn.XLOOKUP(B1862,'BESOIN PAR ESPACE JOURNEE'!B:B,'BESOIN PAR ESPACE JOURNEE'!D:D),_xlfn.XLOOKUP(B1862,'BESOIN PAR ESPACE SOIREE'!B:B,'BESOIN PAR ESPACE SOIREE'!D:D))</f>
        <v>0</v>
      </c>
    </row>
    <row r="1863" spans="2:4">
      <c r="B1863" s="111">
        <v>823353</v>
      </c>
      <c r="C1863" s="76" t="s">
        <v>1859</v>
      </c>
      <c r="D1863" s="155">
        <f>MAX(_xlfn.XLOOKUP(B1863,'BESOIN PAR ESPACE JOURNEE'!B:B,'BESOIN PAR ESPACE JOURNEE'!D:D),_xlfn.XLOOKUP(B1863,'BESOIN PAR ESPACE SOIREE'!B:B,'BESOIN PAR ESPACE SOIREE'!D:D))</f>
        <v>0</v>
      </c>
    </row>
    <row r="1864" spans="2:4">
      <c r="B1864" s="111">
        <v>823354</v>
      </c>
      <c r="C1864" s="76" t="s">
        <v>1860</v>
      </c>
      <c r="D1864" s="155">
        <f>MAX(_xlfn.XLOOKUP(B1864,'BESOIN PAR ESPACE JOURNEE'!B:B,'BESOIN PAR ESPACE JOURNEE'!D:D),_xlfn.XLOOKUP(B1864,'BESOIN PAR ESPACE SOIREE'!B:B,'BESOIN PAR ESPACE SOIREE'!D:D))</f>
        <v>0</v>
      </c>
    </row>
    <row r="1865" spans="2:4">
      <c r="B1865" s="111">
        <v>823355</v>
      </c>
      <c r="C1865" s="76" t="s">
        <v>1861</v>
      </c>
      <c r="D1865" s="155">
        <f>MAX(_xlfn.XLOOKUP(B1865,'BESOIN PAR ESPACE JOURNEE'!B:B,'BESOIN PAR ESPACE JOURNEE'!D:D),_xlfn.XLOOKUP(B1865,'BESOIN PAR ESPACE SOIREE'!B:B,'BESOIN PAR ESPACE SOIREE'!D:D))</f>
        <v>0</v>
      </c>
    </row>
    <row r="1866" spans="2:4">
      <c r="B1866" s="111">
        <v>823356</v>
      </c>
      <c r="C1866" s="76" t="s">
        <v>1862</v>
      </c>
      <c r="D1866" s="155">
        <f>MAX(_xlfn.XLOOKUP(B1866,'BESOIN PAR ESPACE JOURNEE'!B:B,'BESOIN PAR ESPACE JOURNEE'!D:D),_xlfn.XLOOKUP(B1866,'BESOIN PAR ESPACE SOIREE'!B:B,'BESOIN PAR ESPACE SOIREE'!D:D))</f>
        <v>0</v>
      </c>
    </row>
    <row r="1867" spans="2:4">
      <c r="B1867" s="111">
        <v>823357</v>
      </c>
      <c r="C1867" s="76" t="s">
        <v>1863</v>
      </c>
      <c r="D1867" s="155">
        <f>MAX(_xlfn.XLOOKUP(B1867,'BESOIN PAR ESPACE JOURNEE'!B:B,'BESOIN PAR ESPACE JOURNEE'!D:D),_xlfn.XLOOKUP(B1867,'BESOIN PAR ESPACE SOIREE'!B:B,'BESOIN PAR ESPACE SOIREE'!D:D))</f>
        <v>0</v>
      </c>
    </row>
    <row r="1868" spans="2:4">
      <c r="B1868" s="111">
        <v>823358</v>
      </c>
      <c r="C1868" s="76" t="s">
        <v>1864</v>
      </c>
      <c r="D1868" s="155">
        <f>MAX(_xlfn.XLOOKUP(B1868,'BESOIN PAR ESPACE JOURNEE'!B:B,'BESOIN PAR ESPACE JOURNEE'!D:D),_xlfn.XLOOKUP(B1868,'BESOIN PAR ESPACE SOIREE'!B:B,'BESOIN PAR ESPACE SOIREE'!D:D))</f>
        <v>0</v>
      </c>
    </row>
    <row r="1869" spans="2:4">
      <c r="B1869" s="111">
        <v>823359</v>
      </c>
      <c r="C1869" s="76" t="s">
        <v>1865</v>
      </c>
      <c r="D1869" s="155">
        <f>MAX(_xlfn.XLOOKUP(B1869,'BESOIN PAR ESPACE JOURNEE'!B:B,'BESOIN PAR ESPACE JOURNEE'!D:D),_xlfn.XLOOKUP(B1869,'BESOIN PAR ESPACE SOIREE'!B:B,'BESOIN PAR ESPACE SOIREE'!D:D))</f>
        <v>0</v>
      </c>
    </row>
    <row r="1870" spans="2:4">
      <c r="B1870" s="111">
        <v>823360</v>
      </c>
      <c r="C1870" s="76" t="s">
        <v>1866</v>
      </c>
      <c r="D1870" s="155">
        <f>MAX(_xlfn.XLOOKUP(B1870,'BESOIN PAR ESPACE JOURNEE'!B:B,'BESOIN PAR ESPACE JOURNEE'!D:D),_xlfn.XLOOKUP(B1870,'BESOIN PAR ESPACE SOIREE'!B:B,'BESOIN PAR ESPACE SOIREE'!D:D))</f>
        <v>0</v>
      </c>
    </row>
    <row r="1871" spans="2:4">
      <c r="B1871" s="111">
        <v>823429</v>
      </c>
      <c r="C1871" s="76" t="s">
        <v>1867</v>
      </c>
      <c r="D1871" s="155">
        <f>MAX(_xlfn.XLOOKUP(B1871,'BESOIN PAR ESPACE JOURNEE'!B:B,'BESOIN PAR ESPACE JOURNEE'!D:D),_xlfn.XLOOKUP(B1871,'BESOIN PAR ESPACE SOIREE'!B:B,'BESOIN PAR ESPACE SOIREE'!D:D))</f>
        <v>0</v>
      </c>
    </row>
    <row r="1872" spans="2:4">
      <c r="B1872" s="111">
        <v>823430</v>
      </c>
      <c r="C1872" s="76" t="s">
        <v>1868</v>
      </c>
      <c r="D1872" s="155">
        <f>MAX(_xlfn.XLOOKUP(B1872,'BESOIN PAR ESPACE JOURNEE'!B:B,'BESOIN PAR ESPACE JOURNEE'!D:D),_xlfn.XLOOKUP(B1872,'BESOIN PAR ESPACE SOIREE'!B:B,'BESOIN PAR ESPACE SOIREE'!D:D))</f>
        <v>0</v>
      </c>
    </row>
    <row r="1873" spans="2:4">
      <c r="B1873" s="111">
        <v>823431</v>
      </c>
      <c r="C1873" s="76" t="s">
        <v>1869</v>
      </c>
      <c r="D1873" s="155">
        <f>MAX(_xlfn.XLOOKUP(B1873,'BESOIN PAR ESPACE JOURNEE'!B:B,'BESOIN PAR ESPACE JOURNEE'!D:D),_xlfn.XLOOKUP(B1873,'BESOIN PAR ESPACE SOIREE'!B:B,'BESOIN PAR ESPACE SOIREE'!D:D))</f>
        <v>0</v>
      </c>
    </row>
    <row r="1874" spans="2:4">
      <c r="B1874" s="111">
        <v>823432</v>
      </c>
      <c r="C1874" s="76" t="s">
        <v>1870</v>
      </c>
      <c r="D1874" s="155">
        <f>MAX(_xlfn.XLOOKUP(B1874,'BESOIN PAR ESPACE JOURNEE'!B:B,'BESOIN PAR ESPACE JOURNEE'!D:D),_xlfn.XLOOKUP(B1874,'BESOIN PAR ESPACE SOIREE'!B:B,'BESOIN PAR ESPACE SOIREE'!D:D))</f>
        <v>0</v>
      </c>
    </row>
    <row r="1875" spans="2:4">
      <c r="B1875" s="111">
        <v>823433</v>
      </c>
      <c r="C1875" s="76" t="s">
        <v>1871</v>
      </c>
      <c r="D1875" s="155">
        <f>MAX(_xlfn.XLOOKUP(B1875,'BESOIN PAR ESPACE JOURNEE'!B:B,'BESOIN PAR ESPACE JOURNEE'!D:D),_xlfn.XLOOKUP(B1875,'BESOIN PAR ESPACE SOIREE'!B:B,'BESOIN PAR ESPACE SOIREE'!D:D))</f>
        <v>0</v>
      </c>
    </row>
    <row r="1876" spans="2:4">
      <c r="B1876" s="111">
        <v>823436</v>
      </c>
      <c r="C1876" s="76" t="s">
        <v>1872</v>
      </c>
      <c r="D1876" s="155">
        <f>MAX(_xlfn.XLOOKUP(B1876,'BESOIN PAR ESPACE JOURNEE'!B:B,'BESOIN PAR ESPACE JOURNEE'!D:D),_xlfn.XLOOKUP(B1876,'BESOIN PAR ESPACE SOIREE'!B:B,'BESOIN PAR ESPACE SOIREE'!D:D))</f>
        <v>0</v>
      </c>
    </row>
    <row r="1877" spans="2:4">
      <c r="B1877" s="111">
        <v>823437</v>
      </c>
      <c r="C1877" s="76" t="s">
        <v>1873</v>
      </c>
      <c r="D1877" s="155">
        <f>MAX(_xlfn.XLOOKUP(B1877,'BESOIN PAR ESPACE JOURNEE'!B:B,'BESOIN PAR ESPACE JOURNEE'!D:D),_xlfn.XLOOKUP(B1877,'BESOIN PAR ESPACE SOIREE'!B:B,'BESOIN PAR ESPACE SOIREE'!D:D))</f>
        <v>0</v>
      </c>
    </row>
    <row r="1878" spans="2:4">
      <c r="B1878" s="111">
        <v>823438</v>
      </c>
      <c r="C1878" s="76" t="s">
        <v>1874</v>
      </c>
      <c r="D1878" s="155">
        <f>MAX(_xlfn.XLOOKUP(B1878,'BESOIN PAR ESPACE JOURNEE'!B:B,'BESOIN PAR ESPACE JOURNEE'!D:D),_xlfn.XLOOKUP(B1878,'BESOIN PAR ESPACE SOIREE'!B:B,'BESOIN PAR ESPACE SOIREE'!D:D))</f>
        <v>0</v>
      </c>
    </row>
    <row r="1879" spans="2:4">
      <c r="B1879" s="111">
        <v>823439</v>
      </c>
      <c r="C1879" s="76" t="s">
        <v>1875</v>
      </c>
      <c r="D1879" s="155">
        <f>MAX(_xlfn.XLOOKUP(B1879,'BESOIN PAR ESPACE JOURNEE'!B:B,'BESOIN PAR ESPACE JOURNEE'!D:D),_xlfn.XLOOKUP(B1879,'BESOIN PAR ESPACE SOIREE'!B:B,'BESOIN PAR ESPACE SOIREE'!D:D))</f>
        <v>0</v>
      </c>
    </row>
    <row r="1880" spans="2:4">
      <c r="B1880" s="111">
        <v>823440</v>
      </c>
      <c r="C1880" s="76" t="s">
        <v>1876</v>
      </c>
      <c r="D1880" s="155">
        <f>MAX(_xlfn.XLOOKUP(B1880,'BESOIN PAR ESPACE JOURNEE'!B:B,'BESOIN PAR ESPACE JOURNEE'!D:D),_xlfn.XLOOKUP(B1880,'BESOIN PAR ESPACE SOIREE'!B:B,'BESOIN PAR ESPACE SOIREE'!D:D))</f>
        <v>0</v>
      </c>
    </row>
    <row r="1881" spans="2:4">
      <c r="B1881" s="111">
        <v>823441</v>
      </c>
      <c r="C1881" s="76" t="s">
        <v>1877</v>
      </c>
      <c r="D1881" s="155">
        <f>MAX(_xlfn.XLOOKUP(B1881,'BESOIN PAR ESPACE JOURNEE'!B:B,'BESOIN PAR ESPACE JOURNEE'!D:D),_xlfn.XLOOKUP(B1881,'BESOIN PAR ESPACE SOIREE'!B:B,'BESOIN PAR ESPACE SOIREE'!D:D))</f>
        <v>0</v>
      </c>
    </row>
    <row r="1882" spans="2:4">
      <c r="B1882" s="111">
        <v>823442</v>
      </c>
      <c r="C1882" s="76" t="s">
        <v>1878</v>
      </c>
      <c r="D1882" s="155">
        <f>MAX(_xlfn.XLOOKUP(B1882,'BESOIN PAR ESPACE JOURNEE'!B:B,'BESOIN PAR ESPACE JOURNEE'!D:D),_xlfn.XLOOKUP(B1882,'BESOIN PAR ESPACE SOIREE'!B:B,'BESOIN PAR ESPACE SOIREE'!D:D))</f>
        <v>0</v>
      </c>
    </row>
    <row r="1883" spans="2:4">
      <c r="B1883" s="111">
        <v>823443</v>
      </c>
      <c r="C1883" s="76" t="s">
        <v>1879</v>
      </c>
      <c r="D1883" s="155">
        <f>MAX(_xlfn.XLOOKUP(B1883,'BESOIN PAR ESPACE JOURNEE'!B:B,'BESOIN PAR ESPACE JOURNEE'!D:D),_xlfn.XLOOKUP(B1883,'BESOIN PAR ESPACE SOIREE'!B:B,'BESOIN PAR ESPACE SOIREE'!D:D))</f>
        <v>0</v>
      </c>
    </row>
    <row r="1884" spans="2:4">
      <c r="B1884" s="111">
        <v>823444</v>
      </c>
      <c r="C1884" s="76" t="s">
        <v>1880</v>
      </c>
      <c r="D1884" s="155">
        <f>MAX(_xlfn.XLOOKUP(B1884,'BESOIN PAR ESPACE JOURNEE'!B:B,'BESOIN PAR ESPACE JOURNEE'!D:D),_xlfn.XLOOKUP(B1884,'BESOIN PAR ESPACE SOIREE'!B:B,'BESOIN PAR ESPACE SOIREE'!D:D))</f>
        <v>0</v>
      </c>
    </row>
    <row r="1885" spans="2:4">
      <c r="B1885" s="111">
        <v>823445</v>
      </c>
      <c r="C1885" s="76" t="s">
        <v>1881</v>
      </c>
      <c r="D1885" s="155">
        <f>MAX(_xlfn.XLOOKUP(B1885,'BESOIN PAR ESPACE JOURNEE'!B:B,'BESOIN PAR ESPACE JOURNEE'!D:D),_xlfn.XLOOKUP(B1885,'BESOIN PAR ESPACE SOIREE'!B:B,'BESOIN PAR ESPACE SOIREE'!D:D))</f>
        <v>0</v>
      </c>
    </row>
    <row r="1886" spans="2:4">
      <c r="B1886" s="111">
        <v>823446</v>
      </c>
      <c r="C1886" s="76" t="s">
        <v>1882</v>
      </c>
      <c r="D1886" s="155">
        <f>MAX(_xlfn.XLOOKUP(B1886,'BESOIN PAR ESPACE JOURNEE'!B:B,'BESOIN PAR ESPACE JOURNEE'!D:D),_xlfn.XLOOKUP(B1886,'BESOIN PAR ESPACE SOIREE'!B:B,'BESOIN PAR ESPACE SOIREE'!D:D))</f>
        <v>0</v>
      </c>
    </row>
    <row r="1887" spans="2:4">
      <c r="B1887" s="111">
        <v>823447</v>
      </c>
      <c r="C1887" s="76" t="s">
        <v>1883</v>
      </c>
      <c r="D1887" s="155">
        <f>MAX(_xlfn.XLOOKUP(B1887,'BESOIN PAR ESPACE JOURNEE'!B:B,'BESOIN PAR ESPACE JOURNEE'!D:D),_xlfn.XLOOKUP(B1887,'BESOIN PAR ESPACE SOIREE'!B:B,'BESOIN PAR ESPACE SOIREE'!D:D))</f>
        <v>0</v>
      </c>
    </row>
    <row r="1888" spans="2:4">
      <c r="B1888" s="111">
        <v>823448</v>
      </c>
      <c r="C1888" s="76" t="s">
        <v>1884</v>
      </c>
      <c r="D1888" s="155">
        <f>MAX(_xlfn.XLOOKUP(B1888,'BESOIN PAR ESPACE JOURNEE'!B:B,'BESOIN PAR ESPACE JOURNEE'!D:D),_xlfn.XLOOKUP(B1888,'BESOIN PAR ESPACE SOIREE'!B:B,'BESOIN PAR ESPACE SOIREE'!D:D))</f>
        <v>0</v>
      </c>
    </row>
    <row r="1889" spans="2:4">
      <c r="B1889" s="111">
        <v>823449</v>
      </c>
      <c r="C1889" s="76" t="s">
        <v>1885</v>
      </c>
      <c r="D1889" s="155">
        <f>MAX(_xlfn.XLOOKUP(B1889,'BESOIN PAR ESPACE JOURNEE'!B:B,'BESOIN PAR ESPACE JOURNEE'!D:D),_xlfn.XLOOKUP(B1889,'BESOIN PAR ESPACE SOIREE'!B:B,'BESOIN PAR ESPACE SOIREE'!D:D))</f>
        <v>0</v>
      </c>
    </row>
    <row r="1890" spans="2:4">
      <c r="B1890" s="111">
        <v>823450</v>
      </c>
      <c r="C1890" s="76" t="s">
        <v>1886</v>
      </c>
      <c r="D1890" s="155">
        <f>MAX(_xlfn.XLOOKUP(B1890,'BESOIN PAR ESPACE JOURNEE'!B:B,'BESOIN PAR ESPACE JOURNEE'!D:D),_xlfn.XLOOKUP(B1890,'BESOIN PAR ESPACE SOIREE'!B:B,'BESOIN PAR ESPACE SOIREE'!D:D))</f>
        <v>0</v>
      </c>
    </row>
    <row r="1891" spans="2:4">
      <c r="B1891" s="111">
        <v>823451</v>
      </c>
      <c r="C1891" s="76" t="s">
        <v>1887</v>
      </c>
      <c r="D1891" s="155">
        <f>MAX(_xlfn.XLOOKUP(B1891,'BESOIN PAR ESPACE JOURNEE'!B:B,'BESOIN PAR ESPACE JOURNEE'!D:D),_xlfn.XLOOKUP(B1891,'BESOIN PAR ESPACE SOIREE'!B:B,'BESOIN PAR ESPACE SOIREE'!D:D))</f>
        <v>0</v>
      </c>
    </row>
    <row r="1892" spans="2:4">
      <c r="B1892" s="111">
        <v>823452</v>
      </c>
      <c r="C1892" s="76" t="s">
        <v>1888</v>
      </c>
      <c r="D1892" s="155">
        <f>MAX(_xlfn.XLOOKUP(B1892,'BESOIN PAR ESPACE JOURNEE'!B:B,'BESOIN PAR ESPACE JOURNEE'!D:D),_xlfn.XLOOKUP(B1892,'BESOIN PAR ESPACE SOIREE'!B:B,'BESOIN PAR ESPACE SOIREE'!D:D))</f>
        <v>0</v>
      </c>
    </row>
    <row r="1893" spans="2:4">
      <c r="B1893" s="111">
        <v>823453</v>
      </c>
      <c r="C1893" s="76" t="s">
        <v>1889</v>
      </c>
      <c r="D1893" s="155">
        <f>MAX(_xlfn.XLOOKUP(B1893,'BESOIN PAR ESPACE JOURNEE'!B:B,'BESOIN PAR ESPACE JOURNEE'!D:D),_xlfn.XLOOKUP(B1893,'BESOIN PAR ESPACE SOIREE'!B:B,'BESOIN PAR ESPACE SOIREE'!D:D))</f>
        <v>0</v>
      </c>
    </row>
    <row r="1894" spans="2:4">
      <c r="B1894" s="111">
        <v>823454</v>
      </c>
      <c r="C1894" s="76" t="s">
        <v>1890</v>
      </c>
      <c r="D1894" s="155">
        <f>MAX(_xlfn.XLOOKUP(B1894,'BESOIN PAR ESPACE JOURNEE'!B:B,'BESOIN PAR ESPACE JOURNEE'!D:D),_xlfn.XLOOKUP(B1894,'BESOIN PAR ESPACE SOIREE'!B:B,'BESOIN PAR ESPACE SOIREE'!D:D))</f>
        <v>0</v>
      </c>
    </row>
    <row r="1895" spans="2:4">
      <c r="B1895" s="111">
        <v>823455</v>
      </c>
      <c r="C1895" s="76" t="s">
        <v>1891</v>
      </c>
      <c r="D1895" s="155">
        <f>MAX(_xlfn.XLOOKUP(B1895,'BESOIN PAR ESPACE JOURNEE'!B:B,'BESOIN PAR ESPACE JOURNEE'!D:D),_xlfn.XLOOKUP(B1895,'BESOIN PAR ESPACE SOIREE'!B:B,'BESOIN PAR ESPACE SOIREE'!D:D))</f>
        <v>0</v>
      </c>
    </row>
    <row r="1896" spans="2:4">
      <c r="B1896" s="111">
        <v>823456</v>
      </c>
      <c r="C1896" s="76" t="s">
        <v>1892</v>
      </c>
      <c r="D1896" s="155">
        <f>MAX(_xlfn.XLOOKUP(B1896,'BESOIN PAR ESPACE JOURNEE'!B:B,'BESOIN PAR ESPACE JOURNEE'!D:D),_xlfn.XLOOKUP(B1896,'BESOIN PAR ESPACE SOIREE'!B:B,'BESOIN PAR ESPACE SOIREE'!D:D))</f>
        <v>0</v>
      </c>
    </row>
    <row r="1897" spans="2:4">
      <c r="B1897" s="111">
        <v>823457</v>
      </c>
      <c r="C1897" s="76" t="s">
        <v>1893</v>
      </c>
      <c r="D1897" s="155">
        <f>MAX(_xlfn.XLOOKUP(B1897,'BESOIN PAR ESPACE JOURNEE'!B:B,'BESOIN PAR ESPACE JOURNEE'!D:D),_xlfn.XLOOKUP(B1897,'BESOIN PAR ESPACE SOIREE'!B:B,'BESOIN PAR ESPACE SOIREE'!D:D))</f>
        <v>0</v>
      </c>
    </row>
    <row r="1898" spans="2:4">
      <c r="B1898" s="111">
        <v>823458</v>
      </c>
      <c r="C1898" s="76" t="s">
        <v>1894</v>
      </c>
      <c r="D1898" s="155">
        <f>MAX(_xlfn.XLOOKUP(B1898,'BESOIN PAR ESPACE JOURNEE'!B:B,'BESOIN PAR ESPACE JOURNEE'!D:D),_xlfn.XLOOKUP(B1898,'BESOIN PAR ESPACE SOIREE'!B:B,'BESOIN PAR ESPACE SOIREE'!D:D))</f>
        <v>0</v>
      </c>
    </row>
    <row r="1899" spans="2:4">
      <c r="B1899" s="111">
        <v>823459</v>
      </c>
      <c r="C1899" s="76" t="s">
        <v>1895</v>
      </c>
      <c r="D1899" s="155">
        <f>MAX(_xlfn.XLOOKUP(B1899,'BESOIN PAR ESPACE JOURNEE'!B:B,'BESOIN PAR ESPACE JOURNEE'!D:D),_xlfn.XLOOKUP(B1899,'BESOIN PAR ESPACE SOIREE'!B:B,'BESOIN PAR ESPACE SOIREE'!D:D))</f>
        <v>0</v>
      </c>
    </row>
    <row r="1900" spans="2:4">
      <c r="B1900" s="111">
        <v>823460</v>
      </c>
      <c r="C1900" s="76" t="s">
        <v>1896</v>
      </c>
      <c r="D1900" s="155">
        <f>MAX(_xlfn.XLOOKUP(B1900,'BESOIN PAR ESPACE JOURNEE'!B:B,'BESOIN PAR ESPACE JOURNEE'!D:D),_xlfn.XLOOKUP(B1900,'BESOIN PAR ESPACE SOIREE'!B:B,'BESOIN PAR ESPACE SOIREE'!D:D))</f>
        <v>0</v>
      </c>
    </row>
    <row r="1901" spans="2:4">
      <c r="B1901" s="111">
        <v>823461</v>
      </c>
      <c r="C1901" s="76" t="s">
        <v>1897</v>
      </c>
      <c r="D1901" s="155">
        <f>MAX(_xlfn.XLOOKUP(B1901,'BESOIN PAR ESPACE JOURNEE'!B:B,'BESOIN PAR ESPACE JOURNEE'!D:D),_xlfn.XLOOKUP(B1901,'BESOIN PAR ESPACE SOIREE'!B:B,'BESOIN PAR ESPACE SOIREE'!D:D))</f>
        <v>0</v>
      </c>
    </row>
    <row r="1902" spans="2:4">
      <c r="B1902" s="111">
        <v>823462</v>
      </c>
      <c r="C1902" s="76" t="s">
        <v>1898</v>
      </c>
      <c r="D1902" s="155">
        <f>MAX(_xlfn.XLOOKUP(B1902,'BESOIN PAR ESPACE JOURNEE'!B:B,'BESOIN PAR ESPACE JOURNEE'!D:D),_xlfn.XLOOKUP(B1902,'BESOIN PAR ESPACE SOIREE'!B:B,'BESOIN PAR ESPACE SOIREE'!D:D))</f>
        <v>0</v>
      </c>
    </row>
    <row r="1903" spans="2:4">
      <c r="B1903" s="111">
        <v>823463</v>
      </c>
      <c r="C1903" s="76" t="s">
        <v>1899</v>
      </c>
      <c r="D1903" s="155">
        <f>MAX(_xlfn.XLOOKUP(B1903,'BESOIN PAR ESPACE JOURNEE'!B:B,'BESOIN PAR ESPACE JOURNEE'!D:D),_xlfn.XLOOKUP(B1903,'BESOIN PAR ESPACE SOIREE'!B:B,'BESOIN PAR ESPACE SOIREE'!D:D))</f>
        <v>0</v>
      </c>
    </row>
    <row r="1904" spans="2:4">
      <c r="B1904" s="111">
        <v>823464</v>
      </c>
      <c r="C1904" s="76" t="s">
        <v>1900</v>
      </c>
      <c r="D1904" s="155">
        <f>MAX(_xlfn.XLOOKUP(B1904,'BESOIN PAR ESPACE JOURNEE'!B:B,'BESOIN PAR ESPACE JOURNEE'!D:D),_xlfn.XLOOKUP(B1904,'BESOIN PAR ESPACE SOIREE'!B:B,'BESOIN PAR ESPACE SOIREE'!D:D))</f>
        <v>0</v>
      </c>
    </row>
    <row r="1905" spans="2:4">
      <c r="B1905" s="111">
        <v>823465</v>
      </c>
      <c r="C1905" s="76" t="s">
        <v>1901</v>
      </c>
      <c r="D1905" s="155">
        <f>MAX(_xlfn.XLOOKUP(B1905,'BESOIN PAR ESPACE JOURNEE'!B:B,'BESOIN PAR ESPACE JOURNEE'!D:D),_xlfn.XLOOKUP(B1905,'BESOIN PAR ESPACE SOIREE'!B:B,'BESOIN PAR ESPACE SOIREE'!D:D))</f>
        <v>0</v>
      </c>
    </row>
    <row r="1906" spans="2:4">
      <c r="B1906" s="111">
        <v>823466</v>
      </c>
      <c r="C1906" s="76" t="s">
        <v>1902</v>
      </c>
      <c r="D1906" s="155">
        <f>MAX(_xlfn.XLOOKUP(B1906,'BESOIN PAR ESPACE JOURNEE'!B:B,'BESOIN PAR ESPACE JOURNEE'!D:D),_xlfn.XLOOKUP(B1906,'BESOIN PAR ESPACE SOIREE'!B:B,'BESOIN PAR ESPACE SOIREE'!D:D))</f>
        <v>0</v>
      </c>
    </row>
    <row r="1907" spans="2:4">
      <c r="B1907" s="111">
        <v>823467</v>
      </c>
      <c r="C1907" s="76" t="s">
        <v>1903</v>
      </c>
      <c r="D1907" s="155">
        <f>MAX(_xlfn.XLOOKUP(B1907,'BESOIN PAR ESPACE JOURNEE'!B:B,'BESOIN PAR ESPACE JOURNEE'!D:D),_xlfn.XLOOKUP(B1907,'BESOIN PAR ESPACE SOIREE'!B:B,'BESOIN PAR ESPACE SOIREE'!D:D))</f>
        <v>0</v>
      </c>
    </row>
    <row r="1908" spans="2:4">
      <c r="B1908" s="111">
        <v>823468</v>
      </c>
      <c r="C1908" s="76" t="s">
        <v>1904</v>
      </c>
      <c r="D1908" s="155">
        <f>MAX(_xlfn.XLOOKUP(B1908,'BESOIN PAR ESPACE JOURNEE'!B:B,'BESOIN PAR ESPACE JOURNEE'!D:D),_xlfn.XLOOKUP(B1908,'BESOIN PAR ESPACE SOIREE'!B:B,'BESOIN PAR ESPACE SOIREE'!D:D))</f>
        <v>0</v>
      </c>
    </row>
    <row r="1909" spans="2:4">
      <c r="B1909" s="111">
        <v>823469</v>
      </c>
      <c r="C1909" s="76" t="s">
        <v>1905</v>
      </c>
      <c r="D1909" s="155">
        <f>MAX(_xlfn.XLOOKUP(B1909,'BESOIN PAR ESPACE JOURNEE'!B:B,'BESOIN PAR ESPACE JOURNEE'!D:D),_xlfn.XLOOKUP(B1909,'BESOIN PAR ESPACE SOIREE'!B:B,'BESOIN PAR ESPACE SOIREE'!D:D))</f>
        <v>0</v>
      </c>
    </row>
    <row r="1910" spans="2:4">
      <c r="B1910" s="111">
        <v>823470</v>
      </c>
      <c r="C1910" s="76" t="s">
        <v>1906</v>
      </c>
      <c r="D1910" s="155">
        <f>MAX(_xlfn.XLOOKUP(B1910,'BESOIN PAR ESPACE JOURNEE'!B:B,'BESOIN PAR ESPACE JOURNEE'!D:D),_xlfn.XLOOKUP(B1910,'BESOIN PAR ESPACE SOIREE'!B:B,'BESOIN PAR ESPACE SOIREE'!D:D))</f>
        <v>0</v>
      </c>
    </row>
    <row r="1911" spans="2:4">
      <c r="B1911" s="111">
        <v>823471</v>
      </c>
      <c r="C1911" s="76" t="s">
        <v>1907</v>
      </c>
      <c r="D1911" s="155">
        <f>MAX(_xlfn.XLOOKUP(B1911,'BESOIN PAR ESPACE JOURNEE'!B:B,'BESOIN PAR ESPACE JOURNEE'!D:D),_xlfn.XLOOKUP(B1911,'BESOIN PAR ESPACE SOIREE'!B:B,'BESOIN PAR ESPACE SOIREE'!D:D))</f>
        <v>0</v>
      </c>
    </row>
    <row r="1912" spans="2:4">
      <c r="B1912" s="111">
        <v>823485</v>
      </c>
      <c r="C1912" s="76" t="s">
        <v>1908</v>
      </c>
      <c r="D1912" s="155">
        <f>MAX(_xlfn.XLOOKUP(B1912,'BESOIN PAR ESPACE JOURNEE'!B:B,'BESOIN PAR ESPACE JOURNEE'!D:D),_xlfn.XLOOKUP(B1912,'BESOIN PAR ESPACE SOIREE'!B:B,'BESOIN PAR ESPACE SOIREE'!D:D))</f>
        <v>0</v>
      </c>
    </row>
    <row r="1913" spans="2:4">
      <c r="B1913" s="111">
        <v>823486</v>
      </c>
      <c r="C1913" s="76" t="s">
        <v>1909</v>
      </c>
      <c r="D1913" s="155">
        <f>MAX(_xlfn.XLOOKUP(B1913,'BESOIN PAR ESPACE JOURNEE'!B:B,'BESOIN PAR ESPACE JOURNEE'!D:D),_xlfn.XLOOKUP(B1913,'BESOIN PAR ESPACE SOIREE'!B:B,'BESOIN PAR ESPACE SOIREE'!D:D))</f>
        <v>0</v>
      </c>
    </row>
    <row r="1914" spans="2:4">
      <c r="B1914" s="111">
        <v>823487</v>
      </c>
      <c r="C1914" s="76" t="s">
        <v>1910</v>
      </c>
      <c r="D1914" s="155">
        <f>MAX(_xlfn.XLOOKUP(B1914,'BESOIN PAR ESPACE JOURNEE'!B:B,'BESOIN PAR ESPACE JOURNEE'!D:D),_xlfn.XLOOKUP(B1914,'BESOIN PAR ESPACE SOIREE'!B:B,'BESOIN PAR ESPACE SOIREE'!D:D))</f>
        <v>0</v>
      </c>
    </row>
    <row r="1915" spans="2:4">
      <c r="B1915" s="111">
        <v>823488</v>
      </c>
      <c r="C1915" s="76" t="s">
        <v>1911</v>
      </c>
      <c r="D1915" s="155">
        <f>MAX(_xlfn.XLOOKUP(B1915,'BESOIN PAR ESPACE JOURNEE'!B:B,'BESOIN PAR ESPACE JOURNEE'!D:D),_xlfn.XLOOKUP(B1915,'BESOIN PAR ESPACE SOIREE'!B:B,'BESOIN PAR ESPACE SOIREE'!D:D))</f>
        <v>0</v>
      </c>
    </row>
    <row r="1916" spans="2:4">
      <c r="B1916" s="111">
        <v>823489</v>
      </c>
      <c r="C1916" s="76" t="s">
        <v>1912</v>
      </c>
      <c r="D1916" s="155">
        <f>MAX(_xlfn.XLOOKUP(B1916,'BESOIN PAR ESPACE JOURNEE'!B:B,'BESOIN PAR ESPACE JOURNEE'!D:D),_xlfn.XLOOKUP(B1916,'BESOIN PAR ESPACE SOIREE'!B:B,'BESOIN PAR ESPACE SOIREE'!D:D))</f>
        <v>0</v>
      </c>
    </row>
    <row r="1917" spans="2:4">
      <c r="B1917" s="111">
        <v>823490</v>
      </c>
      <c r="C1917" s="76" t="s">
        <v>1913</v>
      </c>
      <c r="D1917" s="155">
        <f>MAX(_xlfn.XLOOKUP(B1917,'BESOIN PAR ESPACE JOURNEE'!B:B,'BESOIN PAR ESPACE JOURNEE'!D:D),_xlfn.XLOOKUP(B1917,'BESOIN PAR ESPACE SOIREE'!B:B,'BESOIN PAR ESPACE SOIREE'!D:D))</f>
        <v>0</v>
      </c>
    </row>
    <row r="1918" spans="2:4">
      <c r="B1918" s="111">
        <v>823491</v>
      </c>
      <c r="C1918" s="76" t="s">
        <v>1914</v>
      </c>
      <c r="D1918" s="155">
        <f>MAX(_xlfn.XLOOKUP(B1918,'BESOIN PAR ESPACE JOURNEE'!B:B,'BESOIN PAR ESPACE JOURNEE'!D:D),_xlfn.XLOOKUP(B1918,'BESOIN PAR ESPACE SOIREE'!B:B,'BESOIN PAR ESPACE SOIREE'!D:D))</f>
        <v>0</v>
      </c>
    </row>
    <row r="1919" spans="2:4">
      <c r="B1919" s="111">
        <v>823492</v>
      </c>
      <c r="C1919" s="76" t="s">
        <v>1915</v>
      </c>
      <c r="D1919" s="155">
        <f>MAX(_xlfn.XLOOKUP(B1919,'BESOIN PAR ESPACE JOURNEE'!B:B,'BESOIN PAR ESPACE JOURNEE'!D:D),_xlfn.XLOOKUP(B1919,'BESOIN PAR ESPACE SOIREE'!B:B,'BESOIN PAR ESPACE SOIREE'!D:D))</f>
        <v>0</v>
      </c>
    </row>
    <row r="1920" spans="2:4">
      <c r="B1920" s="111">
        <v>823493</v>
      </c>
      <c r="C1920" s="76" t="s">
        <v>1916</v>
      </c>
      <c r="D1920" s="155">
        <f>MAX(_xlfn.XLOOKUP(B1920,'BESOIN PAR ESPACE JOURNEE'!B:B,'BESOIN PAR ESPACE JOURNEE'!D:D),_xlfn.XLOOKUP(B1920,'BESOIN PAR ESPACE SOIREE'!B:B,'BESOIN PAR ESPACE SOIREE'!D:D))</f>
        <v>0</v>
      </c>
    </row>
    <row r="1921" spans="2:4">
      <c r="B1921" s="111">
        <v>823494</v>
      </c>
      <c r="C1921" s="76" t="s">
        <v>1917</v>
      </c>
      <c r="D1921" s="155">
        <f>MAX(_xlfn.XLOOKUP(B1921,'BESOIN PAR ESPACE JOURNEE'!B:B,'BESOIN PAR ESPACE JOURNEE'!D:D),_xlfn.XLOOKUP(B1921,'BESOIN PAR ESPACE SOIREE'!B:B,'BESOIN PAR ESPACE SOIREE'!D:D))</f>
        <v>0</v>
      </c>
    </row>
    <row r="1922" spans="2:4">
      <c r="B1922" s="111">
        <v>823495</v>
      </c>
      <c r="C1922" s="76" t="s">
        <v>1918</v>
      </c>
      <c r="D1922" s="155">
        <f>MAX(_xlfn.XLOOKUP(B1922,'BESOIN PAR ESPACE JOURNEE'!B:B,'BESOIN PAR ESPACE JOURNEE'!D:D),_xlfn.XLOOKUP(B1922,'BESOIN PAR ESPACE SOIREE'!B:B,'BESOIN PAR ESPACE SOIREE'!D:D))</f>
        <v>0</v>
      </c>
    </row>
    <row r="1923" spans="2:4">
      <c r="B1923" s="111">
        <v>823496</v>
      </c>
      <c r="C1923" s="76" t="s">
        <v>1919</v>
      </c>
      <c r="D1923" s="155">
        <f>MAX(_xlfn.XLOOKUP(B1923,'BESOIN PAR ESPACE JOURNEE'!B:B,'BESOIN PAR ESPACE JOURNEE'!D:D),_xlfn.XLOOKUP(B1923,'BESOIN PAR ESPACE SOIREE'!B:B,'BESOIN PAR ESPACE SOIREE'!D:D))</f>
        <v>0</v>
      </c>
    </row>
    <row r="1924" spans="2:4">
      <c r="B1924" s="111">
        <v>823497</v>
      </c>
      <c r="C1924" s="76" t="s">
        <v>1920</v>
      </c>
      <c r="D1924" s="155">
        <f>MAX(_xlfn.XLOOKUP(B1924,'BESOIN PAR ESPACE JOURNEE'!B:B,'BESOIN PAR ESPACE JOURNEE'!D:D),_xlfn.XLOOKUP(B1924,'BESOIN PAR ESPACE SOIREE'!B:B,'BESOIN PAR ESPACE SOIREE'!D:D))</f>
        <v>0</v>
      </c>
    </row>
    <row r="1925" spans="2:4">
      <c r="B1925" s="111">
        <v>823498</v>
      </c>
      <c r="C1925" s="76" t="s">
        <v>1921</v>
      </c>
      <c r="D1925" s="155">
        <f>MAX(_xlfn.XLOOKUP(B1925,'BESOIN PAR ESPACE JOURNEE'!B:B,'BESOIN PAR ESPACE JOURNEE'!D:D),_xlfn.XLOOKUP(B1925,'BESOIN PAR ESPACE SOIREE'!B:B,'BESOIN PAR ESPACE SOIREE'!D:D))</f>
        <v>0</v>
      </c>
    </row>
    <row r="1926" spans="2:4">
      <c r="B1926" s="111">
        <v>823509</v>
      </c>
      <c r="C1926" s="76" t="s">
        <v>1922</v>
      </c>
      <c r="D1926" s="155">
        <f>MAX(_xlfn.XLOOKUP(B1926,'BESOIN PAR ESPACE JOURNEE'!B:B,'BESOIN PAR ESPACE JOURNEE'!D:D),_xlfn.XLOOKUP(B1926,'BESOIN PAR ESPACE SOIREE'!B:B,'BESOIN PAR ESPACE SOIREE'!D:D))</f>
        <v>0</v>
      </c>
    </row>
    <row r="1927" spans="2:4">
      <c r="B1927" s="111">
        <v>823510</v>
      </c>
      <c r="C1927" s="76" t="s">
        <v>1923</v>
      </c>
      <c r="D1927" s="155">
        <f>MAX(_xlfn.XLOOKUP(B1927,'BESOIN PAR ESPACE JOURNEE'!B:B,'BESOIN PAR ESPACE JOURNEE'!D:D),_xlfn.XLOOKUP(B1927,'BESOIN PAR ESPACE SOIREE'!B:B,'BESOIN PAR ESPACE SOIREE'!D:D))</f>
        <v>0</v>
      </c>
    </row>
    <row r="1928" spans="2:4">
      <c r="B1928" s="111">
        <v>823511</v>
      </c>
      <c r="C1928" s="76" t="s">
        <v>1924</v>
      </c>
      <c r="D1928" s="155">
        <f>MAX(_xlfn.XLOOKUP(B1928,'BESOIN PAR ESPACE JOURNEE'!B:B,'BESOIN PAR ESPACE JOURNEE'!D:D),_xlfn.XLOOKUP(B1928,'BESOIN PAR ESPACE SOIREE'!B:B,'BESOIN PAR ESPACE SOIREE'!D:D))</f>
        <v>0</v>
      </c>
    </row>
    <row r="1929" spans="2:4">
      <c r="B1929" s="111">
        <v>823512</v>
      </c>
      <c r="C1929" s="76" t="s">
        <v>1925</v>
      </c>
      <c r="D1929" s="155">
        <f>MAX(_xlfn.XLOOKUP(B1929,'BESOIN PAR ESPACE JOURNEE'!B:B,'BESOIN PAR ESPACE JOURNEE'!D:D),_xlfn.XLOOKUP(B1929,'BESOIN PAR ESPACE SOIREE'!B:B,'BESOIN PAR ESPACE SOIREE'!D:D))</f>
        <v>0</v>
      </c>
    </row>
    <row r="1930" spans="2:4">
      <c r="B1930" s="111">
        <v>823513</v>
      </c>
      <c r="C1930" s="76" t="s">
        <v>1926</v>
      </c>
      <c r="D1930" s="155">
        <f>MAX(_xlfn.XLOOKUP(B1930,'BESOIN PAR ESPACE JOURNEE'!B:B,'BESOIN PAR ESPACE JOURNEE'!D:D),_xlfn.XLOOKUP(B1930,'BESOIN PAR ESPACE SOIREE'!B:B,'BESOIN PAR ESPACE SOIREE'!D:D))</f>
        <v>0</v>
      </c>
    </row>
    <row r="1931" spans="2:4">
      <c r="B1931" s="111">
        <v>823514</v>
      </c>
      <c r="C1931" s="76" t="s">
        <v>1927</v>
      </c>
      <c r="D1931" s="155">
        <f>MAX(_xlfn.XLOOKUP(B1931,'BESOIN PAR ESPACE JOURNEE'!B:B,'BESOIN PAR ESPACE JOURNEE'!D:D),_xlfn.XLOOKUP(B1931,'BESOIN PAR ESPACE SOIREE'!B:B,'BESOIN PAR ESPACE SOIREE'!D:D))</f>
        <v>0</v>
      </c>
    </row>
    <row r="1932" spans="2:4">
      <c r="B1932" s="111">
        <v>823524</v>
      </c>
      <c r="C1932" s="76" t="s">
        <v>1928</v>
      </c>
      <c r="D1932" s="155">
        <f>MAX(_xlfn.XLOOKUP(B1932,'BESOIN PAR ESPACE JOURNEE'!B:B,'BESOIN PAR ESPACE JOURNEE'!D:D),_xlfn.XLOOKUP(B1932,'BESOIN PAR ESPACE SOIREE'!B:B,'BESOIN PAR ESPACE SOIREE'!D:D))</f>
        <v>0</v>
      </c>
    </row>
    <row r="1933" spans="2:4">
      <c r="B1933" s="111">
        <v>823526</v>
      </c>
      <c r="C1933" s="76" t="s">
        <v>1929</v>
      </c>
      <c r="D1933" s="155">
        <f>MAX(_xlfn.XLOOKUP(B1933,'BESOIN PAR ESPACE JOURNEE'!B:B,'BESOIN PAR ESPACE JOURNEE'!D:D),_xlfn.XLOOKUP(B1933,'BESOIN PAR ESPACE SOIREE'!B:B,'BESOIN PAR ESPACE SOIREE'!D:D))</f>
        <v>0</v>
      </c>
    </row>
    <row r="1934" spans="2:4">
      <c r="B1934" s="111">
        <v>823527</v>
      </c>
      <c r="C1934" s="76" t="s">
        <v>1930</v>
      </c>
      <c r="D1934" s="155">
        <f>MAX(_xlfn.XLOOKUP(B1934,'BESOIN PAR ESPACE JOURNEE'!B:B,'BESOIN PAR ESPACE JOURNEE'!D:D),_xlfn.XLOOKUP(B1934,'BESOIN PAR ESPACE SOIREE'!B:B,'BESOIN PAR ESPACE SOIREE'!D:D))</f>
        <v>0</v>
      </c>
    </row>
    <row r="1935" spans="2:4">
      <c r="B1935" s="111">
        <v>823528</v>
      </c>
      <c r="C1935" s="76" t="s">
        <v>1931</v>
      </c>
      <c r="D1935" s="155">
        <f>MAX(_xlfn.XLOOKUP(B1935,'BESOIN PAR ESPACE JOURNEE'!B:B,'BESOIN PAR ESPACE JOURNEE'!D:D),_xlfn.XLOOKUP(B1935,'BESOIN PAR ESPACE SOIREE'!B:B,'BESOIN PAR ESPACE SOIREE'!D:D))</f>
        <v>0</v>
      </c>
    </row>
    <row r="1936" spans="2:4">
      <c r="B1936" s="111">
        <v>823529</v>
      </c>
      <c r="C1936" s="76" t="s">
        <v>1932</v>
      </c>
      <c r="D1936" s="155">
        <f>MAX(_xlfn.XLOOKUP(B1936,'BESOIN PAR ESPACE JOURNEE'!B:B,'BESOIN PAR ESPACE JOURNEE'!D:D),_xlfn.XLOOKUP(B1936,'BESOIN PAR ESPACE SOIREE'!B:B,'BESOIN PAR ESPACE SOIREE'!D:D))</f>
        <v>0</v>
      </c>
    </row>
    <row r="1937" spans="2:4">
      <c r="B1937" s="111">
        <v>823530</v>
      </c>
      <c r="C1937" s="76" t="s">
        <v>1933</v>
      </c>
      <c r="D1937" s="155">
        <f>MAX(_xlfn.XLOOKUP(B1937,'BESOIN PAR ESPACE JOURNEE'!B:B,'BESOIN PAR ESPACE JOURNEE'!D:D),_xlfn.XLOOKUP(B1937,'BESOIN PAR ESPACE SOIREE'!B:B,'BESOIN PAR ESPACE SOIREE'!D:D))</f>
        <v>0</v>
      </c>
    </row>
    <row r="1938" spans="2:4">
      <c r="B1938" s="111">
        <v>823531</v>
      </c>
      <c r="C1938" s="76" t="s">
        <v>1934</v>
      </c>
      <c r="D1938" s="155">
        <f>MAX(_xlfn.XLOOKUP(B1938,'BESOIN PAR ESPACE JOURNEE'!B:B,'BESOIN PAR ESPACE JOURNEE'!D:D),_xlfn.XLOOKUP(B1938,'BESOIN PAR ESPACE SOIREE'!B:B,'BESOIN PAR ESPACE SOIREE'!D:D))</f>
        <v>0</v>
      </c>
    </row>
    <row r="1939" spans="2:4">
      <c r="B1939" s="111">
        <v>823532</v>
      </c>
      <c r="C1939" s="76" t="s">
        <v>1935</v>
      </c>
      <c r="D1939" s="155">
        <f>MAX(_xlfn.XLOOKUP(B1939,'BESOIN PAR ESPACE JOURNEE'!B:B,'BESOIN PAR ESPACE JOURNEE'!D:D),_xlfn.XLOOKUP(B1939,'BESOIN PAR ESPACE SOIREE'!B:B,'BESOIN PAR ESPACE SOIREE'!D:D))</f>
        <v>0</v>
      </c>
    </row>
    <row r="1940" spans="2:4">
      <c r="B1940" s="111">
        <v>823533</v>
      </c>
      <c r="C1940" s="76" t="s">
        <v>1936</v>
      </c>
      <c r="D1940" s="155">
        <f>MAX(_xlfn.XLOOKUP(B1940,'BESOIN PAR ESPACE JOURNEE'!B:B,'BESOIN PAR ESPACE JOURNEE'!D:D),_xlfn.XLOOKUP(B1940,'BESOIN PAR ESPACE SOIREE'!B:B,'BESOIN PAR ESPACE SOIREE'!D:D))</f>
        <v>0</v>
      </c>
    </row>
    <row r="1941" spans="2:4">
      <c r="B1941" s="111">
        <v>823534</v>
      </c>
      <c r="C1941" s="76" t="s">
        <v>1937</v>
      </c>
      <c r="D1941" s="155">
        <f>MAX(_xlfn.XLOOKUP(B1941,'BESOIN PAR ESPACE JOURNEE'!B:B,'BESOIN PAR ESPACE JOURNEE'!D:D),_xlfn.XLOOKUP(B1941,'BESOIN PAR ESPACE SOIREE'!B:B,'BESOIN PAR ESPACE SOIREE'!D:D))</f>
        <v>0</v>
      </c>
    </row>
    <row r="1942" spans="2:4">
      <c r="B1942" s="111">
        <v>823535</v>
      </c>
      <c r="C1942" s="76" t="s">
        <v>1938</v>
      </c>
      <c r="D1942" s="155">
        <f>MAX(_xlfn.XLOOKUP(B1942,'BESOIN PAR ESPACE JOURNEE'!B:B,'BESOIN PAR ESPACE JOURNEE'!D:D),_xlfn.XLOOKUP(B1942,'BESOIN PAR ESPACE SOIREE'!B:B,'BESOIN PAR ESPACE SOIREE'!D:D))</f>
        <v>0</v>
      </c>
    </row>
    <row r="1943" spans="2:4">
      <c r="B1943" s="111">
        <v>823536</v>
      </c>
      <c r="C1943" s="76" t="s">
        <v>1939</v>
      </c>
      <c r="D1943" s="155">
        <f>MAX(_xlfn.XLOOKUP(B1943,'BESOIN PAR ESPACE JOURNEE'!B:B,'BESOIN PAR ESPACE JOURNEE'!D:D),_xlfn.XLOOKUP(B1943,'BESOIN PAR ESPACE SOIREE'!B:B,'BESOIN PAR ESPACE SOIREE'!D:D))</f>
        <v>0</v>
      </c>
    </row>
    <row r="1944" spans="2:4">
      <c r="B1944" s="111">
        <v>823544</v>
      </c>
      <c r="C1944" s="76" t="s">
        <v>1940</v>
      </c>
      <c r="D1944" s="155">
        <f>MAX(_xlfn.XLOOKUP(B1944,'BESOIN PAR ESPACE JOURNEE'!B:B,'BESOIN PAR ESPACE JOURNEE'!D:D),_xlfn.XLOOKUP(B1944,'BESOIN PAR ESPACE SOIREE'!B:B,'BESOIN PAR ESPACE SOIREE'!D:D))</f>
        <v>0</v>
      </c>
    </row>
    <row r="1945" spans="2:4">
      <c r="B1945" s="111">
        <v>823549</v>
      </c>
      <c r="C1945" s="76" t="s">
        <v>1941</v>
      </c>
      <c r="D1945" s="155">
        <f>MAX(_xlfn.XLOOKUP(B1945,'BESOIN PAR ESPACE JOURNEE'!B:B,'BESOIN PAR ESPACE JOURNEE'!D:D),_xlfn.XLOOKUP(B1945,'BESOIN PAR ESPACE SOIREE'!B:B,'BESOIN PAR ESPACE SOIREE'!D:D))</f>
        <v>0</v>
      </c>
    </row>
    <row r="1946" spans="2:4">
      <c r="B1946" s="111">
        <v>823550</v>
      </c>
      <c r="C1946" s="76" t="s">
        <v>1942</v>
      </c>
      <c r="D1946" s="155">
        <f>MAX(_xlfn.XLOOKUP(B1946,'BESOIN PAR ESPACE JOURNEE'!B:B,'BESOIN PAR ESPACE JOURNEE'!D:D),_xlfn.XLOOKUP(B1946,'BESOIN PAR ESPACE SOIREE'!B:B,'BESOIN PAR ESPACE SOIREE'!D:D))</f>
        <v>0</v>
      </c>
    </row>
    <row r="1947" spans="2:4">
      <c r="B1947" s="111">
        <v>823554</v>
      </c>
      <c r="C1947" s="76" t="s">
        <v>1943</v>
      </c>
      <c r="D1947" s="155">
        <f>MAX(_xlfn.XLOOKUP(B1947,'BESOIN PAR ESPACE JOURNEE'!B:B,'BESOIN PAR ESPACE JOURNEE'!D:D),_xlfn.XLOOKUP(B1947,'BESOIN PAR ESPACE SOIREE'!B:B,'BESOIN PAR ESPACE SOIREE'!D:D))</f>
        <v>0</v>
      </c>
    </row>
    <row r="1948" spans="2:4">
      <c r="B1948" s="111">
        <v>823556</v>
      </c>
      <c r="C1948" s="76" t="s">
        <v>1944</v>
      </c>
      <c r="D1948" s="155">
        <f>MAX(_xlfn.XLOOKUP(B1948,'BESOIN PAR ESPACE JOURNEE'!B:B,'BESOIN PAR ESPACE JOURNEE'!D:D),_xlfn.XLOOKUP(B1948,'BESOIN PAR ESPACE SOIREE'!B:B,'BESOIN PAR ESPACE SOIREE'!D:D))</f>
        <v>0</v>
      </c>
    </row>
    <row r="1949" spans="2:4">
      <c r="B1949" s="111">
        <v>823557</v>
      </c>
      <c r="C1949" s="76" t="s">
        <v>1945</v>
      </c>
      <c r="D1949" s="155">
        <f>MAX(_xlfn.XLOOKUP(B1949,'BESOIN PAR ESPACE JOURNEE'!B:B,'BESOIN PAR ESPACE JOURNEE'!D:D),_xlfn.XLOOKUP(B1949,'BESOIN PAR ESPACE SOIREE'!B:B,'BESOIN PAR ESPACE SOIREE'!D:D))</f>
        <v>0</v>
      </c>
    </row>
    <row r="1950" spans="2:4">
      <c r="B1950" s="111">
        <v>823558</v>
      </c>
      <c r="C1950" s="76" t="s">
        <v>1946</v>
      </c>
      <c r="D1950" s="155">
        <f>MAX(_xlfn.XLOOKUP(B1950,'BESOIN PAR ESPACE JOURNEE'!B:B,'BESOIN PAR ESPACE JOURNEE'!D:D),_xlfn.XLOOKUP(B1950,'BESOIN PAR ESPACE SOIREE'!B:B,'BESOIN PAR ESPACE SOIREE'!D:D))</f>
        <v>0</v>
      </c>
    </row>
    <row r="1951" spans="2:4">
      <c r="B1951" s="111">
        <v>823559</v>
      </c>
      <c r="C1951" s="76" t="s">
        <v>1947</v>
      </c>
      <c r="D1951" s="155">
        <f>MAX(_xlfn.XLOOKUP(B1951,'BESOIN PAR ESPACE JOURNEE'!B:B,'BESOIN PAR ESPACE JOURNEE'!D:D),_xlfn.XLOOKUP(B1951,'BESOIN PAR ESPACE SOIREE'!B:B,'BESOIN PAR ESPACE SOIREE'!D:D))</f>
        <v>0</v>
      </c>
    </row>
    <row r="1952" spans="2:4">
      <c r="B1952" s="111">
        <v>823560</v>
      </c>
      <c r="C1952" s="76" t="s">
        <v>1948</v>
      </c>
      <c r="D1952" s="155">
        <f>MAX(_xlfn.XLOOKUP(B1952,'BESOIN PAR ESPACE JOURNEE'!B:B,'BESOIN PAR ESPACE JOURNEE'!D:D),_xlfn.XLOOKUP(B1952,'BESOIN PAR ESPACE SOIREE'!B:B,'BESOIN PAR ESPACE SOIREE'!D:D))</f>
        <v>0</v>
      </c>
    </row>
    <row r="1953" spans="2:4">
      <c r="B1953" s="111">
        <v>823561</v>
      </c>
      <c r="C1953" s="76" t="s">
        <v>1949</v>
      </c>
      <c r="D1953" s="155">
        <f>MAX(_xlfn.XLOOKUP(B1953,'BESOIN PAR ESPACE JOURNEE'!B:B,'BESOIN PAR ESPACE JOURNEE'!D:D),_xlfn.XLOOKUP(B1953,'BESOIN PAR ESPACE SOIREE'!B:B,'BESOIN PAR ESPACE SOIREE'!D:D))</f>
        <v>0</v>
      </c>
    </row>
    <row r="1954" spans="2:4">
      <c r="B1954" s="111">
        <v>823562</v>
      </c>
      <c r="C1954" s="76" t="s">
        <v>1950</v>
      </c>
      <c r="D1954" s="155">
        <f>MAX(_xlfn.XLOOKUP(B1954,'BESOIN PAR ESPACE JOURNEE'!B:B,'BESOIN PAR ESPACE JOURNEE'!D:D),_xlfn.XLOOKUP(B1954,'BESOIN PAR ESPACE SOIREE'!B:B,'BESOIN PAR ESPACE SOIREE'!D:D))</f>
        <v>0</v>
      </c>
    </row>
    <row r="1955" spans="2:4">
      <c r="B1955" s="111">
        <v>823563</v>
      </c>
      <c r="C1955" s="76" t="s">
        <v>1951</v>
      </c>
      <c r="D1955" s="155">
        <f>MAX(_xlfn.XLOOKUP(B1955,'BESOIN PAR ESPACE JOURNEE'!B:B,'BESOIN PAR ESPACE JOURNEE'!D:D),_xlfn.XLOOKUP(B1955,'BESOIN PAR ESPACE SOIREE'!B:B,'BESOIN PAR ESPACE SOIREE'!D:D))</f>
        <v>0</v>
      </c>
    </row>
    <row r="1956" spans="2:4">
      <c r="B1956" s="111">
        <v>823564</v>
      </c>
      <c r="C1956" s="76" t="s">
        <v>1952</v>
      </c>
      <c r="D1956" s="155">
        <f>MAX(_xlfn.XLOOKUP(B1956,'BESOIN PAR ESPACE JOURNEE'!B:B,'BESOIN PAR ESPACE JOURNEE'!D:D),_xlfn.XLOOKUP(B1956,'BESOIN PAR ESPACE SOIREE'!B:B,'BESOIN PAR ESPACE SOIREE'!D:D))</f>
        <v>0</v>
      </c>
    </row>
    <row r="1957" spans="2:4">
      <c r="B1957" s="111">
        <v>823565</v>
      </c>
      <c r="C1957" s="76" t="s">
        <v>1953</v>
      </c>
      <c r="D1957" s="155">
        <f>MAX(_xlfn.XLOOKUP(B1957,'BESOIN PAR ESPACE JOURNEE'!B:B,'BESOIN PAR ESPACE JOURNEE'!D:D),_xlfn.XLOOKUP(B1957,'BESOIN PAR ESPACE SOIREE'!B:B,'BESOIN PAR ESPACE SOIREE'!D:D))</f>
        <v>0</v>
      </c>
    </row>
    <row r="1958" spans="2:4">
      <c r="B1958" s="111">
        <v>823566</v>
      </c>
      <c r="C1958" s="76" t="s">
        <v>1954</v>
      </c>
      <c r="D1958" s="155">
        <f>MAX(_xlfn.XLOOKUP(B1958,'BESOIN PAR ESPACE JOURNEE'!B:B,'BESOIN PAR ESPACE JOURNEE'!D:D),_xlfn.XLOOKUP(B1958,'BESOIN PAR ESPACE SOIREE'!B:B,'BESOIN PAR ESPACE SOIREE'!D:D))</f>
        <v>0</v>
      </c>
    </row>
    <row r="1959" spans="2:4">
      <c r="B1959" s="111">
        <v>823567</v>
      </c>
      <c r="C1959" s="76" t="s">
        <v>1955</v>
      </c>
      <c r="D1959" s="155">
        <f>MAX(_xlfn.XLOOKUP(B1959,'BESOIN PAR ESPACE JOURNEE'!B:B,'BESOIN PAR ESPACE JOURNEE'!D:D),_xlfn.XLOOKUP(B1959,'BESOIN PAR ESPACE SOIREE'!B:B,'BESOIN PAR ESPACE SOIREE'!D:D))</f>
        <v>0</v>
      </c>
    </row>
    <row r="1960" spans="2:4">
      <c r="B1960" s="111">
        <v>823568</v>
      </c>
      <c r="C1960" s="76" t="s">
        <v>1956</v>
      </c>
      <c r="D1960" s="155">
        <f>MAX(_xlfn.XLOOKUP(B1960,'BESOIN PAR ESPACE JOURNEE'!B:B,'BESOIN PAR ESPACE JOURNEE'!D:D),_xlfn.XLOOKUP(B1960,'BESOIN PAR ESPACE SOIREE'!B:B,'BESOIN PAR ESPACE SOIREE'!D:D))</f>
        <v>0</v>
      </c>
    </row>
    <row r="1961" spans="2:4">
      <c r="B1961" s="111">
        <v>823569</v>
      </c>
      <c r="C1961" s="76" t="s">
        <v>1957</v>
      </c>
      <c r="D1961" s="155">
        <f>MAX(_xlfn.XLOOKUP(B1961,'BESOIN PAR ESPACE JOURNEE'!B:B,'BESOIN PAR ESPACE JOURNEE'!D:D),_xlfn.XLOOKUP(B1961,'BESOIN PAR ESPACE SOIREE'!B:B,'BESOIN PAR ESPACE SOIREE'!D:D))</f>
        <v>0</v>
      </c>
    </row>
    <row r="1962" spans="2:4">
      <c r="B1962" s="111">
        <v>823570</v>
      </c>
      <c r="C1962" s="76" t="s">
        <v>1958</v>
      </c>
      <c r="D1962" s="155">
        <f>MAX(_xlfn.XLOOKUP(B1962,'BESOIN PAR ESPACE JOURNEE'!B:B,'BESOIN PAR ESPACE JOURNEE'!D:D),_xlfn.XLOOKUP(B1962,'BESOIN PAR ESPACE SOIREE'!B:B,'BESOIN PAR ESPACE SOIREE'!D:D))</f>
        <v>0</v>
      </c>
    </row>
    <row r="1963" spans="2:4">
      <c r="B1963" s="111">
        <v>823572</v>
      </c>
      <c r="C1963" s="76" t="s">
        <v>1959</v>
      </c>
      <c r="D1963" s="155">
        <f>MAX(_xlfn.XLOOKUP(B1963,'BESOIN PAR ESPACE JOURNEE'!B:B,'BESOIN PAR ESPACE JOURNEE'!D:D),_xlfn.XLOOKUP(B1963,'BESOIN PAR ESPACE SOIREE'!B:B,'BESOIN PAR ESPACE SOIREE'!D:D))</f>
        <v>0</v>
      </c>
    </row>
    <row r="1964" spans="2:4">
      <c r="B1964" s="111">
        <v>823573</v>
      </c>
      <c r="C1964" s="76" t="s">
        <v>1960</v>
      </c>
      <c r="D1964" s="155">
        <f>MAX(_xlfn.XLOOKUP(B1964,'BESOIN PAR ESPACE JOURNEE'!B:B,'BESOIN PAR ESPACE JOURNEE'!D:D),_xlfn.XLOOKUP(B1964,'BESOIN PAR ESPACE SOIREE'!B:B,'BESOIN PAR ESPACE SOIREE'!D:D))</f>
        <v>0</v>
      </c>
    </row>
    <row r="1965" spans="2:4">
      <c r="B1965" s="111">
        <v>823574</v>
      </c>
      <c r="C1965" s="76" t="s">
        <v>1961</v>
      </c>
      <c r="D1965" s="155">
        <f>MAX(_xlfn.XLOOKUP(B1965,'BESOIN PAR ESPACE JOURNEE'!B:B,'BESOIN PAR ESPACE JOURNEE'!D:D),_xlfn.XLOOKUP(B1965,'BESOIN PAR ESPACE SOIREE'!B:B,'BESOIN PAR ESPACE SOIREE'!D:D))</f>
        <v>0</v>
      </c>
    </row>
    <row r="1966" spans="2:4">
      <c r="B1966" s="111">
        <v>823575</v>
      </c>
      <c r="C1966" s="76" t="s">
        <v>1962</v>
      </c>
      <c r="D1966" s="155">
        <f>MAX(_xlfn.XLOOKUP(B1966,'BESOIN PAR ESPACE JOURNEE'!B:B,'BESOIN PAR ESPACE JOURNEE'!D:D),_xlfn.XLOOKUP(B1966,'BESOIN PAR ESPACE SOIREE'!B:B,'BESOIN PAR ESPACE SOIREE'!D:D))</f>
        <v>0</v>
      </c>
    </row>
    <row r="1967" spans="2:4">
      <c r="B1967" s="111">
        <v>823576</v>
      </c>
      <c r="C1967" s="76" t="s">
        <v>1963</v>
      </c>
      <c r="D1967" s="155">
        <f>MAX(_xlfn.XLOOKUP(B1967,'BESOIN PAR ESPACE JOURNEE'!B:B,'BESOIN PAR ESPACE JOURNEE'!D:D),_xlfn.XLOOKUP(B1967,'BESOIN PAR ESPACE SOIREE'!B:B,'BESOIN PAR ESPACE SOIREE'!D:D))</f>
        <v>0</v>
      </c>
    </row>
    <row r="1968" spans="2:4">
      <c r="B1968" s="111">
        <v>823577</v>
      </c>
      <c r="C1968" s="76" t="s">
        <v>1964</v>
      </c>
      <c r="D1968" s="155">
        <f>MAX(_xlfn.XLOOKUP(B1968,'BESOIN PAR ESPACE JOURNEE'!B:B,'BESOIN PAR ESPACE JOURNEE'!D:D),_xlfn.XLOOKUP(B1968,'BESOIN PAR ESPACE SOIREE'!B:B,'BESOIN PAR ESPACE SOIREE'!D:D))</f>
        <v>0</v>
      </c>
    </row>
    <row r="1969" spans="2:4">
      <c r="B1969" s="111">
        <v>823578</v>
      </c>
      <c r="C1969" s="76" t="s">
        <v>1965</v>
      </c>
      <c r="D1969" s="155">
        <f>MAX(_xlfn.XLOOKUP(B1969,'BESOIN PAR ESPACE JOURNEE'!B:B,'BESOIN PAR ESPACE JOURNEE'!D:D),_xlfn.XLOOKUP(B1969,'BESOIN PAR ESPACE SOIREE'!B:B,'BESOIN PAR ESPACE SOIREE'!D:D))</f>
        <v>0</v>
      </c>
    </row>
    <row r="1970" spans="2:4">
      <c r="B1970" s="111">
        <v>823580</v>
      </c>
      <c r="C1970" s="76" t="s">
        <v>1966</v>
      </c>
      <c r="D1970" s="155">
        <f>MAX(_xlfn.XLOOKUP(B1970,'BESOIN PAR ESPACE JOURNEE'!B:B,'BESOIN PAR ESPACE JOURNEE'!D:D),_xlfn.XLOOKUP(B1970,'BESOIN PAR ESPACE SOIREE'!B:B,'BESOIN PAR ESPACE SOIREE'!D:D))</f>
        <v>0</v>
      </c>
    </row>
    <row r="1971" spans="2:4">
      <c r="B1971" s="111">
        <v>823581</v>
      </c>
      <c r="C1971" s="76" t="s">
        <v>1967</v>
      </c>
      <c r="D1971" s="155">
        <f>MAX(_xlfn.XLOOKUP(B1971,'BESOIN PAR ESPACE JOURNEE'!B:B,'BESOIN PAR ESPACE JOURNEE'!D:D),_xlfn.XLOOKUP(B1971,'BESOIN PAR ESPACE SOIREE'!B:B,'BESOIN PAR ESPACE SOIREE'!D:D))</f>
        <v>0</v>
      </c>
    </row>
    <row r="1972" spans="2:4">
      <c r="B1972" s="111">
        <v>823582</v>
      </c>
      <c r="C1972" s="76" t="s">
        <v>1968</v>
      </c>
      <c r="D1972" s="155">
        <f>MAX(_xlfn.XLOOKUP(B1972,'BESOIN PAR ESPACE JOURNEE'!B:B,'BESOIN PAR ESPACE JOURNEE'!D:D),_xlfn.XLOOKUP(B1972,'BESOIN PAR ESPACE SOIREE'!B:B,'BESOIN PAR ESPACE SOIREE'!D:D))</f>
        <v>0</v>
      </c>
    </row>
    <row r="1973" spans="2:4">
      <c r="B1973" s="111">
        <v>823583</v>
      </c>
      <c r="C1973" s="76" t="s">
        <v>1969</v>
      </c>
      <c r="D1973" s="155">
        <f>MAX(_xlfn.XLOOKUP(B1973,'BESOIN PAR ESPACE JOURNEE'!B:B,'BESOIN PAR ESPACE JOURNEE'!D:D),_xlfn.XLOOKUP(B1973,'BESOIN PAR ESPACE SOIREE'!B:B,'BESOIN PAR ESPACE SOIREE'!D:D))</f>
        <v>0</v>
      </c>
    </row>
    <row r="1974" spans="2:4">
      <c r="B1974" s="111">
        <v>823584</v>
      </c>
      <c r="C1974" s="76" t="s">
        <v>1970</v>
      </c>
      <c r="D1974" s="155">
        <f>MAX(_xlfn.XLOOKUP(B1974,'BESOIN PAR ESPACE JOURNEE'!B:B,'BESOIN PAR ESPACE JOURNEE'!D:D),_xlfn.XLOOKUP(B1974,'BESOIN PAR ESPACE SOIREE'!B:B,'BESOIN PAR ESPACE SOIREE'!D:D))</f>
        <v>0</v>
      </c>
    </row>
    <row r="1975" spans="2:4">
      <c r="B1975" s="111">
        <v>823585</v>
      </c>
      <c r="C1975" s="76" t="s">
        <v>1971</v>
      </c>
      <c r="D1975" s="155">
        <f>MAX(_xlfn.XLOOKUP(B1975,'BESOIN PAR ESPACE JOURNEE'!B:B,'BESOIN PAR ESPACE JOURNEE'!D:D),_xlfn.XLOOKUP(B1975,'BESOIN PAR ESPACE SOIREE'!B:B,'BESOIN PAR ESPACE SOIREE'!D:D))</f>
        <v>0</v>
      </c>
    </row>
    <row r="1976" spans="2:4">
      <c r="B1976" s="111">
        <v>823586</v>
      </c>
      <c r="C1976" s="76" t="s">
        <v>1972</v>
      </c>
      <c r="D1976" s="155">
        <f>MAX(_xlfn.XLOOKUP(B1976,'BESOIN PAR ESPACE JOURNEE'!B:B,'BESOIN PAR ESPACE JOURNEE'!D:D),_xlfn.XLOOKUP(B1976,'BESOIN PAR ESPACE SOIREE'!B:B,'BESOIN PAR ESPACE SOIREE'!D:D))</f>
        <v>0</v>
      </c>
    </row>
    <row r="1977" spans="2:4">
      <c r="B1977" s="111">
        <v>823587</v>
      </c>
      <c r="C1977" s="76" t="s">
        <v>1973</v>
      </c>
      <c r="D1977" s="155">
        <f>MAX(_xlfn.XLOOKUP(B1977,'BESOIN PAR ESPACE JOURNEE'!B:B,'BESOIN PAR ESPACE JOURNEE'!D:D),_xlfn.XLOOKUP(B1977,'BESOIN PAR ESPACE SOIREE'!B:B,'BESOIN PAR ESPACE SOIREE'!D:D))</f>
        <v>0</v>
      </c>
    </row>
    <row r="1978" spans="2:4">
      <c r="B1978" s="111">
        <v>823588</v>
      </c>
      <c r="C1978" s="76" t="s">
        <v>1974</v>
      </c>
      <c r="D1978" s="155">
        <f>MAX(_xlfn.XLOOKUP(B1978,'BESOIN PAR ESPACE JOURNEE'!B:B,'BESOIN PAR ESPACE JOURNEE'!D:D),_xlfn.XLOOKUP(B1978,'BESOIN PAR ESPACE SOIREE'!B:B,'BESOIN PAR ESPACE SOIREE'!D:D))</f>
        <v>0</v>
      </c>
    </row>
    <row r="1979" spans="2:4">
      <c r="B1979" s="111">
        <v>823589</v>
      </c>
      <c r="C1979" s="76" t="s">
        <v>1975</v>
      </c>
      <c r="D1979" s="155">
        <f>MAX(_xlfn.XLOOKUP(B1979,'BESOIN PAR ESPACE JOURNEE'!B:B,'BESOIN PAR ESPACE JOURNEE'!D:D),_xlfn.XLOOKUP(B1979,'BESOIN PAR ESPACE SOIREE'!B:B,'BESOIN PAR ESPACE SOIREE'!D:D))</f>
        <v>0</v>
      </c>
    </row>
    <row r="1980" spans="2:4">
      <c r="B1980" s="111">
        <v>823590</v>
      </c>
      <c r="C1980" s="76" t="s">
        <v>1976</v>
      </c>
      <c r="D1980" s="155">
        <f>MAX(_xlfn.XLOOKUP(B1980,'BESOIN PAR ESPACE JOURNEE'!B:B,'BESOIN PAR ESPACE JOURNEE'!D:D),_xlfn.XLOOKUP(B1980,'BESOIN PAR ESPACE SOIREE'!B:B,'BESOIN PAR ESPACE SOIREE'!D:D))</f>
        <v>0</v>
      </c>
    </row>
    <row r="1981" spans="2:4">
      <c r="B1981" s="111">
        <v>823591</v>
      </c>
      <c r="C1981" s="76" t="s">
        <v>1977</v>
      </c>
      <c r="D1981" s="155">
        <f>MAX(_xlfn.XLOOKUP(B1981,'BESOIN PAR ESPACE JOURNEE'!B:B,'BESOIN PAR ESPACE JOURNEE'!D:D),_xlfn.XLOOKUP(B1981,'BESOIN PAR ESPACE SOIREE'!B:B,'BESOIN PAR ESPACE SOIREE'!D:D))</f>
        <v>0</v>
      </c>
    </row>
    <row r="1982" spans="2:4">
      <c r="B1982" s="111">
        <v>823592</v>
      </c>
      <c r="C1982" s="76" t="s">
        <v>1978</v>
      </c>
      <c r="D1982" s="155">
        <f>MAX(_xlfn.XLOOKUP(B1982,'BESOIN PAR ESPACE JOURNEE'!B:B,'BESOIN PAR ESPACE JOURNEE'!D:D),_xlfn.XLOOKUP(B1982,'BESOIN PAR ESPACE SOIREE'!B:B,'BESOIN PAR ESPACE SOIREE'!D:D))</f>
        <v>0</v>
      </c>
    </row>
    <row r="1983" spans="2:4">
      <c r="B1983" s="111">
        <v>823593</v>
      </c>
      <c r="C1983" s="76" t="s">
        <v>1979</v>
      </c>
      <c r="D1983" s="155">
        <f>MAX(_xlfn.XLOOKUP(B1983,'BESOIN PAR ESPACE JOURNEE'!B:B,'BESOIN PAR ESPACE JOURNEE'!D:D),_xlfn.XLOOKUP(B1983,'BESOIN PAR ESPACE SOIREE'!B:B,'BESOIN PAR ESPACE SOIREE'!D:D))</f>
        <v>0</v>
      </c>
    </row>
    <row r="1984" spans="2:4">
      <c r="B1984" s="111">
        <v>823594</v>
      </c>
      <c r="C1984" s="76" t="s">
        <v>1980</v>
      </c>
      <c r="D1984" s="155">
        <f>MAX(_xlfn.XLOOKUP(B1984,'BESOIN PAR ESPACE JOURNEE'!B:B,'BESOIN PAR ESPACE JOURNEE'!D:D),_xlfn.XLOOKUP(B1984,'BESOIN PAR ESPACE SOIREE'!B:B,'BESOIN PAR ESPACE SOIREE'!D:D))</f>
        <v>0</v>
      </c>
    </row>
    <row r="1985" spans="2:4">
      <c r="B1985" s="111">
        <v>823595</v>
      </c>
      <c r="C1985" s="76" t="s">
        <v>1981</v>
      </c>
      <c r="D1985" s="155">
        <f>MAX(_xlfn.XLOOKUP(B1985,'BESOIN PAR ESPACE JOURNEE'!B:B,'BESOIN PAR ESPACE JOURNEE'!D:D),_xlfn.XLOOKUP(B1985,'BESOIN PAR ESPACE SOIREE'!B:B,'BESOIN PAR ESPACE SOIREE'!D:D))</f>
        <v>0</v>
      </c>
    </row>
    <row r="1986" spans="2:4">
      <c r="B1986" s="111">
        <v>823596</v>
      </c>
      <c r="C1986" s="76" t="s">
        <v>1982</v>
      </c>
      <c r="D1986" s="155">
        <f>MAX(_xlfn.XLOOKUP(B1986,'BESOIN PAR ESPACE JOURNEE'!B:B,'BESOIN PAR ESPACE JOURNEE'!D:D),_xlfn.XLOOKUP(B1986,'BESOIN PAR ESPACE SOIREE'!B:B,'BESOIN PAR ESPACE SOIREE'!D:D))</f>
        <v>0</v>
      </c>
    </row>
    <row r="1987" spans="2:4">
      <c r="B1987" s="111">
        <v>823597</v>
      </c>
      <c r="C1987" s="76" t="s">
        <v>1983</v>
      </c>
      <c r="D1987" s="155">
        <f>MAX(_xlfn.XLOOKUP(B1987,'BESOIN PAR ESPACE JOURNEE'!B:B,'BESOIN PAR ESPACE JOURNEE'!D:D),_xlfn.XLOOKUP(B1987,'BESOIN PAR ESPACE SOIREE'!B:B,'BESOIN PAR ESPACE SOIREE'!D:D))</f>
        <v>0</v>
      </c>
    </row>
    <row r="1988" spans="2:4">
      <c r="B1988" s="111">
        <v>823598</v>
      </c>
      <c r="C1988" s="76" t="s">
        <v>1984</v>
      </c>
      <c r="D1988" s="155">
        <f>MAX(_xlfn.XLOOKUP(B1988,'BESOIN PAR ESPACE JOURNEE'!B:B,'BESOIN PAR ESPACE JOURNEE'!D:D),_xlfn.XLOOKUP(B1988,'BESOIN PAR ESPACE SOIREE'!B:B,'BESOIN PAR ESPACE SOIREE'!D:D))</f>
        <v>0</v>
      </c>
    </row>
    <row r="1989" spans="2:4">
      <c r="B1989" s="111">
        <v>823599</v>
      </c>
      <c r="C1989" s="76" t="s">
        <v>1985</v>
      </c>
      <c r="D1989" s="155">
        <f>MAX(_xlfn.XLOOKUP(B1989,'BESOIN PAR ESPACE JOURNEE'!B:B,'BESOIN PAR ESPACE JOURNEE'!D:D),_xlfn.XLOOKUP(B1989,'BESOIN PAR ESPACE SOIREE'!B:B,'BESOIN PAR ESPACE SOIREE'!D:D))</f>
        <v>0</v>
      </c>
    </row>
    <row r="1990" spans="2:4">
      <c r="B1990" s="111">
        <v>823600</v>
      </c>
      <c r="C1990" s="76" t="s">
        <v>1986</v>
      </c>
      <c r="D1990" s="155">
        <f>MAX(_xlfn.XLOOKUP(B1990,'BESOIN PAR ESPACE JOURNEE'!B:B,'BESOIN PAR ESPACE JOURNEE'!D:D),_xlfn.XLOOKUP(B1990,'BESOIN PAR ESPACE SOIREE'!B:B,'BESOIN PAR ESPACE SOIREE'!D:D))</f>
        <v>0</v>
      </c>
    </row>
    <row r="1991" spans="2:4">
      <c r="B1991" s="111">
        <v>823601</v>
      </c>
      <c r="C1991" s="76" t="s">
        <v>1987</v>
      </c>
      <c r="D1991" s="155">
        <f>MAX(_xlfn.XLOOKUP(B1991,'BESOIN PAR ESPACE JOURNEE'!B:B,'BESOIN PAR ESPACE JOURNEE'!D:D),_xlfn.XLOOKUP(B1991,'BESOIN PAR ESPACE SOIREE'!B:B,'BESOIN PAR ESPACE SOIREE'!D:D))</f>
        <v>0</v>
      </c>
    </row>
    <row r="1992" spans="2:4">
      <c r="B1992" s="111">
        <v>823614</v>
      </c>
      <c r="C1992" s="76" t="s">
        <v>1988</v>
      </c>
      <c r="D1992" s="155">
        <f>MAX(_xlfn.XLOOKUP(B1992,'BESOIN PAR ESPACE JOURNEE'!B:B,'BESOIN PAR ESPACE JOURNEE'!D:D),_xlfn.XLOOKUP(B1992,'BESOIN PAR ESPACE SOIREE'!B:B,'BESOIN PAR ESPACE SOIREE'!D:D))</f>
        <v>0</v>
      </c>
    </row>
    <row r="1993" spans="2:4">
      <c r="B1993" s="111">
        <v>823615</v>
      </c>
      <c r="C1993" s="76" t="s">
        <v>1989</v>
      </c>
      <c r="D1993" s="155">
        <f>MAX(_xlfn.XLOOKUP(B1993,'BESOIN PAR ESPACE JOURNEE'!B:B,'BESOIN PAR ESPACE JOURNEE'!D:D),_xlfn.XLOOKUP(B1993,'BESOIN PAR ESPACE SOIREE'!B:B,'BESOIN PAR ESPACE SOIREE'!D:D))</f>
        <v>0</v>
      </c>
    </row>
    <row r="1994" spans="2:4">
      <c r="B1994" s="111">
        <v>823616</v>
      </c>
      <c r="C1994" s="76" t="s">
        <v>1990</v>
      </c>
      <c r="D1994" s="155">
        <f>MAX(_xlfn.XLOOKUP(B1994,'BESOIN PAR ESPACE JOURNEE'!B:B,'BESOIN PAR ESPACE JOURNEE'!D:D),_xlfn.XLOOKUP(B1994,'BESOIN PAR ESPACE SOIREE'!B:B,'BESOIN PAR ESPACE SOIREE'!D:D))</f>
        <v>0</v>
      </c>
    </row>
    <row r="1995" spans="2:4">
      <c r="B1995" s="111">
        <v>823617</v>
      </c>
      <c r="C1995" s="76" t="s">
        <v>1991</v>
      </c>
      <c r="D1995" s="155">
        <f>MAX(_xlfn.XLOOKUP(B1995,'BESOIN PAR ESPACE JOURNEE'!B:B,'BESOIN PAR ESPACE JOURNEE'!D:D),_xlfn.XLOOKUP(B1995,'BESOIN PAR ESPACE SOIREE'!B:B,'BESOIN PAR ESPACE SOIREE'!D:D))</f>
        <v>0</v>
      </c>
    </row>
    <row r="1996" spans="2:4">
      <c r="B1996" s="111">
        <v>823618</v>
      </c>
      <c r="C1996" s="76" t="s">
        <v>1992</v>
      </c>
      <c r="D1996" s="155">
        <f>MAX(_xlfn.XLOOKUP(B1996,'BESOIN PAR ESPACE JOURNEE'!B:B,'BESOIN PAR ESPACE JOURNEE'!D:D),_xlfn.XLOOKUP(B1996,'BESOIN PAR ESPACE SOIREE'!B:B,'BESOIN PAR ESPACE SOIREE'!D:D))</f>
        <v>0</v>
      </c>
    </row>
    <row r="1997" spans="2:4">
      <c r="B1997" s="111">
        <v>823619</v>
      </c>
      <c r="C1997" s="76" t="s">
        <v>1993</v>
      </c>
      <c r="D1997" s="155">
        <f>MAX(_xlfn.XLOOKUP(B1997,'BESOIN PAR ESPACE JOURNEE'!B:B,'BESOIN PAR ESPACE JOURNEE'!D:D),_xlfn.XLOOKUP(B1997,'BESOIN PAR ESPACE SOIREE'!B:B,'BESOIN PAR ESPACE SOIREE'!D:D))</f>
        <v>0</v>
      </c>
    </row>
    <row r="1998" spans="2:4">
      <c r="B1998" s="111">
        <v>823620</v>
      </c>
      <c r="C1998" s="76" t="s">
        <v>1994</v>
      </c>
      <c r="D1998" s="155">
        <f>MAX(_xlfn.XLOOKUP(B1998,'BESOIN PAR ESPACE JOURNEE'!B:B,'BESOIN PAR ESPACE JOURNEE'!D:D),_xlfn.XLOOKUP(B1998,'BESOIN PAR ESPACE SOIREE'!B:B,'BESOIN PAR ESPACE SOIREE'!D:D))</f>
        <v>0</v>
      </c>
    </row>
    <row r="1999" spans="2:4">
      <c r="B1999" s="111">
        <v>823621</v>
      </c>
      <c r="C1999" s="76" t="s">
        <v>1995</v>
      </c>
      <c r="D1999" s="155">
        <f>MAX(_xlfn.XLOOKUP(B1999,'BESOIN PAR ESPACE JOURNEE'!B:B,'BESOIN PAR ESPACE JOURNEE'!D:D),_xlfn.XLOOKUP(B1999,'BESOIN PAR ESPACE SOIREE'!B:B,'BESOIN PAR ESPACE SOIREE'!D:D))</f>
        <v>0</v>
      </c>
    </row>
    <row r="2000" spans="2:4">
      <c r="B2000" s="111">
        <v>823622</v>
      </c>
      <c r="C2000" s="76" t="s">
        <v>1996</v>
      </c>
      <c r="D2000" s="155">
        <f>MAX(_xlfn.XLOOKUP(B2000,'BESOIN PAR ESPACE JOURNEE'!B:B,'BESOIN PAR ESPACE JOURNEE'!D:D),_xlfn.XLOOKUP(B2000,'BESOIN PAR ESPACE SOIREE'!B:B,'BESOIN PAR ESPACE SOIREE'!D:D))</f>
        <v>0</v>
      </c>
    </row>
    <row r="2001" spans="2:4">
      <c r="B2001" s="111">
        <v>823623</v>
      </c>
      <c r="C2001" s="76" t="s">
        <v>1997</v>
      </c>
      <c r="D2001" s="155">
        <f>MAX(_xlfn.XLOOKUP(B2001,'BESOIN PAR ESPACE JOURNEE'!B:B,'BESOIN PAR ESPACE JOURNEE'!D:D),_xlfn.XLOOKUP(B2001,'BESOIN PAR ESPACE SOIREE'!B:B,'BESOIN PAR ESPACE SOIREE'!D:D))</f>
        <v>0</v>
      </c>
    </row>
    <row r="2002" spans="2:4">
      <c r="B2002" s="111">
        <v>823624</v>
      </c>
      <c r="C2002" s="76" t="s">
        <v>1998</v>
      </c>
      <c r="D2002" s="155">
        <f>MAX(_xlfn.XLOOKUP(B2002,'BESOIN PAR ESPACE JOURNEE'!B:B,'BESOIN PAR ESPACE JOURNEE'!D:D),_xlfn.XLOOKUP(B2002,'BESOIN PAR ESPACE SOIREE'!B:B,'BESOIN PAR ESPACE SOIREE'!D:D))</f>
        <v>0</v>
      </c>
    </row>
    <row r="2003" spans="2:4">
      <c r="B2003" s="111">
        <v>823626</v>
      </c>
      <c r="C2003" s="76" t="s">
        <v>1999</v>
      </c>
      <c r="D2003" s="155">
        <f>MAX(_xlfn.XLOOKUP(B2003,'BESOIN PAR ESPACE JOURNEE'!B:B,'BESOIN PAR ESPACE JOURNEE'!D:D),_xlfn.XLOOKUP(B2003,'BESOIN PAR ESPACE SOIREE'!B:B,'BESOIN PAR ESPACE SOIREE'!D:D))</f>
        <v>0</v>
      </c>
    </row>
    <row r="2004" spans="2:4">
      <c r="B2004" s="111">
        <v>823627</v>
      </c>
      <c r="C2004" s="76" t="s">
        <v>2000</v>
      </c>
      <c r="D2004" s="155">
        <f>MAX(_xlfn.XLOOKUP(B2004,'BESOIN PAR ESPACE JOURNEE'!B:B,'BESOIN PAR ESPACE JOURNEE'!D:D),_xlfn.XLOOKUP(B2004,'BESOIN PAR ESPACE SOIREE'!B:B,'BESOIN PAR ESPACE SOIREE'!D:D))</f>
        <v>0</v>
      </c>
    </row>
    <row r="2005" spans="2:4">
      <c r="B2005" s="111">
        <v>823628</v>
      </c>
      <c r="C2005" s="76" t="s">
        <v>2001</v>
      </c>
      <c r="D2005" s="155">
        <f>MAX(_xlfn.XLOOKUP(B2005,'BESOIN PAR ESPACE JOURNEE'!B:B,'BESOIN PAR ESPACE JOURNEE'!D:D),_xlfn.XLOOKUP(B2005,'BESOIN PAR ESPACE SOIREE'!B:B,'BESOIN PAR ESPACE SOIREE'!D:D))</f>
        <v>0</v>
      </c>
    </row>
    <row r="2006" spans="2:4">
      <c r="B2006" s="111">
        <v>823629</v>
      </c>
      <c r="C2006" s="76" t="s">
        <v>2002</v>
      </c>
      <c r="D2006" s="155">
        <f>MAX(_xlfn.XLOOKUP(B2006,'BESOIN PAR ESPACE JOURNEE'!B:B,'BESOIN PAR ESPACE JOURNEE'!D:D),_xlfn.XLOOKUP(B2006,'BESOIN PAR ESPACE SOIREE'!B:B,'BESOIN PAR ESPACE SOIREE'!D:D))</f>
        <v>0</v>
      </c>
    </row>
    <row r="2007" spans="2:4">
      <c r="B2007" s="111">
        <v>823630</v>
      </c>
      <c r="C2007" s="76" t="s">
        <v>2003</v>
      </c>
      <c r="D2007" s="155">
        <f>MAX(_xlfn.XLOOKUP(B2007,'BESOIN PAR ESPACE JOURNEE'!B:B,'BESOIN PAR ESPACE JOURNEE'!D:D),_xlfn.XLOOKUP(B2007,'BESOIN PAR ESPACE SOIREE'!B:B,'BESOIN PAR ESPACE SOIREE'!D:D))</f>
        <v>0</v>
      </c>
    </row>
    <row r="2008" spans="2:4">
      <c r="B2008" s="111">
        <v>823631</v>
      </c>
      <c r="C2008" s="76" t="s">
        <v>2004</v>
      </c>
      <c r="D2008" s="155">
        <f>MAX(_xlfn.XLOOKUP(B2008,'BESOIN PAR ESPACE JOURNEE'!B:B,'BESOIN PAR ESPACE JOURNEE'!D:D),_xlfn.XLOOKUP(B2008,'BESOIN PAR ESPACE SOIREE'!B:B,'BESOIN PAR ESPACE SOIREE'!D:D))</f>
        <v>0</v>
      </c>
    </row>
    <row r="2009" spans="2:4">
      <c r="B2009" s="111">
        <v>823632</v>
      </c>
      <c r="C2009" s="76" t="s">
        <v>2005</v>
      </c>
      <c r="D2009" s="155">
        <f>MAX(_xlfn.XLOOKUP(B2009,'BESOIN PAR ESPACE JOURNEE'!B:B,'BESOIN PAR ESPACE JOURNEE'!D:D),_xlfn.XLOOKUP(B2009,'BESOIN PAR ESPACE SOIREE'!B:B,'BESOIN PAR ESPACE SOIREE'!D:D))</f>
        <v>0</v>
      </c>
    </row>
    <row r="2010" spans="2:4">
      <c r="B2010" s="111">
        <v>823633</v>
      </c>
      <c r="C2010" s="76" t="s">
        <v>2006</v>
      </c>
      <c r="D2010" s="155">
        <f>MAX(_xlfn.XLOOKUP(B2010,'BESOIN PAR ESPACE JOURNEE'!B:B,'BESOIN PAR ESPACE JOURNEE'!D:D),_xlfn.XLOOKUP(B2010,'BESOIN PAR ESPACE SOIREE'!B:B,'BESOIN PAR ESPACE SOIREE'!D:D))</f>
        <v>0</v>
      </c>
    </row>
    <row r="2011" spans="2:4">
      <c r="B2011" s="111">
        <v>823634</v>
      </c>
      <c r="C2011" s="76" t="s">
        <v>2007</v>
      </c>
      <c r="D2011" s="155">
        <f>MAX(_xlfn.XLOOKUP(B2011,'BESOIN PAR ESPACE JOURNEE'!B:B,'BESOIN PAR ESPACE JOURNEE'!D:D),_xlfn.XLOOKUP(B2011,'BESOIN PAR ESPACE SOIREE'!B:B,'BESOIN PAR ESPACE SOIREE'!D:D))</f>
        <v>0</v>
      </c>
    </row>
    <row r="2012" spans="2:4">
      <c r="B2012" s="111">
        <v>823635</v>
      </c>
      <c r="C2012" s="76" t="s">
        <v>2008</v>
      </c>
      <c r="D2012" s="155">
        <f>MAX(_xlfn.XLOOKUP(B2012,'BESOIN PAR ESPACE JOURNEE'!B:B,'BESOIN PAR ESPACE JOURNEE'!D:D),_xlfn.XLOOKUP(B2012,'BESOIN PAR ESPACE SOIREE'!B:B,'BESOIN PAR ESPACE SOIREE'!D:D))</f>
        <v>0</v>
      </c>
    </row>
    <row r="2013" spans="2:4">
      <c r="B2013" s="111">
        <v>823636</v>
      </c>
      <c r="C2013" s="76" t="s">
        <v>2009</v>
      </c>
      <c r="D2013" s="155">
        <f>MAX(_xlfn.XLOOKUP(B2013,'BESOIN PAR ESPACE JOURNEE'!B:B,'BESOIN PAR ESPACE JOURNEE'!D:D),_xlfn.XLOOKUP(B2013,'BESOIN PAR ESPACE SOIREE'!B:B,'BESOIN PAR ESPACE SOIREE'!D:D))</f>
        <v>0</v>
      </c>
    </row>
    <row r="2014" spans="2:4">
      <c r="B2014" s="111">
        <v>823637</v>
      </c>
      <c r="C2014" s="76" t="s">
        <v>2010</v>
      </c>
      <c r="D2014" s="155">
        <f>MAX(_xlfn.XLOOKUP(B2014,'BESOIN PAR ESPACE JOURNEE'!B:B,'BESOIN PAR ESPACE JOURNEE'!D:D),_xlfn.XLOOKUP(B2014,'BESOIN PAR ESPACE SOIREE'!B:B,'BESOIN PAR ESPACE SOIREE'!D:D))</f>
        <v>0</v>
      </c>
    </row>
    <row r="2015" spans="2:4">
      <c r="B2015" s="111">
        <v>823638</v>
      </c>
      <c r="C2015" s="76" t="s">
        <v>2011</v>
      </c>
      <c r="D2015" s="155">
        <f>MAX(_xlfn.XLOOKUP(B2015,'BESOIN PAR ESPACE JOURNEE'!B:B,'BESOIN PAR ESPACE JOURNEE'!D:D),_xlfn.XLOOKUP(B2015,'BESOIN PAR ESPACE SOIREE'!B:B,'BESOIN PAR ESPACE SOIREE'!D:D))</f>
        <v>0</v>
      </c>
    </row>
    <row r="2016" spans="2:4">
      <c r="B2016" s="111">
        <v>823639</v>
      </c>
      <c r="C2016" s="76" t="s">
        <v>2012</v>
      </c>
      <c r="D2016" s="155">
        <f>MAX(_xlfn.XLOOKUP(B2016,'BESOIN PAR ESPACE JOURNEE'!B:B,'BESOIN PAR ESPACE JOURNEE'!D:D),_xlfn.XLOOKUP(B2016,'BESOIN PAR ESPACE SOIREE'!B:B,'BESOIN PAR ESPACE SOIREE'!D:D))</f>
        <v>0</v>
      </c>
    </row>
    <row r="2017" spans="2:4">
      <c r="B2017" s="111">
        <v>823640</v>
      </c>
      <c r="C2017" s="76" t="s">
        <v>2013</v>
      </c>
      <c r="D2017" s="155">
        <f>MAX(_xlfn.XLOOKUP(B2017,'BESOIN PAR ESPACE JOURNEE'!B:B,'BESOIN PAR ESPACE JOURNEE'!D:D),_xlfn.XLOOKUP(B2017,'BESOIN PAR ESPACE SOIREE'!B:B,'BESOIN PAR ESPACE SOIREE'!D:D))</f>
        <v>0</v>
      </c>
    </row>
    <row r="2018" spans="2:4">
      <c r="B2018" s="111">
        <v>823641</v>
      </c>
      <c r="C2018" s="76" t="s">
        <v>2014</v>
      </c>
      <c r="D2018" s="155">
        <f>MAX(_xlfn.XLOOKUP(B2018,'BESOIN PAR ESPACE JOURNEE'!B:B,'BESOIN PAR ESPACE JOURNEE'!D:D),_xlfn.XLOOKUP(B2018,'BESOIN PAR ESPACE SOIREE'!B:B,'BESOIN PAR ESPACE SOIREE'!D:D))</f>
        <v>0</v>
      </c>
    </row>
    <row r="2019" spans="2:4">
      <c r="B2019" s="111">
        <v>823642</v>
      </c>
      <c r="C2019" s="76" t="s">
        <v>2015</v>
      </c>
      <c r="D2019" s="155">
        <f>MAX(_xlfn.XLOOKUP(B2019,'BESOIN PAR ESPACE JOURNEE'!B:B,'BESOIN PAR ESPACE JOURNEE'!D:D),_xlfn.XLOOKUP(B2019,'BESOIN PAR ESPACE SOIREE'!B:B,'BESOIN PAR ESPACE SOIREE'!D:D))</f>
        <v>0</v>
      </c>
    </row>
    <row r="2020" spans="2:4">
      <c r="B2020" s="111">
        <v>823643</v>
      </c>
      <c r="C2020" s="76" t="s">
        <v>2016</v>
      </c>
      <c r="D2020" s="155">
        <f>MAX(_xlfn.XLOOKUP(B2020,'BESOIN PAR ESPACE JOURNEE'!B:B,'BESOIN PAR ESPACE JOURNEE'!D:D),_xlfn.XLOOKUP(B2020,'BESOIN PAR ESPACE SOIREE'!B:B,'BESOIN PAR ESPACE SOIREE'!D:D))</f>
        <v>0</v>
      </c>
    </row>
    <row r="2021" spans="2:4">
      <c r="B2021" s="111">
        <v>823644</v>
      </c>
      <c r="C2021" s="76" t="s">
        <v>2017</v>
      </c>
      <c r="D2021" s="155">
        <f>MAX(_xlfn.XLOOKUP(B2021,'BESOIN PAR ESPACE JOURNEE'!B:B,'BESOIN PAR ESPACE JOURNEE'!D:D),_xlfn.XLOOKUP(B2021,'BESOIN PAR ESPACE SOIREE'!B:B,'BESOIN PAR ESPACE SOIREE'!D:D))</f>
        <v>0</v>
      </c>
    </row>
    <row r="2022" spans="2:4">
      <c r="B2022" s="111">
        <v>823645</v>
      </c>
      <c r="C2022" s="76" t="s">
        <v>2018</v>
      </c>
      <c r="D2022" s="155">
        <f>MAX(_xlfn.XLOOKUP(B2022,'BESOIN PAR ESPACE JOURNEE'!B:B,'BESOIN PAR ESPACE JOURNEE'!D:D),_xlfn.XLOOKUP(B2022,'BESOIN PAR ESPACE SOIREE'!B:B,'BESOIN PAR ESPACE SOIREE'!D:D))</f>
        <v>0</v>
      </c>
    </row>
    <row r="2023" spans="2:4">
      <c r="B2023" s="111">
        <v>823646</v>
      </c>
      <c r="C2023" s="76" t="s">
        <v>2019</v>
      </c>
      <c r="D2023" s="155">
        <f>MAX(_xlfn.XLOOKUP(B2023,'BESOIN PAR ESPACE JOURNEE'!B:B,'BESOIN PAR ESPACE JOURNEE'!D:D),_xlfn.XLOOKUP(B2023,'BESOIN PAR ESPACE SOIREE'!B:B,'BESOIN PAR ESPACE SOIREE'!D:D))</f>
        <v>0</v>
      </c>
    </row>
    <row r="2024" spans="2:4">
      <c r="B2024" s="111">
        <v>823647</v>
      </c>
      <c r="C2024" s="76" t="s">
        <v>2020</v>
      </c>
      <c r="D2024" s="155">
        <f>MAX(_xlfn.XLOOKUP(B2024,'BESOIN PAR ESPACE JOURNEE'!B:B,'BESOIN PAR ESPACE JOURNEE'!D:D),_xlfn.XLOOKUP(B2024,'BESOIN PAR ESPACE SOIREE'!B:B,'BESOIN PAR ESPACE SOIREE'!D:D))</f>
        <v>0</v>
      </c>
    </row>
    <row r="2025" spans="2:4">
      <c r="B2025" s="111">
        <v>823649</v>
      </c>
      <c r="C2025" s="76" t="s">
        <v>2021</v>
      </c>
      <c r="D2025" s="155">
        <f>MAX(_xlfn.XLOOKUP(B2025,'BESOIN PAR ESPACE JOURNEE'!B:B,'BESOIN PAR ESPACE JOURNEE'!D:D),_xlfn.XLOOKUP(B2025,'BESOIN PAR ESPACE SOIREE'!B:B,'BESOIN PAR ESPACE SOIREE'!D:D))</f>
        <v>0</v>
      </c>
    </row>
    <row r="2026" spans="2:4">
      <c r="B2026" s="111">
        <v>823650</v>
      </c>
      <c r="C2026" s="76" t="s">
        <v>2022</v>
      </c>
      <c r="D2026" s="155">
        <f>MAX(_xlfn.XLOOKUP(B2026,'BESOIN PAR ESPACE JOURNEE'!B:B,'BESOIN PAR ESPACE JOURNEE'!D:D),_xlfn.XLOOKUP(B2026,'BESOIN PAR ESPACE SOIREE'!B:B,'BESOIN PAR ESPACE SOIREE'!D:D))</f>
        <v>0</v>
      </c>
    </row>
    <row r="2027" spans="2:4">
      <c r="B2027" s="111">
        <v>823651</v>
      </c>
      <c r="C2027" s="76" t="s">
        <v>2023</v>
      </c>
      <c r="D2027" s="155">
        <f>MAX(_xlfn.XLOOKUP(B2027,'BESOIN PAR ESPACE JOURNEE'!B:B,'BESOIN PAR ESPACE JOURNEE'!D:D),_xlfn.XLOOKUP(B2027,'BESOIN PAR ESPACE SOIREE'!B:B,'BESOIN PAR ESPACE SOIREE'!D:D))</f>
        <v>0</v>
      </c>
    </row>
    <row r="2028" spans="2:4">
      <c r="B2028" s="111">
        <v>823652</v>
      </c>
      <c r="C2028" s="76" t="s">
        <v>2024</v>
      </c>
      <c r="D2028" s="155">
        <f>MAX(_xlfn.XLOOKUP(B2028,'BESOIN PAR ESPACE JOURNEE'!B:B,'BESOIN PAR ESPACE JOURNEE'!D:D),_xlfn.XLOOKUP(B2028,'BESOIN PAR ESPACE SOIREE'!B:B,'BESOIN PAR ESPACE SOIREE'!D:D))</f>
        <v>0</v>
      </c>
    </row>
    <row r="2029" spans="2:4">
      <c r="B2029" s="111">
        <v>823653</v>
      </c>
      <c r="C2029" s="76" t="s">
        <v>2025</v>
      </c>
      <c r="D2029" s="155">
        <f>MAX(_xlfn.XLOOKUP(B2029,'BESOIN PAR ESPACE JOURNEE'!B:B,'BESOIN PAR ESPACE JOURNEE'!D:D),_xlfn.XLOOKUP(B2029,'BESOIN PAR ESPACE SOIREE'!B:B,'BESOIN PAR ESPACE SOIREE'!D:D))</f>
        <v>0</v>
      </c>
    </row>
    <row r="2030" spans="2:4">
      <c r="B2030" s="111">
        <v>823654</v>
      </c>
      <c r="C2030" s="76" t="s">
        <v>2026</v>
      </c>
      <c r="D2030" s="155">
        <f>MAX(_xlfn.XLOOKUP(B2030,'BESOIN PAR ESPACE JOURNEE'!B:B,'BESOIN PAR ESPACE JOURNEE'!D:D),_xlfn.XLOOKUP(B2030,'BESOIN PAR ESPACE SOIREE'!B:B,'BESOIN PAR ESPACE SOIREE'!D:D))</f>
        <v>0</v>
      </c>
    </row>
    <row r="2031" spans="2:4">
      <c r="B2031" s="111">
        <v>823655</v>
      </c>
      <c r="C2031" s="76" t="s">
        <v>2027</v>
      </c>
      <c r="D2031" s="155">
        <f>MAX(_xlfn.XLOOKUP(B2031,'BESOIN PAR ESPACE JOURNEE'!B:B,'BESOIN PAR ESPACE JOURNEE'!D:D),_xlfn.XLOOKUP(B2031,'BESOIN PAR ESPACE SOIREE'!B:B,'BESOIN PAR ESPACE SOIREE'!D:D))</f>
        <v>0</v>
      </c>
    </row>
    <row r="2032" spans="2:4">
      <c r="B2032" s="111">
        <v>823656</v>
      </c>
      <c r="C2032" s="76" t="s">
        <v>2028</v>
      </c>
      <c r="D2032" s="155">
        <f>MAX(_xlfn.XLOOKUP(B2032,'BESOIN PAR ESPACE JOURNEE'!B:B,'BESOIN PAR ESPACE JOURNEE'!D:D),_xlfn.XLOOKUP(B2032,'BESOIN PAR ESPACE SOIREE'!B:B,'BESOIN PAR ESPACE SOIREE'!D:D))</f>
        <v>0</v>
      </c>
    </row>
    <row r="2033" spans="2:4">
      <c r="B2033" s="111">
        <v>823657</v>
      </c>
      <c r="C2033" s="76" t="s">
        <v>2029</v>
      </c>
      <c r="D2033" s="155">
        <f>MAX(_xlfn.XLOOKUP(B2033,'BESOIN PAR ESPACE JOURNEE'!B:B,'BESOIN PAR ESPACE JOURNEE'!D:D),_xlfn.XLOOKUP(B2033,'BESOIN PAR ESPACE SOIREE'!B:B,'BESOIN PAR ESPACE SOIREE'!D:D))</f>
        <v>0</v>
      </c>
    </row>
    <row r="2034" spans="2:4">
      <c r="B2034" s="111">
        <v>823666</v>
      </c>
      <c r="C2034" s="76" t="s">
        <v>2030</v>
      </c>
      <c r="D2034" s="155">
        <f>MAX(_xlfn.XLOOKUP(B2034,'BESOIN PAR ESPACE JOURNEE'!B:B,'BESOIN PAR ESPACE JOURNEE'!D:D),_xlfn.XLOOKUP(B2034,'BESOIN PAR ESPACE SOIREE'!B:B,'BESOIN PAR ESPACE SOIREE'!D:D))</f>
        <v>0</v>
      </c>
    </row>
    <row r="2035" spans="2:4">
      <c r="B2035" s="111">
        <v>823667</v>
      </c>
      <c r="C2035" s="76" t="s">
        <v>2031</v>
      </c>
      <c r="D2035" s="155">
        <f>MAX(_xlfn.XLOOKUP(B2035,'BESOIN PAR ESPACE JOURNEE'!B:B,'BESOIN PAR ESPACE JOURNEE'!D:D),_xlfn.XLOOKUP(B2035,'BESOIN PAR ESPACE SOIREE'!B:B,'BESOIN PAR ESPACE SOIREE'!D:D))</f>
        <v>0</v>
      </c>
    </row>
    <row r="2036" spans="2:4">
      <c r="B2036" s="111">
        <v>823668</v>
      </c>
      <c r="C2036" s="76" t="s">
        <v>2032</v>
      </c>
      <c r="D2036" s="155">
        <f>MAX(_xlfn.XLOOKUP(B2036,'BESOIN PAR ESPACE JOURNEE'!B:B,'BESOIN PAR ESPACE JOURNEE'!D:D),_xlfn.XLOOKUP(B2036,'BESOIN PAR ESPACE SOIREE'!B:B,'BESOIN PAR ESPACE SOIREE'!D:D))</f>
        <v>0</v>
      </c>
    </row>
    <row r="2037" spans="2:4">
      <c r="B2037" s="111">
        <v>823670</v>
      </c>
      <c r="C2037" s="76" t="s">
        <v>2033</v>
      </c>
      <c r="D2037" s="155">
        <f>MAX(_xlfn.XLOOKUP(B2037,'BESOIN PAR ESPACE JOURNEE'!B:B,'BESOIN PAR ESPACE JOURNEE'!D:D),_xlfn.XLOOKUP(B2037,'BESOIN PAR ESPACE SOIREE'!B:B,'BESOIN PAR ESPACE SOIREE'!D:D))</f>
        <v>0</v>
      </c>
    </row>
    <row r="2038" spans="2:4">
      <c r="B2038" s="111">
        <v>823671</v>
      </c>
      <c r="C2038" s="76" t="s">
        <v>2034</v>
      </c>
      <c r="D2038" s="155">
        <f>MAX(_xlfn.XLOOKUP(B2038,'BESOIN PAR ESPACE JOURNEE'!B:B,'BESOIN PAR ESPACE JOURNEE'!D:D),_xlfn.XLOOKUP(B2038,'BESOIN PAR ESPACE SOIREE'!B:B,'BESOIN PAR ESPACE SOIREE'!D:D))</f>
        <v>0</v>
      </c>
    </row>
    <row r="2039" spans="2:4">
      <c r="B2039" s="111">
        <v>823672</v>
      </c>
      <c r="C2039" s="76" t="s">
        <v>2035</v>
      </c>
      <c r="D2039" s="155">
        <f>MAX(_xlfn.XLOOKUP(B2039,'BESOIN PAR ESPACE JOURNEE'!B:B,'BESOIN PAR ESPACE JOURNEE'!D:D),_xlfn.XLOOKUP(B2039,'BESOIN PAR ESPACE SOIREE'!B:B,'BESOIN PAR ESPACE SOIREE'!D:D))</f>
        <v>0</v>
      </c>
    </row>
    <row r="2040" spans="2:4">
      <c r="B2040" s="111">
        <v>823673</v>
      </c>
      <c r="C2040" s="76" t="s">
        <v>2036</v>
      </c>
      <c r="D2040" s="155">
        <f>MAX(_xlfn.XLOOKUP(B2040,'BESOIN PAR ESPACE JOURNEE'!B:B,'BESOIN PAR ESPACE JOURNEE'!D:D),_xlfn.XLOOKUP(B2040,'BESOIN PAR ESPACE SOIREE'!B:B,'BESOIN PAR ESPACE SOIREE'!D:D))</f>
        <v>0</v>
      </c>
    </row>
    <row r="2041" spans="2:4">
      <c r="B2041" s="111">
        <v>823714</v>
      </c>
      <c r="C2041" s="76" t="s">
        <v>2037</v>
      </c>
      <c r="D2041" s="155">
        <f>MAX(_xlfn.XLOOKUP(B2041,'BESOIN PAR ESPACE JOURNEE'!B:B,'BESOIN PAR ESPACE JOURNEE'!D:D),_xlfn.XLOOKUP(B2041,'BESOIN PAR ESPACE SOIREE'!B:B,'BESOIN PAR ESPACE SOIREE'!D:D))</f>
        <v>0</v>
      </c>
    </row>
    <row r="2042" spans="2:4">
      <c r="B2042" s="111">
        <v>823715</v>
      </c>
      <c r="C2042" s="76" t="s">
        <v>2038</v>
      </c>
      <c r="D2042" s="155">
        <f>MAX(_xlfn.XLOOKUP(B2042,'BESOIN PAR ESPACE JOURNEE'!B:B,'BESOIN PAR ESPACE JOURNEE'!D:D),_xlfn.XLOOKUP(B2042,'BESOIN PAR ESPACE SOIREE'!B:B,'BESOIN PAR ESPACE SOIREE'!D:D))</f>
        <v>0</v>
      </c>
    </row>
    <row r="2043" spans="2:4">
      <c r="B2043" s="111">
        <v>823716</v>
      </c>
      <c r="C2043" s="76" t="s">
        <v>2039</v>
      </c>
      <c r="D2043" s="155">
        <f>MAX(_xlfn.XLOOKUP(B2043,'BESOIN PAR ESPACE JOURNEE'!B:B,'BESOIN PAR ESPACE JOURNEE'!D:D),_xlfn.XLOOKUP(B2043,'BESOIN PAR ESPACE SOIREE'!B:B,'BESOIN PAR ESPACE SOIREE'!D:D))</f>
        <v>0</v>
      </c>
    </row>
    <row r="2044" spans="2:4">
      <c r="B2044" s="111">
        <v>823717</v>
      </c>
      <c r="C2044" s="76" t="s">
        <v>2040</v>
      </c>
      <c r="D2044" s="155">
        <f>MAX(_xlfn.XLOOKUP(B2044,'BESOIN PAR ESPACE JOURNEE'!B:B,'BESOIN PAR ESPACE JOURNEE'!D:D),_xlfn.XLOOKUP(B2044,'BESOIN PAR ESPACE SOIREE'!B:B,'BESOIN PAR ESPACE SOIREE'!D:D))</f>
        <v>0</v>
      </c>
    </row>
    <row r="2045" spans="2:4">
      <c r="B2045" s="111">
        <v>823718</v>
      </c>
      <c r="C2045" s="76" t="s">
        <v>2041</v>
      </c>
      <c r="D2045" s="155">
        <f>MAX(_xlfn.XLOOKUP(B2045,'BESOIN PAR ESPACE JOURNEE'!B:B,'BESOIN PAR ESPACE JOURNEE'!D:D),_xlfn.XLOOKUP(B2045,'BESOIN PAR ESPACE SOIREE'!B:B,'BESOIN PAR ESPACE SOIREE'!D:D))</f>
        <v>0</v>
      </c>
    </row>
    <row r="2046" spans="2:4">
      <c r="B2046" s="111">
        <v>823719</v>
      </c>
      <c r="C2046" s="76" t="s">
        <v>2042</v>
      </c>
      <c r="D2046" s="155">
        <f>MAX(_xlfn.XLOOKUP(B2046,'BESOIN PAR ESPACE JOURNEE'!B:B,'BESOIN PAR ESPACE JOURNEE'!D:D),_xlfn.XLOOKUP(B2046,'BESOIN PAR ESPACE SOIREE'!B:B,'BESOIN PAR ESPACE SOIREE'!D:D))</f>
        <v>0</v>
      </c>
    </row>
    <row r="2047" spans="2:4">
      <c r="B2047" s="111">
        <v>823720</v>
      </c>
      <c r="C2047" s="76" t="s">
        <v>2043</v>
      </c>
      <c r="D2047" s="155">
        <f>MAX(_xlfn.XLOOKUP(B2047,'BESOIN PAR ESPACE JOURNEE'!B:B,'BESOIN PAR ESPACE JOURNEE'!D:D),_xlfn.XLOOKUP(B2047,'BESOIN PAR ESPACE SOIREE'!B:B,'BESOIN PAR ESPACE SOIREE'!D:D))</f>
        <v>0</v>
      </c>
    </row>
    <row r="2048" spans="2:4">
      <c r="B2048" s="111">
        <v>823721</v>
      </c>
      <c r="C2048" s="76" t="s">
        <v>2044</v>
      </c>
      <c r="D2048" s="155">
        <f>MAX(_xlfn.XLOOKUP(B2048,'BESOIN PAR ESPACE JOURNEE'!B:B,'BESOIN PAR ESPACE JOURNEE'!D:D),_xlfn.XLOOKUP(B2048,'BESOIN PAR ESPACE SOIREE'!B:B,'BESOIN PAR ESPACE SOIREE'!D:D))</f>
        <v>0</v>
      </c>
    </row>
    <row r="2049" spans="2:4">
      <c r="B2049" s="111">
        <v>823722</v>
      </c>
      <c r="C2049" s="76" t="s">
        <v>2045</v>
      </c>
      <c r="D2049" s="155">
        <f>MAX(_xlfn.XLOOKUP(B2049,'BESOIN PAR ESPACE JOURNEE'!B:B,'BESOIN PAR ESPACE JOURNEE'!D:D),_xlfn.XLOOKUP(B2049,'BESOIN PAR ESPACE SOIREE'!B:B,'BESOIN PAR ESPACE SOIREE'!D:D))</f>
        <v>0</v>
      </c>
    </row>
    <row r="2050" spans="2:4">
      <c r="B2050" s="111">
        <v>823723</v>
      </c>
      <c r="C2050" s="76" t="s">
        <v>2046</v>
      </c>
      <c r="D2050" s="155">
        <f>MAX(_xlfn.XLOOKUP(B2050,'BESOIN PAR ESPACE JOURNEE'!B:B,'BESOIN PAR ESPACE JOURNEE'!D:D),_xlfn.XLOOKUP(B2050,'BESOIN PAR ESPACE SOIREE'!B:B,'BESOIN PAR ESPACE SOIREE'!D:D))</f>
        <v>0</v>
      </c>
    </row>
    <row r="2051" spans="2:4">
      <c r="B2051" s="111">
        <v>823724</v>
      </c>
      <c r="C2051" s="76" t="s">
        <v>2047</v>
      </c>
      <c r="D2051" s="155">
        <f>MAX(_xlfn.XLOOKUP(B2051,'BESOIN PAR ESPACE JOURNEE'!B:B,'BESOIN PAR ESPACE JOURNEE'!D:D),_xlfn.XLOOKUP(B2051,'BESOIN PAR ESPACE SOIREE'!B:B,'BESOIN PAR ESPACE SOIREE'!D:D))</f>
        <v>0</v>
      </c>
    </row>
    <row r="2052" spans="2:4">
      <c r="B2052" s="111">
        <v>823725</v>
      </c>
      <c r="C2052" s="76" t="s">
        <v>2048</v>
      </c>
      <c r="D2052" s="155">
        <f>MAX(_xlfn.XLOOKUP(B2052,'BESOIN PAR ESPACE JOURNEE'!B:B,'BESOIN PAR ESPACE JOURNEE'!D:D),_xlfn.XLOOKUP(B2052,'BESOIN PAR ESPACE SOIREE'!B:B,'BESOIN PAR ESPACE SOIREE'!D:D))</f>
        <v>0</v>
      </c>
    </row>
    <row r="2053" spans="2:4">
      <c r="B2053" s="111">
        <v>823726</v>
      </c>
      <c r="C2053" s="76" t="s">
        <v>2049</v>
      </c>
      <c r="D2053" s="155">
        <f>MAX(_xlfn.XLOOKUP(B2053,'BESOIN PAR ESPACE JOURNEE'!B:B,'BESOIN PAR ESPACE JOURNEE'!D:D),_xlfn.XLOOKUP(B2053,'BESOIN PAR ESPACE SOIREE'!B:B,'BESOIN PAR ESPACE SOIREE'!D:D))</f>
        <v>0</v>
      </c>
    </row>
    <row r="2054" spans="2:4">
      <c r="B2054" s="111">
        <v>823727</v>
      </c>
      <c r="C2054" s="76" t="s">
        <v>2050</v>
      </c>
      <c r="D2054" s="155">
        <f>MAX(_xlfn.XLOOKUP(B2054,'BESOIN PAR ESPACE JOURNEE'!B:B,'BESOIN PAR ESPACE JOURNEE'!D:D),_xlfn.XLOOKUP(B2054,'BESOIN PAR ESPACE SOIREE'!B:B,'BESOIN PAR ESPACE SOIREE'!D:D))</f>
        <v>0</v>
      </c>
    </row>
    <row r="2055" spans="2:4">
      <c r="B2055" s="111">
        <v>823728</v>
      </c>
      <c r="C2055" s="76" t="s">
        <v>2051</v>
      </c>
      <c r="D2055" s="155">
        <f>MAX(_xlfn.XLOOKUP(B2055,'BESOIN PAR ESPACE JOURNEE'!B:B,'BESOIN PAR ESPACE JOURNEE'!D:D),_xlfn.XLOOKUP(B2055,'BESOIN PAR ESPACE SOIREE'!B:B,'BESOIN PAR ESPACE SOIREE'!D:D))</f>
        <v>0</v>
      </c>
    </row>
    <row r="2056" spans="2:4">
      <c r="B2056" s="111">
        <v>823731</v>
      </c>
      <c r="C2056" s="76" t="s">
        <v>2052</v>
      </c>
      <c r="D2056" s="155">
        <f>MAX(_xlfn.XLOOKUP(B2056,'BESOIN PAR ESPACE JOURNEE'!B:B,'BESOIN PAR ESPACE JOURNEE'!D:D),_xlfn.XLOOKUP(B2056,'BESOIN PAR ESPACE SOIREE'!B:B,'BESOIN PAR ESPACE SOIREE'!D:D))</f>
        <v>0</v>
      </c>
    </row>
    <row r="2057" spans="2:4">
      <c r="B2057" s="111">
        <v>823733</v>
      </c>
      <c r="C2057" s="76" t="s">
        <v>2053</v>
      </c>
      <c r="D2057" s="155">
        <f>MAX(_xlfn.XLOOKUP(B2057,'BESOIN PAR ESPACE JOURNEE'!B:B,'BESOIN PAR ESPACE JOURNEE'!D:D),_xlfn.XLOOKUP(B2057,'BESOIN PAR ESPACE SOIREE'!B:B,'BESOIN PAR ESPACE SOIREE'!D:D))</f>
        <v>0</v>
      </c>
    </row>
    <row r="2058" spans="2:4">
      <c r="B2058" s="111">
        <v>823734</v>
      </c>
      <c r="C2058" s="76" t="s">
        <v>2054</v>
      </c>
      <c r="D2058" s="155">
        <f>MAX(_xlfn.XLOOKUP(B2058,'BESOIN PAR ESPACE JOURNEE'!B:B,'BESOIN PAR ESPACE JOURNEE'!D:D),_xlfn.XLOOKUP(B2058,'BESOIN PAR ESPACE SOIREE'!B:B,'BESOIN PAR ESPACE SOIREE'!D:D))</f>
        <v>0</v>
      </c>
    </row>
    <row r="2059" spans="2:4">
      <c r="B2059" s="111">
        <v>823735</v>
      </c>
      <c r="C2059" s="76" t="s">
        <v>2055</v>
      </c>
      <c r="D2059" s="155">
        <f>MAX(_xlfn.XLOOKUP(B2059,'BESOIN PAR ESPACE JOURNEE'!B:B,'BESOIN PAR ESPACE JOURNEE'!D:D),_xlfn.XLOOKUP(B2059,'BESOIN PAR ESPACE SOIREE'!B:B,'BESOIN PAR ESPACE SOIREE'!D:D))</f>
        <v>0</v>
      </c>
    </row>
    <row r="2060" spans="2:4">
      <c r="B2060" s="111">
        <v>823736</v>
      </c>
      <c r="C2060" s="76" t="s">
        <v>2056</v>
      </c>
      <c r="D2060" s="155">
        <f>MAX(_xlfn.XLOOKUP(B2060,'BESOIN PAR ESPACE JOURNEE'!B:B,'BESOIN PAR ESPACE JOURNEE'!D:D),_xlfn.XLOOKUP(B2060,'BESOIN PAR ESPACE SOIREE'!B:B,'BESOIN PAR ESPACE SOIREE'!D:D))</f>
        <v>0</v>
      </c>
    </row>
    <row r="2061" spans="2:4">
      <c r="B2061" s="111">
        <v>823737</v>
      </c>
      <c r="C2061" s="76" t="s">
        <v>2057</v>
      </c>
      <c r="D2061" s="155">
        <f>MAX(_xlfn.XLOOKUP(B2061,'BESOIN PAR ESPACE JOURNEE'!B:B,'BESOIN PAR ESPACE JOURNEE'!D:D),_xlfn.XLOOKUP(B2061,'BESOIN PAR ESPACE SOIREE'!B:B,'BESOIN PAR ESPACE SOIREE'!D:D))</f>
        <v>0</v>
      </c>
    </row>
    <row r="2062" spans="2:4">
      <c r="B2062" s="111">
        <v>823740</v>
      </c>
      <c r="C2062" s="76" t="s">
        <v>2058</v>
      </c>
      <c r="D2062" s="155">
        <f>MAX(_xlfn.XLOOKUP(B2062,'BESOIN PAR ESPACE JOURNEE'!B:B,'BESOIN PAR ESPACE JOURNEE'!D:D),_xlfn.XLOOKUP(B2062,'BESOIN PAR ESPACE SOIREE'!B:B,'BESOIN PAR ESPACE SOIREE'!D:D))</f>
        <v>0</v>
      </c>
    </row>
    <row r="2063" spans="2:4">
      <c r="B2063" s="111">
        <v>823741</v>
      </c>
      <c r="C2063" s="76" t="s">
        <v>2059</v>
      </c>
      <c r="D2063" s="155">
        <f>MAX(_xlfn.XLOOKUP(B2063,'BESOIN PAR ESPACE JOURNEE'!B:B,'BESOIN PAR ESPACE JOURNEE'!D:D),_xlfn.XLOOKUP(B2063,'BESOIN PAR ESPACE SOIREE'!B:B,'BESOIN PAR ESPACE SOIREE'!D:D))</f>
        <v>0</v>
      </c>
    </row>
    <row r="2064" spans="2:4">
      <c r="B2064" s="111">
        <v>823742</v>
      </c>
      <c r="C2064" s="76" t="s">
        <v>2060</v>
      </c>
      <c r="D2064" s="155">
        <f>MAX(_xlfn.XLOOKUP(B2064,'BESOIN PAR ESPACE JOURNEE'!B:B,'BESOIN PAR ESPACE JOURNEE'!D:D),_xlfn.XLOOKUP(B2064,'BESOIN PAR ESPACE SOIREE'!B:B,'BESOIN PAR ESPACE SOIREE'!D:D))</f>
        <v>0</v>
      </c>
    </row>
    <row r="2065" spans="2:4">
      <c r="B2065" s="111">
        <v>823743</v>
      </c>
      <c r="C2065" s="76" t="s">
        <v>2061</v>
      </c>
      <c r="D2065" s="155">
        <f>MAX(_xlfn.XLOOKUP(B2065,'BESOIN PAR ESPACE JOURNEE'!B:B,'BESOIN PAR ESPACE JOURNEE'!D:D),_xlfn.XLOOKUP(B2065,'BESOIN PAR ESPACE SOIREE'!B:B,'BESOIN PAR ESPACE SOIREE'!D:D))</f>
        <v>0</v>
      </c>
    </row>
    <row r="2066" spans="2:4">
      <c r="B2066" s="111">
        <v>823744</v>
      </c>
      <c r="C2066" s="76" t="s">
        <v>2062</v>
      </c>
      <c r="D2066" s="155">
        <f>MAX(_xlfn.XLOOKUP(B2066,'BESOIN PAR ESPACE JOURNEE'!B:B,'BESOIN PAR ESPACE JOURNEE'!D:D),_xlfn.XLOOKUP(B2066,'BESOIN PAR ESPACE SOIREE'!B:B,'BESOIN PAR ESPACE SOIREE'!D:D))</f>
        <v>0</v>
      </c>
    </row>
    <row r="2067" spans="2:4">
      <c r="B2067" s="111">
        <v>823745</v>
      </c>
      <c r="C2067" s="76" t="s">
        <v>2063</v>
      </c>
      <c r="D2067" s="155">
        <f>MAX(_xlfn.XLOOKUP(B2067,'BESOIN PAR ESPACE JOURNEE'!B:B,'BESOIN PAR ESPACE JOURNEE'!D:D),_xlfn.XLOOKUP(B2067,'BESOIN PAR ESPACE SOIREE'!B:B,'BESOIN PAR ESPACE SOIREE'!D:D))</f>
        <v>0</v>
      </c>
    </row>
    <row r="2068" spans="2:4">
      <c r="B2068" s="111">
        <v>823746</v>
      </c>
      <c r="C2068" s="76" t="s">
        <v>2064</v>
      </c>
      <c r="D2068" s="155">
        <f>MAX(_xlfn.XLOOKUP(B2068,'BESOIN PAR ESPACE JOURNEE'!B:B,'BESOIN PAR ESPACE JOURNEE'!D:D),_xlfn.XLOOKUP(B2068,'BESOIN PAR ESPACE SOIREE'!B:B,'BESOIN PAR ESPACE SOIREE'!D:D))</f>
        <v>0</v>
      </c>
    </row>
    <row r="2069" spans="2:4">
      <c r="B2069" s="111">
        <v>823747</v>
      </c>
      <c r="C2069" s="76" t="s">
        <v>2065</v>
      </c>
      <c r="D2069" s="155">
        <f>MAX(_xlfn.XLOOKUP(B2069,'BESOIN PAR ESPACE JOURNEE'!B:B,'BESOIN PAR ESPACE JOURNEE'!D:D),_xlfn.XLOOKUP(B2069,'BESOIN PAR ESPACE SOIREE'!B:B,'BESOIN PAR ESPACE SOIREE'!D:D))</f>
        <v>0</v>
      </c>
    </row>
    <row r="2070" spans="2:4">
      <c r="B2070" s="111">
        <v>823748</v>
      </c>
      <c r="C2070" s="76" t="s">
        <v>2066</v>
      </c>
      <c r="D2070" s="155">
        <f>MAX(_xlfn.XLOOKUP(B2070,'BESOIN PAR ESPACE JOURNEE'!B:B,'BESOIN PAR ESPACE JOURNEE'!D:D),_xlfn.XLOOKUP(B2070,'BESOIN PAR ESPACE SOIREE'!B:B,'BESOIN PAR ESPACE SOIREE'!D:D))</f>
        <v>0</v>
      </c>
    </row>
    <row r="2071" spans="2:4">
      <c r="B2071" s="111">
        <v>823749</v>
      </c>
      <c r="C2071" s="76" t="s">
        <v>2067</v>
      </c>
      <c r="D2071" s="155">
        <f>MAX(_xlfn.XLOOKUP(B2071,'BESOIN PAR ESPACE JOURNEE'!B:B,'BESOIN PAR ESPACE JOURNEE'!D:D),_xlfn.XLOOKUP(B2071,'BESOIN PAR ESPACE SOIREE'!B:B,'BESOIN PAR ESPACE SOIREE'!D:D))</f>
        <v>0</v>
      </c>
    </row>
    <row r="2072" spans="2:4">
      <c r="B2072" s="111">
        <v>823750</v>
      </c>
      <c r="C2072" s="76" t="s">
        <v>2068</v>
      </c>
      <c r="D2072" s="155">
        <f>MAX(_xlfn.XLOOKUP(B2072,'BESOIN PAR ESPACE JOURNEE'!B:B,'BESOIN PAR ESPACE JOURNEE'!D:D),_xlfn.XLOOKUP(B2072,'BESOIN PAR ESPACE SOIREE'!B:B,'BESOIN PAR ESPACE SOIREE'!D:D))</f>
        <v>0</v>
      </c>
    </row>
    <row r="2073" spans="2:4">
      <c r="B2073" s="111">
        <v>823751</v>
      </c>
      <c r="C2073" s="76" t="s">
        <v>2069</v>
      </c>
      <c r="D2073" s="155">
        <f>MAX(_xlfn.XLOOKUP(B2073,'BESOIN PAR ESPACE JOURNEE'!B:B,'BESOIN PAR ESPACE JOURNEE'!D:D),_xlfn.XLOOKUP(B2073,'BESOIN PAR ESPACE SOIREE'!B:B,'BESOIN PAR ESPACE SOIREE'!D:D))</f>
        <v>0</v>
      </c>
    </row>
    <row r="2074" spans="2:4">
      <c r="B2074" s="111">
        <v>823752</v>
      </c>
      <c r="C2074" s="76" t="s">
        <v>2070</v>
      </c>
      <c r="D2074" s="155">
        <f>MAX(_xlfn.XLOOKUP(B2074,'BESOIN PAR ESPACE JOURNEE'!B:B,'BESOIN PAR ESPACE JOURNEE'!D:D),_xlfn.XLOOKUP(B2074,'BESOIN PAR ESPACE SOIREE'!B:B,'BESOIN PAR ESPACE SOIREE'!D:D))</f>
        <v>0</v>
      </c>
    </row>
    <row r="2075" spans="2:4">
      <c r="B2075" s="111">
        <v>823753</v>
      </c>
      <c r="C2075" s="76" t="s">
        <v>2071</v>
      </c>
      <c r="D2075" s="155">
        <f>MAX(_xlfn.XLOOKUP(B2075,'BESOIN PAR ESPACE JOURNEE'!B:B,'BESOIN PAR ESPACE JOURNEE'!D:D),_xlfn.XLOOKUP(B2075,'BESOIN PAR ESPACE SOIREE'!B:B,'BESOIN PAR ESPACE SOIREE'!D:D))</f>
        <v>0</v>
      </c>
    </row>
    <row r="2076" spans="2:4">
      <c r="B2076" s="111">
        <v>823754</v>
      </c>
      <c r="C2076" s="76" t="s">
        <v>2072</v>
      </c>
      <c r="D2076" s="155">
        <f>MAX(_xlfn.XLOOKUP(B2076,'BESOIN PAR ESPACE JOURNEE'!B:B,'BESOIN PAR ESPACE JOURNEE'!D:D),_xlfn.XLOOKUP(B2076,'BESOIN PAR ESPACE SOIREE'!B:B,'BESOIN PAR ESPACE SOIREE'!D:D))</f>
        <v>0</v>
      </c>
    </row>
    <row r="2077" spans="2:4">
      <c r="B2077" s="111">
        <v>823755</v>
      </c>
      <c r="C2077" s="76" t="s">
        <v>2073</v>
      </c>
      <c r="D2077" s="155">
        <f>MAX(_xlfn.XLOOKUP(B2077,'BESOIN PAR ESPACE JOURNEE'!B:B,'BESOIN PAR ESPACE JOURNEE'!D:D),_xlfn.XLOOKUP(B2077,'BESOIN PAR ESPACE SOIREE'!B:B,'BESOIN PAR ESPACE SOIREE'!D:D))</f>
        <v>0</v>
      </c>
    </row>
    <row r="2078" spans="2:4">
      <c r="B2078" s="111">
        <v>823756</v>
      </c>
      <c r="C2078" s="76" t="s">
        <v>2074</v>
      </c>
      <c r="D2078" s="155">
        <f>MAX(_xlfn.XLOOKUP(B2078,'BESOIN PAR ESPACE JOURNEE'!B:B,'BESOIN PAR ESPACE JOURNEE'!D:D),_xlfn.XLOOKUP(B2078,'BESOIN PAR ESPACE SOIREE'!B:B,'BESOIN PAR ESPACE SOIREE'!D:D))</f>
        <v>0</v>
      </c>
    </row>
    <row r="2079" spans="2:4">
      <c r="B2079" s="111">
        <v>823757</v>
      </c>
      <c r="C2079" s="76" t="s">
        <v>2075</v>
      </c>
      <c r="D2079" s="155">
        <f>MAX(_xlfn.XLOOKUP(B2079,'BESOIN PAR ESPACE JOURNEE'!B:B,'BESOIN PAR ESPACE JOURNEE'!D:D),_xlfn.XLOOKUP(B2079,'BESOIN PAR ESPACE SOIREE'!B:B,'BESOIN PAR ESPACE SOIREE'!D:D))</f>
        <v>0</v>
      </c>
    </row>
    <row r="2080" spans="2:4">
      <c r="B2080" s="111">
        <v>823758</v>
      </c>
      <c r="C2080" s="76" t="s">
        <v>2076</v>
      </c>
      <c r="D2080" s="155">
        <f>MAX(_xlfn.XLOOKUP(B2080,'BESOIN PAR ESPACE JOURNEE'!B:B,'BESOIN PAR ESPACE JOURNEE'!D:D),_xlfn.XLOOKUP(B2080,'BESOIN PAR ESPACE SOIREE'!B:B,'BESOIN PAR ESPACE SOIREE'!D:D))</f>
        <v>0</v>
      </c>
    </row>
    <row r="2081" spans="2:4">
      <c r="B2081" s="111">
        <v>823759</v>
      </c>
      <c r="C2081" s="76" t="s">
        <v>2077</v>
      </c>
      <c r="D2081" s="155">
        <f>MAX(_xlfn.XLOOKUP(B2081,'BESOIN PAR ESPACE JOURNEE'!B:B,'BESOIN PAR ESPACE JOURNEE'!D:D),_xlfn.XLOOKUP(B2081,'BESOIN PAR ESPACE SOIREE'!B:B,'BESOIN PAR ESPACE SOIREE'!D:D))</f>
        <v>0</v>
      </c>
    </row>
    <row r="2082" spans="2:4">
      <c r="B2082" s="111">
        <v>823760</v>
      </c>
      <c r="C2082" s="76" t="s">
        <v>2078</v>
      </c>
      <c r="D2082" s="155">
        <f>MAX(_xlfn.XLOOKUP(B2082,'BESOIN PAR ESPACE JOURNEE'!B:B,'BESOIN PAR ESPACE JOURNEE'!D:D),_xlfn.XLOOKUP(B2082,'BESOIN PAR ESPACE SOIREE'!B:B,'BESOIN PAR ESPACE SOIREE'!D:D))</f>
        <v>0</v>
      </c>
    </row>
    <row r="2083" spans="2:4">
      <c r="B2083" s="111">
        <v>823761</v>
      </c>
      <c r="C2083" s="76" t="s">
        <v>2079</v>
      </c>
      <c r="D2083" s="155">
        <f>MAX(_xlfn.XLOOKUP(B2083,'BESOIN PAR ESPACE JOURNEE'!B:B,'BESOIN PAR ESPACE JOURNEE'!D:D),_xlfn.XLOOKUP(B2083,'BESOIN PAR ESPACE SOIREE'!B:B,'BESOIN PAR ESPACE SOIREE'!D:D))</f>
        <v>0</v>
      </c>
    </row>
    <row r="2084" spans="2:4">
      <c r="B2084" s="111">
        <v>823762</v>
      </c>
      <c r="C2084" s="76" t="s">
        <v>2080</v>
      </c>
      <c r="D2084" s="155">
        <f>MAX(_xlfn.XLOOKUP(B2084,'BESOIN PAR ESPACE JOURNEE'!B:B,'BESOIN PAR ESPACE JOURNEE'!D:D),_xlfn.XLOOKUP(B2084,'BESOIN PAR ESPACE SOIREE'!B:B,'BESOIN PAR ESPACE SOIREE'!D:D))</f>
        <v>0</v>
      </c>
    </row>
    <row r="2085" spans="2:4">
      <c r="B2085" s="111">
        <v>823763</v>
      </c>
      <c r="C2085" s="76" t="s">
        <v>2081</v>
      </c>
      <c r="D2085" s="155">
        <f>MAX(_xlfn.XLOOKUP(B2085,'BESOIN PAR ESPACE JOURNEE'!B:B,'BESOIN PAR ESPACE JOURNEE'!D:D),_xlfn.XLOOKUP(B2085,'BESOIN PAR ESPACE SOIREE'!B:B,'BESOIN PAR ESPACE SOIREE'!D:D))</f>
        <v>0</v>
      </c>
    </row>
    <row r="2086" spans="2:4">
      <c r="B2086" s="111">
        <v>823764</v>
      </c>
      <c r="C2086" s="76" t="s">
        <v>2082</v>
      </c>
      <c r="D2086" s="155">
        <f>MAX(_xlfn.XLOOKUP(B2086,'BESOIN PAR ESPACE JOURNEE'!B:B,'BESOIN PAR ESPACE JOURNEE'!D:D),_xlfn.XLOOKUP(B2086,'BESOIN PAR ESPACE SOIREE'!B:B,'BESOIN PAR ESPACE SOIREE'!D:D))</f>
        <v>0</v>
      </c>
    </row>
    <row r="2087" spans="2:4">
      <c r="B2087" s="111">
        <v>823765</v>
      </c>
      <c r="C2087" s="76" t="s">
        <v>2083</v>
      </c>
      <c r="D2087" s="155">
        <f>MAX(_xlfn.XLOOKUP(B2087,'BESOIN PAR ESPACE JOURNEE'!B:B,'BESOIN PAR ESPACE JOURNEE'!D:D),_xlfn.XLOOKUP(B2087,'BESOIN PAR ESPACE SOIREE'!B:B,'BESOIN PAR ESPACE SOIREE'!D:D))</f>
        <v>0</v>
      </c>
    </row>
    <row r="2088" spans="2:4">
      <c r="B2088" s="111">
        <v>823766</v>
      </c>
      <c r="C2088" s="76" t="s">
        <v>2084</v>
      </c>
      <c r="D2088" s="155">
        <f>MAX(_xlfn.XLOOKUP(B2088,'BESOIN PAR ESPACE JOURNEE'!B:B,'BESOIN PAR ESPACE JOURNEE'!D:D),_xlfn.XLOOKUP(B2088,'BESOIN PAR ESPACE SOIREE'!B:B,'BESOIN PAR ESPACE SOIREE'!D:D))</f>
        <v>0</v>
      </c>
    </row>
    <row r="2089" spans="2:4">
      <c r="B2089" s="111">
        <v>823767</v>
      </c>
      <c r="C2089" s="76" t="s">
        <v>2085</v>
      </c>
      <c r="D2089" s="155">
        <f>MAX(_xlfn.XLOOKUP(B2089,'BESOIN PAR ESPACE JOURNEE'!B:B,'BESOIN PAR ESPACE JOURNEE'!D:D),_xlfn.XLOOKUP(B2089,'BESOIN PAR ESPACE SOIREE'!B:B,'BESOIN PAR ESPACE SOIREE'!D:D))</f>
        <v>0</v>
      </c>
    </row>
    <row r="2090" spans="2:4">
      <c r="B2090" s="111">
        <v>823768</v>
      </c>
      <c r="C2090" s="76" t="s">
        <v>2086</v>
      </c>
      <c r="D2090" s="155">
        <f>MAX(_xlfn.XLOOKUP(B2090,'BESOIN PAR ESPACE JOURNEE'!B:B,'BESOIN PAR ESPACE JOURNEE'!D:D),_xlfn.XLOOKUP(B2090,'BESOIN PAR ESPACE SOIREE'!B:B,'BESOIN PAR ESPACE SOIREE'!D:D))</f>
        <v>0</v>
      </c>
    </row>
    <row r="2091" spans="2:4">
      <c r="B2091" s="111">
        <v>823769</v>
      </c>
      <c r="C2091" s="76" t="s">
        <v>2087</v>
      </c>
      <c r="D2091" s="155">
        <f>MAX(_xlfn.XLOOKUP(B2091,'BESOIN PAR ESPACE JOURNEE'!B:B,'BESOIN PAR ESPACE JOURNEE'!D:D),_xlfn.XLOOKUP(B2091,'BESOIN PAR ESPACE SOIREE'!B:B,'BESOIN PAR ESPACE SOIREE'!D:D))</f>
        <v>0</v>
      </c>
    </row>
    <row r="2092" spans="2:4">
      <c r="B2092" s="111">
        <v>823770</v>
      </c>
      <c r="C2092" s="76" t="s">
        <v>2088</v>
      </c>
      <c r="D2092" s="155">
        <f>MAX(_xlfn.XLOOKUP(B2092,'BESOIN PAR ESPACE JOURNEE'!B:B,'BESOIN PAR ESPACE JOURNEE'!D:D),_xlfn.XLOOKUP(B2092,'BESOIN PAR ESPACE SOIREE'!B:B,'BESOIN PAR ESPACE SOIREE'!D:D))</f>
        <v>0</v>
      </c>
    </row>
    <row r="2093" spans="2:4">
      <c r="B2093" s="111">
        <v>823771</v>
      </c>
      <c r="C2093" s="76" t="s">
        <v>2089</v>
      </c>
      <c r="D2093" s="155">
        <f>MAX(_xlfn.XLOOKUP(B2093,'BESOIN PAR ESPACE JOURNEE'!B:B,'BESOIN PAR ESPACE JOURNEE'!D:D),_xlfn.XLOOKUP(B2093,'BESOIN PAR ESPACE SOIREE'!B:B,'BESOIN PAR ESPACE SOIREE'!D:D))</f>
        <v>0</v>
      </c>
    </row>
    <row r="2094" spans="2:4">
      <c r="B2094" s="111">
        <v>823772</v>
      </c>
      <c r="C2094" s="76" t="s">
        <v>2090</v>
      </c>
      <c r="D2094" s="155">
        <f>MAX(_xlfn.XLOOKUP(B2094,'BESOIN PAR ESPACE JOURNEE'!B:B,'BESOIN PAR ESPACE JOURNEE'!D:D),_xlfn.XLOOKUP(B2094,'BESOIN PAR ESPACE SOIREE'!B:B,'BESOIN PAR ESPACE SOIREE'!D:D))</f>
        <v>0</v>
      </c>
    </row>
    <row r="2095" spans="2:4">
      <c r="B2095" s="111">
        <v>823773</v>
      </c>
      <c r="C2095" s="76" t="s">
        <v>2091</v>
      </c>
      <c r="D2095" s="155">
        <f>MAX(_xlfn.XLOOKUP(B2095,'BESOIN PAR ESPACE JOURNEE'!B:B,'BESOIN PAR ESPACE JOURNEE'!D:D),_xlfn.XLOOKUP(B2095,'BESOIN PAR ESPACE SOIREE'!B:B,'BESOIN PAR ESPACE SOIREE'!D:D))</f>
        <v>0</v>
      </c>
    </row>
    <row r="2096" spans="2:4">
      <c r="B2096" s="111">
        <v>823774</v>
      </c>
      <c r="C2096" s="76" t="s">
        <v>2092</v>
      </c>
      <c r="D2096" s="155">
        <f>MAX(_xlfn.XLOOKUP(B2096,'BESOIN PAR ESPACE JOURNEE'!B:B,'BESOIN PAR ESPACE JOURNEE'!D:D),_xlfn.XLOOKUP(B2096,'BESOIN PAR ESPACE SOIREE'!B:B,'BESOIN PAR ESPACE SOIREE'!D:D))</f>
        <v>0</v>
      </c>
    </row>
    <row r="2097" spans="2:4">
      <c r="B2097" s="111">
        <v>823775</v>
      </c>
      <c r="C2097" s="76" t="s">
        <v>2093</v>
      </c>
      <c r="D2097" s="155">
        <f>MAX(_xlfn.XLOOKUP(B2097,'BESOIN PAR ESPACE JOURNEE'!B:B,'BESOIN PAR ESPACE JOURNEE'!D:D),_xlfn.XLOOKUP(B2097,'BESOIN PAR ESPACE SOIREE'!B:B,'BESOIN PAR ESPACE SOIREE'!D:D))</f>
        <v>0</v>
      </c>
    </row>
    <row r="2098" spans="2:4">
      <c r="B2098" s="111">
        <v>823776</v>
      </c>
      <c r="C2098" s="76" t="s">
        <v>2094</v>
      </c>
      <c r="D2098" s="155">
        <f>MAX(_xlfn.XLOOKUP(B2098,'BESOIN PAR ESPACE JOURNEE'!B:B,'BESOIN PAR ESPACE JOURNEE'!D:D),_xlfn.XLOOKUP(B2098,'BESOIN PAR ESPACE SOIREE'!B:B,'BESOIN PAR ESPACE SOIREE'!D:D))</f>
        <v>0</v>
      </c>
    </row>
    <row r="2099" spans="2:4">
      <c r="B2099" s="111">
        <v>823777</v>
      </c>
      <c r="C2099" s="76" t="s">
        <v>2095</v>
      </c>
      <c r="D2099" s="155">
        <f>MAX(_xlfn.XLOOKUP(B2099,'BESOIN PAR ESPACE JOURNEE'!B:B,'BESOIN PAR ESPACE JOURNEE'!D:D),_xlfn.XLOOKUP(B2099,'BESOIN PAR ESPACE SOIREE'!B:B,'BESOIN PAR ESPACE SOIREE'!D:D))</f>
        <v>0</v>
      </c>
    </row>
    <row r="2100" spans="2:4">
      <c r="B2100" s="111">
        <v>823778</v>
      </c>
      <c r="C2100" s="76" t="s">
        <v>2096</v>
      </c>
      <c r="D2100" s="155">
        <f>MAX(_xlfn.XLOOKUP(B2100,'BESOIN PAR ESPACE JOURNEE'!B:B,'BESOIN PAR ESPACE JOURNEE'!D:D),_xlfn.XLOOKUP(B2100,'BESOIN PAR ESPACE SOIREE'!B:B,'BESOIN PAR ESPACE SOIREE'!D:D))</f>
        <v>0</v>
      </c>
    </row>
    <row r="2101" spans="2:4">
      <c r="B2101" s="111">
        <v>823779</v>
      </c>
      <c r="C2101" s="76" t="s">
        <v>2097</v>
      </c>
      <c r="D2101" s="155">
        <f>MAX(_xlfn.XLOOKUP(B2101,'BESOIN PAR ESPACE JOURNEE'!B:B,'BESOIN PAR ESPACE JOURNEE'!D:D),_xlfn.XLOOKUP(B2101,'BESOIN PAR ESPACE SOIREE'!B:B,'BESOIN PAR ESPACE SOIREE'!D:D))</f>
        <v>0</v>
      </c>
    </row>
    <row r="2102" spans="2:4">
      <c r="B2102" s="111">
        <v>823780</v>
      </c>
      <c r="C2102" s="76" t="s">
        <v>2098</v>
      </c>
      <c r="D2102" s="155">
        <f>MAX(_xlfn.XLOOKUP(B2102,'BESOIN PAR ESPACE JOURNEE'!B:B,'BESOIN PAR ESPACE JOURNEE'!D:D),_xlfn.XLOOKUP(B2102,'BESOIN PAR ESPACE SOIREE'!B:B,'BESOIN PAR ESPACE SOIREE'!D:D))</f>
        <v>0</v>
      </c>
    </row>
    <row r="2103" spans="2:4">
      <c r="B2103" s="111">
        <v>823781</v>
      </c>
      <c r="C2103" s="76" t="s">
        <v>2099</v>
      </c>
      <c r="D2103" s="155">
        <f>MAX(_xlfn.XLOOKUP(B2103,'BESOIN PAR ESPACE JOURNEE'!B:B,'BESOIN PAR ESPACE JOURNEE'!D:D),_xlfn.XLOOKUP(B2103,'BESOIN PAR ESPACE SOIREE'!B:B,'BESOIN PAR ESPACE SOIREE'!D:D))</f>
        <v>0</v>
      </c>
    </row>
    <row r="2104" spans="2:4">
      <c r="B2104" s="111">
        <v>823782</v>
      </c>
      <c r="C2104" s="76" t="s">
        <v>2100</v>
      </c>
      <c r="D2104" s="155">
        <f>MAX(_xlfn.XLOOKUP(B2104,'BESOIN PAR ESPACE JOURNEE'!B:B,'BESOIN PAR ESPACE JOURNEE'!D:D),_xlfn.XLOOKUP(B2104,'BESOIN PAR ESPACE SOIREE'!B:B,'BESOIN PAR ESPACE SOIREE'!D:D))</f>
        <v>0</v>
      </c>
    </row>
    <row r="2105" spans="2:4">
      <c r="B2105" s="111">
        <v>823783</v>
      </c>
      <c r="C2105" s="76" t="s">
        <v>2101</v>
      </c>
      <c r="D2105" s="155">
        <f>MAX(_xlfn.XLOOKUP(B2105,'BESOIN PAR ESPACE JOURNEE'!B:B,'BESOIN PAR ESPACE JOURNEE'!D:D),_xlfn.XLOOKUP(B2105,'BESOIN PAR ESPACE SOIREE'!B:B,'BESOIN PAR ESPACE SOIREE'!D:D))</f>
        <v>0</v>
      </c>
    </row>
    <row r="2106" spans="2:4">
      <c r="B2106" s="111">
        <v>823788</v>
      </c>
      <c r="C2106" s="76" t="s">
        <v>2102</v>
      </c>
      <c r="D2106" s="155">
        <f>MAX(_xlfn.XLOOKUP(B2106,'BESOIN PAR ESPACE JOURNEE'!B:B,'BESOIN PAR ESPACE JOURNEE'!D:D),_xlfn.XLOOKUP(B2106,'BESOIN PAR ESPACE SOIREE'!B:B,'BESOIN PAR ESPACE SOIREE'!D:D))</f>
        <v>0</v>
      </c>
    </row>
    <row r="2107" spans="2:4">
      <c r="B2107" s="111">
        <v>823789</v>
      </c>
      <c r="C2107" s="76" t="s">
        <v>2103</v>
      </c>
      <c r="D2107" s="155">
        <f>MAX(_xlfn.XLOOKUP(B2107,'BESOIN PAR ESPACE JOURNEE'!B:B,'BESOIN PAR ESPACE JOURNEE'!D:D),_xlfn.XLOOKUP(B2107,'BESOIN PAR ESPACE SOIREE'!B:B,'BESOIN PAR ESPACE SOIREE'!D:D))</f>
        <v>0</v>
      </c>
    </row>
    <row r="2108" spans="2:4">
      <c r="B2108" s="111">
        <v>823790</v>
      </c>
      <c r="C2108" s="76" t="s">
        <v>2104</v>
      </c>
      <c r="D2108" s="155">
        <f>MAX(_xlfn.XLOOKUP(B2108,'BESOIN PAR ESPACE JOURNEE'!B:B,'BESOIN PAR ESPACE JOURNEE'!D:D),_xlfn.XLOOKUP(B2108,'BESOIN PAR ESPACE SOIREE'!B:B,'BESOIN PAR ESPACE SOIREE'!D:D))</f>
        <v>0</v>
      </c>
    </row>
    <row r="2109" spans="2:4">
      <c r="B2109" s="111">
        <v>823791</v>
      </c>
      <c r="C2109" s="76" t="s">
        <v>2105</v>
      </c>
      <c r="D2109" s="155">
        <f>MAX(_xlfn.XLOOKUP(B2109,'BESOIN PAR ESPACE JOURNEE'!B:B,'BESOIN PAR ESPACE JOURNEE'!D:D),_xlfn.XLOOKUP(B2109,'BESOIN PAR ESPACE SOIREE'!B:B,'BESOIN PAR ESPACE SOIREE'!D:D))</f>
        <v>0</v>
      </c>
    </row>
    <row r="2110" spans="2:4">
      <c r="B2110" s="111">
        <v>823792</v>
      </c>
      <c r="C2110" s="76" t="s">
        <v>2106</v>
      </c>
      <c r="D2110" s="155">
        <f>MAX(_xlfn.XLOOKUP(B2110,'BESOIN PAR ESPACE JOURNEE'!B:B,'BESOIN PAR ESPACE JOURNEE'!D:D),_xlfn.XLOOKUP(B2110,'BESOIN PAR ESPACE SOIREE'!B:B,'BESOIN PAR ESPACE SOIREE'!D:D))</f>
        <v>0</v>
      </c>
    </row>
    <row r="2111" spans="2:4">
      <c r="B2111" s="111">
        <v>823793</v>
      </c>
      <c r="C2111" s="76" t="s">
        <v>2107</v>
      </c>
      <c r="D2111" s="155">
        <f>MAX(_xlfn.XLOOKUP(B2111,'BESOIN PAR ESPACE JOURNEE'!B:B,'BESOIN PAR ESPACE JOURNEE'!D:D),_xlfn.XLOOKUP(B2111,'BESOIN PAR ESPACE SOIREE'!B:B,'BESOIN PAR ESPACE SOIREE'!D:D))</f>
        <v>0</v>
      </c>
    </row>
    <row r="2112" spans="2:4">
      <c r="B2112" s="111">
        <v>823794</v>
      </c>
      <c r="C2112" s="76" t="s">
        <v>2108</v>
      </c>
      <c r="D2112" s="155">
        <f>MAX(_xlfn.XLOOKUP(B2112,'BESOIN PAR ESPACE JOURNEE'!B:B,'BESOIN PAR ESPACE JOURNEE'!D:D),_xlfn.XLOOKUP(B2112,'BESOIN PAR ESPACE SOIREE'!B:B,'BESOIN PAR ESPACE SOIREE'!D:D))</f>
        <v>0</v>
      </c>
    </row>
    <row r="2113" spans="2:4">
      <c r="B2113" s="111">
        <v>823795</v>
      </c>
      <c r="C2113" s="76" t="s">
        <v>2109</v>
      </c>
      <c r="D2113" s="155">
        <f>MAX(_xlfn.XLOOKUP(B2113,'BESOIN PAR ESPACE JOURNEE'!B:B,'BESOIN PAR ESPACE JOURNEE'!D:D),_xlfn.XLOOKUP(B2113,'BESOIN PAR ESPACE SOIREE'!B:B,'BESOIN PAR ESPACE SOIREE'!D:D))</f>
        <v>0</v>
      </c>
    </row>
    <row r="2114" spans="2:4">
      <c r="B2114" s="111">
        <v>823796</v>
      </c>
      <c r="C2114" s="76" t="s">
        <v>2110</v>
      </c>
      <c r="D2114" s="155">
        <f>MAX(_xlfn.XLOOKUP(B2114,'BESOIN PAR ESPACE JOURNEE'!B:B,'BESOIN PAR ESPACE JOURNEE'!D:D),_xlfn.XLOOKUP(B2114,'BESOIN PAR ESPACE SOIREE'!B:B,'BESOIN PAR ESPACE SOIREE'!D:D))</f>
        <v>0</v>
      </c>
    </row>
    <row r="2115" spans="2:4">
      <c r="B2115" s="111">
        <v>823797</v>
      </c>
      <c r="C2115" s="76" t="s">
        <v>2111</v>
      </c>
      <c r="D2115" s="155">
        <f>MAX(_xlfn.XLOOKUP(B2115,'BESOIN PAR ESPACE JOURNEE'!B:B,'BESOIN PAR ESPACE JOURNEE'!D:D),_xlfn.XLOOKUP(B2115,'BESOIN PAR ESPACE SOIREE'!B:B,'BESOIN PAR ESPACE SOIREE'!D:D))</f>
        <v>0</v>
      </c>
    </row>
    <row r="2116" spans="2:4">
      <c r="B2116" s="111">
        <v>823798</v>
      </c>
      <c r="C2116" s="76" t="s">
        <v>2112</v>
      </c>
      <c r="D2116" s="155">
        <f>MAX(_xlfn.XLOOKUP(B2116,'BESOIN PAR ESPACE JOURNEE'!B:B,'BESOIN PAR ESPACE JOURNEE'!D:D),_xlfn.XLOOKUP(B2116,'BESOIN PAR ESPACE SOIREE'!B:B,'BESOIN PAR ESPACE SOIREE'!D:D))</f>
        <v>0</v>
      </c>
    </row>
    <row r="2117" spans="2:4">
      <c r="B2117" s="111">
        <v>823799</v>
      </c>
      <c r="C2117" s="76" t="s">
        <v>2113</v>
      </c>
      <c r="D2117" s="155">
        <f>MAX(_xlfn.XLOOKUP(B2117,'BESOIN PAR ESPACE JOURNEE'!B:B,'BESOIN PAR ESPACE JOURNEE'!D:D),_xlfn.XLOOKUP(B2117,'BESOIN PAR ESPACE SOIREE'!B:B,'BESOIN PAR ESPACE SOIREE'!D:D))</f>
        <v>0</v>
      </c>
    </row>
    <row r="2118" spans="2:4">
      <c r="B2118" s="111">
        <v>823800</v>
      </c>
      <c r="C2118" s="76" t="s">
        <v>2114</v>
      </c>
      <c r="D2118" s="155">
        <f>MAX(_xlfn.XLOOKUP(B2118,'BESOIN PAR ESPACE JOURNEE'!B:B,'BESOIN PAR ESPACE JOURNEE'!D:D),_xlfn.XLOOKUP(B2118,'BESOIN PAR ESPACE SOIREE'!B:B,'BESOIN PAR ESPACE SOIREE'!D:D))</f>
        <v>0</v>
      </c>
    </row>
    <row r="2119" spans="2:4">
      <c r="B2119" s="111">
        <v>823801</v>
      </c>
      <c r="C2119" s="76" t="s">
        <v>2115</v>
      </c>
      <c r="D2119" s="155">
        <f>MAX(_xlfn.XLOOKUP(B2119,'BESOIN PAR ESPACE JOURNEE'!B:B,'BESOIN PAR ESPACE JOURNEE'!D:D),_xlfn.XLOOKUP(B2119,'BESOIN PAR ESPACE SOIREE'!B:B,'BESOIN PAR ESPACE SOIREE'!D:D))</f>
        <v>0</v>
      </c>
    </row>
    <row r="2120" spans="2:4">
      <c r="B2120" s="111">
        <v>823802</v>
      </c>
      <c r="C2120" s="76" t="s">
        <v>2116</v>
      </c>
      <c r="D2120" s="155">
        <f>MAX(_xlfn.XLOOKUP(B2120,'BESOIN PAR ESPACE JOURNEE'!B:B,'BESOIN PAR ESPACE JOURNEE'!D:D),_xlfn.XLOOKUP(B2120,'BESOIN PAR ESPACE SOIREE'!B:B,'BESOIN PAR ESPACE SOIREE'!D:D))</f>
        <v>0</v>
      </c>
    </row>
    <row r="2121" spans="2:4">
      <c r="B2121" s="111">
        <v>823803</v>
      </c>
      <c r="C2121" s="76" t="s">
        <v>2117</v>
      </c>
      <c r="D2121" s="155">
        <f>MAX(_xlfn.XLOOKUP(B2121,'BESOIN PAR ESPACE JOURNEE'!B:B,'BESOIN PAR ESPACE JOURNEE'!D:D),_xlfn.XLOOKUP(B2121,'BESOIN PAR ESPACE SOIREE'!B:B,'BESOIN PAR ESPACE SOIREE'!D:D))</f>
        <v>0</v>
      </c>
    </row>
    <row r="2122" spans="2:4">
      <c r="B2122" s="111">
        <v>823805</v>
      </c>
      <c r="C2122" s="76" t="s">
        <v>2118</v>
      </c>
      <c r="D2122" s="155">
        <f>MAX(_xlfn.XLOOKUP(B2122,'BESOIN PAR ESPACE JOURNEE'!B:B,'BESOIN PAR ESPACE JOURNEE'!D:D),_xlfn.XLOOKUP(B2122,'BESOIN PAR ESPACE SOIREE'!B:B,'BESOIN PAR ESPACE SOIREE'!D:D))</f>
        <v>0</v>
      </c>
    </row>
    <row r="2123" spans="2:4">
      <c r="B2123" s="111">
        <v>823806</v>
      </c>
      <c r="C2123" s="76" t="s">
        <v>2119</v>
      </c>
      <c r="D2123" s="155">
        <f>MAX(_xlfn.XLOOKUP(B2123,'BESOIN PAR ESPACE JOURNEE'!B:B,'BESOIN PAR ESPACE JOURNEE'!D:D),_xlfn.XLOOKUP(B2123,'BESOIN PAR ESPACE SOIREE'!B:B,'BESOIN PAR ESPACE SOIREE'!D:D))</f>
        <v>0</v>
      </c>
    </row>
    <row r="2124" spans="2:4">
      <c r="B2124" s="111">
        <v>823807</v>
      </c>
      <c r="C2124" s="76" t="s">
        <v>2120</v>
      </c>
      <c r="D2124" s="155">
        <f>MAX(_xlfn.XLOOKUP(B2124,'BESOIN PAR ESPACE JOURNEE'!B:B,'BESOIN PAR ESPACE JOURNEE'!D:D),_xlfn.XLOOKUP(B2124,'BESOIN PAR ESPACE SOIREE'!B:B,'BESOIN PAR ESPACE SOIREE'!D:D))</f>
        <v>0</v>
      </c>
    </row>
    <row r="2125" spans="2:4">
      <c r="B2125" s="111">
        <v>823808</v>
      </c>
      <c r="C2125" s="76" t="s">
        <v>2121</v>
      </c>
      <c r="D2125" s="155">
        <f>MAX(_xlfn.XLOOKUP(B2125,'BESOIN PAR ESPACE JOURNEE'!B:B,'BESOIN PAR ESPACE JOURNEE'!D:D),_xlfn.XLOOKUP(B2125,'BESOIN PAR ESPACE SOIREE'!B:B,'BESOIN PAR ESPACE SOIREE'!D:D))</f>
        <v>0</v>
      </c>
    </row>
    <row r="2126" spans="2:4">
      <c r="B2126" s="111">
        <v>823811</v>
      </c>
      <c r="C2126" s="76" t="s">
        <v>2122</v>
      </c>
      <c r="D2126" s="155">
        <f>MAX(_xlfn.XLOOKUP(B2126,'BESOIN PAR ESPACE JOURNEE'!B:B,'BESOIN PAR ESPACE JOURNEE'!D:D),_xlfn.XLOOKUP(B2126,'BESOIN PAR ESPACE SOIREE'!B:B,'BESOIN PAR ESPACE SOIREE'!D:D))</f>
        <v>0</v>
      </c>
    </row>
    <row r="2127" spans="2:4">
      <c r="B2127" s="111">
        <v>823812</v>
      </c>
      <c r="C2127" s="76" t="s">
        <v>2123</v>
      </c>
      <c r="D2127" s="155">
        <f>MAX(_xlfn.XLOOKUP(B2127,'BESOIN PAR ESPACE JOURNEE'!B:B,'BESOIN PAR ESPACE JOURNEE'!D:D),_xlfn.XLOOKUP(B2127,'BESOIN PAR ESPACE SOIREE'!B:B,'BESOIN PAR ESPACE SOIREE'!D:D))</f>
        <v>0</v>
      </c>
    </row>
    <row r="2128" spans="2:4">
      <c r="B2128" s="111">
        <v>823813</v>
      </c>
      <c r="C2128" s="76" t="s">
        <v>2124</v>
      </c>
      <c r="D2128" s="155">
        <f>MAX(_xlfn.XLOOKUP(B2128,'BESOIN PAR ESPACE JOURNEE'!B:B,'BESOIN PAR ESPACE JOURNEE'!D:D),_xlfn.XLOOKUP(B2128,'BESOIN PAR ESPACE SOIREE'!B:B,'BESOIN PAR ESPACE SOIREE'!D:D))</f>
        <v>0</v>
      </c>
    </row>
    <row r="2129" spans="2:4">
      <c r="B2129" s="111">
        <v>823814</v>
      </c>
      <c r="C2129" s="76" t="s">
        <v>2125</v>
      </c>
      <c r="D2129" s="155">
        <f>MAX(_xlfn.XLOOKUP(B2129,'BESOIN PAR ESPACE JOURNEE'!B:B,'BESOIN PAR ESPACE JOURNEE'!D:D),_xlfn.XLOOKUP(B2129,'BESOIN PAR ESPACE SOIREE'!B:B,'BESOIN PAR ESPACE SOIREE'!D:D))</f>
        <v>0</v>
      </c>
    </row>
    <row r="2130" spans="2:4">
      <c r="B2130" s="111">
        <v>823815</v>
      </c>
      <c r="C2130" s="76" t="s">
        <v>2126</v>
      </c>
      <c r="D2130" s="155">
        <f>MAX(_xlfn.XLOOKUP(B2130,'BESOIN PAR ESPACE JOURNEE'!B:B,'BESOIN PAR ESPACE JOURNEE'!D:D),_xlfn.XLOOKUP(B2130,'BESOIN PAR ESPACE SOIREE'!B:B,'BESOIN PAR ESPACE SOIREE'!D:D))</f>
        <v>0</v>
      </c>
    </row>
    <row r="2131" spans="2:4">
      <c r="B2131" s="111">
        <v>823816</v>
      </c>
      <c r="C2131" s="76" t="s">
        <v>2127</v>
      </c>
      <c r="D2131" s="155">
        <f>MAX(_xlfn.XLOOKUP(B2131,'BESOIN PAR ESPACE JOURNEE'!B:B,'BESOIN PAR ESPACE JOURNEE'!D:D),_xlfn.XLOOKUP(B2131,'BESOIN PAR ESPACE SOIREE'!B:B,'BESOIN PAR ESPACE SOIREE'!D:D))</f>
        <v>0</v>
      </c>
    </row>
    <row r="2132" spans="2:4">
      <c r="B2132" s="111">
        <v>823817</v>
      </c>
      <c r="C2132" s="76" t="s">
        <v>2128</v>
      </c>
      <c r="D2132" s="155">
        <f>MAX(_xlfn.XLOOKUP(B2132,'BESOIN PAR ESPACE JOURNEE'!B:B,'BESOIN PAR ESPACE JOURNEE'!D:D),_xlfn.XLOOKUP(B2132,'BESOIN PAR ESPACE SOIREE'!B:B,'BESOIN PAR ESPACE SOIREE'!D:D))</f>
        <v>0</v>
      </c>
    </row>
    <row r="2133" spans="2:4">
      <c r="B2133" s="111">
        <v>823818</v>
      </c>
      <c r="C2133" s="76" t="s">
        <v>2129</v>
      </c>
      <c r="D2133" s="155">
        <f>MAX(_xlfn.XLOOKUP(B2133,'BESOIN PAR ESPACE JOURNEE'!B:B,'BESOIN PAR ESPACE JOURNEE'!D:D),_xlfn.XLOOKUP(B2133,'BESOIN PAR ESPACE SOIREE'!B:B,'BESOIN PAR ESPACE SOIREE'!D:D))</f>
        <v>0</v>
      </c>
    </row>
    <row r="2134" spans="2:4">
      <c r="B2134" s="111">
        <v>823819</v>
      </c>
      <c r="C2134" s="76" t="s">
        <v>2130</v>
      </c>
      <c r="D2134" s="155">
        <f>MAX(_xlfn.XLOOKUP(B2134,'BESOIN PAR ESPACE JOURNEE'!B:B,'BESOIN PAR ESPACE JOURNEE'!D:D),_xlfn.XLOOKUP(B2134,'BESOIN PAR ESPACE SOIREE'!B:B,'BESOIN PAR ESPACE SOIREE'!D:D))</f>
        <v>0</v>
      </c>
    </row>
    <row r="2135" spans="2:4">
      <c r="B2135" s="111">
        <v>823820</v>
      </c>
      <c r="C2135" s="76" t="s">
        <v>2131</v>
      </c>
      <c r="D2135" s="155">
        <f>MAX(_xlfn.XLOOKUP(B2135,'BESOIN PAR ESPACE JOURNEE'!B:B,'BESOIN PAR ESPACE JOURNEE'!D:D),_xlfn.XLOOKUP(B2135,'BESOIN PAR ESPACE SOIREE'!B:B,'BESOIN PAR ESPACE SOIREE'!D:D))</f>
        <v>0</v>
      </c>
    </row>
    <row r="2136" spans="2:4">
      <c r="B2136" s="111">
        <v>823821</v>
      </c>
      <c r="C2136" s="76" t="s">
        <v>2132</v>
      </c>
      <c r="D2136" s="155">
        <f>MAX(_xlfn.XLOOKUP(B2136,'BESOIN PAR ESPACE JOURNEE'!B:B,'BESOIN PAR ESPACE JOURNEE'!D:D),_xlfn.XLOOKUP(B2136,'BESOIN PAR ESPACE SOIREE'!B:B,'BESOIN PAR ESPACE SOIREE'!D:D))</f>
        <v>0</v>
      </c>
    </row>
    <row r="2137" spans="2:4">
      <c r="B2137" s="111">
        <v>823822</v>
      </c>
      <c r="C2137" s="76" t="s">
        <v>2133</v>
      </c>
      <c r="D2137" s="155">
        <f>MAX(_xlfn.XLOOKUP(B2137,'BESOIN PAR ESPACE JOURNEE'!B:B,'BESOIN PAR ESPACE JOURNEE'!D:D),_xlfn.XLOOKUP(B2137,'BESOIN PAR ESPACE SOIREE'!B:B,'BESOIN PAR ESPACE SOIREE'!D:D))</f>
        <v>0</v>
      </c>
    </row>
    <row r="2138" spans="2:4">
      <c r="B2138" s="111">
        <v>823823</v>
      </c>
      <c r="C2138" s="76" t="s">
        <v>2134</v>
      </c>
      <c r="D2138" s="155">
        <f>MAX(_xlfn.XLOOKUP(B2138,'BESOIN PAR ESPACE JOURNEE'!B:B,'BESOIN PAR ESPACE JOURNEE'!D:D),_xlfn.XLOOKUP(B2138,'BESOIN PAR ESPACE SOIREE'!B:B,'BESOIN PAR ESPACE SOIREE'!D:D))</f>
        <v>0</v>
      </c>
    </row>
    <row r="2139" spans="2:4">
      <c r="B2139" s="111">
        <v>823824</v>
      </c>
      <c r="C2139" s="76" t="s">
        <v>2135</v>
      </c>
      <c r="D2139" s="155">
        <f>MAX(_xlfn.XLOOKUP(B2139,'BESOIN PAR ESPACE JOURNEE'!B:B,'BESOIN PAR ESPACE JOURNEE'!D:D),_xlfn.XLOOKUP(B2139,'BESOIN PAR ESPACE SOIREE'!B:B,'BESOIN PAR ESPACE SOIREE'!D:D))</f>
        <v>0</v>
      </c>
    </row>
    <row r="2140" spans="2:4">
      <c r="B2140" s="111">
        <v>823825</v>
      </c>
      <c r="C2140" s="76" t="s">
        <v>2136</v>
      </c>
      <c r="D2140" s="155">
        <f>MAX(_xlfn.XLOOKUP(B2140,'BESOIN PAR ESPACE JOURNEE'!B:B,'BESOIN PAR ESPACE JOURNEE'!D:D),_xlfn.XLOOKUP(B2140,'BESOIN PAR ESPACE SOIREE'!B:B,'BESOIN PAR ESPACE SOIREE'!D:D))</f>
        <v>0</v>
      </c>
    </row>
    <row r="2141" spans="2:4">
      <c r="B2141" s="111">
        <v>823826</v>
      </c>
      <c r="C2141" s="76" t="s">
        <v>2137</v>
      </c>
      <c r="D2141" s="155">
        <f>MAX(_xlfn.XLOOKUP(B2141,'BESOIN PAR ESPACE JOURNEE'!B:B,'BESOIN PAR ESPACE JOURNEE'!D:D),_xlfn.XLOOKUP(B2141,'BESOIN PAR ESPACE SOIREE'!B:B,'BESOIN PAR ESPACE SOIREE'!D:D))</f>
        <v>0</v>
      </c>
    </row>
    <row r="2142" spans="2:4">
      <c r="B2142" s="111">
        <v>823827</v>
      </c>
      <c r="C2142" s="76" t="s">
        <v>2138</v>
      </c>
      <c r="D2142" s="155">
        <f>MAX(_xlfn.XLOOKUP(B2142,'BESOIN PAR ESPACE JOURNEE'!B:B,'BESOIN PAR ESPACE JOURNEE'!D:D),_xlfn.XLOOKUP(B2142,'BESOIN PAR ESPACE SOIREE'!B:B,'BESOIN PAR ESPACE SOIREE'!D:D))</f>
        <v>0</v>
      </c>
    </row>
    <row r="2143" spans="2:4">
      <c r="B2143" s="111">
        <v>823828</v>
      </c>
      <c r="C2143" s="76" t="s">
        <v>2139</v>
      </c>
      <c r="D2143" s="155">
        <f>MAX(_xlfn.XLOOKUP(B2143,'BESOIN PAR ESPACE JOURNEE'!B:B,'BESOIN PAR ESPACE JOURNEE'!D:D),_xlfn.XLOOKUP(B2143,'BESOIN PAR ESPACE SOIREE'!B:B,'BESOIN PAR ESPACE SOIREE'!D:D))</f>
        <v>0</v>
      </c>
    </row>
    <row r="2144" spans="2:4">
      <c r="B2144" s="111">
        <v>823829</v>
      </c>
      <c r="C2144" s="76" t="s">
        <v>2140</v>
      </c>
      <c r="D2144" s="155">
        <f>MAX(_xlfn.XLOOKUP(B2144,'BESOIN PAR ESPACE JOURNEE'!B:B,'BESOIN PAR ESPACE JOURNEE'!D:D),_xlfn.XLOOKUP(B2144,'BESOIN PAR ESPACE SOIREE'!B:B,'BESOIN PAR ESPACE SOIREE'!D:D))</f>
        <v>0</v>
      </c>
    </row>
    <row r="2145" spans="2:4">
      <c r="B2145" s="111">
        <v>823830</v>
      </c>
      <c r="C2145" s="76" t="s">
        <v>2141</v>
      </c>
      <c r="D2145" s="155">
        <f>MAX(_xlfn.XLOOKUP(B2145,'BESOIN PAR ESPACE JOURNEE'!B:B,'BESOIN PAR ESPACE JOURNEE'!D:D),_xlfn.XLOOKUP(B2145,'BESOIN PAR ESPACE SOIREE'!B:B,'BESOIN PAR ESPACE SOIREE'!D:D))</f>
        <v>0</v>
      </c>
    </row>
    <row r="2146" spans="2:4">
      <c r="B2146" s="111">
        <v>823831</v>
      </c>
      <c r="C2146" s="76" t="s">
        <v>2142</v>
      </c>
      <c r="D2146" s="155">
        <f>MAX(_xlfn.XLOOKUP(B2146,'BESOIN PAR ESPACE JOURNEE'!B:B,'BESOIN PAR ESPACE JOURNEE'!D:D),_xlfn.XLOOKUP(B2146,'BESOIN PAR ESPACE SOIREE'!B:B,'BESOIN PAR ESPACE SOIREE'!D:D))</f>
        <v>0</v>
      </c>
    </row>
    <row r="2147" spans="2:4">
      <c r="B2147" s="111">
        <v>823832</v>
      </c>
      <c r="C2147" s="76" t="s">
        <v>2143</v>
      </c>
      <c r="D2147" s="155">
        <f>MAX(_xlfn.XLOOKUP(B2147,'BESOIN PAR ESPACE JOURNEE'!B:B,'BESOIN PAR ESPACE JOURNEE'!D:D),_xlfn.XLOOKUP(B2147,'BESOIN PAR ESPACE SOIREE'!B:B,'BESOIN PAR ESPACE SOIREE'!D:D))</f>
        <v>0</v>
      </c>
    </row>
    <row r="2148" spans="2:4">
      <c r="B2148" s="111">
        <v>823833</v>
      </c>
      <c r="C2148" s="76" t="s">
        <v>2144</v>
      </c>
      <c r="D2148" s="155">
        <f>MAX(_xlfn.XLOOKUP(B2148,'BESOIN PAR ESPACE JOURNEE'!B:B,'BESOIN PAR ESPACE JOURNEE'!D:D),_xlfn.XLOOKUP(B2148,'BESOIN PAR ESPACE SOIREE'!B:B,'BESOIN PAR ESPACE SOIREE'!D:D))</f>
        <v>0</v>
      </c>
    </row>
    <row r="2149" spans="2:4">
      <c r="B2149" s="111">
        <v>823834</v>
      </c>
      <c r="C2149" s="76" t="s">
        <v>2145</v>
      </c>
      <c r="D2149" s="155">
        <f>MAX(_xlfn.XLOOKUP(B2149,'BESOIN PAR ESPACE JOURNEE'!B:B,'BESOIN PAR ESPACE JOURNEE'!D:D),_xlfn.XLOOKUP(B2149,'BESOIN PAR ESPACE SOIREE'!B:B,'BESOIN PAR ESPACE SOIREE'!D:D))</f>
        <v>0</v>
      </c>
    </row>
    <row r="2150" spans="2:4">
      <c r="B2150" s="111">
        <v>823835</v>
      </c>
      <c r="C2150" s="76" t="s">
        <v>2146</v>
      </c>
      <c r="D2150" s="155">
        <f>MAX(_xlfn.XLOOKUP(B2150,'BESOIN PAR ESPACE JOURNEE'!B:B,'BESOIN PAR ESPACE JOURNEE'!D:D),_xlfn.XLOOKUP(B2150,'BESOIN PAR ESPACE SOIREE'!B:B,'BESOIN PAR ESPACE SOIREE'!D:D))</f>
        <v>0</v>
      </c>
    </row>
    <row r="2151" spans="2:4">
      <c r="B2151" s="111">
        <v>823836</v>
      </c>
      <c r="C2151" s="76" t="s">
        <v>2147</v>
      </c>
      <c r="D2151" s="155">
        <f>MAX(_xlfn.XLOOKUP(B2151,'BESOIN PAR ESPACE JOURNEE'!B:B,'BESOIN PAR ESPACE JOURNEE'!D:D),_xlfn.XLOOKUP(B2151,'BESOIN PAR ESPACE SOIREE'!B:B,'BESOIN PAR ESPACE SOIREE'!D:D))</f>
        <v>0</v>
      </c>
    </row>
    <row r="2152" spans="2:4">
      <c r="B2152" s="111">
        <v>823837</v>
      </c>
      <c r="C2152" s="76" t="s">
        <v>2148</v>
      </c>
      <c r="D2152" s="155">
        <f>MAX(_xlfn.XLOOKUP(B2152,'BESOIN PAR ESPACE JOURNEE'!B:B,'BESOIN PAR ESPACE JOURNEE'!D:D),_xlfn.XLOOKUP(B2152,'BESOIN PAR ESPACE SOIREE'!B:B,'BESOIN PAR ESPACE SOIREE'!D:D))</f>
        <v>0</v>
      </c>
    </row>
    <row r="2153" spans="2:4">
      <c r="B2153" s="111">
        <v>823838</v>
      </c>
      <c r="C2153" s="76" t="s">
        <v>2149</v>
      </c>
      <c r="D2153" s="155">
        <f>MAX(_xlfn.XLOOKUP(B2153,'BESOIN PAR ESPACE JOURNEE'!B:B,'BESOIN PAR ESPACE JOURNEE'!D:D),_xlfn.XLOOKUP(B2153,'BESOIN PAR ESPACE SOIREE'!B:B,'BESOIN PAR ESPACE SOIREE'!D:D))</f>
        <v>0</v>
      </c>
    </row>
    <row r="2154" spans="2:4">
      <c r="B2154" s="111">
        <v>823839</v>
      </c>
      <c r="C2154" s="76" t="s">
        <v>2150</v>
      </c>
      <c r="D2154" s="155">
        <f>MAX(_xlfn.XLOOKUP(B2154,'BESOIN PAR ESPACE JOURNEE'!B:B,'BESOIN PAR ESPACE JOURNEE'!D:D),_xlfn.XLOOKUP(B2154,'BESOIN PAR ESPACE SOIREE'!B:B,'BESOIN PAR ESPACE SOIREE'!D:D))</f>
        <v>0</v>
      </c>
    </row>
    <row r="2155" spans="2:4">
      <c r="B2155" s="111">
        <v>823840</v>
      </c>
      <c r="C2155" s="76" t="s">
        <v>2151</v>
      </c>
      <c r="D2155" s="155">
        <f>MAX(_xlfn.XLOOKUP(B2155,'BESOIN PAR ESPACE JOURNEE'!B:B,'BESOIN PAR ESPACE JOURNEE'!D:D),_xlfn.XLOOKUP(B2155,'BESOIN PAR ESPACE SOIREE'!B:B,'BESOIN PAR ESPACE SOIREE'!D:D))</f>
        <v>0</v>
      </c>
    </row>
    <row r="2156" spans="2:4">
      <c r="B2156" s="111">
        <v>823841</v>
      </c>
      <c r="C2156" s="76" t="s">
        <v>2152</v>
      </c>
      <c r="D2156" s="155">
        <f>MAX(_xlfn.XLOOKUP(B2156,'BESOIN PAR ESPACE JOURNEE'!B:B,'BESOIN PAR ESPACE JOURNEE'!D:D),_xlfn.XLOOKUP(B2156,'BESOIN PAR ESPACE SOIREE'!B:B,'BESOIN PAR ESPACE SOIREE'!D:D))</f>
        <v>0</v>
      </c>
    </row>
    <row r="2157" spans="2:4">
      <c r="B2157" s="111">
        <v>823842</v>
      </c>
      <c r="C2157" s="76" t="s">
        <v>2153</v>
      </c>
      <c r="D2157" s="155">
        <f>MAX(_xlfn.XLOOKUP(B2157,'BESOIN PAR ESPACE JOURNEE'!B:B,'BESOIN PAR ESPACE JOURNEE'!D:D),_xlfn.XLOOKUP(B2157,'BESOIN PAR ESPACE SOIREE'!B:B,'BESOIN PAR ESPACE SOIREE'!D:D))</f>
        <v>0</v>
      </c>
    </row>
    <row r="2158" spans="2:4">
      <c r="B2158" s="111">
        <v>823843</v>
      </c>
      <c r="C2158" s="76" t="s">
        <v>2154</v>
      </c>
      <c r="D2158" s="155">
        <f>MAX(_xlfn.XLOOKUP(B2158,'BESOIN PAR ESPACE JOURNEE'!B:B,'BESOIN PAR ESPACE JOURNEE'!D:D),_xlfn.XLOOKUP(B2158,'BESOIN PAR ESPACE SOIREE'!B:B,'BESOIN PAR ESPACE SOIREE'!D:D))</f>
        <v>0</v>
      </c>
    </row>
    <row r="2159" spans="2:4">
      <c r="B2159" s="111">
        <v>823844</v>
      </c>
      <c r="C2159" s="76" t="s">
        <v>2155</v>
      </c>
      <c r="D2159" s="155">
        <f>MAX(_xlfn.XLOOKUP(B2159,'BESOIN PAR ESPACE JOURNEE'!B:B,'BESOIN PAR ESPACE JOURNEE'!D:D),_xlfn.XLOOKUP(B2159,'BESOIN PAR ESPACE SOIREE'!B:B,'BESOIN PAR ESPACE SOIREE'!D:D))</f>
        <v>0</v>
      </c>
    </row>
    <row r="2160" spans="2:4">
      <c r="B2160" s="111">
        <v>823845</v>
      </c>
      <c r="C2160" s="76" t="s">
        <v>2156</v>
      </c>
      <c r="D2160" s="155">
        <f>MAX(_xlfn.XLOOKUP(B2160,'BESOIN PAR ESPACE JOURNEE'!B:B,'BESOIN PAR ESPACE JOURNEE'!D:D),_xlfn.XLOOKUP(B2160,'BESOIN PAR ESPACE SOIREE'!B:B,'BESOIN PAR ESPACE SOIREE'!D:D))</f>
        <v>0</v>
      </c>
    </row>
    <row r="2161" spans="2:4">
      <c r="B2161" s="111">
        <v>823846</v>
      </c>
      <c r="C2161" s="76" t="s">
        <v>2157</v>
      </c>
      <c r="D2161" s="155">
        <f>MAX(_xlfn.XLOOKUP(B2161,'BESOIN PAR ESPACE JOURNEE'!B:B,'BESOIN PAR ESPACE JOURNEE'!D:D),_xlfn.XLOOKUP(B2161,'BESOIN PAR ESPACE SOIREE'!B:B,'BESOIN PAR ESPACE SOIREE'!D:D))</f>
        <v>0</v>
      </c>
    </row>
    <row r="2162" spans="2:4">
      <c r="B2162" s="111">
        <v>823847</v>
      </c>
      <c r="C2162" s="76" t="s">
        <v>2158</v>
      </c>
      <c r="D2162" s="155">
        <f>MAX(_xlfn.XLOOKUP(B2162,'BESOIN PAR ESPACE JOURNEE'!B:B,'BESOIN PAR ESPACE JOURNEE'!D:D),_xlfn.XLOOKUP(B2162,'BESOIN PAR ESPACE SOIREE'!B:B,'BESOIN PAR ESPACE SOIREE'!D:D))</f>
        <v>0</v>
      </c>
    </row>
    <row r="2163" spans="2:4">
      <c r="B2163" s="111">
        <v>823848</v>
      </c>
      <c r="C2163" s="76" t="s">
        <v>2159</v>
      </c>
      <c r="D2163" s="155">
        <f>MAX(_xlfn.XLOOKUP(B2163,'BESOIN PAR ESPACE JOURNEE'!B:B,'BESOIN PAR ESPACE JOURNEE'!D:D),_xlfn.XLOOKUP(B2163,'BESOIN PAR ESPACE SOIREE'!B:B,'BESOIN PAR ESPACE SOIREE'!D:D))</f>
        <v>0</v>
      </c>
    </row>
    <row r="2164" spans="2:4">
      <c r="B2164" s="111">
        <v>823849</v>
      </c>
      <c r="C2164" s="76" t="s">
        <v>2160</v>
      </c>
      <c r="D2164" s="155">
        <f>MAX(_xlfn.XLOOKUP(B2164,'BESOIN PAR ESPACE JOURNEE'!B:B,'BESOIN PAR ESPACE JOURNEE'!D:D),_xlfn.XLOOKUP(B2164,'BESOIN PAR ESPACE SOIREE'!B:B,'BESOIN PAR ESPACE SOIREE'!D:D))</f>
        <v>0</v>
      </c>
    </row>
    <row r="2165" spans="2:4">
      <c r="B2165" s="111">
        <v>823850</v>
      </c>
      <c r="C2165" s="76" t="s">
        <v>2161</v>
      </c>
      <c r="D2165" s="155">
        <f>MAX(_xlfn.XLOOKUP(B2165,'BESOIN PAR ESPACE JOURNEE'!B:B,'BESOIN PAR ESPACE JOURNEE'!D:D),_xlfn.XLOOKUP(B2165,'BESOIN PAR ESPACE SOIREE'!B:B,'BESOIN PAR ESPACE SOIREE'!D:D))</f>
        <v>0</v>
      </c>
    </row>
    <row r="2166" spans="2:4">
      <c r="B2166" s="111">
        <v>823851</v>
      </c>
      <c r="C2166" s="76" t="s">
        <v>2162</v>
      </c>
      <c r="D2166" s="155">
        <f>MAX(_xlfn.XLOOKUP(B2166,'BESOIN PAR ESPACE JOURNEE'!B:B,'BESOIN PAR ESPACE JOURNEE'!D:D),_xlfn.XLOOKUP(B2166,'BESOIN PAR ESPACE SOIREE'!B:B,'BESOIN PAR ESPACE SOIREE'!D:D))</f>
        <v>0</v>
      </c>
    </row>
    <row r="2167" spans="2:4">
      <c r="B2167" s="111">
        <v>823852</v>
      </c>
      <c r="C2167" s="76" t="s">
        <v>2163</v>
      </c>
      <c r="D2167" s="155">
        <f>MAX(_xlfn.XLOOKUP(B2167,'BESOIN PAR ESPACE JOURNEE'!B:B,'BESOIN PAR ESPACE JOURNEE'!D:D),_xlfn.XLOOKUP(B2167,'BESOIN PAR ESPACE SOIREE'!B:B,'BESOIN PAR ESPACE SOIREE'!D:D))</f>
        <v>0</v>
      </c>
    </row>
    <row r="2168" spans="2:4">
      <c r="B2168" s="111">
        <v>823853</v>
      </c>
      <c r="C2168" s="76" t="s">
        <v>2164</v>
      </c>
      <c r="D2168" s="155">
        <f>MAX(_xlfn.XLOOKUP(B2168,'BESOIN PAR ESPACE JOURNEE'!B:B,'BESOIN PAR ESPACE JOURNEE'!D:D),_xlfn.XLOOKUP(B2168,'BESOIN PAR ESPACE SOIREE'!B:B,'BESOIN PAR ESPACE SOIREE'!D:D))</f>
        <v>0</v>
      </c>
    </row>
    <row r="2169" spans="2:4">
      <c r="B2169" s="111">
        <v>823854</v>
      </c>
      <c r="C2169" s="76" t="s">
        <v>2165</v>
      </c>
      <c r="D2169" s="155">
        <f>MAX(_xlfn.XLOOKUP(B2169,'BESOIN PAR ESPACE JOURNEE'!B:B,'BESOIN PAR ESPACE JOURNEE'!D:D),_xlfn.XLOOKUP(B2169,'BESOIN PAR ESPACE SOIREE'!B:B,'BESOIN PAR ESPACE SOIREE'!D:D))</f>
        <v>0</v>
      </c>
    </row>
    <row r="2170" spans="2:4">
      <c r="B2170" s="111">
        <v>823862</v>
      </c>
      <c r="C2170" s="76" t="s">
        <v>2166</v>
      </c>
      <c r="D2170" s="155">
        <f>MAX(_xlfn.XLOOKUP(B2170,'BESOIN PAR ESPACE JOURNEE'!B:B,'BESOIN PAR ESPACE JOURNEE'!D:D),_xlfn.XLOOKUP(B2170,'BESOIN PAR ESPACE SOIREE'!B:B,'BESOIN PAR ESPACE SOIREE'!D:D))</f>
        <v>0</v>
      </c>
    </row>
    <row r="2171" spans="2:4">
      <c r="B2171" s="111">
        <v>823863</v>
      </c>
      <c r="C2171" s="76" t="s">
        <v>2167</v>
      </c>
      <c r="D2171" s="155">
        <f>MAX(_xlfn.XLOOKUP(B2171,'BESOIN PAR ESPACE JOURNEE'!B:B,'BESOIN PAR ESPACE JOURNEE'!D:D),_xlfn.XLOOKUP(B2171,'BESOIN PAR ESPACE SOIREE'!B:B,'BESOIN PAR ESPACE SOIREE'!D:D))</f>
        <v>0</v>
      </c>
    </row>
    <row r="2172" spans="2:4">
      <c r="B2172" s="111">
        <v>823864</v>
      </c>
      <c r="C2172" s="76" t="s">
        <v>2168</v>
      </c>
      <c r="D2172" s="155">
        <f>MAX(_xlfn.XLOOKUP(B2172,'BESOIN PAR ESPACE JOURNEE'!B:B,'BESOIN PAR ESPACE JOURNEE'!D:D),_xlfn.XLOOKUP(B2172,'BESOIN PAR ESPACE SOIREE'!B:B,'BESOIN PAR ESPACE SOIREE'!D:D))</f>
        <v>0</v>
      </c>
    </row>
    <row r="2173" spans="2:4">
      <c r="B2173" s="111">
        <v>823865</v>
      </c>
      <c r="C2173" s="76" t="s">
        <v>2169</v>
      </c>
      <c r="D2173" s="155">
        <f>MAX(_xlfn.XLOOKUP(B2173,'BESOIN PAR ESPACE JOURNEE'!B:B,'BESOIN PAR ESPACE JOURNEE'!D:D),_xlfn.XLOOKUP(B2173,'BESOIN PAR ESPACE SOIREE'!B:B,'BESOIN PAR ESPACE SOIREE'!D:D))</f>
        <v>0</v>
      </c>
    </row>
    <row r="2174" spans="2:4">
      <c r="B2174" s="111">
        <v>823866</v>
      </c>
      <c r="C2174" s="76" t="s">
        <v>2170</v>
      </c>
      <c r="D2174" s="155">
        <f>MAX(_xlfn.XLOOKUP(B2174,'BESOIN PAR ESPACE JOURNEE'!B:B,'BESOIN PAR ESPACE JOURNEE'!D:D),_xlfn.XLOOKUP(B2174,'BESOIN PAR ESPACE SOIREE'!B:B,'BESOIN PAR ESPACE SOIREE'!D:D))</f>
        <v>0</v>
      </c>
    </row>
    <row r="2175" spans="2:4">
      <c r="B2175" s="111">
        <v>823867</v>
      </c>
      <c r="C2175" s="76" t="s">
        <v>2171</v>
      </c>
      <c r="D2175" s="155">
        <f>MAX(_xlfn.XLOOKUP(B2175,'BESOIN PAR ESPACE JOURNEE'!B:B,'BESOIN PAR ESPACE JOURNEE'!D:D),_xlfn.XLOOKUP(B2175,'BESOIN PAR ESPACE SOIREE'!B:B,'BESOIN PAR ESPACE SOIREE'!D:D))</f>
        <v>0</v>
      </c>
    </row>
    <row r="2176" spans="2:4">
      <c r="B2176" s="111">
        <v>823868</v>
      </c>
      <c r="C2176" s="76" t="s">
        <v>2172</v>
      </c>
      <c r="D2176" s="155">
        <f>MAX(_xlfn.XLOOKUP(B2176,'BESOIN PAR ESPACE JOURNEE'!B:B,'BESOIN PAR ESPACE JOURNEE'!D:D),_xlfn.XLOOKUP(B2176,'BESOIN PAR ESPACE SOIREE'!B:B,'BESOIN PAR ESPACE SOIREE'!D:D))</f>
        <v>0</v>
      </c>
    </row>
    <row r="2177" spans="2:4">
      <c r="B2177" s="111">
        <v>823869</v>
      </c>
      <c r="C2177" s="76" t="s">
        <v>2173</v>
      </c>
      <c r="D2177" s="155">
        <f>MAX(_xlfn.XLOOKUP(B2177,'BESOIN PAR ESPACE JOURNEE'!B:B,'BESOIN PAR ESPACE JOURNEE'!D:D),_xlfn.XLOOKUP(B2177,'BESOIN PAR ESPACE SOIREE'!B:B,'BESOIN PAR ESPACE SOIREE'!D:D))</f>
        <v>0</v>
      </c>
    </row>
    <row r="2178" spans="2:4">
      <c r="B2178" s="111">
        <v>823870</v>
      </c>
      <c r="C2178" s="76" t="s">
        <v>2174</v>
      </c>
      <c r="D2178" s="155">
        <f>MAX(_xlfn.XLOOKUP(B2178,'BESOIN PAR ESPACE JOURNEE'!B:B,'BESOIN PAR ESPACE JOURNEE'!D:D),_xlfn.XLOOKUP(B2178,'BESOIN PAR ESPACE SOIREE'!B:B,'BESOIN PAR ESPACE SOIREE'!D:D))</f>
        <v>0</v>
      </c>
    </row>
    <row r="2179" spans="2:4">
      <c r="B2179" s="111">
        <v>823871</v>
      </c>
      <c r="C2179" s="76" t="s">
        <v>2175</v>
      </c>
      <c r="D2179" s="155">
        <f>MAX(_xlfn.XLOOKUP(B2179,'BESOIN PAR ESPACE JOURNEE'!B:B,'BESOIN PAR ESPACE JOURNEE'!D:D),_xlfn.XLOOKUP(B2179,'BESOIN PAR ESPACE SOIREE'!B:B,'BESOIN PAR ESPACE SOIREE'!D:D))</f>
        <v>0</v>
      </c>
    </row>
    <row r="2180" spans="2:4">
      <c r="B2180" s="111">
        <v>823872</v>
      </c>
      <c r="C2180" s="76" t="s">
        <v>2176</v>
      </c>
      <c r="D2180" s="155">
        <f>MAX(_xlfn.XLOOKUP(B2180,'BESOIN PAR ESPACE JOURNEE'!B:B,'BESOIN PAR ESPACE JOURNEE'!D:D),_xlfn.XLOOKUP(B2180,'BESOIN PAR ESPACE SOIREE'!B:B,'BESOIN PAR ESPACE SOIREE'!D:D))</f>
        <v>0</v>
      </c>
    </row>
    <row r="2181" spans="2:4">
      <c r="B2181" s="111">
        <v>823873</v>
      </c>
      <c r="C2181" s="76" t="s">
        <v>2177</v>
      </c>
      <c r="D2181" s="155">
        <f>MAX(_xlfn.XLOOKUP(B2181,'BESOIN PAR ESPACE JOURNEE'!B:B,'BESOIN PAR ESPACE JOURNEE'!D:D),_xlfn.XLOOKUP(B2181,'BESOIN PAR ESPACE SOIREE'!B:B,'BESOIN PAR ESPACE SOIREE'!D:D))</f>
        <v>0</v>
      </c>
    </row>
    <row r="2182" spans="2:4">
      <c r="B2182" s="111">
        <v>823874</v>
      </c>
      <c r="C2182" s="76" t="s">
        <v>2178</v>
      </c>
      <c r="D2182" s="155">
        <f>MAX(_xlfn.XLOOKUP(B2182,'BESOIN PAR ESPACE JOURNEE'!B:B,'BESOIN PAR ESPACE JOURNEE'!D:D),_xlfn.XLOOKUP(B2182,'BESOIN PAR ESPACE SOIREE'!B:B,'BESOIN PAR ESPACE SOIREE'!D:D))</f>
        <v>0</v>
      </c>
    </row>
    <row r="2183" spans="2:4">
      <c r="B2183" s="111">
        <v>823877</v>
      </c>
      <c r="C2183" s="76" t="s">
        <v>2179</v>
      </c>
      <c r="D2183" s="155">
        <f>MAX(_xlfn.XLOOKUP(B2183,'BESOIN PAR ESPACE JOURNEE'!B:B,'BESOIN PAR ESPACE JOURNEE'!D:D),_xlfn.XLOOKUP(B2183,'BESOIN PAR ESPACE SOIREE'!B:B,'BESOIN PAR ESPACE SOIREE'!D:D))</f>
        <v>0</v>
      </c>
    </row>
    <row r="2184" spans="2:4">
      <c r="B2184" s="111">
        <v>823879</v>
      </c>
      <c r="C2184" s="76" t="s">
        <v>2180</v>
      </c>
      <c r="D2184" s="155">
        <f>MAX(_xlfn.XLOOKUP(B2184,'BESOIN PAR ESPACE JOURNEE'!B:B,'BESOIN PAR ESPACE JOURNEE'!D:D),_xlfn.XLOOKUP(B2184,'BESOIN PAR ESPACE SOIREE'!B:B,'BESOIN PAR ESPACE SOIREE'!D:D))</f>
        <v>0</v>
      </c>
    </row>
    <row r="2185" spans="2:4">
      <c r="B2185" s="111">
        <v>823880</v>
      </c>
      <c r="C2185" s="76" t="s">
        <v>2181</v>
      </c>
      <c r="D2185" s="155">
        <f>MAX(_xlfn.XLOOKUP(B2185,'BESOIN PAR ESPACE JOURNEE'!B:B,'BESOIN PAR ESPACE JOURNEE'!D:D),_xlfn.XLOOKUP(B2185,'BESOIN PAR ESPACE SOIREE'!B:B,'BESOIN PAR ESPACE SOIREE'!D:D))</f>
        <v>0</v>
      </c>
    </row>
    <row r="2186" spans="2:4">
      <c r="B2186" s="111">
        <v>823881</v>
      </c>
      <c r="C2186" s="76" t="s">
        <v>2182</v>
      </c>
      <c r="D2186" s="155">
        <f>MAX(_xlfn.XLOOKUP(B2186,'BESOIN PAR ESPACE JOURNEE'!B:B,'BESOIN PAR ESPACE JOURNEE'!D:D),_xlfn.XLOOKUP(B2186,'BESOIN PAR ESPACE SOIREE'!B:B,'BESOIN PAR ESPACE SOIREE'!D:D))</f>
        <v>0</v>
      </c>
    </row>
    <row r="2187" spans="2:4">
      <c r="B2187" s="111">
        <v>823890</v>
      </c>
      <c r="C2187" s="76" t="s">
        <v>2183</v>
      </c>
      <c r="D2187" s="155">
        <f>MAX(_xlfn.XLOOKUP(B2187,'BESOIN PAR ESPACE JOURNEE'!B:B,'BESOIN PAR ESPACE JOURNEE'!D:D),_xlfn.XLOOKUP(B2187,'BESOIN PAR ESPACE SOIREE'!B:B,'BESOIN PAR ESPACE SOIREE'!D:D))</f>
        <v>0</v>
      </c>
    </row>
    <row r="2188" spans="2:4">
      <c r="B2188" s="111">
        <v>823891</v>
      </c>
      <c r="C2188" s="76" t="s">
        <v>2184</v>
      </c>
      <c r="D2188" s="155">
        <f>MAX(_xlfn.XLOOKUP(B2188,'BESOIN PAR ESPACE JOURNEE'!B:B,'BESOIN PAR ESPACE JOURNEE'!D:D),_xlfn.XLOOKUP(B2188,'BESOIN PAR ESPACE SOIREE'!B:B,'BESOIN PAR ESPACE SOIREE'!D:D))</f>
        <v>0</v>
      </c>
    </row>
    <row r="2189" spans="2:4">
      <c r="B2189" s="111">
        <v>823892</v>
      </c>
      <c r="C2189" s="76" t="s">
        <v>2185</v>
      </c>
      <c r="D2189" s="155">
        <f>MAX(_xlfn.XLOOKUP(B2189,'BESOIN PAR ESPACE JOURNEE'!B:B,'BESOIN PAR ESPACE JOURNEE'!D:D),_xlfn.XLOOKUP(B2189,'BESOIN PAR ESPACE SOIREE'!B:B,'BESOIN PAR ESPACE SOIREE'!D:D))</f>
        <v>0</v>
      </c>
    </row>
    <row r="2190" spans="2:4">
      <c r="B2190" s="111">
        <v>823893</v>
      </c>
      <c r="C2190" s="76" t="s">
        <v>2186</v>
      </c>
      <c r="D2190" s="155">
        <f>MAX(_xlfn.XLOOKUP(B2190,'BESOIN PAR ESPACE JOURNEE'!B:B,'BESOIN PAR ESPACE JOURNEE'!D:D),_xlfn.XLOOKUP(B2190,'BESOIN PAR ESPACE SOIREE'!B:B,'BESOIN PAR ESPACE SOIREE'!D:D))</f>
        <v>0</v>
      </c>
    </row>
    <row r="2191" spans="2:4">
      <c r="B2191" s="111">
        <v>823894</v>
      </c>
      <c r="C2191" s="76" t="s">
        <v>2187</v>
      </c>
      <c r="D2191" s="155">
        <f>MAX(_xlfn.XLOOKUP(B2191,'BESOIN PAR ESPACE JOURNEE'!B:B,'BESOIN PAR ESPACE JOURNEE'!D:D),_xlfn.XLOOKUP(B2191,'BESOIN PAR ESPACE SOIREE'!B:B,'BESOIN PAR ESPACE SOIREE'!D:D))</f>
        <v>0</v>
      </c>
    </row>
    <row r="2192" spans="2:4">
      <c r="B2192" s="111">
        <v>823895</v>
      </c>
      <c r="C2192" s="76" t="s">
        <v>2188</v>
      </c>
      <c r="D2192" s="155">
        <f>MAX(_xlfn.XLOOKUP(B2192,'BESOIN PAR ESPACE JOURNEE'!B:B,'BESOIN PAR ESPACE JOURNEE'!D:D),_xlfn.XLOOKUP(B2192,'BESOIN PAR ESPACE SOIREE'!B:B,'BESOIN PAR ESPACE SOIREE'!D:D))</f>
        <v>0</v>
      </c>
    </row>
    <row r="2193" spans="2:4">
      <c r="B2193" s="111">
        <v>823896</v>
      </c>
      <c r="C2193" s="76" t="s">
        <v>2189</v>
      </c>
      <c r="D2193" s="155">
        <f>MAX(_xlfn.XLOOKUP(B2193,'BESOIN PAR ESPACE JOURNEE'!B:B,'BESOIN PAR ESPACE JOURNEE'!D:D),_xlfn.XLOOKUP(B2193,'BESOIN PAR ESPACE SOIREE'!B:B,'BESOIN PAR ESPACE SOIREE'!D:D))</f>
        <v>0</v>
      </c>
    </row>
    <row r="2194" spans="2:4">
      <c r="B2194" s="111">
        <v>823897</v>
      </c>
      <c r="C2194" s="76" t="s">
        <v>2190</v>
      </c>
      <c r="D2194" s="155">
        <f>MAX(_xlfn.XLOOKUP(B2194,'BESOIN PAR ESPACE JOURNEE'!B:B,'BESOIN PAR ESPACE JOURNEE'!D:D),_xlfn.XLOOKUP(B2194,'BESOIN PAR ESPACE SOIREE'!B:B,'BESOIN PAR ESPACE SOIREE'!D:D))</f>
        <v>0</v>
      </c>
    </row>
    <row r="2195" spans="2:4">
      <c r="B2195" s="111">
        <v>823898</v>
      </c>
      <c r="C2195" s="76" t="s">
        <v>2191</v>
      </c>
      <c r="D2195" s="155">
        <f>MAX(_xlfn.XLOOKUP(B2195,'BESOIN PAR ESPACE JOURNEE'!B:B,'BESOIN PAR ESPACE JOURNEE'!D:D),_xlfn.XLOOKUP(B2195,'BESOIN PAR ESPACE SOIREE'!B:B,'BESOIN PAR ESPACE SOIREE'!D:D))</f>
        <v>0</v>
      </c>
    </row>
    <row r="2196" spans="2:4">
      <c r="B2196" s="111">
        <v>823899</v>
      </c>
      <c r="C2196" s="76" t="s">
        <v>2192</v>
      </c>
      <c r="D2196" s="155">
        <f>MAX(_xlfn.XLOOKUP(B2196,'BESOIN PAR ESPACE JOURNEE'!B:B,'BESOIN PAR ESPACE JOURNEE'!D:D),_xlfn.XLOOKUP(B2196,'BESOIN PAR ESPACE SOIREE'!B:B,'BESOIN PAR ESPACE SOIREE'!D:D))</f>
        <v>0</v>
      </c>
    </row>
    <row r="2197" spans="2:4">
      <c r="B2197" s="111">
        <v>823900</v>
      </c>
      <c r="C2197" s="76" t="s">
        <v>2193</v>
      </c>
      <c r="D2197" s="155">
        <f>MAX(_xlfn.XLOOKUP(B2197,'BESOIN PAR ESPACE JOURNEE'!B:B,'BESOIN PAR ESPACE JOURNEE'!D:D),_xlfn.XLOOKUP(B2197,'BESOIN PAR ESPACE SOIREE'!B:B,'BESOIN PAR ESPACE SOIREE'!D:D))</f>
        <v>0</v>
      </c>
    </row>
    <row r="2198" spans="2:4">
      <c r="B2198" s="111">
        <v>823901</v>
      </c>
      <c r="C2198" s="76" t="s">
        <v>2194</v>
      </c>
      <c r="D2198" s="155">
        <f>MAX(_xlfn.XLOOKUP(B2198,'BESOIN PAR ESPACE JOURNEE'!B:B,'BESOIN PAR ESPACE JOURNEE'!D:D),_xlfn.XLOOKUP(B2198,'BESOIN PAR ESPACE SOIREE'!B:B,'BESOIN PAR ESPACE SOIREE'!D:D))</f>
        <v>0</v>
      </c>
    </row>
    <row r="2199" spans="2:4">
      <c r="B2199" s="111">
        <v>823902</v>
      </c>
      <c r="C2199" s="76" t="s">
        <v>2195</v>
      </c>
      <c r="D2199" s="155">
        <f>MAX(_xlfn.XLOOKUP(B2199,'BESOIN PAR ESPACE JOURNEE'!B:B,'BESOIN PAR ESPACE JOURNEE'!D:D),_xlfn.XLOOKUP(B2199,'BESOIN PAR ESPACE SOIREE'!B:B,'BESOIN PAR ESPACE SOIREE'!D:D))</f>
        <v>0</v>
      </c>
    </row>
    <row r="2200" spans="2:4">
      <c r="B2200" s="111">
        <v>823903</v>
      </c>
      <c r="C2200" s="76" t="s">
        <v>2196</v>
      </c>
      <c r="D2200" s="155">
        <f>MAX(_xlfn.XLOOKUP(B2200,'BESOIN PAR ESPACE JOURNEE'!B:B,'BESOIN PAR ESPACE JOURNEE'!D:D),_xlfn.XLOOKUP(B2200,'BESOIN PAR ESPACE SOIREE'!B:B,'BESOIN PAR ESPACE SOIREE'!D:D))</f>
        <v>0</v>
      </c>
    </row>
    <row r="2201" spans="2:4">
      <c r="B2201" s="111">
        <v>823904</v>
      </c>
      <c r="C2201" s="76" t="s">
        <v>2197</v>
      </c>
      <c r="D2201" s="155">
        <f>MAX(_xlfn.XLOOKUP(B2201,'BESOIN PAR ESPACE JOURNEE'!B:B,'BESOIN PAR ESPACE JOURNEE'!D:D),_xlfn.XLOOKUP(B2201,'BESOIN PAR ESPACE SOIREE'!B:B,'BESOIN PAR ESPACE SOIREE'!D:D))</f>
        <v>0</v>
      </c>
    </row>
    <row r="2202" spans="2:4">
      <c r="B2202" s="111">
        <v>823905</v>
      </c>
      <c r="C2202" s="76" t="s">
        <v>2198</v>
      </c>
      <c r="D2202" s="155">
        <f>MAX(_xlfn.XLOOKUP(B2202,'BESOIN PAR ESPACE JOURNEE'!B:B,'BESOIN PAR ESPACE JOURNEE'!D:D),_xlfn.XLOOKUP(B2202,'BESOIN PAR ESPACE SOIREE'!B:B,'BESOIN PAR ESPACE SOIREE'!D:D))</f>
        <v>0</v>
      </c>
    </row>
    <row r="2203" spans="2:4">
      <c r="B2203" s="111">
        <v>823906</v>
      </c>
      <c r="C2203" s="76" t="s">
        <v>2199</v>
      </c>
      <c r="D2203" s="155">
        <f>MAX(_xlfn.XLOOKUP(B2203,'BESOIN PAR ESPACE JOURNEE'!B:B,'BESOIN PAR ESPACE JOURNEE'!D:D),_xlfn.XLOOKUP(B2203,'BESOIN PAR ESPACE SOIREE'!B:B,'BESOIN PAR ESPACE SOIREE'!D:D))</f>
        <v>0</v>
      </c>
    </row>
    <row r="2204" spans="2:4">
      <c r="B2204" s="111">
        <v>823908</v>
      </c>
      <c r="C2204" s="76" t="s">
        <v>2200</v>
      </c>
      <c r="D2204" s="155">
        <f>MAX(_xlfn.XLOOKUP(B2204,'BESOIN PAR ESPACE JOURNEE'!B:B,'BESOIN PAR ESPACE JOURNEE'!D:D),_xlfn.XLOOKUP(B2204,'BESOIN PAR ESPACE SOIREE'!B:B,'BESOIN PAR ESPACE SOIREE'!D:D))</f>
        <v>0</v>
      </c>
    </row>
    <row r="2205" spans="2:4">
      <c r="B2205" s="111">
        <v>823909</v>
      </c>
      <c r="C2205" s="76" t="s">
        <v>2201</v>
      </c>
      <c r="D2205" s="155">
        <f>MAX(_xlfn.XLOOKUP(B2205,'BESOIN PAR ESPACE JOURNEE'!B:B,'BESOIN PAR ESPACE JOURNEE'!D:D),_xlfn.XLOOKUP(B2205,'BESOIN PAR ESPACE SOIREE'!B:B,'BESOIN PAR ESPACE SOIREE'!D:D))</f>
        <v>0</v>
      </c>
    </row>
    <row r="2206" spans="2:4">
      <c r="B2206" s="111">
        <v>823910</v>
      </c>
      <c r="C2206" s="76" t="s">
        <v>2202</v>
      </c>
      <c r="D2206" s="155">
        <f>MAX(_xlfn.XLOOKUP(B2206,'BESOIN PAR ESPACE JOURNEE'!B:B,'BESOIN PAR ESPACE JOURNEE'!D:D),_xlfn.XLOOKUP(B2206,'BESOIN PAR ESPACE SOIREE'!B:B,'BESOIN PAR ESPACE SOIREE'!D:D))</f>
        <v>0</v>
      </c>
    </row>
    <row r="2207" spans="2:4">
      <c r="B2207" s="111">
        <v>823911</v>
      </c>
      <c r="C2207" s="76" t="s">
        <v>2203</v>
      </c>
      <c r="D2207" s="155">
        <f>MAX(_xlfn.XLOOKUP(B2207,'BESOIN PAR ESPACE JOURNEE'!B:B,'BESOIN PAR ESPACE JOURNEE'!D:D),_xlfn.XLOOKUP(B2207,'BESOIN PAR ESPACE SOIREE'!B:B,'BESOIN PAR ESPACE SOIREE'!D:D))</f>
        <v>0</v>
      </c>
    </row>
    <row r="2208" spans="2:4">
      <c r="B2208" s="111">
        <v>823912</v>
      </c>
      <c r="C2208" s="76" t="s">
        <v>2204</v>
      </c>
      <c r="D2208" s="155">
        <f>MAX(_xlfn.XLOOKUP(B2208,'BESOIN PAR ESPACE JOURNEE'!B:B,'BESOIN PAR ESPACE JOURNEE'!D:D),_xlfn.XLOOKUP(B2208,'BESOIN PAR ESPACE SOIREE'!B:B,'BESOIN PAR ESPACE SOIREE'!D:D))</f>
        <v>0</v>
      </c>
    </row>
    <row r="2209" spans="2:4">
      <c r="B2209" s="111">
        <v>823913</v>
      </c>
      <c r="C2209" s="76" t="s">
        <v>2205</v>
      </c>
      <c r="D2209" s="155">
        <f>MAX(_xlfn.XLOOKUP(B2209,'BESOIN PAR ESPACE JOURNEE'!B:B,'BESOIN PAR ESPACE JOURNEE'!D:D),_xlfn.XLOOKUP(B2209,'BESOIN PAR ESPACE SOIREE'!B:B,'BESOIN PAR ESPACE SOIREE'!D:D))</f>
        <v>0</v>
      </c>
    </row>
    <row r="2210" spans="2:4">
      <c r="B2210" s="111">
        <v>823914</v>
      </c>
      <c r="C2210" s="76" t="s">
        <v>2206</v>
      </c>
      <c r="D2210" s="155">
        <f>MAX(_xlfn.XLOOKUP(B2210,'BESOIN PAR ESPACE JOURNEE'!B:B,'BESOIN PAR ESPACE JOURNEE'!D:D),_xlfn.XLOOKUP(B2210,'BESOIN PAR ESPACE SOIREE'!B:B,'BESOIN PAR ESPACE SOIREE'!D:D))</f>
        <v>0</v>
      </c>
    </row>
    <row r="2211" spans="2:4">
      <c r="B2211" s="111">
        <v>823915</v>
      </c>
      <c r="C2211" s="76" t="s">
        <v>2207</v>
      </c>
      <c r="D2211" s="155">
        <f>MAX(_xlfn.XLOOKUP(B2211,'BESOIN PAR ESPACE JOURNEE'!B:B,'BESOIN PAR ESPACE JOURNEE'!D:D),_xlfn.XLOOKUP(B2211,'BESOIN PAR ESPACE SOIREE'!B:B,'BESOIN PAR ESPACE SOIREE'!D:D))</f>
        <v>0</v>
      </c>
    </row>
    <row r="2212" spans="2:4">
      <c r="B2212" s="111">
        <v>823917</v>
      </c>
      <c r="C2212" s="76" t="s">
        <v>2208</v>
      </c>
      <c r="D2212" s="155">
        <f>MAX(_xlfn.XLOOKUP(B2212,'BESOIN PAR ESPACE JOURNEE'!B:B,'BESOIN PAR ESPACE JOURNEE'!D:D),_xlfn.XLOOKUP(B2212,'BESOIN PAR ESPACE SOIREE'!B:B,'BESOIN PAR ESPACE SOIREE'!D:D))</f>
        <v>0</v>
      </c>
    </row>
    <row r="2213" spans="2:4">
      <c r="B2213" s="111">
        <v>823918</v>
      </c>
      <c r="C2213" s="76" t="s">
        <v>2209</v>
      </c>
      <c r="D2213" s="155">
        <f>MAX(_xlfn.XLOOKUP(B2213,'BESOIN PAR ESPACE JOURNEE'!B:B,'BESOIN PAR ESPACE JOURNEE'!D:D),_xlfn.XLOOKUP(B2213,'BESOIN PAR ESPACE SOIREE'!B:B,'BESOIN PAR ESPACE SOIREE'!D:D))</f>
        <v>0</v>
      </c>
    </row>
    <row r="2214" spans="2:4">
      <c r="B2214" s="111">
        <v>823919</v>
      </c>
      <c r="C2214" s="76" t="s">
        <v>2210</v>
      </c>
      <c r="D2214" s="155">
        <f>MAX(_xlfn.XLOOKUP(B2214,'BESOIN PAR ESPACE JOURNEE'!B:B,'BESOIN PAR ESPACE JOURNEE'!D:D),_xlfn.XLOOKUP(B2214,'BESOIN PAR ESPACE SOIREE'!B:B,'BESOIN PAR ESPACE SOIREE'!D:D))</f>
        <v>0</v>
      </c>
    </row>
    <row r="2215" spans="2:4">
      <c r="B2215" s="111">
        <v>823920</v>
      </c>
      <c r="C2215" s="76" t="s">
        <v>2211</v>
      </c>
      <c r="D2215" s="155">
        <f>MAX(_xlfn.XLOOKUP(B2215,'BESOIN PAR ESPACE JOURNEE'!B:B,'BESOIN PAR ESPACE JOURNEE'!D:D),_xlfn.XLOOKUP(B2215,'BESOIN PAR ESPACE SOIREE'!B:B,'BESOIN PAR ESPACE SOIREE'!D:D))</f>
        <v>0</v>
      </c>
    </row>
    <row r="2216" spans="2:4">
      <c r="B2216" s="111">
        <v>823921</v>
      </c>
      <c r="C2216" s="76" t="s">
        <v>2212</v>
      </c>
      <c r="D2216" s="155">
        <f>MAX(_xlfn.XLOOKUP(B2216,'BESOIN PAR ESPACE JOURNEE'!B:B,'BESOIN PAR ESPACE JOURNEE'!D:D),_xlfn.XLOOKUP(B2216,'BESOIN PAR ESPACE SOIREE'!B:B,'BESOIN PAR ESPACE SOIREE'!D:D))</f>
        <v>0</v>
      </c>
    </row>
    <row r="2217" spans="2:4">
      <c r="B2217" s="111">
        <v>823922</v>
      </c>
      <c r="C2217" s="76" t="s">
        <v>2213</v>
      </c>
      <c r="D2217" s="155">
        <f>MAX(_xlfn.XLOOKUP(B2217,'BESOIN PAR ESPACE JOURNEE'!B:B,'BESOIN PAR ESPACE JOURNEE'!D:D),_xlfn.XLOOKUP(B2217,'BESOIN PAR ESPACE SOIREE'!B:B,'BESOIN PAR ESPACE SOIREE'!D:D))</f>
        <v>0</v>
      </c>
    </row>
    <row r="2218" spans="2:4">
      <c r="B2218" s="111">
        <v>823923</v>
      </c>
      <c r="C2218" s="76" t="s">
        <v>2214</v>
      </c>
      <c r="D2218" s="155">
        <f>MAX(_xlfn.XLOOKUP(B2218,'BESOIN PAR ESPACE JOURNEE'!B:B,'BESOIN PAR ESPACE JOURNEE'!D:D),_xlfn.XLOOKUP(B2218,'BESOIN PAR ESPACE SOIREE'!B:B,'BESOIN PAR ESPACE SOIREE'!D:D))</f>
        <v>0</v>
      </c>
    </row>
    <row r="2219" spans="2:4">
      <c r="B2219" s="111">
        <v>823924</v>
      </c>
      <c r="C2219" s="76" t="s">
        <v>2215</v>
      </c>
      <c r="D2219" s="155">
        <f>MAX(_xlfn.XLOOKUP(B2219,'BESOIN PAR ESPACE JOURNEE'!B:B,'BESOIN PAR ESPACE JOURNEE'!D:D),_xlfn.XLOOKUP(B2219,'BESOIN PAR ESPACE SOIREE'!B:B,'BESOIN PAR ESPACE SOIREE'!D:D))</f>
        <v>0</v>
      </c>
    </row>
    <row r="2220" spans="2:4">
      <c r="B2220" s="111">
        <v>823925</v>
      </c>
      <c r="C2220" s="76" t="s">
        <v>2216</v>
      </c>
      <c r="D2220" s="155">
        <f>MAX(_xlfn.XLOOKUP(B2220,'BESOIN PAR ESPACE JOURNEE'!B:B,'BESOIN PAR ESPACE JOURNEE'!D:D),_xlfn.XLOOKUP(B2220,'BESOIN PAR ESPACE SOIREE'!B:B,'BESOIN PAR ESPACE SOIREE'!D:D))</f>
        <v>0</v>
      </c>
    </row>
    <row r="2221" spans="2:4">
      <c r="B2221" s="111">
        <v>823927</v>
      </c>
      <c r="C2221" s="76" t="s">
        <v>2217</v>
      </c>
      <c r="D2221" s="155">
        <f>MAX(_xlfn.XLOOKUP(B2221,'BESOIN PAR ESPACE JOURNEE'!B:B,'BESOIN PAR ESPACE JOURNEE'!D:D),_xlfn.XLOOKUP(B2221,'BESOIN PAR ESPACE SOIREE'!B:B,'BESOIN PAR ESPACE SOIREE'!D:D))</f>
        <v>0</v>
      </c>
    </row>
    <row r="2222" spans="2:4">
      <c r="B2222" s="111">
        <v>823928</v>
      </c>
      <c r="C2222" s="76" t="s">
        <v>2218</v>
      </c>
      <c r="D2222" s="155">
        <f>MAX(_xlfn.XLOOKUP(B2222,'BESOIN PAR ESPACE JOURNEE'!B:B,'BESOIN PAR ESPACE JOURNEE'!D:D),_xlfn.XLOOKUP(B2222,'BESOIN PAR ESPACE SOIREE'!B:B,'BESOIN PAR ESPACE SOIREE'!D:D))</f>
        <v>0</v>
      </c>
    </row>
    <row r="2223" spans="2:4">
      <c r="B2223" s="111">
        <v>823929</v>
      </c>
      <c r="C2223" s="76" t="s">
        <v>2219</v>
      </c>
      <c r="D2223" s="155">
        <f>MAX(_xlfn.XLOOKUP(B2223,'BESOIN PAR ESPACE JOURNEE'!B:B,'BESOIN PAR ESPACE JOURNEE'!D:D),_xlfn.XLOOKUP(B2223,'BESOIN PAR ESPACE SOIREE'!B:B,'BESOIN PAR ESPACE SOIREE'!D:D))</f>
        <v>0</v>
      </c>
    </row>
    <row r="2224" spans="2:4">
      <c r="B2224" s="111">
        <v>823930</v>
      </c>
      <c r="C2224" s="76" t="s">
        <v>2220</v>
      </c>
      <c r="D2224" s="155">
        <f>MAX(_xlfn.XLOOKUP(B2224,'BESOIN PAR ESPACE JOURNEE'!B:B,'BESOIN PAR ESPACE JOURNEE'!D:D),_xlfn.XLOOKUP(B2224,'BESOIN PAR ESPACE SOIREE'!B:B,'BESOIN PAR ESPACE SOIREE'!D:D))</f>
        <v>0</v>
      </c>
    </row>
    <row r="2225" spans="2:4">
      <c r="B2225" s="111">
        <v>823931</v>
      </c>
      <c r="C2225" s="76" t="s">
        <v>2221</v>
      </c>
      <c r="D2225" s="155">
        <f>MAX(_xlfn.XLOOKUP(B2225,'BESOIN PAR ESPACE JOURNEE'!B:B,'BESOIN PAR ESPACE JOURNEE'!D:D),_xlfn.XLOOKUP(B2225,'BESOIN PAR ESPACE SOIREE'!B:B,'BESOIN PAR ESPACE SOIREE'!D:D))</f>
        <v>0</v>
      </c>
    </row>
    <row r="2226" spans="2:4">
      <c r="B2226" s="111">
        <v>823932</v>
      </c>
      <c r="C2226" s="76" t="s">
        <v>2222</v>
      </c>
      <c r="D2226" s="155">
        <f>MAX(_xlfn.XLOOKUP(B2226,'BESOIN PAR ESPACE JOURNEE'!B:B,'BESOIN PAR ESPACE JOURNEE'!D:D),_xlfn.XLOOKUP(B2226,'BESOIN PAR ESPACE SOIREE'!B:B,'BESOIN PAR ESPACE SOIREE'!D:D))</f>
        <v>0</v>
      </c>
    </row>
    <row r="2227" spans="2:4">
      <c r="B2227" s="111">
        <v>823934</v>
      </c>
      <c r="C2227" s="76" t="s">
        <v>2223</v>
      </c>
      <c r="D2227" s="155">
        <f>MAX(_xlfn.XLOOKUP(B2227,'BESOIN PAR ESPACE JOURNEE'!B:B,'BESOIN PAR ESPACE JOURNEE'!D:D),_xlfn.XLOOKUP(B2227,'BESOIN PAR ESPACE SOIREE'!B:B,'BESOIN PAR ESPACE SOIREE'!D:D))</f>
        <v>0</v>
      </c>
    </row>
    <row r="2228" spans="2:4">
      <c r="B2228" s="111">
        <v>823935</v>
      </c>
      <c r="C2228" s="76" t="s">
        <v>2224</v>
      </c>
      <c r="D2228" s="155">
        <f>MAX(_xlfn.XLOOKUP(B2228,'BESOIN PAR ESPACE JOURNEE'!B:B,'BESOIN PAR ESPACE JOURNEE'!D:D),_xlfn.XLOOKUP(B2228,'BESOIN PAR ESPACE SOIREE'!B:B,'BESOIN PAR ESPACE SOIREE'!D:D))</f>
        <v>0</v>
      </c>
    </row>
    <row r="2229" spans="2:4">
      <c r="B2229" s="111">
        <v>823936</v>
      </c>
      <c r="C2229" s="76" t="s">
        <v>2225</v>
      </c>
      <c r="D2229" s="155">
        <f>MAX(_xlfn.XLOOKUP(B2229,'BESOIN PAR ESPACE JOURNEE'!B:B,'BESOIN PAR ESPACE JOURNEE'!D:D),_xlfn.XLOOKUP(B2229,'BESOIN PAR ESPACE SOIREE'!B:B,'BESOIN PAR ESPACE SOIREE'!D:D))</f>
        <v>0</v>
      </c>
    </row>
    <row r="2230" spans="2:4">
      <c r="B2230" s="111">
        <v>823937</v>
      </c>
      <c r="C2230" s="76" t="s">
        <v>2226</v>
      </c>
      <c r="D2230" s="155">
        <f>MAX(_xlfn.XLOOKUP(B2230,'BESOIN PAR ESPACE JOURNEE'!B:B,'BESOIN PAR ESPACE JOURNEE'!D:D),_xlfn.XLOOKUP(B2230,'BESOIN PAR ESPACE SOIREE'!B:B,'BESOIN PAR ESPACE SOIREE'!D:D))</f>
        <v>0</v>
      </c>
    </row>
    <row r="2231" spans="2:4">
      <c r="B2231" s="111">
        <v>823938</v>
      </c>
      <c r="C2231" s="76" t="s">
        <v>2227</v>
      </c>
      <c r="D2231" s="155">
        <f>MAX(_xlfn.XLOOKUP(B2231,'BESOIN PAR ESPACE JOURNEE'!B:B,'BESOIN PAR ESPACE JOURNEE'!D:D),_xlfn.XLOOKUP(B2231,'BESOIN PAR ESPACE SOIREE'!B:B,'BESOIN PAR ESPACE SOIREE'!D:D))</f>
        <v>0</v>
      </c>
    </row>
    <row r="2232" spans="2:4">
      <c r="B2232" s="111">
        <v>823939</v>
      </c>
      <c r="C2232" s="76" t="s">
        <v>2228</v>
      </c>
      <c r="D2232" s="155">
        <f>MAX(_xlfn.XLOOKUP(B2232,'BESOIN PAR ESPACE JOURNEE'!B:B,'BESOIN PAR ESPACE JOURNEE'!D:D),_xlfn.XLOOKUP(B2232,'BESOIN PAR ESPACE SOIREE'!B:B,'BESOIN PAR ESPACE SOIREE'!D:D))</f>
        <v>0</v>
      </c>
    </row>
    <row r="2233" spans="2:4">
      <c r="B2233" s="111">
        <v>823940</v>
      </c>
      <c r="C2233" s="76" t="s">
        <v>2229</v>
      </c>
      <c r="D2233" s="155">
        <f>MAX(_xlfn.XLOOKUP(B2233,'BESOIN PAR ESPACE JOURNEE'!B:B,'BESOIN PAR ESPACE JOURNEE'!D:D),_xlfn.XLOOKUP(B2233,'BESOIN PAR ESPACE SOIREE'!B:B,'BESOIN PAR ESPACE SOIREE'!D:D))</f>
        <v>0</v>
      </c>
    </row>
    <row r="2234" spans="2:4">
      <c r="B2234" s="111">
        <v>823941</v>
      </c>
      <c r="C2234" s="76" t="s">
        <v>2230</v>
      </c>
      <c r="D2234" s="155">
        <f>MAX(_xlfn.XLOOKUP(B2234,'BESOIN PAR ESPACE JOURNEE'!B:B,'BESOIN PAR ESPACE JOURNEE'!D:D),_xlfn.XLOOKUP(B2234,'BESOIN PAR ESPACE SOIREE'!B:B,'BESOIN PAR ESPACE SOIREE'!D:D))</f>
        <v>0</v>
      </c>
    </row>
    <row r="2235" spans="2:4">
      <c r="B2235" s="111">
        <v>823944</v>
      </c>
      <c r="C2235" s="76" t="s">
        <v>2231</v>
      </c>
      <c r="D2235" s="155">
        <f>MAX(_xlfn.XLOOKUP(B2235,'BESOIN PAR ESPACE JOURNEE'!B:B,'BESOIN PAR ESPACE JOURNEE'!D:D),_xlfn.XLOOKUP(B2235,'BESOIN PAR ESPACE SOIREE'!B:B,'BESOIN PAR ESPACE SOIREE'!D:D))</f>
        <v>0</v>
      </c>
    </row>
    <row r="2236" spans="2:4">
      <c r="B2236" s="111">
        <v>823946</v>
      </c>
      <c r="C2236" s="76" t="s">
        <v>2232</v>
      </c>
      <c r="D2236" s="155">
        <f>MAX(_xlfn.XLOOKUP(B2236,'BESOIN PAR ESPACE JOURNEE'!B:B,'BESOIN PAR ESPACE JOURNEE'!D:D),_xlfn.XLOOKUP(B2236,'BESOIN PAR ESPACE SOIREE'!B:B,'BESOIN PAR ESPACE SOIREE'!D:D))</f>
        <v>0</v>
      </c>
    </row>
    <row r="2237" spans="2:4">
      <c r="B2237" s="111">
        <v>823947</v>
      </c>
      <c r="C2237" s="76" t="s">
        <v>2233</v>
      </c>
      <c r="D2237" s="155">
        <f>MAX(_xlfn.XLOOKUP(B2237,'BESOIN PAR ESPACE JOURNEE'!B:B,'BESOIN PAR ESPACE JOURNEE'!D:D),_xlfn.XLOOKUP(B2237,'BESOIN PAR ESPACE SOIREE'!B:B,'BESOIN PAR ESPACE SOIREE'!D:D))</f>
        <v>0</v>
      </c>
    </row>
    <row r="2238" spans="2:4">
      <c r="B2238" s="111">
        <v>823948</v>
      </c>
      <c r="C2238" s="76" t="s">
        <v>2234</v>
      </c>
      <c r="D2238" s="155">
        <f>MAX(_xlfn.XLOOKUP(B2238,'BESOIN PAR ESPACE JOURNEE'!B:B,'BESOIN PAR ESPACE JOURNEE'!D:D),_xlfn.XLOOKUP(B2238,'BESOIN PAR ESPACE SOIREE'!B:B,'BESOIN PAR ESPACE SOIREE'!D:D))</f>
        <v>0</v>
      </c>
    </row>
    <row r="2239" spans="2:4">
      <c r="B2239" s="111">
        <v>823949</v>
      </c>
      <c r="C2239" s="76" t="s">
        <v>2235</v>
      </c>
      <c r="D2239" s="155">
        <f>MAX(_xlfn.XLOOKUP(B2239,'BESOIN PAR ESPACE JOURNEE'!B:B,'BESOIN PAR ESPACE JOURNEE'!D:D),_xlfn.XLOOKUP(B2239,'BESOIN PAR ESPACE SOIREE'!B:B,'BESOIN PAR ESPACE SOIREE'!D:D))</f>
        <v>0</v>
      </c>
    </row>
    <row r="2240" spans="2:4">
      <c r="B2240" s="111">
        <v>823950</v>
      </c>
      <c r="C2240" s="76" t="s">
        <v>2236</v>
      </c>
      <c r="D2240" s="155">
        <f>MAX(_xlfn.XLOOKUP(B2240,'BESOIN PAR ESPACE JOURNEE'!B:B,'BESOIN PAR ESPACE JOURNEE'!D:D),_xlfn.XLOOKUP(B2240,'BESOIN PAR ESPACE SOIREE'!B:B,'BESOIN PAR ESPACE SOIREE'!D:D))</f>
        <v>0</v>
      </c>
    </row>
    <row r="2241" spans="2:4">
      <c r="B2241" s="111">
        <v>823951</v>
      </c>
      <c r="C2241" s="76" t="s">
        <v>2237</v>
      </c>
      <c r="D2241" s="155">
        <f>MAX(_xlfn.XLOOKUP(B2241,'BESOIN PAR ESPACE JOURNEE'!B:B,'BESOIN PAR ESPACE JOURNEE'!D:D),_xlfn.XLOOKUP(B2241,'BESOIN PAR ESPACE SOIREE'!B:B,'BESOIN PAR ESPACE SOIREE'!D:D))</f>
        <v>0</v>
      </c>
    </row>
    <row r="2242" spans="2:4">
      <c r="B2242" s="111">
        <v>823952</v>
      </c>
      <c r="C2242" s="76" t="s">
        <v>2238</v>
      </c>
      <c r="D2242" s="155">
        <f>MAX(_xlfn.XLOOKUP(B2242,'BESOIN PAR ESPACE JOURNEE'!B:B,'BESOIN PAR ESPACE JOURNEE'!D:D),_xlfn.XLOOKUP(B2242,'BESOIN PAR ESPACE SOIREE'!B:B,'BESOIN PAR ESPACE SOIREE'!D:D))</f>
        <v>0</v>
      </c>
    </row>
    <row r="2243" spans="2:4">
      <c r="B2243" s="111">
        <v>823953</v>
      </c>
      <c r="C2243" s="76" t="s">
        <v>2239</v>
      </c>
      <c r="D2243" s="155">
        <f>MAX(_xlfn.XLOOKUP(B2243,'BESOIN PAR ESPACE JOURNEE'!B:B,'BESOIN PAR ESPACE JOURNEE'!D:D),_xlfn.XLOOKUP(B2243,'BESOIN PAR ESPACE SOIREE'!B:B,'BESOIN PAR ESPACE SOIREE'!D:D))</f>
        <v>0</v>
      </c>
    </row>
    <row r="2244" spans="2:4">
      <c r="B2244" s="111">
        <v>823954</v>
      </c>
      <c r="C2244" s="76" t="s">
        <v>2240</v>
      </c>
      <c r="D2244" s="155">
        <f>MAX(_xlfn.XLOOKUP(B2244,'BESOIN PAR ESPACE JOURNEE'!B:B,'BESOIN PAR ESPACE JOURNEE'!D:D),_xlfn.XLOOKUP(B2244,'BESOIN PAR ESPACE SOIREE'!B:B,'BESOIN PAR ESPACE SOIREE'!D:D))</f>
        <v>0</v>
      </c>
    </row>
    <row r="2245" spans="2:4">
      <c r="B2245" s="111">
        <v>823955</v>
      </c>
      <c r="C2245" s="76" t="s">
        <v>2241</v>
      </c>
      <c r="D2245" s="155">
        <f>MAX(_xlfn.XLOOKUP(B2245,'BESOIN PAR ESPACE JOURNEE'!B:B,'BESOIN PAR ESPACE JOURNEE'!D:D),_xlfn.XLOOKUP(B2245,'BESOIN PAR ESPACE SOIREE'!B:B,'BESOIN PAR ESPACE SOIREE'!D:D))</f>
        <v>0</v>
      </c>
    </row>
    <row r="2246" spans="2:4">
      <c r="B2246" s="111">
        <v>823956</v>
      </c>
      <c r="C2246" s="76" t="s">
        <v>2242</v>
      </c>
      <c r="D2246" s="155">
        <f>MAX(_xlfn.XLOOKUP(B2246,'BESOIN PAR ESPACE JOURNEE'!B:B,'BESOIN PAR ESPACE JOURNEE'!D:D),_xlfn.XLOOKUP(B2246,'BESOIN PAR ESPACE SOIREE'!B:B,'BESOIN PAR ESPACE SOIREE'!D:D))</f>
        <v>0</v>
      </c>
    </row>
    <row r="2247" spans="2:4">
      <c r="B2247" s="111">
        <v>823957</v>
      </c>
      <c r="C2247" s="76" t="s">
        <v>2243</v>
      </c>
      <c r="D2247" s="155">
        <f>MAX(_xlfn.XLOOKUP(B2247,'BESOIN PAR ESPACE JOURNEE'!B:B,'BESOIN PAR ESPACE JOURNEE'!D:D),_xlfn.XLOOKUP(B2247,'BESOIN PAR ESPACE SOIREE'!B:B,'BESOIN PAR ESPACE SOIREE'!D:D))</f>
        <v>0</v>
      </c>
    </row>
    <row r="2248" spans="2:4">
      <c r="B2248" s="111">
        <v>823958</v>
      </c>
      <c r="C2248" s="76" t="s">
        <v>2244</v>
      </c>
      <c r="D2248" s="155">
        <f>MAX(_xlfn.XLOOKUP(B2248,'BESOIN PAR ESPACE JOURNEE'!B:B,'BESOIN PAR ESPACE JOURNEE'!D:D),_xlfn.XLOOKUP(B2248,'BESOIN PAR ESPACE SOIREE'!B:B,'BESOIN PAR ESPACE SOIREE'!D:D))</f>
        <v>0</v>
      </c>
    </row>
    <row r="2249" spans="2:4">
      <c r="B2249" s="111">
        <v>823959</v>
      </c>
      <c r="C2249" s="76" t="s">
        <v>2245</v>
      </c>
      <c r="D2249" s="155">
        <f>MAX(_xlfn.XLOOKUP(B2249,'BESOIN PAR ESPACE JOURNEE'!B:B,'BESOIN PAR ESPACE JOURNEE'!D:D),_xlfn.XLOOKUP(B2249,'BESOIN PAR ESPACE SOIREE'!B:B,'BESOIN PAR ESPACE SOIREE'!D:D))</f>
        <v>0</v>
      </c>
    </row>
    <row r="2250" spans="2:4">
      <c r="B2250" s="111">
        <v>823960</v>
      </c>
      <c r="C2250" s="76" t="s">
        <v>2246</v>
      </c>
      <c r="D2250" s="155">
        <f>MAX(_xlfn.XLOOKUP(B2250,'BESOIN PAR ESPACE JOURNEE'!B:B,'BESOIN PAR ESPACE JOURNEE'!D:D),_xlfn.XLOOKUP(B2250,'BESOIN PAR ESPACE SOIREE'!B:B,'BESOIN PAR ESPACE SOIREE'!D:D))</f>
        <v>0</v>
      </c>
    </row>
    <row r="2251" spans="2:4">
      <c r="B2251" s="111">
        <v>823961</v>
      </c>
      <c r="C2251" s="76" t="s">
        <v>2247</v>
      </c>
      <c r="D2251" s="155">
        <f>MAX(_xlfn.XLOOKUP(B2251,'BESOIN PAR ESPACE JOURNEE'!B:B,'BESOIN PAR ESPACE JOURNEE'!D:D),_xlfn.XLOOKUP(B2251,'BESOIN PAR ESPACE SOIREE'!B:B,'BESOIN PAR ESPACE SOIREE'!D:D))</f>
        <v>0</v>
      </c>
    </row>
    <row r="2252" spans="2:4">
      <c r="B2252" s="111">
        <v>823962</v>
      </c>
      <c r="C2252" s="76" t="s">
        <v>2248</v>
      </c>
      <c r="D2252" s="155">
        <f>MAX(_xlfn.XLOOKUP(B2252,'BESOIN PAR ESPACE JOURNEE'!B:B,'BESOIN PAR ESPACE JOURNEE'!D:D),_xlfn.XLOOKUP(B2252,'BESOIN PAR ESPACE SOIREE'!B:B,'BESOIN PAR ESPACE SOIREE'!D:D))</f>
        <v>0</v>
      </c>
    </row>
    <row r="2253" spans="2:4">
      <c r="B2253" s="111">
        <v>823963</v>
      </c>
      <c r="C2253" s="76" t="s">
        <v>2249</v>
      </c>
      <c r="D2253" s="155">
        <f>MAX(_xlfn.XLOOKUP(B2253,'BESOIN PAR ESPACE JOURNEE'!B:B,'BESOIN PAR ESPACE JOURNEE'!D:D),_xlfn.XLOOKUP(B2253,'BESOIN PAR ESPACE SOIREE'!B:B,'BESOIN PAR ESPACE SOIREE'!D:D))</f>
        <v>0</v>
      </c>
    </row>
    <row r="2254" spans="2:4">
      <c r="B2254" s="111">
        <v>823964</v>
      </c>
      <c r="C2254" s="76" t="s">
        <v>2250</v>
      </c>
      <c r="D2254" s="155">
        <f>MAX(_xlfn.XLOOKUP(B2254,'BESOIN PAR ESPACE JOURNEE'!B:B,'BESOIN PAR ESPACE JOURNEE'!D:D),_xlfn.XLOOKUP(B2254,'BESOIN PAR ESPACE SOIREE'!B:B,'BESOIN PAR ESPACE SOIREE'!D:D))</f>
        <v>0</v>
      </c>
    </row>
    <row r="2255" spans="2:4">
      <c r="B2255" s="111">
        <v>823965</v>
      </c>
      <c r="C2255" s="76" t="s">
        <v>2251</v>
      </c>
      <c r="D2255" s="155">
        <f>MAX(_xlfn.XLOOKUP(B2255,'BESOIN PAR ESPACE JOURNEE'!B:B,'BESOIN PAR ESPACE JOURNEE'!D:D),_xlfn.XLOOKUP(B2255,'BESOIN PAR ESPACE SOIREE'!B:B,'BESOIN PAR ESPACE SOIREE'!D:D))</f>
        <v>0</v>
      </c>
    </row>
    <row r="2256" spans="2:4">
      <c r="B2256" s="111">
        <v>823966</v>
      </c>
      <c r="C2256" s="76" t="s">
        <v>2252</v>
      </c>
      <c r="D2256" s="155">
        <f>MAX(_xlfn.XLOOKUP(B2256,'BESOIN PAR ESPACE JOURNEE'!B:B,'BESOIN PAR ESPACE JOURNEE'!D:D),_xlfn.XLOOKUP(B2256,'BESOIN PAR ESPACE SOIREE'!B:B,'BESOIN PAR ESPACE SOIREE'!D:D))</f>
        <v>0</v>
      </c>
    </row>
    <row r="2257" spans="2:4">
      <c r="B2257" s="111">
        <v>823967</v>
      </c>
      <c r="C2257" s="76" t="s">
        <v>2253</v>
      </c>
      <c r="D2257" s="155">
        <f>MAX(_xlfn.XLOOKUP(B2257,'BESOIN PAR ESPACE JOURNEE'!B:B,'BESOIN PAR ESPACE JOURNEE'!D:D),_xlfn.XLOOKUP(B2257,'BESOIN PAR ESPACE SOIREE'!B:B,'BESOIN PAR ESPACE SOIREE'!D:D))</f>
        <v>0</v>
      </c>
    </row>
    <row r="2258" spans="2:4">
      <c r="B2258" s="111">
        <v>823968</v>
      </c>
      <c r="C2258" s="76" t="s">
        <v>2254</v>
      </c>
      <c r="D2258" s="155">
        <f>MAX(_xlfn.XLOOKUP(B2258,'BESOIN PAR ESPACE JOURNEE'!B:B,'BESOIN PAR ESPACE JOURNEE'!D:D),_xlfn.XLOOKUP(B2258,'BESOIN PAR ESPACE SOIREE'!B:B,'BESOIN PAR ESPACE SOIREE'!D:D))</f>
        <v>0</v>
      </c>
    </row>
    <row r="2259" spans="2:4">
      <c r="B2259" s="111">
        <v>823969</v>
      </c>
      <c r="C2259" s="76" t="s">
        <v>2255</v>
      </c>
      <c r="D2259" s="155">
        <f>MAX(_xlfn.XLOOKUP(B2259,'BESOIN PAR ESPACE JOURNEE'!B:B,'BESOIN PAR ESPACE JOURNEE'!D:D),_xlfn.XLOOKUP(B2259,'BESOIN PAR ESPACE SOIREE'!B:B,'BESOIN PAR ESPACE SOIREE'!D:D))</f>
        <v>0</v>
      </c>
    </row>
    <row r="2260" spans="2:4">
      <c r="B2260" s="111">
        <v>823970</v>
      </c>
      <c r="C2260" s="76" t="s">
        <v>2256</v>
      </c>
      <c r="D2260" s="155">
        <f>MAX(_xlfn.XLOOKUP(B2260,'BESOIN PAR ESPACE JOURNEE'!B:B,'BESOIN PAR ESPACE JOURNEE'!D:D),_xlfn.XLOOKUP(B2260,'BESOIN PAR ESPACE SOIREE'!B:B,'BESOIN PAR ESPACE SOIREE'!D:D))</f>
        <v>0</v>
      </c>
    </row>
    <row r="2261" spans="2:4">
      <c r="B2261" s="111">
        <v>823971</v>
      </c>
      <c r="C2261" s="76" t="s">
        <v>2257</v>
      </c>
      <c r="D2261" s="155">
        <f>MAX(_xlfn.XLOOKUP(B2261,'BESOIN PAR ESPACE JOURNEE'!B:B,'BESOIN PAR ESPACE JOURNEE'!D:D),_xlfn.XLOOKUP(B2261,'BESOIN PAR ESPACE SOIREE'!B:B,'BESOIN PAR ESPACE SOIREE'!D:D))</f>
        <v>0</v>
      </c>
    </row>
    <row r="2262" spans="2:4">
      <c r="B2262" s="111">
        <v>823972</v>
      </c>
      <c r="C2262" s="76" t="s">
        <v>2258</v>
      </c>
      <c r="D2262" s="155">
        <f>MAX(_xlfn.XLOOKUP(B2262,'BESOIN PAR ESPACE JOURNEE'!B:B,'BESOIN PAR ESPACE JOURNEE'!D:D),_xlfn.XLOOKUP(B2262,'BESOIN PAR ESPACE SOIREE'!B:B,'BESOIN PAR ESPACE SOIREE'!D:D))</f>
        <v>0</v>
      </c>
    </row>
    <row r="2263" spans="2:4">
      <c r="B2263" s="111">
        <v>823973</v>
      </c>
      <c r="C2263" s="76" t="s">
        <v>2259</v>
      </c>
      <c r="D2263" s="155">
        <f>MAX(_xlfn.XLOOKUP(B2263,'BESOIN PAR ESPACE JOURNEE'!B:B,'BESOIN PAR ESPACE JOURNEE'!D:D),_xlfn.XLOOKUP(B2263,'BESOIN PAR ESPACE SOIREE'!B:B,'BESOIN PAR ESPACE SOIREE'!D:D))</f>
        <v>0</v>
      </c>
    </row>
    <row r="2264" spans="2:4">
      <c r="B2264" s="111">
        <v>823974</v>
      </c>
      <c r="C2264" s="76" t="s">
        <v>2260</v>
      </c>
      <c r="D2264" s="155">
        <f>MAX(_xlfn.XLOOKUP(B2264,'BESOIN PAR ESPACE JOURNEE'!B:B,'BESOIN PAR ESPACE JOURNEE'!D:D),_xlfn.XLOOKUP(B2264,'BESOIN PAR ESPACE SOIREE'!B:B,'BESOIN PAR ESPACE SOIREE'!D:D))</f>
        <v>0</v>
      </c>
    </row>
    <row r="2265" spans="2:4">
      <c r="B2265" s="111">
        <v>823975</v>
      </c>
      <c r="C2265" s="76" t="s">
        <v>2261</v>
      </c>
      <c r="D2265" s="155">
        <f>MAX(_xlfn.XLOOKUP(B2265,'BESOIN PAR ESPACE JOURNEE'!B:B,'BESOIN PAR ESPACE JOURNEE'!D:D),_xlfn.XLOOKUP(B2265,'BESOIN PAR ESPACE SOIREE'!B:B,'BESOIN PAR ESPACE SOIREE'!D:D))</f>
        <v>0</v>
      </c>
    </row>
    <row r="2266" spans="2:4">
      <c r="B2266" s="111">
        <v>823976</v>
      </c>
      <c r="C2266" s="76" t="s">
        <v>2262</v>
      </c>
      <c r="D2266" s="155">
        <f>MAX(_xlfn.XLOOKUP(B2266,'BESOIN PAR ESPACE JOURNEE'!B:B,'BESOIN PAR ESPACE JOURNEE'!D:D),_xlfn.XLOOKUP(B2266,'BESOIN PAR ESPACE SOIREE'!B:B,'BESOIN PAR ESPACE SOIREE'!D:D))</f>
        <v>0</v>
      </c>
    </row>
    <row r="2267" spans="2:4">
      <c r="B2267" s="111">
        <v>823977</v>
      </c>
      <c r="C2267" s="76" t="s">
        <v>2263</v>
      </c>
      <c r="D2267" s="155">
        <f>MAX(_xlfn.XLOOKUP(B2267,'BESOIN PAR ESPACE JOURNEE'!B:B,'BESOIN PAR ESPACE JOURNEE'!D:D),_xlfn.XLOOKUP(B2267,'BESOIN PAR ESPACE SOIREE'!B:B,'BESOIN PAR ESPACE SOIREE'!D:D))</f>
        <v>0</v>
      </c>
    </row>
    <row r="2268" spans="2:4">
      <c r="B2268" s="111">
        <v>823985</v>
      </c>
      <c r="C2268" s="76" t="s">
        <v>2264</v>
      </c>
      <c r="D2268" s="155">
        <f>MAX(_xlfn.XLOOKUP(B2268,'BESOIN PAR ESPACE JOURNEE'!B:B,'BESOIN PAR ESPACE JOURNEE'!D:D),_xlfn.XLOOKUP(B2268,'BESOIN PAR ESPACE SOIREE'!B:B,'BESOIN PAR ESPACE SOIREE'!D:D))</f>
        <v>0</v>
      </c>
    </row>
    <row r="2269" spans="2:4">
      <c r="B2269" s="111">
        <v>823991</v>
      </c>
      <c r="C2269" s="76" t="s">
        <v>2265</v>
      </c>
      <c r="D2269" s="155">
        <f>MAX(_xlfn.XLOOKUP(B2269,'BESOIN PAR ESPACE JOURNEE'!B:B,'BESOIN PAR ESPACE JOURNEE'!D:D),_xlfn.XLOOKUP(B2269,'BESOIN PAR ESPACE SOIREE'!B:B,'BESOIN PAR ESPACE SOIREE'!D:D))</f>
        <v>0</v>
      </c>
    </row>
    <row r="2270" spans="2:4">
      <c r="B2270" s="111">
        <v>823992</v>
      </c>
      <c r="C2270" s="76" t="s">
        <v>2266</v>
      </c>
      <c r="D2270" s="155">
        <f>MAX(_xlfn.XLOOKUP(B2270,'BESOIN PAR ESPACE JOURNEE'!B:B,'BESOIN PAR ESPACE JOURNEE'!D:D),_xlfn.XLOOKUP(B2270,'BESOIN PAR ESPACE SOIREE'!B:B,'BESOIN PAR ESPACE SOIREE'!D:D))</f>
        <v>0</v>
      </c>
    </row>
    <row r="2271" spans="2:4">
      <c r="B2271" s="111">
        <v>823993</v>
      </c>
      <c r="C2271" s="76" t="s">
        <v>2267</v>
      </c>
      <c r="D2271" s="155">
        <f>MAX(_xlfn.XLOOKUP(B2271,'BESOIN PAR ESPACE JOURNEE'!B:B,'BESOIN PAR ESPACE JOURNEE'!D:D),_xlfn.XLOOKUP(B2271,'BESOIN PAR ESPACE SOIREE'!B:B,'BESOIN PAR ESPACE SOIREE'!D:D))</f>
        <v>0</v>
      </c>
    </row>
    <row r="2272" spans="2:4">
      <c r="B2272" s="111">
        <v>823994</v>
      </c>
      <c r="C2272" s="76" t="s">
        <v>2268</v>
      </c>
      <c r="D2272" s="155">
        <f>MAX(_xlfn.XLOOKUP(B2272,'BESOIN PAR ESPACE JOURNEE'!B:B,'BESOIN PAR ESPACE JOURNEE'!D:D),_xlfn.XLOOKUP(B2272,'BESOIN PAR ESPACE SOIREE'!B:B,'BESOIN PAR ESPACE SOIREE'!D:D))</f>
        <v>0</v>
      </c>
    </row>
    <row r="2273" spans="2:4">
      <c r="B2273" s="111">
        <v>823995</v>
      </c>
      <c r="C2273" s="76" t="s">
        <v>2269</v>
      </c>
      <c r="D2273" s="155">
        <f>MAX(_xlfn.XLOOKUP(B2273,'BESOIN PAR ESPACE JOURNEE'!B:B,'BESOIN PAR ESPACE JOURNEE'!D:D),_xlfn.XLOOKUP(B2273,'BESOIN PAR ESPACE SOIREE'!B:B,'BESOIN PAR ESPACE SOIREE'!D:D))</f>
        <v>0</v>
      </c>
    </row>
    <row r="2274" spans="2:4">
      <c r="B2274" s="111">
        <v>823996</v>
      </c>
      <c r="C2274" s="76" t="s">
        <v>2270</v>
      </c>
      <c r="D2274" s="155">
        <f>MAX(_xlfn.XLOOKUP(B2274,'BESOIN PAR ESPACE JOURNEE'!B:B,'BESOIN PAR ESPACE JOURNEE'!D:D),_xlfn.XLOOKUP(B2274,'BESOIN PAR ESPACE SOIREE'!B:B,'BESOIN PAR ESPACE SOIREE'!D:D))</f>
        <v>0</v>
      </c>
    </row>
    <row r="2275" spans="2:4">
      <c r="B2275" s="111">
        <v>823997</v>
      </c>
      <c r="C2275" s="76" t="s">
        <v>2271</v>
      </c>
      <c r="D2275" s="155">
        <f>MAX(_xlfn.XLOOKUP(B2275,'BESOIN PAR ESPACE JOURNEE'!B:B,'BESOIN PAR ESPACE JOURNEE'!D:D),_xlfn.XLOOKUP(B2275,'BESOIN PAR ESPACE SOIREE'!B:B,'BESOIN PAR ESPACE SOIREE'!D:D))</f>
        <v>0</v>
      </c>
    </row>
    <row r="2276" spans="2:4">
      <c r="B2276" s="111">
        <v>823998</v>
      </c>
      <c r="C2276" s="76" t="s">
        <v>2272</v>
      </c>
      <c r="D2276" s="155">
        <f>MAX(_xlfn.XLOOKUP(B2276,'BESOIN PAR ESPACE JOURNEE'!B:B,'BESOIN PAR ESPACE JOURNEE'!D:D),_xlfn.XLOOKUP(B2276,'BESOIN PAR ESPACE SOIREE'!B:B,'BESOIN PAR ESPACE SOIREE'!D:D))</f>
        <v>0</v>
      </c>
    </row>
    <row r="2277" spans="2:4">
      <c r="B2277" s="111">
        <v>823999</v>
      </c>
      <c r="C2277" s="76" t="s">
        <v>2273</v>
      </c>
      <c r="D2277" s="155">
        <f>MAX(_xlfn.XLOOKUP(B2277,'BESOIN PAR ESPACE JOURNEE'!B:B,'BESOIN PAR ESPACE JOURNEE'!D:D),_xlfn.XLOOKUP(B2277,'BESOIN PAR ESPACE SOIREE'!B:B,'BESOIN PAR ESPACE SOIREE'!D:D))</f>
        <v>0</v>
      </c>
    </row>
    <row r="2278" spans="2:4">
      <c r="B2278" s="111">
        <v>824000</v>
      </c>
      <c r="C2278" s="76" t="s">
        <v>2274</v>
      </c>
      <c r="D2278" s="155">
        <f>MAX(_xlfn.XLOOKUP(B2278,'BESOIN PAR ESPACE JOURNEE'!B:B,'BESOIN PAR ESPACE JOURNEE'!D:D),_xlfn.XLOOKUP(B2278,'BESOIN PAR ESPACE SOIREE'!B:B,'BESOIN PAR ESPACE SOIREE'!D:D))</f>
        <v>0</v>
      </c>
    </row>
    <row r="2279" spans="2:4">
      <c r="B2279" s="111">
        <v>824004</v>
      </c>
      <c r="C2279" s="76" t="s">
        <v>2275</v>
      </c>
      <c r="D2279" s="155">
        <f>MAX(_xlfn.XLOOKUP(B2279,'BESOIN PAR ESPACE JOURNEE'!B:B,'BESOIN PAR ESPACE JOURNEE'!D:D),_xlfn.XLOOKUP(B2279,'BESOIN PAR ESPACE SOIREE'!B:B,'BESOIN PAR ESPACE SOIREE'!D:D))</f>
        <v>0</v>
      </c>
    </row>
    <row r="2280" spans="2:4">
      <c r="B2280" s="111">
        <v>824005</v>
      </c>
      <c r="C2280" s="76" t="s">
        <v>2276</v>
      </c>
      <c r="D2280" s="155">
        <f>MAX(_xlfn.XLOOKUP(B2280,'BESOIN PAR ESPACE JOURNEE'!B:B,'BESOIN PAR ESPACE JOURNEE'!D:D),_xlfn.XLOOKUP(B2280,'BESOIN PAR ESPACE SOIREE'!B:B,'BESOIN PAR ESPACE SOIREE'!D:D))</f>
        <v>0</v>
      </c>
    </row>
    <row r="2281" spans="2:4">
      <c r="B2281" s="111">
        <v>824006</v>
      </c>
      <c r="C2281" s="76" t="s">
        <v>2277</v>
      </c>
      <c r="D2281" s="155">
        <f>MAX(_xlfn.XLOOKUP(B2281,'BESOIN PAR ESPACE JOURNEE'!B:B,'BESOIN PAR ESPACE JOURNEE'!D:D),_xlfn.XLOOKUP(B2281,'BESOIN PAR ESPACE SOIREE'!B:B,'BESOIN PAR ESPACE SOIREE'!D:D))</f>
        <v>0</v>
      </c>
    </row>
    <row r="2282" spans="2:4">
      <c r="B2282" s="111">
        <v>824007</v>
      </c>
      <c r="C2282" s="76" t="s">
        <v>2278</v>
      </c>
      <c r="D2282" s="155">
        <f>MAX(_xlfn.XLOOKUP(B2282,'BESOIN PAR ESPACE JOURNEE'!B:B,'BESOIN PAR ESPACE JOURNEE'!D:D),_xlfn.XLOOKUP(B2282,'BESOIN PAR ESPACE SOIREE'!B:B,'BESOIN PAR ESPACE SOIREE'!D:D))</f>
        <v>0</v>
      </c>
    </row>
    <row r="2283" spans="2:4">
      <c r="B2283" s="111">
        <v>824008</v>
      </c>
      <c r="C2283" s="76" t="s">
        <v>2279</v>
      </c>
      <c r="D2283" s="155">
        <f>MAX(_xlfn.XLOOKUP(B2283,'BESOIN PAR ESPACE JOURNEE'!B:B,'BESOIN PAR ESPACE JOURNEE'!D:D),_xlfn.XLOOKUP(B2283,'BESOIN PAR ESPACE SOIREE'!B:B,'BESOIN PAR ESPACE SOIREE'!D:D))</f>
        <v>0</v>
      </c>
    </row>
    <row r="2284" spans="2:4">
      <c r="B2284" s="111">
        <v>824009</v>
      </c>
      <c r="C2284" s="76" t="s">
        <v>2280</v>
      </c>
      <c r="D2284" s="155">
        <f>MAX(_xlfn.XLOOKUP(B2284,'BESOIN PAR ESPACE JOURNEE'!B:B,'BESOIN PAR ESPACE JOURNEE'!D:D),_xlfn.XLOOKUP(B2284,'BESOIN PAR ESPACE SOIREE'!B:B,'BESOIN PAR ESPACE SOIREE'!D:D))</f>
        <v>0</v>
      </c>
    </row>
    <row r="2285" spans="2:4">
      <c r="B2285" s="111">
        <v>824010</v>
      </c>
      <c r="C2285" s="76" t="s">
        <v>2281</v>
      </c>
      <c r="D2285" s="155">
        <f>MAX(_xlfn.XLOOKUP(B2285,'BESOIN PAR ESPACE JOURNEE'!B:B,'BESOIN PAR ESPACE JOURNEE'!D:D),_xlfn.XLOOKUP(B2285,'BESOIN PAR ESPACE SOIREE'!B:B,'BESOIN PAR ESPACE SOIREE'!D:D))</f>
        <v>0</v>
      </c>
    </row>
    <row r="2286" spans="2:4">
      <c r="B2286" s="111">
        <v>824011</v>
      </c>
      <c r="C2286" s="76" t="s">
        <v>2282</v>
      </c>
      <c r="D2286" s="155">
        <f>MAX(_xlfn.XLOOKUP(B2286,'BESOIN PAR ESPACE JOURNEE'!B:B,'BESOIN PAR ESPACE JOURNEE'!D:D),_xlfn.XLOOKUP(B2286,'BESOIN PAR ESPACE SOIREE'!B:B,'BESOIN PAR ESPACE SOIREE'!D:D))</f>
        <v>0</v>
      </c>
    </row>
    <row r="2287" spans="2:4">
      <c r="B2287" s="111">
        <v>824019</v>
      </c>
      <c r="C2287" s="76" t="s">
        <v>2283</v>
      </c>
      <c r="D2287" s="155">
        <f>MAX(_xlfn.XLOOKUP(B2287,'BESOIN PAR ESPACE JOURNEE'!B:B,'BESOIN PAR ESPACE JOURNEE'!D:D),_xlfn.XLOOKUP(B2287,'BESOIN PAR ESPACE SOIREE'!B:B,'BESOIN PAR ESPACE SOIREE'!D:D))</f>
        <v>0</v>
      </c>
    </row>
    <row r="2288" spans="2:4">
      <c r="B2288" s="111">
        <v>824020</v>
      </c>
      <c r="C2288" s="76" t="s">
        <v>2284</v>
      </c>
      <c r="D2288" s="155">
        <f>MAX(_xlfn.XLOOKUP(B2288,'BESOIN PAR ESPACE JOURNEE'!B:B,'BESOIN PAR ESPACE JOURNEE'!D:D),_xlfn.XLOOKUP(B2288,'BESOIN PAR ESPACE SOIREE'!B:B,'BESOIN PAR ESPACE SOIREE'!D:D))</f>
        <v>0</v>
      </c>
    </row>
    <row r="2289" spans="2:4">
      <c r="B2289" s="111">
        <v>824021</v>
      </c>
      <c r="C2289" s="76" t="s">
        <v>2285</v>
      </c>
      <c r="D2289" s="155">
        <f>MAX(_xlfn.XLOOKUP(B2289,'BESOIN PAR ESPACE JOURNEE'!B:B,'BESOIN PAR ESPACE JOURNEE'!D:D),_xlfn.XLOOKUP(B2289,'BESOIN PAR ESPACE SOIREE'!B:B,'BESOIN PAR ESPACE SOIREE'!D:D))</f>
        <v>0</v>
      </c>
    </row>
    <row r="2290" spans="2:4">
      <c r="B2290" s="111">
        <v>824034</v>
      </c>
      <c r="C2290" s="76" t="s">
        <v>2286</v>
      </c>
      <c r="D2290" s="155">
        <f>MAX(_xlfn.XLOOKUP(B2290,'BESOIN PAR ESPACE JOURNEE'!B:B,'BESOIN PAR ESPACE JOURNEE'!D:D),_xlfn.XLOOKUP(B2290,'BESOIN PAR ESPACE SOIREE'!B:B,'BESOIN PAR ESPACE SOIREE'!D:D))</f>
        <v>0</v>
      </c>
    </row>
    <row r="2291" spans="2:4">
      <c r="B2291" s="111">
        <v>824035</v>
      </c>
      <c r="C2291" s="76" t="s">
        <v>2287</v>
      </c>
      <c r="D2291" s="155">
        <f>MAX(_xlfn.XLOOKUP(B2291,'BESOIN PAR ESPACE JOURNEE'!B:B,'BESOIN PAR ESPACE JOURNEE'!D:D),_xlfn.XLOOKUP(B2291,'BESOIN PAR ESPACE SOIREE'!B:B,'BESOIN PAR ESPACE SOIREE'!D:D))</f>
        <v>0</v>
      </c>
    </row>
    <row r="2292" spans="2:4">
      <c r="B2292" s="111">
        <v>824036</v>
      </c>
      <c r="C2292" s="76" t="s">
        <v>2288</v>
      </c>
      <c r="D2292" s="155">
        <f>MAX(_xlfn.XLOOKUP(B2292,'BESOIN PAR ESPACE JOURNEE'!B:B,'BESOIN PAR ESPACE JOURNEE'!D:D),_xlfn.XLOOKUP(B2292,'BESOIN PAR ESPACE SOIREE'!B:B,'BESOIN PAR ESPACE SOIREE'!D:D))</f>
        <v>0</v>
      </c>
    </row>
    <row r="2293" spans="2:4">
      <c r="B2293" s="111">
        <v>824037</v>
      </c>
      <c r="C2293" s="76" t="s">
        <v>2289</v>
      </c>
      <c r="D2293" s="155">
        <f>MAX(_xlfn.XLOOKUP(B2293,'BESOIN PAR ESPACE JOURNEE'!B:B,'BESOIN PAR ESPACE JOURNEE'!D:D),_xlfn.XLOOKUP(B2293,'BESOIN PAR ESPACE SOIREE'!B:B,'BESOIN PAR ESPACE SOIREE'!D:D))</f>
        <v>0</v>
      </c>
    </row>
    <row r="2294" spans="2:4">
      <c r="B2294" s="111">
        <v>824038</v>
      </c>
      <c r="C2294" s="76" t="s">
        <v>2290</v>
      </c>
      <c r="D2294" s="155">
        <f>MAX(_xlfn.XLOOKUP(B2294,'BESOIN PAR ESPACE JOURNEE'!B:B,'BESOIN PAR ESPACE JOURNEE'!D:D),_xlfn.XLOOKUP(B2294,'BESOIN PAR ESPACE SOIREE'!B:B,'BESOIN PAR ESPACE SOIREE'!D:D))</f>
        <v>0</v>
      </c>
    </row>
    <row r="2295" spans="2:4">
      <c r="B2295" s="111">
        <v>824039</v>
      </c>
      <c r="C2295" s="76" t="s">
        <v>2291</v>
      </c>
      <c r="D2295" s="155">
        <f>MAX(_xlfn.XLOOKUP(B2295,'BESOIN PAR ESPACE JOURNEE'!B:B,'BESOIN PAR ESPACE JOURNEE'!D:D),_xlfn.XLOOKUP(B2295,'BESOIN PAR ESPACE SOIREE'!B:B,'BESOIN PAR ESPACE SOIREE'!D:D))</f>
        <v>0</v>
      </c>
    </row>
    <row r="2296" spans="2:4">
      <c r="B2296" s="111">
        <v>824040</v>
      </c>
      <c r="C2296" s="76" t="s">
        <v>2292</v>
      </c>
      <c r="D2296" s="155">
        <f>MAX(_xlfn.XLOOKUP(B2296,'BESOIN PAR ESPACE JOURNEE'!B:B,'BESOIN PAR ESPACE JOURNEE'!D:D),_xlfn.XLOOKUP(B2296,'BESOIN PAR ESPACE SOIREE'!B:B,'BESOIN PAR ESPACE SOIREE'!D:D))</f>
        <v>0</v>
      </c>
    </row>
    <row r="2297" spans="2:4">
      <c r="B2297" s="111">
        <v>824041</v>
      </c>
      <c r="C2297" s="76" t="s">
        <v>2293</v>
      </c>
      <c r="D2297" s="155">
        <f>MAX(_xlfn.XLOOKUP(B2297,'BESOIN PAR ESPACE JOURNEE'!B:B,'BESOIN PAR ESPACE JOURNEE'!D:D),_xlfn.XLOOKUP(B2297,'BESOIN PAR ESPACE SOIREE'!B:B,'BESOIN PAR ESPACE SOIREE'!D:D))</f>
        <v>0</v>
      </c>
    </row>
    <row r="2298" spans="2:4">
      <c r="B2298" s="111">
        <v>824042</v>
      </c>
      <c r="C2298" s="76" t="s">
        <v>2294</v>
      </c>
      <c r="D2298" s="155">
        <f>MAX(_xlfn.XLOOKUP(B2298,'BESOIN PAR ESPACE JOURNEE'!B:B,'BESOIN PAR ESPACE JOURNEE'!D:D),_xlfn.XLOOKUP(B2298,'BESOIN PAR ESPACE SOIREE'!B:B,'BESOIN PAR ESPACE SOIREE'!D:D))</f>
        <v>0</v>
      </c>
    </row>
    <row r="2299" spans="2:4">
      <c r="B2299" s="111">
        <v>824043</v>
      </c>
      <c r="C2299" s="76" t="s">
        <v>2295</v>
      </c>
      <c r="D2299" s="155">
        <f>MAX(_xlfn.XLOOKUP(B2299,'BESOIN PAR ESPACE JOURNEE'!B:B,'BESOIN PAR ESPACE JOURNEE'!D:D),_xlfn.XLOOKUP(B2299,'BESOIN PAR ESPACE SOIREE'!B:B,'BESOIN PAR ESPACE SOIREE'!D:D))</f>
        <v>0</v>
      </c>
    </row>
    <row r="2300" spans="2:4">
      <c r="B2300" s="111">
        <v>824044</v>
      </c>
      <c r="C2300" s="76" t="s">
        <v>2296</v>
      </c>
      <c r="D2300" s="155">
        <f>MAX(_xlfn.XLOOKUP(B2300,'BESOIN PAR ESPACE JOURNEE'!B:B,'BESOIN PAR ESPACE JOURNEE'!D:D),_xlfn.XLOOKUP(B2300,'BESOIN PAR ESPACE SOIREE'!B:B,'BESOIN PAR ESPACE SOIREE'!D:D))</f>
        <v>0</v>
      </c>
    </row>
    <row r="2301" spans="2:4">
      <c r="B2301" s="111">
        <v>824049</v>
      </c>
      <c r="C2301" s="76" t="s">
        <v>2297</v>
      </c>
      <c r="D2301" s="155">
        <f>MAX(_xlfn.XLOOKUP(B2301,'BESOIN PAR ESPACE JOURNEE'!B:B,'BESOIN PAR ESPACE JOURNEE'!D:D),_xlfn.XLOOKUP(B2301,'BESOIN PAR ESPACE SOIREE'!B:B,'BESOIN PAR ESPACE SOIREE'!D:D))</f>
        <v>0</v>
      </c>
    </row>
    <row r="2302" spans="2:4">
      <c r="B2302" s="111">
        <v>824050</v>
      </c>
      <c r="C2302" s="76" t="s">
        <v>2298</v>
      </c>
      <c r="D2302" s="155">
        <f>MAX(_xlfn.XLOOKUP(B2302,'BESOIN PAR ESPACE JOURNEE'!B:B,'BESOIN PAR ESPACE JOURNEE'!D:D),_xlfn.XLOOKUP(B2302,'BESOIN PAR ESPACE SOIREE'!B:B,'BESOIN PAR ESPACE SOIREE'!D:D))</f>
        <v>0</v>
      </c>
    </row>
    <row r="2303" spans="2:4">
      <c r="B2303" s="111">
        <v>824051</v>
      </c>
      <c r="C2303" s="76" t="s">
        <v>2299</v>
      </c>
      <c r="D2303" s="155">
        <f>MAX(_xlfn.XLOOKUP(B2303,'BESOIN PAR ESPACE JOURNEE'!B:B,'BESOIN PAR ESPACE JOURNEE'!D:D),_xlfn.XLOOKUP(B2303,'BESOIN PAR ESPACE SOIREE'!B:B,'BESOIN PAR ESPACE SOIREE'!D:D))</f>
        <v>0</v>
      </c>
    </row>
    <row r="2304" spans="2:4">
      <c r="B2304" s="111">
        <v>824057</v>
      </c>
      <c r="C2304" s="76" t="s">
        <v>2300</v>
      </c>
      <c r="D2304" s="155">
        <f>MAX(_xlfn.XLOOKUP(B2304,'BESOIN PAR ESPACE JOURNEE'!B:B,'BESOIN PAR ESPACE JOURNEE'!D:D),_xlfn.XLOOKUP(B2304,'BESOIN PAR ESPACE SOIREE'!B:B,'BESOIN PAR ESPACE SOIREE'!D:D))</f>
        <v>0</v>
      </c>
    </row>
    <row r="2305" spans="2:4">
      <c r="B2305" s="111">
        <v>824058</v>
      </c>
      <c r="C2305" s="76" t="s">
        <v>2301</v>
      </c>
      <c r="D2305" s="155">
        <f>MAX(_xlfn.XLOOKUP(B2305,'BESOIN PAR ESPACE JOURNEE'!B:B,'BESOIN PAR ESPACE JOURNEE'!D:D),_xlfn.XLOOKUP(B2305,'BESOIN PAR ESPACE SOIREE'!B:B,'BESOIN PAR ESPACE SOIREE'!D:D))</f>
        <v>0</v>
      </c>
    </row>
    <row r="2306" spans="2:4">
      <c r="B2306" s="111">
        <v>824059</v>
      </c>
      <c r="C2306" s="76" t="s">
        <v>2302</v>
      </c>
      <c r="D2306" s="155">
        <f>MAX(_xlfn.XLOOKUP(B2306,'BESOIN PAR ESPACE JOURNEE'!B:B,'BESOIN PAR ESPACE JOURNEE'!D:D),_xlfn.XLOOKUP(B2306,'BESOIN PAR ESPACE SOIREE'!B:B,'BESOIN PAR ESPACE SOIREE'!D:D))</f>
        <v>0</v>
      </c>
    </row>
    <row r="2307" spans="2:4">
      <c r="B2307" s="111">
        <v>824061</v>
      </c>
      <c r="C2307" s="76" t="s">
        <v>2303</v>
      </c>
      <c r="D2307" s="155">
        <f>MAX(_xlfn.XLOOKUP(B2307,'BESOIN PAR ESPACE JOURNEE'!B:B,'BESOIN PAR ESPACE JOURNEE'!D:D),_xlfn.XLOOKUP(B2307,'BESOIN PAR ESPACE SOIREE'!B:B,'BESOIN PAR ESPACE SOIREE'!D:D))</f>
        <v>0</v>
      </c>
    </row>
    <row r="2308" spans="2:4">
      <c r="B2308" s="111">
        <v>824063</v>
      </c>
      <c r="C2308" s="76" t="s">
        <v>2304</v>
      </c>
      <c r="D2308" s="155">
        <f>MAX(_xlfn.XLOOKUP(B2308,'BESOIN PAR ESPACE JOURNEE'!B:B,'BESOIN PAR ESPACE JOURNEE'!D:D),_xlfn.XLOOKUP(B2308,'BESOIN PAR ESPACE SOIREE'!B:B,'BESOIN PAR ESPACE SOIREE'!D:D))</f>
        <v>0</v>
      </c>
    </row>
    <row r="2309" spans="2:4">
      <c r="B2309" s="111">
        <v>824070</v>
      </c>
      <c r="C2309" s="76" t="s">
        <v>2305</v>
      </c>
      <c r="D2309" s="155">
        <f>MAX(_xlfn.XLOOKUP(B2309,'BESOIN PAR ESPACE JOURNEE'!B:B,'BESOIN PAR ESPACE JOURNEE'!D:D),_xlfn.XLOOKUP(B2309,'BESOIN PAR ESPACE SOIREE'!B:B,'BESOIN PAR ESPACE SOIREE'!D:D))</f>
        <v>0</v>
      </c>
    </row>
    <row r="2310" spans="2:4">
      <c r="B2310" s="111">
        <v>824071</v>
      </c>
      <c r="C2310" s="76" t="s">
        <v>2306</v>
      </c>
      <c r="D2310" s="155">
        <f>MAX(_xlfn.XLOOKUP(B2310,'BESOIN PAR ESPACE JOURNEE'!B:B,'BESOIN PAR ESPACE JOURNEE'!D:D),_xlfn.XLOOKUP(B2310,'BESOIN PAR ESPACE SOIREE'!B:B,'BESOIN PAR ESPACE SOIREE'!D:D))</f>
        <v>0</v>
      </c>
    </row>
    <row r="2311" spans="2:4">
      <c r="B2311" s="111">
        <v>824072</v>
      </c>
      <c r="C2311" s="76" t="s">
        <v>2307</v>
      </c>
      <c r="D2311" s="155">
        <f>MAX(_xlfn.XLOOKUP(B2311,'BESOIN PAR ESPACE JOURNEE'!B:B,'BESOIN PAR ESPACE JOURNEE'!D:D),_xlfn.XLOOKUP(B2311,'BESOIN PAR ESPACE SOIREE'!B:B,'BESOIN PAR ESPACE SOIREE'!D:D))</f>
        <v>0</v>
      </c>
    </row>
    <row r="2312" spans="2:4">
      <c r="B2312" s="111">
        <v>824073</v>
      </c>
      <c r="C2312" s="76" t="s">
        <v>2308</v>
      </c>
      <c r="D2312" s="155">
        <f>MAX(_xlfn.XLOOKUP(B2312,'BESOIN PAR ESPACE JOURNEE'!B:B,'BESOIN PAR ESPACE JOURNEE'!D:D),_xlfn.XLOOKUP(B2312,'BESOIN PAR ESPACE SOIREE'!B:B,'BESOIN PAR ESPACE SOIREE'!D:D))</f>
        <v>0</v>
      </c>
    </row>
    <row r="2313" spans="2:4">
      <c r="B2313" s="111">
        <v>824074</v>
      </c>
      <c r="C2313" s="76" t="s">
        <v>2309</v>
      </c>
      <c r="D2313" s="155">
        <f>MAX(_xlfn.XLOOKUP(B2313,'BESOIN PAR ESPACE JOURNEE'!B:B,'BESOIN PAR ESPACE JOURNEE'!D:D),_xlfn.XLOOKUP(B2313,'BESOIN PAR ESPACE SOIREE'!B:B,'BESOIN PAR ESPACE SOIREE'!D:D))</f>
        <v>0</v>
      </c>
    </row>
    <row r="2314" spans="2:4">
      <c r="B2314" s="111">
        <v>824075</v>
      </c>
      <c r="C2314" s="76" t="s">
        <v>2310</v>
      </c>
      <c r="D2314" s="155">
        <f>MAX(_xlfn.XLOOKUP(B2314,'BESOIN PAR ESPACE JOURNEE'!B:B,'BESOIN PAR ESPACE JOURNEE'!D:D),_xlfn.XLOOKUP(B2314,'BESOIN PAR ESPACE SOIREE'!B:B,'BESOIN PAR ESPACE SOIREE'!D:D))</f>
        <v>0</v>
      </c>
    </row>
    <row r="2315" spans="2:4">
      <c r="B2315" s="111">
        <v>824076</v>
      </c>
      <c r="C2315" s="76" t="s">
        <v>2311</v>
      </c>
      <c r="D2315" s="155">
        <f>MAX(_xlfn.XLOOKUP(B2315,'BESOIN PAR ESPACE JOURNEE'!B:B,'BESOIN PAR ESPACE JOURNEE'!D:D),_xlfn.XLOOKUP(B2315,'BESOIN PAR ESPACE SOIREE'!B:B,'BESOIN PAR ESPACE SOIREE'!D:D))</f>
        <v>0</v>
      </c>
    </row>
    <row r="2316" spans="2:4">
      <c r="B2316" s="111">
        <v>824077</v>
      </c>
      <c r="C2316" s="76" t="s">
        <v>2312</v>
      </c>
      <c r="D2316" s="155">
        <f>MAX(_xlfn.XLOOKUP(B2316,'BESOIN PAR ESPACE JOURNEE'!B:B,'BESOIN PAR ESPACE JOURNEE'!D:D),_xlfn.XLOOKUP(B2316,'BESOIN PAR ESPACE SOIREE'!B:B,'BESOIN PAR ESPACE SOIREE'!D:D))</f>
        <v>0</v>
      </c>
    </row>
    <row r="2317" spans="2:4">
      <c r="B2317" s="111">
        <v>824078</v>
      </c>
      <c r="C2317" s="76" t="s">
        <v>2313</v>
      </c>
      <c r="D2317" s="155">
        <f>MAX(_xlfn.XLOOKUP(B2317,'BESOIN PAR ESPACE JOURNEE'!B:B,'BESOIN PAR ESPACE JOURNEE'!D:D),_xlfn.XLOOKUP(B2317,'BESOIN PAR ESPACE SOIREE'!B:B,'BESOIN PAR ESPACE SOIREE'!D:D))</f>
        <v>0</v>
      </c>
    </row>
    <row r="2318" spans="2:4">
      <c r="B2318" s="111">
        <v>824079</v>
      </c>
      <c r="C2318" s="76" t="s">
        <v>2314</v>
      </c>
      <c r="D2318" s="155">
        <f>MAX(_xlfn.XLOOKUP(B2318,'BESOIN PAR ESPACE JOURNEE'!B:B,'BESOIN PAR ESPACE JOURNEE'!D:D),_xlfn.XLOOKUP(B2318,'BESOIN PAR ESPACE SOIREE'!B:B,'BESOIN PAR ESPACE SOIREE'!D:D))</f>
        <v>0</v>
      </c>
    </row>
    <row r="2319" spans="2:4">
      <c r="B2319" s="111">
        <v>824080</v>
      </c>
      <c r="C2319" s="76" t="s">
        <v>2315</v>
      </c>
      <c r="D2319" s="155">
        <f>MAX(_xlfn.XLOOKUP(B2319,'BESOIN PAR ESPACE JOURNEE'!B:B,'BESOIN PAR ESPACE JOURNEE'!D:D),_xlfn.XLOOKUP(B2319,'BESOIN PAR ESPACE SOIREE'!B:B,'BESOIN PAR ESPACE SOIREE'!D:D))</f>
        <v>0</v>
      </c>
    </row>
    <row r="2320" spans="2:4">
      <c r="B2320" s="111">
        <v>824081</v>
      </c>
      <c r="C2320" s="76" t="s">
        <v>2316</v>
      </c>
      <c r="D2320" s="155">
        <f>MAX(_xlfn.XLOOKUP(B2320,'BESOIN PAR ESPACE JOURNEE'!B:B,'BESOIN PAR ESPACE JOURNEE'!D:D),_xlfn.XLOOKUP(B2320,'BESOIN PAR ESPACE SOIREE'!B:B,'BESOIN PAR ESPACE SOIREE'!D:D))</f>
        <v>0</v>
      </c>
    </row>
    <row r="2321" spans="2:4">
      <c r="B2321" s="111">
        <v>824082</v>
      </c>
      <c r="C2321" s="76" t="s">
        <v>2317</v>
      </c>
      <c r="D2321" s="155">
        <f>MAX(_xlfn.XLOOKUP(B2321,'BESOIN PAR ESPACE JOURNEE'!B:B,'BESOIN PAR ESPACE JOURNEE'!D:D),_xlfn.XLOOKUP(B2321,'BESOIN PAR ESPACE SOIREE'!B:B,'BESOIN PAR ESPACE SOIREE'!D:D))</f>
        <v>0</v>
      </c>
    </row>
    <row r="2322" spans="2:4">
      <c r="B2322" s="111">
        <v>824083</v>
      </c>
      <c r="C2322" s="76" t="s">
        <v>2318</v>
      </c>
      <c r="D2322" s="155">
        <f>MAX(_xlfn.XLOOKUP(B2322,'BESOIN PAR ESPACE JOURNEE'!B:B,'BESOIN PAR ESPACE JOURNEE'!D:D),_xlfn.XLOOKUP(B2322,'BESOIN PAR ESPACE SOIREE'!B:B,'BESOIN PAR ESPACE SOIREE'!D:D))</f>
        <v>0</v>
      </c>
    </row>
    <row r="2323" spans="2:4">
      <c r="B2323" s="111">
        <v>824084</v>
      </c>
      <c r="C2323" s="76" t="s">
        <v>2319</v>
      </c>
      <c r="D2323" s="155">
        <f>MAX(_xlfn.XLOOKUP(B2323,'BESOIN PAR ESPACE JOURNEE'!B:B,'BESOIN PAR ESPACE JOURNEE'!D:D),_xlfn.XLOOKUP(B2323,'BESOIN PAR ESPACE SOIREE'!B:B,'BESOIN PAR ESPACE SOIREE'!D:D))</f>
        <v>0</v>
      </c>
    </row>
    <row r="2324" spans="2:4">
      <c r="B2324" s="111">
        <v>824085</v>
      </c>
      <c r="C2324" s="76" t="s">
        <v>2320</v>
      </c>
      <c r="D2324" s="155">
        <f>MAX(_xlfn.XLOOKUP(B2324,'BESOIN PAR ESPACE JOURNEE'!B:B,'BESOIN PAR ESPACE JOURNEE'!D:D),_xlfn.XLOOKUP(B2324,'BESOIN PAR ESPACE SOIREE'!B:B,'BESOIN PAR ESPACE SOIREE'!D:D))</f>
        <v>0</v>
      </c>
    </row>
    <row r="2325" spans="2:4">
      <c r="B2325" s="111">
        <v>824086</v>
      </c>
      <c r="C2325" s="76" t="s">
        <v>2321</v>
      </c>
      <c r="D2325" s="155">
        <f>MAX(_xlfn.XLOOKUP(B2325,'BESOIN PAR ESPACE JOURNEE'!B:B,'BESOIN PAR ESPACE JOURNEE'!D:D),_xlfn.XLOOKUP(B2325,'BESOIN PAR ESPACE SOIREE'!B:B,'BESOIN PAR ESPACE SOIREE'!D:D))</f>
        <v>0</v>
      </c>
    </row>
    <row r="2326" spans="2:4">
      <c r="B2326" s="111">
        <v>824087</v>
      </c>
      <c r="C2326" s="76" t="s">
        <v>2322</v>
      </c>
      <c r="D2326" s="155">
        <f>MAX(_xlfn.XLOOKUP(B2326,'BESOIN PAR ESPACE JOURNEE'!B:B,'BESOIN PAR ESPACE JOURNEE'!D:D),_xlfn.XLOOKUP(B2326,'BESOIN PAR ESPACE SOIREE'!B:B,'BESOIN PAR ESPACE SOIREE'!D:D))</f>
        <v>0</v>
      </c>
    </row>
    <row r="2327" spans="2:4">
      <c r="B2327" s="111">
        <v>824088</v>
      </c>
      <c r="C2327" s="76" t="s">
        <v>2323</v>
      </c>
      <c r="D2327" s="155">
        <f>MAX(_xlfn.XLOOKUP(B2327,'BESOIN PAR ESPACE JOURNEE'!B:B,'BESOIN PAR ESPACE JOURNEE'!D:D),_xlfn.XLOOKUP(B2327,'BESOIN PAR ESPACE SOIREE'!B:B,'BESOIN PAR ESPACE SOIREE'!D:D))</f>
        <v>0</v>
      </c>
    </row>
    <row r="2328" spans="2:4">
      <c r="B2328" s="111">
        <v>824089</v>
      </c>
      <c r="C2328" s="76" t="s">
        <v>2324</v>
      </c>
      <c r="D2328" s="155">
        <f>MAX(_xlfn.XLOOKUP(B2328,'BESOIN PAR ESPACE JOURNEE'!B:B,'BESOIN PAR ESPACE JOURNEE'!D:D),_xlfn.XLOOKUP(B2328,'BESOIN PAR ESPACE SOIREE'!B:B,'BESOIN PAR ESPACE SOIREE'!D:D))</f>
        <v>0</v>
      </c>
    </row>
    <row r="2329" spans="2:4">
      <c r="B2329" s="111">
        <v>824090</v>
      </c>
      <c r="C2329" s="76" t="s">
        <v>2325</v>
      </c>
      <c r="D2329" s="155">
        <f>MAX(_xlfn.XLOOKUP(B2329,'BESOIN PAR ESPACE JOURNEE'!B:B,'BESOIN PAR ESPACE JOURNEE'!D:D),_xlfn.XLOOKUP(B2329,'BESOIN PAR ESPACE SOIREE'!B:B,'BESOIN PAR ESPACE SOIREE'!D:D))</f>
        <v>0</v>
      </c>
    </row>
    <row r="2330" spans="2:4">
      <c r="B2330" s="111">
        <v>824091</v>
      </c>
      <c r="C2330" s="76" t="s">
        <v>2326</v>
      </c>
      <c r="D2330" s="155">
        <f>MAX(_xlfn.XLOOKUP(B2330,'BESOIN PAR ESPACE JOURNEE'!B:B,'BESOIN PAR ESPACE JOURNEE'!D:D),_xlfn.XLOOKUP(B2330,'BESOIN PAR ESPACE SOIREE'!B:B,'BESOIN PAR ESPACE SOIREE'!D:D))</f>
        <v>0</v>
      </c>
    </row>
    <row r="2331" spans="2:4">
      <c r="B2331" s="111">
        <v>824092</v>
      </c>
      <c r="C2331" s="76" t="s">
        <v>2327</v>
      </c>
      <c r="D2331" s="155">
        <f>MAX(_xlfn.XLOOKUP(B2331,'BESOIN PAR ESPACE JOURNEE'!B:B,'BESOIN PAR ESPACE JOURNEE'!D:D),_xlfn.XLOOKUP(B2331,'BESOIN PAR ESPACE SOIREE'!B:B,'BESOIN PAR ESPACE SOIREE'!D:D))</f>
        <v>0</v>
      </c>
    </row>
    <row r="2332" spans="2:4">
      <c r="B2332" s="111">
        <v>824093</v>
      </c>
      <c r="C2332" s="76" t="s">
        <v>2328</v>
      </c>
      <c r="D2332" s="155">
        <f>MAX(_xlfn.XLOOKUP(B2332,'BESOIN PAR ESPACE JOURNEE'!B:B,'BESOIN PAR ESPACE JOURNEE'!D:D),_xlfn.XLOOKUP(B2332,'BESOIN PAR ESPACE SOIREE'!B:B,'BESOIN PAR ESPACE SOIREE'!D:D))</f>
        <v>0</v>
      </c>
    </row>
    <row r="2333" spans="2:4">
      <c r="B2333" s="111">
        <v>824094</v>
      </c>
      <c r="C2333" s="76" t="s">
        <v>2329</v>
      </c>
      <c r="D2333" s="155">
        <f>MAX(_xlfn.XLOOKUP(B2333,'BESOIN PAR ESPACE JOURNEE'!B:B,'BESOIN PAR ESPACE JOURNEE'!D:D),_xlfn.XLOOKUP(B2333,'BESOIN PAR ESPACE SOIREE'!B:B,'BESOIN PAR ESPACE SOIREE'!D:D))</f>
        <v>0</v>
      </c>
    </row>
    <row r="2334" spans="2:4">
      <c r="B2334" s="111">
        <v>824095</v>
      </c>
      <c r="C2334" s="76" t="s">
        <v>2330</v>
      </c>
      <c r="D2334" s="155">
        <f>MAX(_xlfn.XLOOKUP(B2334,'BESOIN PAR ESPACE JOURNEE'!B:B,'BESOIN PAR ESPACE JOURNEE'!D:D),_xlfn.XLOOKUP(B2334,'BESOIN PAR ESPACE SOIREE'!B:B,'BESOIN PAR ESPACE SOIREE'!D:D))</f>
        <v>0</v>
      </c>
    </row>
    <row r="2335" spans="2:4">
      <c r="B2335" s="111">
        <v>824096</v>
      </c>
      <c r="C2335" s="76" t="s">
        <v>2331</v>
      </c>
      <c r="D2335" s="155">
        <f>MAX(_xlfn.XLOOKUP(B2335,'BESOIN PAR ESPACE JOURNEE'!B:B,'BESOIN PAR ESPACE JOURNEE'!D:D),_xlfn.XLOOKUP(B2335,'BESOIN PAR ESPACE SOIREE'!B:B,'BESOIN PAR ESPACE SOIREE'!D:D))</f>
        <v>0</v>
      </c>
    </row>
    <row r="2336" spans="2:4">
      <c r="B2336" s="111">
        <v>824097</v>
      </c>
      <c r="C2336" s="76" t="s">
        <v>2332</v>
      </c>
      <c r="D2336" s="155">
        <f>MAX(_xlfn.XLOOKUP(B2336,'BESOIN PAR ESPACE JOURNEE'!B:B,'BESOIN PAR ESPACE JOURNEE'!D:D),_xlfn.XLOOKUP(B2336,'BESOIN PAR ESPACE SOIREE'!B:B,'BESOIN PAR ESPACE SOIREE'!D:D))</f>
        <v>0</v>
      </c>
    </row>
    <row r="2337" spans="2:4">
      <c r="B2337" s="111">
        <v>824098</v>
      </c>
      <c r="C2337" s="76" t="s">
        <v>2333</v>
      </c>
      <c r="D2337" s="155">
        <f>MAX(_xlfn.XLOOKUP(B2337,'BESOIN PAR ESPACE JOURNEE'!B:B,'BESOIN PAR ESPACE JOURNEE'!D:D),_xlfn.XLOOKUP(B2337,'BESOIN PAR ESPACE SOIREE'!B:B,'BESOIN PAR ESPACE SOIREE'!D:D))</f>
        <v>0</v>
      </c>
    </row>
    <row r="2338" spans="2:4">
      <c r="B2338" s="111">
        <v>824099</v>
      </c>
      <c r="C2338" s="76" t="s">
        <v>2334</v>
      </c>
      <c r="D2338" s="155">
        <f>MAX(_xlfn.XLOOKUP(B2338,'BESOIN PAR ESPACE JOURNEE'!B:B,'BESOIN PAR ESPACE JOURNEE'!D:D),_xlfn.XLOOKUP(B2338,'BESOIN PAR ESPACE SOIREE'!B:B,'BESOIN PAR ESPACE SOIREE'!D:D))</f>
        <v>0</v>
      </c>
    </row>
    <row r="2339" spans="2:4">
      <c r="B2339" s="111">
        <v>824100</v>
      </c>
      <c r="C2339" s="76" t="s">
        <v>2335</v>
      </c>
      <c r="D2339" s="155">
        <f>MAX(_xlfn.XLOOKUP(B2339,'BESOIN PAR ESPACE JOURNEE'!B:B,'BESOIN PAR ESPACE JOURNEE'!D:D),_xlfn.XLOOKUP(B2339,'BESOIN PAR ESPACE SOIREE'!B:B,'BESOIN PAR ESPACE SOIREE'!D:D))</f>
        <v>0</v>
      </c>
    </row>
    <row r="2340" spans="2:4">
      <c r="B2340" s="111">
        <v>824101</v>
      </c>
      <c r="C2340" s="76" t="s">
        <v>2336</v>
      </c>
      <c r="D2340" s="155">
        <f>MAX(_xlfn.XLOOKUP(B2340,'BESOIN PAR ESPACE JOURNEE'!B:B,'BESOIN PAR ESPACE JOURNEE'!D:D),_xlfn.XLOOKUP(B2340,'BESOIN PAR ESPACE SOIREE'!B:B,'BESOIN PAR ESPACE SOIREE'!D:D))</f>
        <v>0</v>
      </c>
    </row>
    <row r="2341" spans="2:4">
      <c r="B2341" s="111">
        <v>824102</v>
      </c>
      <c r="C2341" s="76" t="s">
        <v>2337</v>
      </c>
      <c r="D2341" s="155">
        <f>MAX(_xlfn.XLOOKUP(B2341,'BESOIN PAR ESPACE JOURNEE'!B:B,'BESOIN PAR ESPACE JOURNEE'!D:D),_xlfn.XLOOKUP(B2341,'BESOIN PAR ESPACE SOIREE'!B:B,'BESOIN PAR ESPACE SOIREE'!D:D))</f>
        <v>0</v>
      </c>
    </row>
    <row r="2342" spans="2:4">
      <c r="B2342" s="111">
        <v>824103</v>
      </c>
      <c r="C2342" s="76" t="s">
        <v>2338</v>
      </c>
      <c r="D2342" s="155">
        <f>MAX(_xlfn.XLOOKUP(B2342,'BESOIN PAR ESPACE JOURNEE'!B:B,'BESOIN PAR ESPACE JOURNEE'!D:D),_xlfn.XLOOKUP(B2342,'BESOIN PAR ESPACE SOIREE'!B:B,'BESOIN PAR ESPACE SOIREE'!D:D))</f>
        <v>0</v>
      </c>
    </row>
    <row r="2343" spans="2:4">
      <c r="B2343" s="111">
        <v>824104</v>
      </c>
      <c r="C2343" s="76" t="s">
        <v>2339</v>
      </c>
      <c r="D2343" s="155">
        <f>MAX(_xlfn.XLOOKUP(B2343,'BESOIN PAR ESPACE JOURNEE'!B:B,'BESOIN PAR ESPACE JOURNEE'!D:D),_xlfn.XLOOKUP(B2343,'BESOIN PAR ESPACE SOIREE'!B:B,'BESOIN PAR ESPACE SOIREE'!D:D))</f>
        <v>0</v>
      </c>
    </row>
    <row r="2344" spans="2:4">
      <c r="B2344" s="111">
        <v>824105</v>
      </c>
      <c r="C2344" s="76" t="s">
        <v>2340</v>
      </c>
      <c r="D2344" s="155">
        <f>MAX(_xlfn.XLOOKUP(B2344,'BESOIN PAR ESPACE JOURNEE'!B:B,'BESOIN PAR ESPACE JOURNEE'!D:D),_xlfn.XLOOKUP(B2344,'BESOIN PAR ESPACE SOIREE'!B:B,'BESOIN PAR ESPACE SOIREE'!D:D))</f>
        <v>0</v>
      </c>
    </row>
    <row r="2345" spans="2:4">
      <c r="B2345" s="111">
        <v>824106</v>
      </c>
      <c r="C2345" s="76" t="s">
        <v>2341</v>
      </c>
      <c r="D2345" s="155">
        <f>MAX(_xlfn.XLOOKUP(B2345,'BESOIN PAR ESPACE JOURNEE'!B:B,'BESOIN PAR ESPACE JOURNEE'!D:D),_xlfn.XLOOKUP(B2345,'BESOIN PAR ESPACE SOIREE'!B:B,'BESOIN PAR ESPACE SOIREE'!D:D))</f>
        <v>0</v>
      </c>
    </row>
    <row r="2346" spans="2:4">
      <c r="B2346" s="111">
        <v>824107</v>
      </c>
      <c r="C2346" s="76" t="s">
        <v>2342</v>
      </c>
      <c r="D2346" s="155">
        <f>MAX(_xlfn.XLOOKUP(B2346,'BESOIN PAR ESPACE JOURNEE'!B:B,'BESOIN PAR ESPACE JOURNEE'!D:D),_xlfn.XLOOKUP(B2346,'BESOIN PAR ESPACE SOIREE'!B:B,'BESOIN PAR ESPACE SOIREE'!D:D))</f>
        <v>0</v>
      </c>
    </row>
    <row r="2347" spans="2:4">
      <c r="B2347" s="111">
        <v>824108</v>
      </c>
      <c r="C2347" s="76" t="s">
        <v>2343</v>
      </c>
      <c r="D2347" s="155">
        <f>MAX(_xlfn.XLOOKUP(B2347,'BESOIN PAR ESPACE JOURNEE'!B:B,'BESOIN PAR ESPACE JOURNEE'!D:D),_xlfn.XLOOKUP(B2347,'BESOIN PAR ESPACE SOIREE'!B:B,'BESOIN PAR ESPACE SOIREE'!D:D))</f>
        <v>0</v>
      </c>
    </row>
    <row r="2348" spans="2:4">
      <c r="B2348" s="111">
        <v>824109</v>
      </c>
      <c r="C2348" s="76" t="s">
        <v>2344</v>
      </c>
      <c r="D2348" s="155">
        <f>MAX(_xlfn.XLOOKUP(B2348,'BESOIN PAR ESPACE JOURNEE'!B:B,'BESOIN PAR ESPACE JOURNEE'!D:D),_xlfn.XLOOKUP(B2348,'BESOIN PAR ESPACE SOIREE'!B:B,'BESOIN PAR ESPACE SOIREE'!D:D))</f>
        <v>0</v>
      </c>
    </row>
    <row r="2349" spans="2:4">
      <c r="B2349" s="111">
        <v>824110</v>
      </c>
      <c r="C2349" s="76" t="s">
        <v>2345</v>
      </c>
      <c r="D2349" s="155">
        <f>MAX(_xlfn.XLOOKUP(B2349,'BESOIN PAR ESPACE JOURNEE'!B:B,'BESOIN PAR ESPACE JOURNEE'!D:D),_xlfn.XLOOKUP(B2349,'BESOIN PAR ESPACE SOIREE'!B:B,'BESOIN PAR ESPACE SOIREE'!D:D))</f>
        <v>0</v>
      </c>
    </row>
    <row r="2350" spans="2:4">
      <c r="B2350" s="111">
        <v>824111</v>
      </c>
      <c r="C2350" s="76" t="s">
        <v>2346</v>
      </c>
      <c r="D2350" s="155">
        <f>MAX(_xlfn.XLOOKUP(B2350,'BESOIN PAR ESPACE JOURNEE'!B:B,'BESOIN PAR ESPACE JOURNEE'!D:D),_xlfn.XLOOKUP(B2350,'BESOIN PAR ESPACE SOIREE'!B:B,'BESOIN PAR ESPACE SOIREE'!D:D))</f>
        <v>0</v>
      </c>
    </row>
    <row r="2351" spans="2:4">
      <c r="B2351" s="111">
        <v>824112</v>
      </c>
      <c r="C2351" s="76" t="s">
        <v>2347</v>
      </c>
      <c r="D2351" s="155">
        <f>MAX(_xlfn.XLOOKUP(B2351,'BESOIN PAR ESPACE JOURNEE'!B:B,'BESOIN PAR ESPACE JOURNEE'!D:D),_xlfn.XLOOKUP(B2351,'BESOIN PAR ESPACE SOIREE'!B:B,'BESOIN PAR ESPACE SOIREE'!D:D))</f>
        <v>0</v>
      </c>
    </row>
    <row r="2352" spans="2:4">
      <c r="B2352" s="111">
        <v>824113</v>
      </c>
      <c r="C2352" s="76" t="s">
        <v>2348</v>
      </c>
      <c r="D2352" s="155">
        <f>MAX(_xlfn.XLOOKUP(B2352,'BESOIN PAR ESPACE JOURNEE'!B:B,'BESOIN PAR ESPACE JOURNEE'!D:D),_xlfn.XLOOKUP(B2352,'BESOIN PAR ESPACE SOIREE'!B:B,'BESOIN PAR ESPACE SOIREE'!D:D))</f>
        <v>0</v>
      </c>
    </row>
    <row r="2353" spans="2:4">
      <c r="B2353" s="111">
        <v>824114</v>
      </c>
      <c r="C2353" s="76" t="s">
        <v>2349</v>
      </c>
      <c r="D2353" s="155">
        <f>MAX(_xlfn.XLOOKUP(B2353,'BESOIN PAR ESPACE JOURNEE'!B:B,'BESOIN PAR ESPACE JOURNEE'!D:D),_xlfn.XLOOKUP(B2353,'BESOIN PAR ESPACE SOIREE'!B:B,'BESOIN PAR ESPACE SOIREE'!D:D))</f>
        <v>0</v>
      </c>
    </row>
    <row r="2354" spans="2:4">
      <c r="B2354" s="111">
        <v>824115</v>
      </c>
      <c r="C2354" s="76" t="s">
        <v>2350</v>
      </c>
      <c r="D2354" s="155">
        <f>MAX(_xlfn.XLOOKUP(B2354,'BESOIN PAR ESPACE JOURNEE'!B:B,'BESOIN PAR ESPACE JOURNEE'!D:D),_xlfn.XLOOKUP(B2354,'BESOIN PAR ESPACE SOIREE'!B:B,'BESOIN PAR ESPACE SOIREE'!D:D))</f>
        <v>0</v>
      </c>
    </row>
    <row r="2355" spans="2:4">
      <c r="B2355" s="111">
        <v>824116</v>
      </c>
      <c r="C2355" s="76" t="s">
        <v>2351</v>
      </c>
      <c r="D2355" s="155">
        <f>MAX(_xlfn.XLOOKUP(B2355,'BESOIN PAR ESPACE JOURNEE'!B:B,'BESOIN PAR ESPACE JOURNEE'!D:D),_xlfn.XLOOKUP(B2355,'BESOIN PAR ESPACE SOIREE'!B:B,'BESOIN PAR ESPACE SOIREE'!D:D))</f>
        <v>0</v>
      </c>
    </row>
    <row r="2356" spans="2:4">
      <c r="B2356" s="111">
        <v>824117</v>
      </c>
      <c r="C2356" s="76" t="s">
        <v>2352</v>
      </c>
      <c r="D2356" s="155">
        <f>MAX(_xlfn.XLOOKUP(B2356,'BESOIN PAR ESPACE JOURNEE'!B:B,'BESOIN PAR ESPACE JOURNEE'!D:D),_xlfn.XLOOKUP(B2356,'BESOIN PAR ESPACE SOIREE'!B:B,'BESOIN PAR ESPACE SOIREE'!D:D))</f>
        <v>0</v>
      </c>
    </row>
    <row r="2357" spans="2:4">
      <c r="B2357" s="111">
        <v>824118</v>
      </c>
      <c r="C2357" s="76" t="s">
        <v>2353</v>
      </c>
      <c r="D2357" s="155">
        <f>MAX(_xlfn.XLOOKUP(B2357,'BESOIN PAR ESPACE JOURNEE'!B:B,'BESOIN PAR ESPACE JOURNEE'!D:D),_xlfn.XLOOKUP(B2357,'BESOIN PAR ESPACE SOIREE'!B:B,'BESOIN PAR ESPACE SOIREE'!D:D))</f>
        <v>0</v>
      </c>
    </row>
    <row r="2358" spans="2:4">
      <c r="B2358" s="111">
        <v>824119</v>
      </c>
      <c r="C2358" s="76" t="s">
        <v>2354</v>
      </c>
      <c r="D2358" s="155">
        <f>MAX(_xlfn.XLOOKUP(B2358,'BESOIN PAR ESPACE JOURNEE'!B:B,'BESOIN PAR ESPACE JOURNEE'!D:D),_xlfn.XLOOKUP(B2358,'BESOIN PAR ESPACE SOIREE'!B:B,'BESOIN PAR ESPACE SOIREE'!D:D))</f>
        <v>0</v>
      </c>
    </row>
    <row r="2359" spans="2:4">
      <c r="B2359" s="111">
        <v>824120</v>
      </c>
      <c r="C2359" s="76" t="s">
        <v>2355</v>
      </c>
      <c r="D2359" s="155">
        <f>MAX(_xlfn.XLOOKUP(B2359,'BESOIN PAR ESPACE JOURNEE'!B:B,'BESOIN PAR ESPACE JOURNEE'!D:D),_xlfn.XLOOKUP(B2359,'BESOIN PAR ESPACE SOIREE'!B:B,'BESOIN PAR ESPACE SOIREE'!D:D))</f>
        <v>0</v>
      </c>
    </row>
    <row r="2360" spans="2:4">
      <c r="B2360" s="111">
        <v>824121</v>
      </c>
      <c r="C2360" s="76" t="s">
        <v>2356</v>
      </c>
      <c r="D2360" s="155">
        <f>MAX(_xlfn.XLOOKUP(B2360,'BESOIN PAR ESPACE JOURNEE'!B:B,'BESOIN PAR ESPACE JOURNEE'!D:D),_xlfn.XLOOKUP(B2360,'BESOIN PAR ESPACE SOIREE'!B:B,'BESOIN PAR ESPACE SOIREE'!D:D))</f>
        <v>0</v>
      </c>
    </row>
    <row r="2361" spans="2:4">
      <c r="B2361" s="111">
        <v>824122</v>
      </c>
      <c r="C2361" s="76" t="s">
        <v>2357</v>
      </c>
      <c r="D2361" s="155">
        <f>MAX(_xlfn.XLOOKUP(B2361,'BESOIN PAR ESPACE JOURNEE'!B:B,'BESOIN PAR ESPACE JOURNEE'!D:D),_xlfn.XLOOKUP(B2361,'BESOIN PAR ESPACE SOIREE'!B:B,'BESOIN PAR ESPACE SOIREE'!D:D))</f>
        <v>0</v>
      </c>
    </row>
    <row r="2362" spans="2:4">
      <c r="B2362" s="111">
        <v>824123</v>
      </c>
      <c r="C2362" s="76" t="s">
        <v>2358</v>
      </c>
      <c r="D2362" s="155">
        <f>MAX(_xlfn.XLOOKUP(B2362,'BESOIN PAR ESPACE JOURNEE'!B:B,'BESOIN PAR ESPACE JOURNEE'!D:D),_xlfn.XLOOKUP(B2362,'BESOIN PAR ESPACE SOIREE'!B:B,'BESOIN PAR ESPACE SOIREE'!D:D))</f>
        <v>0</v>
      </c>
    </row>
    <row r="2363" spans="2:4">
      <c r="B2363" s="111">
        <v>824124</v>
      </c>
      <c r="C2363" s="76" t="s">
        <v>2359</v>
      </c>
      <c r="D2363" s="155">
        <f>MAX(_xlfn.XLOOKUP(B2363,'BESOIN PAR ESPACE JOURNEE'!B:B,'BESOIN PAR ESPACE JOURNEE'!D:D),_xlfn.XLOOKUP(B2363,'BESOIN PAR ESPACE SOIREE'!B:B,'BESOIN PAR ESPACE SOIREE'!D:D))</f>
        <v>0</v>
      </c>
    </row>
    <row r="2364" spans="2:4">
      <c r="B2364" s="111">
        <v>824125</v>
      </c>
      <c r="C2364" s="76" t="s">
        <v>2360</v>
      </c>
      <c r="D2364" s="155">
        <f>MAX(_xlfn.XLOOKUP(B2364,'BESOIN PAR ESPACE JOURNEE'!B:B,'BESOIN PAR ESPACE JOURNEE'!D:D),_xlfn.XLOOKUP(B2364,'BESOIN PAR ESPACE SOIREE'!B:B,'BESOIN PAR ESPACE SOIREE'!D:D))</f>
        <v>0</v>
      </c>
    </row>
    <row r="2365" spans="2:4">
      <c r="B2365" s="111">
        <v>824126</v>
      </c>
      <c r="C2365" s="76" t="s">
        <v>2361</v>
      </c>
      <c r="D2365" s="155">
        <f>MAX(_xlfn.XLOOKUP(B2365,'BESOIN PAR ESPACE JOURNEE'!B:B,'BESOIN PAR ESPACE JOURNEE'!D:D),_xlfn.XLOOKUP(B2365,'BESOIN PAR ESPACE SOIREE'!B:B,'BESOIN PAR ESPACE SOIREE'!D:D))</f>
        <v>0</v>
      </c>
    </row>
    <row r="2366" spans="2:4">
      <c r="B2366" s="111">
        <v>824127</v>
      </c>
      <c r="C2366" s="76" t="s">
        <v>2362</v>
      </c>
      <c r="D2366" s="155">
        <f>MAX(_xlfn.XLOOKUP(B2366,'BESOIN PAR ESPACE JOURNEE'!B:B,'BESOIN PAR ESPACE JOURNEE'!D:D),_xlfn.XLOOKUP(B2366,'BESOIN PAR ESPACE SOIREE'!B:B,'BESOIN PAR ESPACE SOIREE'!D:D))</f>
        <v>0</v>
      </c>
    </row>
    <row r="2367" spans="2:4">
      <c r="B2367" s="111">
        <v>824128</v>
      </c>
      <c r="C2367" s="76" t="s">
        <v>2363</v>
      </c>
      <c r="D2367" s="155">
        <f>MAX(_xlfn.XLOOKUP(B2367,'BESOIN PAR ESPACE JOURNEE'!B:B,'BESOIN PAR ESPACE JOURNEE'!D:D),_xlfn.XLOOKUP(B2367,'BESOIN PAR ESPACE SOIREE'!B:B,'BESOIN PAR ESPACE SOIREE'!D:D))</f>
        <v>0</v>
      </c>
    </row>
    <row r="2368" spans="2:4">
      <c r="B2368" s="111">
        <v>824129</v>
      </c>
      <c r="C2368" s="76" t="s">
        <v>2364</v>
      </c>
      <c r="D2368" s="155">
        <f>MAX(_xlfn.XLOOKUP(B2368,'BESOIN PAR ESPACE JOURNEE'!B:B,'BESOIN PAR ESPACE JOURNEE'!D:D),_xlfn.XLOOKUP(B2368,'BESOIN PAR ESPACE SOIREE'!B:B,'BESOIN PAR ESPACE SOIREE'!D:D))</f>
        <v>0</v>
      </c>
    </row>
    <row r="2369" spans="2:4">
      <c r="B2369" s="111">
        <v>824130</v>
      </c>
      <c r="C2369" s="76" t="s">
        <v>2365</v>
      </c>
      <c r="D2369" s="155">
        <f>MAX(_xlfn.XLOOKUP(B2369,'BESOIN PAR ESPACE JOURNEE'!B:B,'BESOIN PAR ESPACE JOURNEE'!D:D),_xlfn.XLOOKUP(B2369,'BESOIN PAR ESPACE SOIREE'!B:B,'BESOIN PAR ESPACE SOIREE'!D:D))</f>
        <v>0</v>
      </c>
    </row>
    <row r="2370" spans="2:4">
      <c r="B2370" s="111">
        <v>824131</v>
      </c>
      <c r="C2370" s="76" t="s">
        <v>2366</v>
      </c>
      <c r="D2370" s="155">
        <f>MAX(_xlfn.XLOOKUP(B2370,'BESOIN PAR ESPACE JOURNEE'!B:B,'BESOIN PAR ESPACE JOURNEE'!D:D),_xlfn.XLOOKUP(B2370,'BESOIN PAR ESPACE SOIREE'!B:B,'BESOIN PAR ESPACE SOIREE'!D:D))</f>
        <v>0</v>
      </c>
    </row>
    <row r="2371" spans="2:4">
      <c r="B2371" s="111">
        <v>824132</v>
      </c>
      <c r="C2371" s="76" t="s">
        <v>2367</v>
      </c>
      <c r="D2371" s="155">
        <f>MAX(_xlfn.XLOOKUP(B2371,'BESOIN PAR ESPACE JOURNEE'!B:B,'BESOIN PAR ESPACE JOURNEE'!D:D),_xlfn.XLOOKUP(B2371,'BESOIN PAR ESPACE SOIREE'!B:B,'BESOIN PAR ESPACE SOIREE'!D:D))</f>
        <v>0</v>
      </c>
    </row>
    <row r="2372" spans="2:4">
      <c r="B2372" s="111">
        <v>824133</v>
      </c>
      <c r="C2372" s="76" t="s">
        <v>2368</v>
      </c>
      <c r="D2372" s="155">
        <f>MAX(_xlfn.XLOOKUP(B2372,'BESOIN PAR ESPACE JOURNEE'!B:B,'BESOIN PAR ESPACE JOURNEE'!D:D),_xlfn.XLOOKUP(B2372,'BESOIN PAR ESPACE SOIREE'!B:B,'BESOIN PAR ESPACE SOIREE'!D:D))</f>
        <v>0</v>
      </c>
    </row>
    <row r="2373" spans="2:4">
      <c r="B2373" s="111">
        <v>824134</v>
      </c>
      <c r="C2373" s="76" t="s">
        <v>2369</v>
      </c>
      <c r="D2373" s="155">
        <f>MAX(_xlfn.XLOOKUP(B2373,'BESOIN PAR ESPACE JOURNEE'!B:B,'BESOIN PAR ESPACE JOURNEE'!D:D),_xlfn.XLOOKUP(B2373,'BESOIN PAR ESPACE SOIREE'!B:B,'BESOIN PAR ESPACE SOIREE'!D:D))</f>
        <v>0</v>
      </c>
    </row>
    <row r="2374" spans="2:4">
      <c r="B2374" s="111">
        <v>824135</v>
      </c>
      <c r="C2374" s="76" t="s">
        <v>2370</v>
      </c>
      <c r="D2374" s="155">
        <f>MAX(_xlfn.XLOOKUP(B2374,'BESOIN PAR ESPACE JOURNEE'!B:B,'BESOIN PAR ESPACE JOURNEE'!D:D),_xlfn.XLOOKUP(B2374,'BESOIN PAR ESPACE SOIREE'!B:B,'BESOIN PAR ESPACE SOIREE'!D:D))</f>
        <v>0</v>
      </c>
    </row>
    <row r="2375" spans="2:4">
      <c r="B2375" s="111">
        <v>824136</v>
      </c>
      <c r="C2375" s="76" t="s">
        <v>2371</v>
      </c>
      <c r="D2375" s="155">
        <f>MAX(_xlfn.XLOOKUP(B2375,'BESOIN PAR ESPACE JOURNEE'!B:B,'BESOIN PAR ESPACE JOURNEE'!D:D),_xlfn.XLOOKUP(B2375,'BESOIN PAR ESPACE SOIREE'!B:B,'BESOIN PAR ESPACE SOIREE'!D:D))</f>
        <v>0</v>
      </c>
    </row>
    <row r="2376" spans="2:4">
      <c r="B2376" s="111">
        <v>824137</v>
      </c>
      <c r="C2376" s="76" t="s">
        <v>2372</v>
      </c>
      <c r="D2376" s="155">
        <f>MAX(_xlfn.XLOOKUP(B2376,'BESOIN PAR ESPACE JOURNEE'!B:B,'BESOIN PAR ESPACE JOURNEE'!D:D),_xlfn.XLOOKUP(B2376,'BESOIN PAR ESPACE SOIREE'!B:B,'BESOIN PAR ESPACE SOIREE'!D:D))</f>
        <v>0</v>
      </c>
    </row>
    <row r="2377" spans="2:4">
      <c r="B2377" s="111">
        <v>824138</v>
      </c>
      <c r="C2377" s="76" t="s">
        <v>2373</v>
      </c>
      <c r="D2377" s="155">
        <f>MAX(_xlfn.XLOOKUP(B2377,'BESOIN PAR ESPACE JOURNEE'!B:B,'BESOIN PAR ESPACE JOURNEE'!D:D),_xlfn.XLOOKUP(B2377,'BESOIN PAR ESPACE SOIREE'!B:B,'BESOIN PAR ESPACE SOIREE'!D:D))</f>
        <v>0</v>
      </c>
    </row>
    <row r="2378" spans="2:4">
      <c r="B2378" s="111">
        <v>824139</v>
      </c>
      <c r="C2378" s="76" t="s">
        <v>2374</v>
      </c>
      <c r="D2378" s="155">
        <f>MAX(_xlfn.XLOOKUP(B2378,'BESOIN PAR ESPACE JOURNEE'!B:B,'BESOIN PAR ESPACE JOURNEE'!D:D),_xlfn.XLOOKUP(B2378,'BESOIN PAR ESPACE SOIREE'!B:B,'BESOIN PAR ESPACE SOIREE'!D:D))</f>
        <v>0</v>
      </c>
    </row>
    <row r="2379" spans="2:4">
      <c r="B2379" s="111">
        <v>824140</v>
      </c>
      <c r="C2379" s="76" t="s">
        <v>2375</v>
      </c>
      <c r="D2379" s="155">
        <f>MAX(_xlfn.XLOOKUP(B2379,'BESOIN PAR ESPACE JOURNEE'!B:B,'BESOIN PAR ESPACE JOURNEE'!D:D),_xlfn.XLOOKUP(B2379,'BESOIN PAR ESPACE SOIREE'!B:B,'BESOIN PAR ESPACE SOIREE'!D:D))</f>
        <v>0</v>
      </c>
    </row>
    <row r="2380" spans="2:4">
      <c r="B2380" s="111">
        <v>824141</v>
      </c>
      <c r="C2380" s="76" t="s">
        <v>2376</v>
      </c>
      <c r="D2380" s="155">
        <f>MAX(_xlfn.XLOOKUP(B2380,'BESOIN PAR ESPACE JOURNEE'!B:B,'BESOIN PAR ESPACE JOURNEE'!D:D),_xlfn.XLOOKUP(B2380,'BESOIN PAR ESPACE SOIREE'!B:B,'BESOIN PAR ESPACE SOIREE'!D:D))</f>
        <v>0</v>
      </c>
    </row>
    <row r="2381" spans="2:4">
      <c r="B2381" s="111">
        <v>824142</v>
      </c>
      <c r="C2381" s="76" t="s">
        <v>2377</v>
      </c>
      <c r="D2381" s="155">
        <f>MAX(_xlfn.XLOOKUP(B2381,'BESOIN PAR ESPACE JOURNEE'!B:B,'BESOIN PAR ESPACE JOURNEE'!D:D),_xlfn.XLOOKUP(B2381,'BESOIN PAR ESPACE SOIREE'!B:B,'BESOIN PAR ESPACE SOIREE'!D:D))</f>
        <v>0</v>
      </c>
    </row>
    <row r="2382" spans="2:4">
      <c r="B2382" s="111">
        <v>824143</v>
      </c>
      <c r="C2382" s="76" t="s">
        <v>2378</v>
      </c>
      <c r="D2382" s="155">
        <f>MAX(_xlfn.XLOOKUP(B2382,'BESOIN PAR ESPACE JOURNEE'!B:B,'BESOIN PAR ESPACE JOURNEE'!D:D),_xlfn.XLOOKUP(B2382,'BESOIN PAR ESPACE SOIREE'!B:B,'BESOIN PAR ESPACE SOIREE'!D:D))</f>
        <v>0</v>
      </c>
    </row>
    <row r="2383" spans="2:4">
      <c r="B2383" s="111">
        <v>824144</v>
      </c>
      <c r="C2383" s="76" t="s">
        <v>2379</v>
      </c>
      <c r="D2383" s="155">
        <f>MAX(_xlfn.XLOOKUP(B2383,'BESOIN PAR ESPACE JOURNEE'!B:B,'BESOIN PAR ESPACE JOURNEE'!D:D),_xlfn.XLOOKUP(B2383,'BESOIN PAR ESPACE SOIREE'!B:B,'BESOIN PAR ESPACE SOIREE'!D:D))</f>
        <v>0</v>
      </c>
    </row>
    <row r="2384" spans="2:4">
      <c r="B2384" s="111">
        <v>824145</v>
      </c>
      <c r="C2384" s="76" t="s">
        <v>2380</v>
      </c>
      <c r="D2384" s="155">
        <f>MAX(_xlfn.XLOOKUP(B2384,'BESOIN PAR ESPACE JOURNEE'!B:B,'BESOIN PAR ESPACE JOURNEE'!D:D),_xlfn.XLOOKUP(B2384,'BESOIN PAR ESPACE SOIREE'!B:B,'BESOIN PAR ESPACE SOIREE'!D:D))</f>
        <v>0</v>
      </c>
    </row>
    <row r="2385" spans="2:4">
      <c r="B2385" s="111">
        <v>824146</v>
      </c>
      <c r="C2385" s="76" t="s">
        <v>2381</v>
      </c>
      <c r="D2385" s="155">
        <f>MAX(_xlfn.XLOOKUP(B2385,'BESOIN PAR ESPACE JOURNEE'!B:B,'BESOIN PAR ESPACE JOURNEE'!D:D),_xlfn.XLOOKUP(B2385,'BESOIN PAR ESPACE SOIREE'!B:B,'BESOIN PAR ESPACE SOIREE'!D:D))</f>
        <v>0</v>
      </c>
    </row>
    <row r="2386" spans="2:4">
      <c r="B2386" s="111">
        <v>824147</v>
      </c>
      <c r="C2386" s="76" t="s">
        <v>2382</v>
      </c>
      <c r="D2386" s="155">
        <f>MAX(_xlfn.XLOOKUP(B2386,'BESOIN PAR ESPACE JOURNEE'!B:B,'BESOIN PAR ESPACE JOURNEE'!D:D),_xlfn.XLOOKUP(B2386,'BESOIN PAR ESPACE SOIREE'!B:B,'BESOIN PAR ESPACE SOIREE'!D:D))</f>
        <v>0</v>
      </c>
    </row>
    <row r="2387" spans="2:4">
      <c r="B2387" s="111">
        <v>824148</v>
      </c>
      <c r="C2387" s="76" t="s">
        <v>2383</v>
      </c>
      <c r="D2387" s="155">
        <f>MAX(_xlfn.XLOOKUP(B2387,'BESOIN PAR ESPACE JOURNEE'!B:B,'BESOIN PAR ESPACE JOURNEE'!D:D),_xlfn.XLOOKUP(B2387,'BESOIN PAR ESPACE SOIREE'!B:B,'BESOIN PAR ESPACE SOIREE'!D:D))</f>
        <v>0</v>
      </c>
    </row>
    <row r="2388" spans="2:4">
      <c r="B2388" s="111">
        <v>824149</v>
      </c>
      <c r="C2388" s="76" t="s">
        <v>2384</v>
      </c>
      <c r="D2388" s="155">
        <f>MAX(_xlfn.XLOOKUP(B2388,'BESOIN PAR ESPACE JOURNEE'!B:B,'BESOIN PAR ESPACE JOURNEE'!D:D),_xlfn.XLOOKUP(B2388,'BESOIN PAR ESPACE SOIREE'!B:B,'BESOIN PAR ESPACE SOIREE'!D:D))</f>
        <v>0</v>
      </c>
    </row>
    <row r="2389" spans="2:4">
      <c r="B2389" s="111">
        <v>824150</v>
      </c>
      <c r="C2389" s="76" t="s">
        <v>2385</v>
      </c>
      <c r="D2389" s="155">
        <f>MAX(_xlfn.XLOOKUP(B2389,'BESOIN PAR ESPACE JOURNEE'!B:B,'BESOIN PAR ESPACE JOURNEE'!D:D),_xlfn.XLOOKUP(B2389,'BESOIN PAR ESPACE SOIREE'!B:B,'BESOIN PAR ESPACE SOIREE'!D:D))</f>
        <v>0</v>
      </c>
    </row>
    <row r="2390" spans="2:4">
      <c r="B2390" s="111">
        <v>824151</v>
      </c>
      <c r="C2390" s="76" t="s">
        <v>2386</v>
      </c>
      <c r="D2390" s="155">
        <f>MAX(_xlfn.XLOOKUP(B2390,'BESOIN PAR ESPACE JOURNEE'!B:B,'BESOIN PAR ESPACE JOURNEE'!D:D),_xlfn.XLOOKUP(B2390,'BESOIN PAR ESPACE SOIREE'!B:B,'BESOIN PAR ESPACE SOIREE'!D:D))</f>
        <v>0</v>
      </c>
    </row>
    <row r="2391" spans="2:4">
      <c r="B2391" s="111">
        <v>824152</v>
      </c>
      <c r="C2391" s="76" t="s">
        <v>2387</v>
      </c>
      <c r="D2391" s="155">
        <f>MAX(_xlfn.XLOOKUP(B2391,'BESOIN PAR ESPACE JOURNEE'!B:B,'BESOIN PAR ESPACE JOURNEE'!D:D),_xlfn.XLOOKUP(B2391,'BESOIN PAR ESPACE SOIREE'!B:B,'BESOIN PAR ESPACE SOIREE'!D:D))</f>
        <v>0</v>
      </c>
    </row>
    <row r="2392" spans="2:4">
      <c r="B2392" s="111">
        <v>824153</v>
      </c>
      <c r="C2392" s="76" t="s">
        <v>2388</v>
      </c>
      <c r="D2392" s="155">
        <f>MAX(_xlfn.XLOOKUP(B2392,'BESOIN PAR ESPACE JOURNEE'!B:B,'BESOIN PAR ESPACE JOURNEE'!D:D),_xlfn.XLOOKUP(B2392,'BESOIN PAR ESPACE SOIREE'!B:B,'BESOIN PAR ESPACE SOIREE'!D:D))</f>
        <v>0</v>
      </c>
    </row>
    <row r="2393" spans="2:4">
      <c r="B2393" s="111">
        <v>824154</v>
      </c>
      <c r="C2393" s="76" t="s">
        <v>2389</v>
      </c>
      <c r="D2393" s="155">
        <f>MAX(_xlfn.XLOOKUP(B2393,'BESOIN PAR ESPACE JOURNEE'!B:B,'BESOIN PAR ESPACE JOURNEE'!D:D),_xlfn.XLOOKUP(B2393,'BESOIN PAR ESPACE SOIREE'!B:B,'BESOIN PAR ESPACE SOIREE'!D:D))</f>
        <v>0</v>
      </c>
    </row>
    <row r="2394" spans="2:4">
      <c r="B2394" s="111">
        <v>824155</v>
      </c>
      <c r="C2394" s="76" t="s">
        <v>2390</v>
      </c>
      <c r="D2394" s="155">
        <f>MAX(_xlfn.XLOOKUP(B2394,'BESOIN PAR ESPACE JOURNEE'!B:B,'BESOIN PAR ESPACE JOURNEE'!D:D),_xlfn.XLOOKUP(B2394,'BESOIN PAR ESPACE SOIREE'!B:B,'BESOIN PAR ESPACE SOIREE'!D:D))</f>
        <v>0</v>
      </c>
    </row>
    <row r="2395" spans="2:4">
      <c r="B2395" s="111">
        <v>824156</v>
      </c>
      <c r="C2395" s="76" t="s">
        <v>2391</v>
      </c>
      <c r="D2395" s="155">
        <f>MAX(_xlfn.XLOOKUP(B2395,'BESOIN PAR ESPACE JOURNEE'!B:B,'BESOIN PAR ESPACE JOURNEE'!D:D),_xlfn.XLOOKUP(B2395,'BESOIN PAR ESPACE SOIREE'!B:B,'BESOIN PAR ESPACE SOIREE'!D:D))</f>
        <v>0</v>
      </c>
    </row>
    <row r="2396" spans="2:4">
      <c r="B2396" s="111">
        <v>824157</v>
      </c>
      <c r="C2396" s="76" t="s">
        <v>2392</v>
      </c>
      <c r="D2396" s="155">
        <f>MAX(_xlfn.XLOOKUP(B2396,'BESOIN PAR ESPACE JOURNEE'!B:B,'BESOIN PAR ESPACE JOURNEE'!D:D),_xlfn.XLOOKUP(B2396,'BESOIN PAR ESPACE SOIREE'!B:B,'BESOIN PAR ESPACE SOIREE'!D:D))</f>
        <v>0</v>
      </c>
    </row>
    <row r="2397" spans="2:4">
      <c r="B2397" s="111">
        <v>824158</v>
      </c>
      <c r="C2397" s="76" t="s">
        <v>2393</v>
      </c>
      <c r="D2397" s="155">
        <f>MAX(_xlfn.XLOOKUP(B2397,'BESOIN PAR ESPACE JOURNEE'!B:B,'BESOIN PAR ESPACE JOURNEE'!D:D),_xlfn.XLOOKUP(B2397,'BESOIN PAR ESPACE SOIREE'!B:B,'BESOIN PAR ESPACE SOIREE'!D:D))</f>
        <v>0</v>
      </c>
    </row>
    <row r="2398" spans="2:4">
      <c r="B2398" s="111">
        <v>824159</v>
      </c>
      <c r="C2398" s="76" t="s">
        <v>2394</v>
      </c>
      <c r="D2398" s="155">
        <f>MAX(_xlfn.XLOOKUP(B2398,'BESOIN PAR ESPACE JOURNEE'!B:B,'BESOIN PAR ESPACE JOURNEE'!D:D),_xlfn.XLOOKUP(B2398,'BESOIN PAR ESPACE SOIREE'!B:B,'BESOIN PAR ESPACE SOIREE'!D:D))</f>
        <v>0</v>
      </c>
    </row>
    <row r="2399" spans="2:4">
      <c r="B2399" s="111">
        <v>824160</v>
      </c>
      <c r="C2399" s="76" t="s">
        <v>2395</v>
      </c>
      <c r="D2399" s="155">
        <f>MAX(_xlfn.XLOOKUP(B2399,'BESOIN PAR ESPACE JOURNEE'!B:B,'BESOIN PAR ESPACE JOURNEE'!D:D),_xlfn.XLOOKUP(B2399,'BESOIN PAR ESPACE SOIREE'!B:B,'BESOIN PAR ESPACE SOIREE'!D:D))</f>
        <v>0</v>
      </c>
    </row>
    <row r="2400" spans="2:4">
      <c r="B2400" s="111">
        <v>824161</v>
      </c>
      <c r="C2400" s="76" t="s">
        <v>2396</v>
      </c>
      <c r="D2400" s="155">
        <f>MAX(_xlfn.XLOOKUP(B2400,'BESOIN PAR ESPACE JOURNEE'!B:B,'BESOIN PAR ESPACE JOURNEE'!D:D),_xlfn.XLOOKUP(B2400,'BESOIN PAR ESPACE SOIREE'!B:B,'BESOIN PAR ESPACE SOIREE'!D:D))</f>
        <v>0</v>
      </c>
    </row>
    <row r="2401" spans="2:4">
      <c r="B2401" s="111">
        <v>824164</v>
      </c>
      <c r="C2401" s="76" t="s">
        <v>2397</v>
      </c>
      <c r="D2401" s="155">
        <f>MAX(_xlfn.XLOOKUP(B2401,'BESOIN PAR ESPACE JOURNEE'!B:B,'BESOIN PAR ESPACE JOURNEE'!D:D),_xlfn.XLOOKUP(B2401,'BESOIN PAR ESPACE SOIREE'!B:B,'BESOIN PAR ESPACE SOIREE'!D:D))</f>
        <v>0</v>
      </c>
    </row>
    <row r="2402" spans="2:4">
      <c r="B2402" s="111">
        <v>824165</v>
      </c>
      <c r="C2402" s="76" t="s">
        <v>2398</v>
      </c>
      <c r="D2402" s="155">
        <f>MAX(_xlfn.XLOOKUP(B2402,'BESOIN PAR ESPACE JOURNEE'!B:B,'BESOIN PAR ESPACE JOURNEE'!D:D),_xlfn.XLOOKUP(B2402,'BESOIN PAR ESPACE SOIREE'!B:B,'BESOIN PAR ESPACE SOIREE'!D:D))</f>
        <v>0</v>
      </c>
    </row>
    <row r="2403" spans="2:4">
      <c r="B2403" s="111">
        <v>824166</v>
      </c>
      <c r="C2403" s="76" t="s">
        <v>2399</v>
      </c>
      <c r="D2403" s="155">
        <f>MAX(_xlfn.XLOOKUP(B2403,'BESOIN PAR ESPACE JOURNEE'!B:B,'BESOIN PAR ESPACE JOURNEE'!D:D),_xlfn.XLOOKUP(B2403,'BESOIN PAR ESPACE SOIREE'!B:B,'BESOIN PAR ESPACE SOIREE'!D:D))</f>
        <v>0</v>
      </c>
    </row>
    <row r="2404" spans="2:4">
      <c r="B2404" s="111">
        <v>824167</v>
      </c>
      <c r="C2404" s="76" t="s">
        <v>2400</v>
      </c>
      <c r="D2404" s="155">
        <f>MAX(_xlfn.XLOOKUP(B2404,'BESOIN PAR ESPACE JOURNEE'!B:B,'BESOIN PAR ESPACE JOURNEE'!D:D),_xlfn.XLOOKUP(B2404,'BESOIN PAR ESPACE SOIREE'!B:B,'BESOIN PAR ESPACE SOIREE'!D:D))</f>
        <v>0</v>
      </c>
    </row>
    <row r="2405" spans="2:4">
      <c r="B2405" s="111">
        <v>824168</v>
      </c>
      <c r="C2405" s="76" t="s">
        <v>2401</v>
      </c>
      <c r="D2405" s="155">
        <f>MAX(_xlfn.XLOOKUP(B2405,'BESOIN PAR ESPACE JOURNEE'!B:B,'BESOIN PAR ESPACE JOURNEE'!D:D),_xlfn.XLOOKUP(B2405,'BESOIN PAR ESPACE SOIREE'!B:B,'BESOIN PAR ESPACE SOIREE'!D:D))</f>
        <v>0</v>
      </c>
    </row>
    <row r="2406" spans="2:4">
      <c r="B2406" s="111">
        <v>824169</v>
      </c>
      <c r="C2406" s="76" t="s">
        <v>2402</v>
      </c>
      <c r="D2406" s="155">
        <f>MAX(_xlfn.XLOOKUP(B2406,'BESOIN PAR ESPACE JOURNEE'!B:B,'BESOIN PAR ESPACE JOURNEE'!D:D),_xlfn.XLOOKUP(B2406,'BESOIN PAR ESPACE SOIREE'!B:B,'BESOIN PAR ESPACE SOIREE'!D:D))</f>
        <v>0</v>
      </c>
    </row>
    <row r="2407" spans="2:4">
      <c r="B2407" s="111">
        <v>824170</v>
      </c>
      <c r="C2407" s="76" t="s">
        <v>2403</v>
      </c>
      <c r="D2407" s="155">
        <f>MAX(_xlfn.XLOOKUP(B2407,'BESOIN PAR ESPACE JOURNEE'!B:B,'BESOIN PAR ESPACE JOURNEE'!D:D),_xlfn.XLOOKUP(B2407,'BESOIN PAR ESPACE SOIREE'!B:B,'BESOIN PAR ESPACE SOIREE'!D:D))</f>
        <v>0</v>
      </c>
    </row>
    <row r="2408" spans="2:4">
      <c r="B2408" s="111">
        <v>824187</v>
      </c>
      <c r="C2408" s="76" t="s">
        <v>2404</v>
      </c>
      <c r="D2408" s="155">
        <f>MAX(_xlfn.XLOOKUP(B2408,'BESOIN PAR ESPACE JOURNEE'!B:B,'BESOIN PAR ESPACE JOURNEE'!D:D),_xlfn.XLOOKUP(B2408,'BESOIN PAR ESPACE SOIREE'!B:B,'BESOIN PAR ESPACE SOIREE'!D:D))</f>
        <v>0</v>
      </c>
    </row>
    <row r="2409" spans="2:4">
      <c r="B2409" s="111">
        <v>824188</v>
      </c>
      <c r="C2409" s="76" t="s">
        <v>2405</v>
      </c>
      <c r="D2409" s="155">
        <f>MAX(_xlfn.XLOOKUP(B2409,'BESOIN PAR ESPACE JOURNEE'!B:B,'BESOIN PAR ESPACE JOURNEE'!D:D),_xlfn.XLOOKUP(B2409,'BESOIN PAR ESPACE SOIREE'!B:B,'BESOIN PAR ESPACE SOIREE'!D:D))</f>
        <v>0</v>
      </c>
    </row>
    <row r="2410" spans="2:4">
      <c r="B2410" s="111">
        <v>824189</v>
      </c>
      <c r="C2410" s="76" t="s">
        <v>2406</v>
      </c>
      <c r="D2410" s="155">
        <f>MAX(_xlfn.XLOOKUP(B2410,'BESOIN PAR ESPACE JOURNEE'!B:B,'BESOIN PAR ESPACE JOURNEE'!D:D),_xlfn.XLOOKUP(B2410,'BESOIN PAR ESPACE SOIREE'!B:B,'BESOIN PAR ESPACE SOIREE'!D:D))</f>
        <v>0</v>
      </c>
    </row>
    <row r="2411" spans="2:4">
      <c r="B2411" s="111">
        <v>824190</v>
      </c>
      <c r="C2411" s="76" t="s">
        <v>2407</v>
      </c>
      <c r="D2411" s="155">
        <f>MAX(_xlfn.XLOOKUP(B2411,'BESOIN PAR ESPACE JOURNEE'!B:B,'BESOIN PAR ESPACE JOURNEE'!D:D),_xlfn.XLOOKUP(B2411,'BESOIN PAR ESPACE SOIREE'!B:B,'BESOIN PAR ESPACE SOIREE'!D:D))</f>
        <v>0</v>
      </c>
    </row>
    <row r="2412" spans="2:4">
      <c r="B2412" s="111">
        <v>824192</v>
      </c>
      <c r="C2412" s="76" t="s">
        <v>2408</v>
      </c>
      <c r="D2412" s="155">
        <f>MAX(_xlfn.XLOOKUP(B2412,'BESOIN PAR ESPACE JOURNEE'!B:B,'BESOIN PAR ESPACE JOURNEE'!D:D),_xlfn.XLOOKUP(B2412,'BESOIN PAR ESPACE SOIREE'!B:B,'BESOIN PAR ESPACE SOIREE'!D:D))</f>
        <v>0</v>
      </c>
    </row>
    <row r="2413" spans="2:4">
      <c r="B2413" s="111">
        <v>824193</v>
      </c>
      <c r="C2413" s="76" t="s">
        <v>2409</v>
      </c>
      <c r="D2413" s="155">
        <f>MAX(_xlfn.XLOOKUP(B2413,'BESOIN PAR ESPACE JOURNEE'!B:B,'BESOIN PAR ESPACE JOURNEE'!D:D),_xlfn.XLOOKUP(B2413,'BESOIN PAR ESPACE SOIREE'!B:B,'BESOIN PAR ESPACE SOIREE'!D:D))</f>
        <v>0</v>
      </c>
    </row>
    <row r="2414" spans="2:4">
      <c r="B2414" s="111">
        <v>824194</v>
      </c>
      <c r="C2414" s="76" t="s">
        <v>2410</v>
      </c>
      <c r="D2414" s="155">
        <f>MAX(_xlfn.XLOOKUP(B2414,'BESOIN PAR ESPACE JOURNEE'!B:B,'BESOIN PAR ESPACE JOURNEE'!D:D),_xlfn.XLOOKUP(B2414,'BESOIN PAR ESPACE SOIREE'!B:B,'BESOIN PAR ESPACE SOIREE'!D:D))</f>
        <v>0</v>
      </c>
    </row>
    <row r="2415" spans="2:4">
      <c r="B2415" s="111">
        <v>824195</v>
      </c>
      <c r="C2415" s="76" t="s">
        <v>2411</v>
      </c>
      <c r="D2415" s="155">
        <f>MAX(_xlfn.XLOOKUP(B2415,'BESOIN PAR ESPACE JOURNEE'!B:B,'BESOIN PAR ESPACE JOURNEE'!D:D),_xlfn.XLOOKUP(B2415,'BESOIN PAR ESPACE SOIREE'!B:B,'BESOIN PAR ESPACE SOIREE'!D:D))</f>
        <v>0</v>
      </c>
    </row>
    <row r="2416" spans="2:4">
      <c r="B2416" s="111">
        <v>824196</v>
      </c>
      <c r="C2416" s="76" t="s">
        <v>2412</v>
      </c>
      <c r="D2416" s="155">
        <f>MAX(_xlfn.XLOOKUP(B2416,'BESOIN PAR ESPACE JOURNEE'!B:B,'BESOIN PAR ESPACE JOURNEE'!D:D),_xlfn.XLOOKUP(B2416,'BESOIN PAR ESPACE SOIREE'!B:B,'BESOIN PAR ESPACE SOIREE'!D:D))</f>
        <v>0</v>
      </c>
    </row>
    <row r="2417" spans="2:4">
      <c r="B2417" s="111">
        <v>824197</v>
      </c>
      <c r="C2417" s="76" t="s">
        <v>2413</v>
      </c>
      <c r="D2417" s="155">
        <f>MAX(_xlfn.XLOOKUP(B2417,'BESOIN PAR ESPACE JOURNEE'!B:B,'BESOIN PAR ESPACE JOURNEE'!D:D),_xlfn.XLOOKUP(B2417,'BESOIN PAR ESPACE SOIREE'!B:B,'BESOIN PAR ESPACE SOIREE'!D:D))</f>
        <v>0</v>
      </c>
    </row>
    <row r="2418" spans="2:4">
      <c r="B2418" s="111">
        <v>824198</v>
      </c>
      <c r="C2418" s="76" t="s">
        <v>2414</v>
      </c>
      <c r="D2418" s="155">
        <f>MAX(_xlfn.XLOOKUP(B2418,'BESOIN PAR ESPACE JOURNEE'!B:B,'BESOIN PAR ESPACE JOURNEE'!D:D),_xlfn.XLOOKUP(B2418,'BESOIN PAR ESPACE SOIREE'!B:B,'BESOIN PAR ESPACE SOIREE'!D:D))</f>
        <v>0</v>
      </c>
    </row>
    <row r="2419" spans="2:4">
      <c r="B2419" s="111">
        <v>824200</v>
      </c>
      <c r="C2419" s="76" t="s">
        <v>2415</v>
      </c>
      <c r="D2419" s="155">
        <f>MAX(_xlfn.XLOOKUP(B2419,'BESOIN PAR ESPACE JOURNEE'!B:B,'BESOIN PAR ESPACE JOURNEE'!D:D),_xlfn.XLOOKUP(B2419,'BESOIN PAR ESPACE SOIREE'!B:B,'BESOIN PAR ESPACE SOIREE'!D:D))</f>
        <v>0</v>
      </c>
    </row>
    <row r="2420" spans="2:4">
      <c r="B2420" s="111">
        <v>824201</v>
      </c>
      <c r="C2420" s="76" t="s">
        <v>2416</v>
      </c>
      <c r="D2420" s="155">
        <f>MAX(_xlfn.XLOOKUP(B2420,'BESOIN PAR ESPACE JOURNEE'!B:B,'BESOIN PAR ESPACE JOURNEE'!D:D),_xlfn.XLOOKUP(B2420,'BESOIN PAR ESPACE SOIREE'!B:B,'BESOIN PAR ESPACE SOIREE'!D:D))</f>
        <v>0</v>
      </c>
    </row>
    <row r="2421" spans="2:4">
      <c r="B2421" s="111">
        <v>824202</v>
      </c>
      <c r="C2421" s="76" t="s">
        <v>2417</v>
      </c>
      <c r="D2421" s="155">
        <f>MAX(_xlfn.XLOOKUP(B2421,'BESOIN PAR ESPACE JOURNEE'!B:B,'BESOIN PAR ESPACE JOURNEE'!D:D),_xlfn.XLOOKUP(B2421,'BESOIN PAR ESPACE SOIREE'!B:B,'BESOIN PAR ESPACE SOIREE'!D:D))</f>
        <v>0</v>
      </c>
    </row>
    <row r="2422" spans="2:4">
      <c r="B2422" s="111">
        <v>824203</v>
      </c>
      <c r="C2422" s="76" t="s">
        <v>2418</v>
      </c>
      <c r="D2422" s="155">
        <f>MAX(_xlfn.XLOOKUP(B2422,'BESOIN PAR ESPACE JOURNEE'!B:B,'BESOIN PAR ESPACE JOURNEE'!D:D),_xlfn.XLOOKUP(B2422,'BESOIN PAR ESPACE SOIREE'!B:B,'BESOIN PAR ESPACE SOIREE'!D:D))</f>
        <v>0</v>
      </c>
    </row>
    <row r="2423" spans="2:4">
      <c r="B2423" s="111">
        <v>824204</v>
      </c>
      <c r="C2423" s="76" t="s">
        <v>2419</v>
      </c>
      <c r="D2423" s="155">
        <f>MAX(_xlfn.XLOOKUP(B2423,'BESOIN PAR ESPACE JOURNEE'!B:B,'BESOIN PAR ESPACE JOURNEE'!D:D),_xlfn.XLOOKUP(B2423,'BESOIN PAR ESPACE SOIREE'!B:B,'BESOIN PAR ESPACE SOIREE'!D:D))</f>
        <v>0</v>
      </c>
    </row>
    <row r="2424" spans="2:4">
      <c r="B2424" s="111">
        <v>824205</v>
      </c>
      <c r="C2424" s="76" t="s">
        <v>2420</v>
      </c>
      <c r="D2424" s="155">
        <f>MAX(_xlfn.XLOOKUP(B2424,'BESOIN PAR ESPACE JOURNEE'!B:B,'BESOIN PAR ESPACE JOURNEE'!D:D),_xlfn.XLOOKUP(B2424,'BESOIN PAR ESPACE SOIREE'!B:B,'BESOIN PAR ESPACE SOIREE'!D:D))</f>
        <v>0</v>
      </c>
    </row>
    <row r="2425" spans="2:4">
      <c r="B2425" s="111">
        <v>824206</v>
      </c>
      <c r="C2425" s="76" t="s">
        <v>2421</v>
      </c>
      <c r="D2425" s="155">
        <f>MAX(_xlfn.XLOOKUP(B2425,'BESOIN PAR ESPACE JOURNEE'!B:B,'BESOIN PAR ESPACE JOURNEE'!D:D),_xlfn.XLOOKUP(B2425,'BESOIN PAR ESPACE SOIREE'!B:B,'BESOIN PAR ESPACE SOIREE'!D:D))</f>
        <v>0</v>
      </c>
    </row>
    <row r="2426" spans="2:4">
      <c r="B2426" s="111">
        <v>824207</v>
      </c>
      <c r="C2426" s="76" t="s">
        <v>2422</v>
      </c>
      <c r="D2426" s="155">
        <f>MAX(_xlfn.XLOOKUP(B2426,'BESOIN PAR ESPACE JOURNEE'!B:B,'BESOIN PAR ESPACE JOURNEE'!D:D),_xlfn.XLOOKUP(B2426,'BESOIN PAR ESPACE SOIREE'!B:B,'BESOIN PAR ESPACE SOIREE'!D:D))</f>
        <v>0</v>
      </c>
    </row>
    <row r="2427" spans="2:4">
      <c r="B2427" s="111">
        <v>824208</v>
      </c>
      <c r="C2427" s="76" t="s">
        <v>2423</v>
      </c>
      <c r="D2427" s="155">
        <f>MAX(_xlfn.XLOOKUP(B2427,'BESOIN PAR ESPACE JOURNEE'!B:B,'BESOIN PAR ESPACE JOURNEE'!D:D),_xlfn.XLOOKUP(B2427,'BESOIN PAR ESPACE SOIREE'!B:B,'BESOIN PAR ESPACE SOIREE'!D:D))</f>
        <v>0</v>
      </c>
    </row>
    <row r="2428" spans="2:4">
      <c r="B2428" s="111">
        <v>824209</v>
      </c>
      <c r="C2428" s="76" t="s">
        <v>2424</v>
      </c>
      <c r="D2428" s="155">
        <f>MAX(_xlfn.XLOOKUP(B2428,'BESOIN PAR ESPACE JOURNEE'!B:B,'BESOIN PAR ESPACE JOURNEE'!D:D),_xlfn.XLOOKUP(B2428,'BESOIN PAR ESPACE SOIREE'!B:B,'BESOIN PAR ESPACE SOIREE'!D:D))</f>
        <v>0</v>
      </c>
    </row>
    <row r="2429" spans="2:4">
      <c r="B2429" s="111">
        <v>824210</v>
      </c>
      <c r="C2429" s="76" t="s">
        <v>2425</v>
      </c>
      <c r="D2429" s="155">
        <f>MAX(_xlfn.XLOOKUP(B2429,'BESOIN PAR ESPACE JOURNEE'!B:B,'BESOIN PAR ESPACE JOURNEE'!D:D),_xlfn.XLOOKUP(B2429,'BESOIN PAR ESPACE SOIREE'!B:B,'BESOIN PAR ESPACE SOIREE'!D:D))</f>
        <v>0</v>
      </c>
    </row>
    <row r="2430" spans="2:4">
      <c r="B2430" s="111">
        <v>824211</v>
      </c>
      <c r="C2430" s="76" t="s">
        <v>2426</v>
      </c>
      <c r="D2430" s="155">
        <f>MAX(_xlfn.XLOOKUP(B2430,'BESOIN PAR ESPACE JOURNEE'!B:B,'BESOIN PAR ESPACE JOURNEE'!D:D),_xlfn.XLOOKUP(B2430,'BESOIN PAR ESPACE SOIREE'!B:B,'BESOIN PAR ESPACE SOIREE'!D:D))</f>
        <v>0</v>
      </c>
    </row>
    <row r="2431" spans="2:4">
      <c r="B2431" s="111">
        <v>824212</v>
      </c>
      <c r="C2431" s="76" t="s">
        <v>2427</v>
      </c>
      <c r="D2431" s="155">
        <f>MAX(_xlfn.XLOOKUP(B2431,'BESOIN PAR ESPACE JOURNEE'!B:B,'BESOIN PAR ESPACE JOURNEE'!D:D),_xlfn.XLOOKUP(B2431,'BESOIN PAR ESPACE SOIREE'!B:B,'BESOIN PAR ESPACE SOIREE'!D:D))</f>
        <v>0</v>
      </c>
    </row>
    <row r="2432" spans="2:4">
      <c r="B2432" s="111">
        <v>824213</v>
      </c>
      <c r="C2432" s="76" t="s">
        <v>2428</v>
      </c>
      <c r="D2432" s="155">
        <f>MAX(_xlfn.XLOOKUP(B2432,'BESOIN PAR ESPACE JOURNEE'!B:B,'BESOIN PAR ESPACE JOURNEE'!D:D),_xlfn.XLOOKUP(B2432,'BESOIN PAR ESPACE SOIREE'!B:B,'BESOIN PAR ESPACE SOIREE'!D:D))</f>
        <v>0</v>
      </c>
    </row>
    <row r="2433" spans="2:4">
      <c r="B2433" s="111">
        <v>824214</v>
      </c>
      <c r="C2433" s="76" t="s">
        <v>2429</v>
      </c>
      <c r="D2433" s="155">
        <f>MAX(_xlfn.XLOOKUP(B2433,'BESOIN PAR ESPACE JOURNEE'!B:B,'BESOIN PAR ESPACE JOURNEE'!D:D),_xlfn.XLOOKUP(B2433,'BESOIN PAR ESPACE SOIREE'!B:B,'BESOIN PAR ESPACE SOIREE'!D:D))</f>
        <v>0</v>
      </c>
    </row>
    <row r="2434" spans="2:4">
      <c r="B2434" s="111">
        <v>824215</v>
      </c>
      <c r="C2434" s="76" t="s">
        <v>2430</v>
      </c>
      <c r="D2434" s="155">
        <f>MAX(_xlfn.XLOOKUP(B2434,'BESOIN PAR ESPACE JOURNEE'!B:B,'BESOIN PAR ESPACE JOURNEE'!D:D),_xlfn.XLOOKUP(B2434,'BESOIN PAR ESPACE SOIREE'!B:B,'BESOIN PAR ESPACE SOIREE'!D:D))</f>
        <v>0</v>
      </c>
    </row>
    <row r="2435" spans="2:4">
      <c r="B2435" s="111">
        <v>824216</v>
      </c>
      <c r="C2435" s="76" t="s">
        <v>2431</v>
      </c>
      <c r="D2435" s="155">
        <f>MAX(_xlfn.XLOOKUP(B2435,'BESOIN PAR ESPACE JOURNEE'!B:B,'BESOIN PAR ESPACE JOURNEE'!D:D),_xlfn.XLOOKUP(B2435,'BESOIN PAR ESPACE SOIREE'!B:B,'BESOIN PAR ESPACE SOIREE'!D:D))</f>
        <v>0</v>
      </c>
    </row>
    <row r="2436" spans="2:4">
      <c r="B2436" s="111">
        <v>824217</v>
      </c>
      <c r="C2436" s="76" t="s">
        <v>2432</v>
      </c>
      <c r="D2436" s="155">
        <f>MAX(_xlfn.XLOOKUP(B2436,'BESOIN PAR ESPACE JOURNEE'!B:B,'BESOIN PAR ESPACE JOURNEE'!D:D),_xlfn.XLOOKUP(B2436,'BESOIN PAR ESPACE SOIREE'!B:B,'BESOIN PAR ESPACE SOIREE'!D:D))</f>
        <v>0</v>
      </c>
    </row>
    <row r="2437" spans="2:4">
      <c r="B2437" s="111">
        <v>824218</v>
      </c>
      <c r="C2437" s="76" t="s">
        <v>2433</v>
      </c>
      <c r="D2437" s="155">
        <f>MAX(_xlfn.XLOOKUP(B2437,'BESOIN PAR ESPACE JOURNEE'!B:B,'BESOIN PAR ESPACE JOURNEE'!D:D),_xlfn.XLOOKUP(B2437,'BESOIN PAR ESPACE SOIREE'!B:B,'BESOIN PAR ESPACE SOIREE'!D:D))</f>
        <v>0</v>
      </c>
    </row>
    <row r="2438" spans="2:4">
      <c r="B2438" s="111">
        <v>824219</v>
      </c>
      <c r="C2438" s="76" t="s">
        <v>2434</v>
      </c>
      <c r="D2438" s="155">
        <f>MAX(_xlfn.XLOOKUP(B2438,'BESOIN PAR ESPACE JOURNEE'!B:B,'BESOIN PAR ESPACE JOURNEE'!D:D),_xlfn.XLOOKUP(B2438,'BESOIN PAR ESPACE SOIREE'!B:B,'BESOIN PAR ESPACE SOIREE'!D:D))</f>
        <v>0</v>
      </c>
    </row>
    <row r="2439" spans="2:4">
      <c r="B2439" s="111">
        <v>824220</v>
      </c>
      <c r="C2439" s="76" t="s">
        <v>2435</v>
      </c>
      <c r="D2439" s="155">
        <f>MAX(_xlfn.XLOOKUP(B2439,'BESOIN PAR ESPACE JOURNEE'!B:B,'BESOIN PAR ESPACE JOURNEE'!D:D),_xlfn.XLOOKUP(B2439,'BESOIN PAR ESPACE SOIREE'!B:B,'BESOIN PAR ESPACE SOIREE'!D:D))</f>
        <v>0</v>
      </c>
    </row>
    <row r="2440" spans="2:4">
      <c r="B2440" s="111">
        <v>824221</v>
      </c>
      <c r="C2440" s="76" t="s">
        <v>2436</v>
      </c>
      <c r="D2440" s="155">
        <f>MAX(_xlfn.XLOOKUP(B2440,'BESOIN PAR ESPACE JOURNEE'!B:B,'BESOIN PAR ESPACE JOURNEE'!D:D),_xlfn.XLOOKUP(B2440,'BESOIN PAR ESPACE SOIREE'!B:B,'BESOIN PAR ESPACE SOIREE'!D:D))</f>
        <v>0</v>
      </c>
    </row>
    <row r="2441" spans="2:4">
      <c r="B2441" s="111">
        <v>824222</v>
      </c>
      <c r="C2441" s="76" t="s">
        <v>2437</v>
      </c>
      <c r="D2441" s="155">
        <f>MAX(_xlfn.XLOOKUP(B2441,'BESOIN PAR ESPACE JOURNEE'!B:B,'BESOIN PAR ESPACE JOURNEE'!D:D),_xlfn.XLOOKUP(B2441,'BESOIN PAR ESPACE SOIREE'!B:B,'BESOIN PAR ESPACE SOIREE'!D:D))</f>
        <v>0</v>
      </c>
    </row>
    <row r="2442" spans="2:4">
      <c r="B2442" s="111">
        <v>824223</v>
      </c>
      <c r="C2442" s="76" t="s">
        <v>2438</v>
      </c>
      <c r="D2442" s="155">
        <f>MAX(_xlfn.XLOOKUP(B2442,'BESOIN PAR ESPACE JOURNEE'!B:B,'BESOIN PAR ESPACE JOURNEE'!D:D),_xlfn.XLOOKUP(B2442,'BESOIN PAR ESPACE SOIREE'!B:B,'BESOIN PAR ESPACE SOIREE'!D:D))</f>
        <v>0</v>
      </c>
    </row>
    <row r="2443" spans="2:4">
      <c r="B2443" s="111">
        <v>824224</v>
      </c>
      <c r="C2443" s="76" t="s">
        <v>2439</v>
      </c>
      <c r="D2443" s="155">
        <f>MAX(_xlfn.XLOOKUP(B2443,'BESOIN PAR ESPACE JOURNEE'!B:B,'BESOIN PAR ESPACE JOURNEE'!D:D),_xlfn.XLOOKUP(B2443,'BESOIN PAR ESPACE SOIREE'!B:B,'BESOIN PAR ESPACE SOIREE'!D:D))</f>
        <v>0</v>
      </c>
    </row>
    <row r="2444" spans="2:4">
      <c r="B2444" s="111">
        <v>824225</v>
      </c>
      <c r="C2444" s="76" t="s">
        <v>2440</v>
      </c>
      <c r="D2444" s="155">
        <f>MAX(_xlfn.XLOOKUP(B2444,'BESOIN PAR ESPACE JOURNEE'!B:B,'BESOIN PAR ESPACE JOURNEE'!D:D),_xlfn.XLOOKUP(B2444,'BESOIN PAR ESPACE SOIREE'!B:B,'BESOIN PAR ESPACE SOIREE'!D:D))</f>
        <v>0</v>
      </c>
    </row>
    <row r="2445" spans="2:4">
      <c r="B2445" s="111">
        <v>824226</v>
      </c>
      <c r="C2445" s="76" t="s">
        <v>2441</v>
      </c>
      <c r="D2445" s="155">
        <f>MAX(_xlfn.XLOOKUP(B2445,'BESOIN PAR ESPACE JOURNEE'!B:B,'BESOIN PAR ESPACE JOURNEE'!D:D),_xlfn.XLOOKUP(B2445,'BESOIN PAR ESPACE SOIREE'!B:B,'BESOIN PAR ESPACE SOIREE'!D:D))</f>
        <v>0</v>
      </c>
    </row>
    <row r="2446" spans="2:4">
      <c r="B2446" s="111">
        <v>824227</v>
      </c>
      <c r="C2446" s="76" t="s">
        <v>2442</v>
      </c>
      <c r="D2446" s="155">
        <f>MAX(_xlfn.XLOOKUP(B2446,'BESOIN PAR ESPACE JOURNEE'!B:B,'BESOIN PAR ESPACE JOURNEE'!D:D),_xlfn.XLOOKUP(B2446,'BESOIN PAR ESPACE SOIREE'!B:B,'BESOIN PAR ESPACE SOIREE'!D:D))</f>
        <v>0</v>
      </c>
    </row>
    <row r="2447" spans="2:4">
      <c r="B2447" s="111">
        <v>824228</v>
      </c>
      <c r="C2447" s="76" t="s">
        <v>2443</v>
      </c>
      <c r="D2447" s="155">
        <f>MAX(_xlfn.XLOOKUP(B2447,'BESOIN PAR ESPACE JOURNEE'!B:B,'BESOIN PAR ESPACE JOURNEE'!D:D),_xlfn.XLOOKUP(B2447,'BESOIN PAR ESPACE SOIREE'!B:B,'BESOIN PAR ESPACE SOIREE'!D:D))</f>
        <v>0</v>
      </c>
    </row>
    <row r="2448" spans="2:4">
      <c r="B2448" s="111">
        <v>824230</v>
      </c>
      <c r="C2448" s="76" t="s">
        <v>2444</v>
      </c>
      <c r="D2448" s="155">
        <f>MAX(_xlfn.XLOOKUP(B2448,'BESOIN PAR ESPACE JOURNEE'!B:B,'BESOIN PAR ESPACE JOURNEE'!D:D),_xlfn.XLOOKUP(B2448,'BESOIN PAR ESPACE SOIREE'!B:B,'BESOIN PAR ESPACE SOIREE'!D:D))</f>
        <v>0</v>
      </c>
    </row>
    <row r="2449" spans="2:4">
      <c r="B2449" s="111">
        <v>824232</v>
      </c>
      <c r="C2449" s="76" t="s">
        <v>2445</v>
      </c>
      <c r="D2449" s="155">
        <f>MAX(_xlfn.XLOOKUP(B2449,'BESOIN PAR ESPACE JOURNEE'!B:B,'BESOIN PAR ESPACE JOURNEE'!D:D),_xlfn.XLOOKUP(B2449,'BESOIN PAR ESPACE SOIREE'!B:B,'BESOIN PAR ESPACE SOIREE'!D:D))</f>
        <v>0</v>
      </c>
    </row>
    <row r="2450" spans="2:4">
      <c r="B2450" s="111">
        <v>824233</v>
      </c>
      <c r="C2450" s="76" t="s">
        <v>2446</v>
      </c>
      <c r="D2450" s="155">
        <f>MAX(_xlfn.XLOOKUP(B2450,'BESOIN PAR ESPACE JOURNEE'!B:B,'BESOIN PAR ESPACE JOURNEE'!D:D),_xlfn.XLOOKUP(B2450,'BESOIN PAR ESPACE SOIREE'!B:B,'BESOIN PAR ESPACE SOIREE'!D:D))</f>
        <v>0</v>
      </c>
    </row>
    <row r="2451" spans="2:4">
      <c r="B2451" s="111">
        <v>824235</v>
      </c>
      <c r="C2451" s="76" t="s">
        <v>2447</v>
      </c>
      <c r="D2451" s="155">
        <f>MAX(_xlfn.XLOOKUP(B2451,'BESOIN PAR ESPACE JOURNEE'!B:B,'BESOIN PAR ESPACE JOURNEE'!D:D),_xlfn.XLOOKUP(B2451,'BESOIN PAR ESPACE SOIREE'!B:B,'BESOIN PAR ESPACE SOIREE'!D:D))</f>
        <v>0</v>
      </c>
    </row>
    <row r="2452" spans="2:4">
      <c r="B2452" s="111">
        <v>824236</v>
      </c>
      <c r="C2452" s="76" t="s">
        <v>2448</v>
      </c>
      <c r="D2452" s="155">
        <f>MAX(_xlfn.XLOOKUP(B2452,'BESOIN PAR ESPACE JOURNEE'!B:B,'BESOIN PAR ESPACE JOURNEE'!D:D),_xlfn.XLOOKUP(B2452,'BESOIN PAR ESPACE SOIREE'!B:B,'BESOIN PAR ESPACE SOIREE'!D:D))</f>
        <v>0</v>
      </c>
    </row>
    <row r="2453" spans="2:4">
      <c r="B2453" s="111">
        <v>824238</v>
      </c>
      <c r="C2453" s="76" t="s">
        <v>2449</v>
      </c>
      <c r="D2453" s="155">
        <f>MAX(_xlfn.XLOOKUP(B2453,'BESOIN PAR ESPACE JOURNEE'!B:B,'BESOIN PAR ESPACE JOURNEE'!D:D),_xlfn.XLOOKUP(B2453,'BESOIN PAR ESPACE SOIREE'!B:B,'BESOIN PAR ESPACE SOIREE'!D:D))</f>
        <v>0</v>
      </c>
    </row>
    <row r="2454" spans="2:4">
      <c r="B2454" s="111">
        <v>824239</v>
      </c>
      <c r="C2454" s="76" t="s">
        <v>2450</v>
      </c>
      <c r="D2454" s="155">
        <f>MAX(_xlfn.XLOOKUP(B2454,'BESOIN PAR ESPACE JOURNEE'!B:B,'BESOIN PAR ESPACE JOURNEE'!D:D),_xlfn.XLOOKUP(B2454,'BESOIN PAR ESPACE SOIREE'!B:B,'BESOIN PAR ESPACE SOIREE'!D:D))</f>
        <v>0</v>
      </c>
    </row>
    <row r="2455" spans="2:4">
      <c r="B2455" s="111">
        <v>824240</v>
      </c>
      <c r="C2455" s="76" t="s">
        <v>2451</v>
      </c>
      <c r="D2455" s="155">
        <f>MAX(_xlfn.XLOOKUP(B2455,'BESOIN PAR ESPACE JOURNEE'!B:B,'BESOIN PAR ESPACE JOURNEE'!D:D),_xlfn.XLOOKUP(B2455,'BESOIN PAR ESPACE SOIREE'!B:B,'BESOIN PAR ESPACE SOIREE'!D:D))</f>
        <v>0</v>
      </c>
    </row>
    <row r="2456" spans="2:4">
      <c r="B2456" s="111">
        <v>824241</v>
      </c>
      <c r="C2456" s="76" t="s">
        <v>2452</v>
      </c>
      <c r="D2456" s="155">
        <f>MAX(_xlfn.XLOOKUP(B2456,'BESOIN PAR ESPACE JOURNEE'!B:B,'BESOIN PAR ESPACE JOURNEE'!D:D),_xlfn.XLOOKUP(B2456,'BESOIN PAR ESPACE SOIREE'!B:B,'BESOIN PAR ESPACE SOIREE'!D:D))</f>
        <v>0</v>
      </c>
    </row>
    <row r="2457" spans="2:4">
      <c r="B2457" s="111">
        <v>824242</v>
      </c>
      <c r="C2457" s="76" t="s">
        <v>2453</v>
      </c>
      <c r="D2457" s="155">
        <f>MAX(_xlfn.XLOOKUP(B2457,'BESOIN PAR ESPACE JOURNEE'!B:B,'BESOIN PAR ESPACE JOURNEE'!D:D),_xlfn.XLOOKUP(B2457,'BESOIN PAR ESPACE SOIREE'!B:B,'BESOIN PAR ESPACE SOIREE'!D:D))</f>
        <v>0</v>
      </c>
    </row>
    <row r="2458" spans="2:4">
      <c r="B2458" s="111">
        <v>824243</v>
      </c>
      <c r="C2458" s="76" t="s">
        <v>2454</v>
      </c>
      <c r="D2458" s="155">
        <f>MAX(_xlfn.XLOOKUP(B2458,'BESOIN PAR ESPACE JOURNEE'!B:B,'BESOIN PAR ESPACE JOURNEE'!D:D),_xlfn.XLOOKUP(B2458,'BESOIN PAR ESPACE SOIREE'!B:B,'BESOIN PAR ESPACE SOIREE'!D:D))</f>
        <v>0</v>
      </c>
    </row>
    <row r="2459" spans="2:4">
      <c r="B2459" s="111">
        <v>824244</v>
      </c>
      <c r="C2459" s="76" t="s">
        <v>2455</v>
      </c>
      <c r="D2459" s="155">
        <f>MAX(_xlfn.XLOOKUP(B2459,'BESOIN PAR ESPACE JOURNEE'!B:B,'BESOIN PAR ESPACE JOURNEE'!D:D),_xlfn.XLOOKUP(B2459,'BESOIN PAR ESPACE SOIREE'!B:B,'BESOIN PAR ESPACE SOIREE'!D:D))</f>
        <v>0</v>
      </c>
    </row>
    <row r="2460" spans="2:4">
      <c r="B2460" s="111">
        <v>824248</v>
      </c>
      <c r="C2460" s="76" t="s">
        <v>2456</v>
      </c>
      <c r="D2460" s="155">
        <f>MAX(_xlfn.XLOOKUP(B2460,'BESOIN PAR ESPACE JOURNEE'!B:B,'BESOIN PAR ESPACE JOURNEE'!D:D),_xlfn.XLOOKUP(B2460,'BESOIN PAR ESPACE SOIREE'!B:B,'BESOIN PAR ESPACE SOIREE'!D:D))</f>
        <v>0</v>
      </c>
    </row>
    <row r="2461" spans="2:4">
      <c r="B2461" s="111">
        <v>824249</v>
      </c>
      <c r="C2461" s="76" t="s">
        <v>2457</v>
      </c>
      <c r="D2461" s="155">
        <f>MAX(_xlfn.XLOOKUP(B2461,'BESOIN PAR ESPACE JOURNEE'!B:B,'BESOIN PAR ESPACE JOURNEE'!D:D),_xlfn.XLOOKUP(B2461,'BESOIN PAR ESPACE SOIREE'!B:B,'BESOIN PAR ESPACE SOIREE'!D:D))</f>
        <v>0</v>
      </c>
    </row>
    <row r="2462" spans="2:4">
      <c r="B2462" s="111">
        <v>824250</v>
      </c>
      <c r="C2462" s="76" t="s">
        <v>2458</v>
      </c>
      <c r="D2462" s="155">
        <f>MAX(_xlfn.XLOOKUP(B2462,'BESOIN PAR ESPACE JOURNEE'!B:B,'BESOIN PAR ESPACE JOURNEE'!D:D),_xlfn.XLOOKUP(B2462,'BESOIN PAR ESPACE SOIREE'!B:B,'BESOIN PAR ESPACE SOIREE'!D:D))</f>
        <v>0</v>
      </c>
    </row>
    <row r="2463" spans="2:4">
      <c r="B2463" s="111">
        <v>824251</v>
      </c>
      <c r="C2463" s="76" t="s">
        <v>2459</v>
      </c>
      <c r="D2463" s="155">
        <f>MAX(_xlfn.XLOOKUP(B2463,'BESOIN PAR ESPACE JOURNEE'!B:B,'BESOIN PAR ESPACE JOURNEE'!D:D),_xlfn.XLOOKUP(B2463,'BESOIN PAR ESPACE SOIREE'!B:B,'BESOIN PAR ESPACE SOIREE'!D:D))</f>
        <v>0</v>
      </c>
    </row>
    <row r="2464" spans="2:4">
      <c r="B2464" s="111">
        <v>824252</v>
      </c>
      <c r="C2464" s="76" t="s">
        <v>2460</v>
      </c>
      <c r="D2464" s="155">
        <f>MAX(_xlfn.XLOOKUP(B2464,'BESOIN PAR ESPACE JOURNEE'!B:B,'BESOIN PAR ESPACE JOURNEE'!D:D),_xlfn.XLOOKUP(B2464,'BESOIN PAR ESPACE SOIREE'!B:B,'BESOIN PAR ESPACE SOIREE'!D:D))</f>
        <v>0</v>
      </c>
    </row>
    <row r="2465" spans="2:4">
      <c r="B2465" s="111">
        <v>824253</v>
      </c>
      <c r="C2465" s="76" t="s">
        <v>2461</v>
      </c>
      <c r="D2465" s="155">
        <f>MAX(_xlfn.XLOOKUP(B2465,'BESOIN PAR ESPACE JOURNEE'!B:B,'BESOIN PAR ESPACE JOURNEE'!D:D),_xlfn.XLOOKUP(B2465,'BESOIN PAR ESPACE SOIREE'!B:B,'BESOIN PAR ESPACE SOIREE'!D:D))</f>
        <v>0</v>
      </c>
    </row>
    <row r="2466" spans="2:4">
      <c r="B2466" s="111">
        <v>824254</v>
      </c>
      <c r="C2466" s="76" t="s">
        <v>2462</v>
      </c>
      <c r="D2466" s="155">
        <f>MAX(_xlfn.XLOOKUP(B2466,'BESOIN PAR ESPACE JOURNEE'!B:B,'BESOIN PAR ESPACE JOURNEE'!D:D),_xlfn.XLOOKUP(B2466,'BESOIN PAR ESPACE SOIREE'!B:B,'BESOIN PAR ESPACE SOIREE'!D:D))</f>
        <v>0</v>
      </c>
    </row>
    <row r="2467" spans="2:4">
      <c r="B2467" s="111">
        <v>824255</v>
      </c>
      <c r="C2467" s="76" t="s">
        <v>2463</v>
      </c>
      <c r="D2467" s="155">
        <f>MAX(_xlfn.XLOOKUP(B2467,'BESOIN PAR ESPACE JOURNEE'!B:B,'BESOIN PAR ESPACE JOURNEE'!D:D),_xlfn.XLOOKUP(B2467,'BESOIN PAR ESPACE SOIREE'!B:B,'BESOIN PAR ESPACE SOIREE'!D:D))</f>
        <v>0</v>
      </c>
    </row>
    <row r="2468" spans="2:4">
      <c r="B2468" s="111">
        <v>824256</v>
      </c>
      <c r="C2468" s="76" t="s">
        <v>2464</v>
      </c>
      <c r="D2468" s="155">
        <f>MAX(_xlfn.XLOOKUP(B2468,'BESOIN PAR ESPACE JOURNEE'!B:B,'BESOIN PAR ESPACE JOURNEE'!D:D),_xlfn.XLOOKUP(B2468,'BESOIN PAR ESPACE SOIREE'!B:B,'BESOIN PAR ESPACE SOIREE'!D:D))</f>
        <v>0</v>
      </c>
    </row>
    <row r="2469" spans="2:4">
      <c r="B2469" s="111">
        <v>824257</v>
      </c>
      <c r="C2469" s="76" t="s">
        <v>2465</v>
      </c>
      <c r="D2469" s="155">
        <f>MAX(_xlfn.XLOOKUP(B2469,'BESOIN PAR ESPACE JOURNEE'!B:B,'BESOIN PAR ESPACE JOURNEE'!D:D),_xlfn.XLOOKUP(B2469,'BESOIN PAR ESPACE SOIREE'!B:B,'BESOIN PAR ESPACE SOIREE'!D:D))</f>
        <v>0</v>
      </c>
    </row>
    <row r="2470" spans="2:4">
      <c r="B2470" s="111">
        <v>824258</v>
      </c>
      <c r="C2470" s="76" t="s">
        <v>2466</v>
      </c>
      <c r="D2470" s="155">
        <f>MAX(_xlfn.XLOOKUP(B2470,'BESOIN PAR ESPACE JOURNEE'!B:B,'BESOIN PAR ESPACE JOURNEE'!D:D),_xlfn.XLOOKUP(B2470,'BESOIN PAR ESPACE SOIREE'!B:B,'BESOIN PAR ESPACE SOIREE'!D:D))</f>
        <v>0</v>
      </c>
    </row>
    <row r="2471" spans="2:4">
      <c r="B2471" s="111">
        <v>824259</v>
      </c>
      <c r="C2471" s="76" t="s">
        <v>2467</v>
      </c>
      <c r="D2471" s="155">
        <f>MAX(_xlfn.XLOOKUP(B2471,'BESOIN PAR ESPACE JOURNEE'!B:B,'BESOIN PAR ESPACE JOURNEE'!D:D),_xlfn.XLOOKUP(B2471,'BESOIN PAR ESPACE SOIREE'!B:B,'BESOIN PAR ESPACE SOIREE'!D:D))</f>
        <v>0</v>
      </c>
    </row>
    <row r="2472" spans="2:4">
      <c r="B2472" s="111">
        <v>824260</v>
      </c>
      <c r="C2472" s="76" t="s">
        <v>2468</v>
      </c>
      <c r="D2472" s="155">
        <f>MAX(_xlfn.XLOOKUP(B2472,'BESOIN PAR ESPACE JOURNEE'!B:B,'BESOIN PAR ESPACE JOURNEE'!D:D),_xlfn.XLOOKUP(B2472,'BESOIN PAR ESPACE SOIREE'!B:B,'BESOIN PAR ESPACE SOIREE'!D:D))</f>
        <v>0</v>
      </c>
    </row>
    <row r="2473" spans="2:4">
      <c r="B2473" s="111">
        <v>824261</v>
      </c>
      <c r="C2473" s="76" t="s">
        <v>2469</v>
      </c>
      <c r="D2473" s="155">
        <f>MAX(_xlfn.XLOOKUP(B2473,'BESOIN PAR ESPACE JOURNEE'!B:B,'BESOIN PAR ESPACE JOURNEE'!D:D),_xlfn.XLOOKUP(B2473,'BESOIN PAR ESPACE SOIREE'!B:B,'BESOIN PAR ESPACE SOIREE'!D:D))</f>
        <v>0</v>
      </c>
    </row>
    <row r="2474" spans="2:4">
      <c r="B2474" s="111">
        <v>824262</v>
      </c>
      <c r="C2474" s="76" t="s">
        <v>2470</v>
      </c>
      <c r="D2474" s="155">
        <f>MAX(_xlfn.XLOOKUP(B2474,'BESOIN PAR ESPACE JOURNEE'!B:B,'BESOIN PAR ESPACE JOURNEE'!D:D),_xlfn.XLOOKUP(B2474,'BESOIN PAR ESPACE SOIREE'!B:B,'BESOIN PAR ESPACE SOIREE'!D:D))</f>
        <v>0</v>
      </c>
    </row>
    <row r="2475" spans="2:4">
      <c r="B2475" s="111">
        <v>824263</v>
      </c>
      <c r="C2475" s="76" t="s">
        <v>2471</v>
      </c>
      <c r="D2475" s="155">
        <f>MAX(_xlfn.XLOOKUP(B2475,'BESOIN PAR ESPACE JOURNEE'!B:B,'BESOIN PAR ESPACE JOURNEE'!D:D),_xlfn.XLOOKUP(B2475,'BESOIN PAR ESPACE SOIREE'!B:B,'BESOIN PAR ESPACE SOIREE'!D:D))</f>
        <v>0</v>
      </c>
    </row>
    <row r="2476" spans="2:4">
      <c r="B2476" s="111">
        <v>824264</v>
      </c>
      <c r="C2476" s="76" t="s">
        <v>2472</v>
      </c>
      <c r="D2476" s="155">
        <f>MAX(_xlfn.XLOOKUP(B2476,'BESOIN PAR ESPACE JOURNEE'!B:B,'BESOIN PAR ESPACE JOURNEE'!D:D),_xlfn.XLOOKUP(B2476,'BESOIN PAR ESPACE SOIREE'!B:B,'BESOIN PAR ESPACE SOIREE'!D:D))</f>
        <v>0</v>
      </c>
    </row>
    <row r="2477" spans="2:4">
      <c r="B2477" s="111">
        <v>824265</v>
      </c>
      <c r="C2477" s="76" t="s">
        <v>2473</v>
      </c>
      <c r="D2477" s="155">
        <f>MAX(_xlfn.XLOOKUP(B2477,'BESOIN PAR ESPACE JOURNEE'!B:B,'BESOIN PAR ESPACE JOURNEE'!D:D),_xlfn.XLOOKUP(B2477,'BESOIN PAR ESPACE SOIREE'!B:B,'BESOIN PAR ESPACE SOIREE'!D:D))</f>
        <v>0</v>
      </c>
    </row>
    <row r="2478" spans="2:4">
      <c r="B2478" s="111">
        <v>824266</v>
      </c>
      <c r="C2478" s="76" t="s">
        <v>2474</v>
      </c>
      <c r="D2478" s="155">
        <f>MAX(_xlfn.XLOOKUP(B2478,'BESOIN PAR ESPACE JOURNEE'!B:B,'BESOIN PAR ESPACE JOURNEE'!D:D),_xlfn.XLOOKUP(B2478,'BESOIN PAR ESPACE SOIREE'!B:B,'BESOIN PAR ESPACE SOIREE'!D:D))</f>
        <v>0</v>
      </c>
    </row>
    <row r="2479" spans="2:4">
      <c r="B2479" s="111">
        <v>824267</v>
      </c>
      <c r="C2479" s="76" t="s">
        <v>2475</v>
      </c>
      <c r="D2479" s="155">
        <f>MAX(_xlfn.XLOOKUP(B2479,'BESOIN PAR ESPACE JOURNEE'!B:B,'BESOIN PAR ESPACE JOURNEE'!D:D),_xlfn.XLOOKUP(B2479,'BESOIN PAR ESPACE SOIREE'!B:B,'BESOIN PAR ESPACE SOIREE'!D:D))</f>
        <v>0</v>
      </c>
    </row>
    <row r="2480" spans="2:4">
      <c r="B2480" s="111">
        <v>824268</v>
      </c>
      <c r="C2480" s="76" t="s">
        <v>2476</v>
      </c>
      <c r="D2480" s="155">
        <f>MAX(_xlfn.XLOOKUP(B2480,'BESOIN PAR ESPACE JOURNEE'!B:B,'BESOIN PAR ESPACE JOURNEE'!D:D),_xlfn.XLOOKUP(B2480,'BESOIN PAR ESPACE SOIREE'!B:B,'BESOIN PAR ESPACE SOIREE'!D:D))</f>
        <v>0</v>
      </c>
    </row>
    <row r="2481" spans="2:4">
      <c r="B2481" s="111">
        <v>824269</v>
      </c>
      <c r="C2481" s="76" t="s">
        <v>2477</v>
      </c>
      <c r="D2481" s="155">
        <f>MAX(_xlfn.XLOOKUP(B2481,'BESOIN PAR ESPACE JOURNEE'!B:B,'BESOIN PAR ESPACE JOURNEE'!D:D),_xlfn.XLOOKUP(B2481,'BESOIN PAR ESPACE SOIREE'!B:B,'BESOIN PAR ESPACE SOIREE'!D:D))</f>
        <v>0</v>
      </c>
    </row>
    <row r="2482" spans="2:4">
      <c r="B2482" s="111">
        <v>824270</v>
      </c>
      <c r="C2482" s="76" t="s">
        <v>2478</v>
      </c>
      <c r="D2482" s="155">
        <f>MAX(_xlfn.XLOOKUP(B2482,'BESOIN PAR ESPACE JOURNEE'!B:B,'BESOIN PAR ESPACE JOURNEE'!D:D),_xlfn.XLOOKUP(B2482,'BESOIN PAR ESPACE SOIREE'!B:B,'BESOIN PAR ESPACE SOIREE'!D:D))</f>
        <v>0</v>
      </c>
    </row>
    <row r="2483" spans="2:4">
      <c r="B2483" s="111">
        <v>824271</v>
      </c>
      <c r="C2483" s="76" t="s">
        <v>2479</v>
      </c>
      <c r="D2483" s="155">
        <f>MAX(_xlfn.XLOOKUP(B2483,'BESOIN PAR ESPACE JOURNEE'!B:B,'BESOIN PAR ESPACE JOURNEE'!D:D),_xlfn.XLOOKUP(B2483,'BESOIN PAR ESPACE SOIREE'!B:B,'BESOIN PAR ESPACE SOIREE'!D:D))</f>
        <v>0</v>
      </c>
    </row>
    <row r="2484" spans="2:4">
      <c r="B2484" s="111">
        <v>824272</v>
      </c>
      <c r="C2484" s="76" t="s">
        <v>2480</v>
      </c>
      <c r="D2484" s="155">
        <f>MAX(_xlfn.XLOOKUP(B2484,'BESOIN PAR ESPACE JOURNEE'!B:B,'BESOIN PAR ESPACE JOURNEE'!D:D),_xlfn.XLOOKUP(B2484,'BESOIN PAR ESPACE SOIREE'!B:B,'BESOIN PAR ESPACE SOIREE'!D:D))</f>
        <v>0</v>
      </c>
    </row>
    <row r="2485" spans="2:4">
      <c r="B2485" s="111">
        <v>824273</v>
      </c>
      <c r="C2485" s="76" t="s">
        <v>2481</v>
      </c>
      <c r="D2485" s="155">
        <f>MAX(_xlfn.XLOOKUP(B2485,'BESOIN PAR ESPACE JOURNEE'!B:B,'BESOIN PAR ESPACE JOURNEE'!D:D),_xlfn.XLOOKUP(B2485,'BESOIN PAR ESPACE SOIREE'!B:B,'BESOIN PAR ESPACE SOIREE'!D:D))</f>
        <v>0</v>
      </c>
    </row>
    <row r="2486" spans="2:4">
      <c r="B2486" s="111">
        <v>824274</v>
      </c>
      <c r="C2486" s="76" t="s">
        <v>2482</v>
      </c>
      <c r="D2486" s="155">
        <f>MAX(_xlfn.XLOOKUP(B2486,'BESOIN PAR ESPACE JOURNEE'!B:B,'BESOIN PAR ESPACE JOURNEE'!D:D),_xlfn.XLOOKUP(B2486,'BESOIN PAR ESPACE SOIREE'!B:B,'BESOIN PAR ESPACE SOIREE'!D:D))</f>
        <v>0</v>
      </c>
    </row>
    <row r="2487" spans="2:4">
      <c r="B2487" s="111">
        <v>824275</v>
      </c>
      <c r="C2487" s="76" t="s">
        <v>2483</v>
      </c>
      <c r="D2487" s="155">
        <f>MAX(_xlfn.XLOOKUP(B2487,'BESOIN PAR ESPACE JOURNEE'!B:B,'BESOIN PAR ESPACE JOURNEE'!D:D),_xlfn.XLOOKUP(B2487,'BESOIN PAR ESPACE SOIREE'!B:B,'BESOIN PAR ESPACE SOIREE'!D:D))</f>
        <v>0</v>
      </c>
    </row>
    <row r="2488" spans="2:4">
      <c r="B2488" s="111">
        <v>824276</v>
      </c>
      <c r="C2488" s="76" t="s">
        <v>2484</v>
      </c>
      <c r="D2488" s="155">
        <f>MAX(_xlfn.XLOOKUP(B2488,'BESOIN PAR ESPACE JOURNEE'!B:B,'BESOIN PAR ESPACE JOURNEE'!D:D),_xlfn.XLOOKUP(B2488,'BESOIN PAR ESPACE SOIREE'!B:B,'BESOIN PAR ESPACE SOIREE'!D:D))</f>
        <v>0</v>
      </c>
    </row>
    <row r="2489" spans="2:4">
      <c r="B2489" s="111">
        <v>824277</v>
      </c>
      <c r="C2489" s="76" t="s">
        <v>2485</v>
      </c>
      <c r="D2489" s="155">
        <f>MAX(_xlfn.XLOOKUP(B2489,'BESOIN PAR ESPACE JOURNEE'!B:B,'BESOIN PAR ESPACE JOURNEE'!D:D),_xlfn.XLOOKUP(B2489,'BESOIN PAR ESPACE SOIREE'!B:B,'BESOIN PAR ESPACE SOIREE'!D:D))</f>
        <v>0</v>
      </c>
    </row>
    <row r="2490" spans="2:4">
      <c r="B2490" s="111">
        <v>824278</v>
      </c>
      <c r="C2490" s="76" t="s">
        <v>2486</v>
      </c>
      <c r="D2490" s="155">
        <f>MAX(_xlfn.XLOOKUP(B2490,'BESOIN PAR ESPACE JOURNEE'!B:B,'BESOIN PAR ESPACE JOURNEE'!D:D),_xlfn.XLOOKUP(B2490,'BESOIN PAR ESPACE SOIREE'!B:B,'BESOIN PAR ESPACE SOIREE'!D:D))</f>
        <v>0</v>
      </c>
    </row>
    <row r="2491" spans="2:4">
      <c r="B2491" s="111">
        <v>824279</v>
      </c>
      <c r="C2491" s="76" t="s">
        <v>2487</v>
      </c>
      <c r="D2491" s="155">
        <f>MAX(_xlfn.XLOOKUP(B2491,'BESOIN PAR ESPACE JOURNEE'!B:B,'BESOIN PAR ESPACE JOURNEE'!D:D),_xlfn.XLOOKUP(B2491,'BESOIN PAR ESPACE SOIREE'!B:B,'BESOIN PAR ESPACE SOIREE'!D:D))</f>
        <v>0</v>
      </c>
    </row>
    <row r="2492" spans="2:4">
      <c r="B2492" s="111">
        <v>824281</v>
      </c>
      <c r="C2492" s="76" t="s">
        <v>2488</v>
      </c>
      <c r="D2492" s="155">
        <f>MAX(_xlfn.XLOOKUP(B2492,'BESOIN PAR ESPACE JOURNEE'!B:B,'BESOIN PAR ESPACE JOURNEE'!D:D),_xlfn.XLOOKUP(B2492,'BESOIN PAR ESPACE SOIREE'!B:B,'BESOIN PAR ESPACE SOIREE'!D:D))</f>
        <v>0</v>
      </c>
    </row>
    <row r="2493" spans="2:4">
      <c r="B2493" s="111">
        <v>824282</v>
      </c>
      <c r="C2493" s="76" t="s">
        <v>2489</v>
      </c>
      <c r="D2493" s="155">
        <f>MAX(_xlfn.XLOOKUP(B2493,'BESOIN PAR ESPACE JOURNEE'!B:B,'BESOIN PAR ESPACE JOURNEE'!D:D),_xlfn.XLOOKUP(B2493,'BESOIN PAR ESPACE SOIREE'!B:B,'BESOIN PAR ESPACE SOIREE'!D:D))</f>
        <v>0</v>
      </c>
    </row>
    <row r="2494" spans="2:4">
      <c r="B2494" s="111">
        <v>824283</v>
      </c>
      <c r="C2494" s="76" t="s">
        <v>2490</v>
      </c>
      <c r="D2494" s="155">
        <f>MAX(_xlfn.XLOOKUP(B2494,'BESOIN PAR ESPACE JOURNEE'!B:B,'BESOIN PAR ESPACE JOURNEE'!D:D),_xlfn.XLOOKUP(B2494,'BESOIN PAR ESPACE SOIREE'!B:B,'BESOIN PAR ESPACE SOIREE'!D:D))</f>
        <v>0</v>
      </c>
    </row>
    <row r="2495" spans="2:4">
      <c r="B2495" s="111">
        <v>824285</v>
      </c>
      <c r="C2495" s="76" t="s">
        <v>2491</v>
      </c>
      <c r="D2495" s="155">
        <f>MAX(_xlfn.XLOOKUP(B2495,'BESOIN PAR ESPACE JOURNEE'!B:B,'BESOIN PAR ESPACE JOURNEE'!D:D),_xlfn.XLOOKUP(B2495,'BESOIN PAR ESPACE SOIREE'!B:B,'BESOIN PAR ESPACE SOIREE'!D:D))</f>
        <v>0</v>
      </c>
    </row>
    <row r="2496" spans="2:4">
      <c r="B2496" s="111">
        <v>824286</v>
      </c>
      <c r="C2496" s="76" t="s">
        <v>2492</v>
      </c>
      <c r="D2496" s="155">
        <f>MAX(_xlfn.XLOOKUP(B2496,'BESOIN PAR ESPACE JOURNEE'!B:B,'BESOIN PAR ESPACE JOURNEE'!D:D),_xlfn.XLOOKUP(B2496,'BESOIN PAR ESPACE SOIREE'!B:B,'BESOIN PAR ESPACE SOIREE'!D:D))</f>
        <v>0</v>
      </c>
    </row>
    <row r="2497" spans="2:4">
      <c r="B2497" s="111">
        <v>824287</v>
      </c>
      <c r="C2497" s="76" t="s">
        <v>2493</v>
      </c>
      <c r="D2497" s="155">
        <f>MAX(_xlfn.XLOOKUP(B2497,'BESOIN PAR ESPACE JOURNEE'!B:B,'BESOIN PAR ESPACE JOURNEE'!D:D),_xlfn.XLOOKUP(B2497,'BESOIN PAR ESPACE SOIREE'!B:B,'BESOIN PAR ESPACE SOIREE'!D:D))</f>
        <v>0</v>
      </c>
    </row>
    <row r="2498" spans="2:4">
      <c r="B2498" s="111">
        <v>824288</v>
      </c>
      <c r="C2498" s="76" t="s">
        <v>2494</v>
      </c>
      <c r="D2498" s="155">
        <f>MAX(_xlfn.XLOOKUP(B2498,'BESOIN PAR ESPACE JOURNEE'!B:B,'BESOIN PAR ESPACE JOURNEE'!D:D),_xlfn.XLOOKUP(B2498,'BESOIN PAR ESPACE SOIREE'!B:B,'BESOIN PAR ESPACE SOIREE'!D:D))</f>
        <v>0</v>
      </c>
    </row>
    <row r="2499" spans="2:4">
      <c r="B2499" s="111">
        <v>824289</v>
      </c>
      <c r="C2499" s="76" t="s">
        <v>2495</v>
      </c>
      <c r="D2499" s="155">
        <f>MAX(_xlfn.XLOOKUP(B2499,'BESOIN PAR ESPACE JOURNEE'!B:B,'BESOIN PAR ESPACE JOURNEE'!D:D),_xlfn.XLOOKUP(B2499,'BESOIN PAR ESPACE SOIREE'!B:B,'BESOIN PAR ESPACE SOIREE'!D:D))</f>
        <v>0</v>
      </c>
    </row>
    <row r="2500" spans="2:4">
      <c r="B2500" s="111">
        <v>824297</v>
      </c>
      <c r="C2500" s="76" t="s">
        <v>2496</v>
      </c>
      <c r="D2500" s="155">
        <f>MAX(_xlfn.XLOOKUP(B2500,'BESOIN PAR ESPACE JOURNEE'!B:B,'BESOIN PAR ESPACE JOURNEE'!D:D),_xlfn.XLOOKUP(B2500,'BESOIN PAR ESPACE SOIREE'!B:B,'BESOIN PAR ESPACE SOIREE'!D:D))</f>
        <v>0</v>
      </c>
    </row>
    <row r="2501" spans="2:4">
      <c r="B2501" s="111">
        <v>824298</v>
      </c>
      <c r="C2501" s="76" t="s">
        <v>2497</v>
      </c>
      <c r="D2501" s="155">
        <f>MAX(_xlfn.XLOOKUP(B2501,'BESOIN PAR ESPACE JOURNEE'!B:B,'BESOIN PAR ESPACE JOURNEE'!D:D),_xlfn.XLOOKUP(B2501,'BESOIN PAR ESPACE SOIREE'!B:B,'BESOIN PAR ESPACE SOIREE'!D:D))</f>
        <v>0</v>
      </c>
    </row>
    <row r="2502" spans="2:4">
      <c r="B2502" s="111">
        <v>824299</v>
      </c>
      <c r="C2502" s="76" t="s">
        <v>2498</v>
      </c>
      <c r="D2502" s="155">
        <f>MAX(_xlfn.XLOOKUP(B2502,'BESOIN PAR ESPACE JOURNEE'!B:B,'BESOIN PAR ESPACE JOURNEE'!D:D),_xlfn.XLOOKUP(B2502,'BESOIN PAR ESPACE SOIREE'!B:B,'BESOIN PAR ESPACE SOIREE'!D:D))</f>
        <v>0</v>
      </c>
    </row>
    <row r="2503" spans="2:4">
      <c r="B2503" s="111">
        <v>824300</v>
      </c>
      <c r="C2503" s="76" t="s">
        <v>2499</v>
      </c>
      <c r="D2503" s="155">
        <f>MAX(_xlfn.XLOOKUP(B2503,'BESOIN PAR ESPACE JOURNEE'!B:B,'BESOIN PAR ESPACE JOURNEE'!D:D),_xlfn.XLOOKUP(B2503,'BESOIN PAR ESPACE SOIREE'!B:B,'BESOIN PAR ESPACE SOIREE'!D:D))</f>
        <v>0</v>
      </c>
    </row>
    <row r="2504" spans="2:4">
      <c r="B2504" s="111">
        <v>824301</v>
      </c>
      <c r="C2504" s="76" t="s">
        <v>2500</v>
      </c>
      <c r="D2504" s="155">
        <f>MAX(_xlfn.XLOOKUP(B2504,'BESOIN PAR ESPACE JOURNEE'!B:B,'BESOIN PAR ESPACE JOURNEE'!D:D),_xlfn.XLOOKUP(B2504,'BESOIN PAR ESPACE SOIREE'!B:B,'BESOIN PAR ESPACE SOIREE'!D:D))</f>
        <v>0</v>
      </c>
    </row>
    <row r="2505" spans="2:4">
      <c r="B2505" s="111">
        <v>824302</v>
      </c>
      <c r="C2505" s="76" t="s">
        <v>2501</v>
      </c>
      <c r="D2505" s="155">
        <f>MAX(_xlfn.XLOOKUP(B2505,'BESOIN PAR ESPACE JOURNEE'!B:B,'BESOIN PAR ESPACE JOURNEE'!D:D),_xlfn.XLOOKUP(B2505,'BESOIN PAR ESPACE SOIREE'!B:B,'BESOIN PAR ESPACE SOIREE'!D:D))</f>
        <v>0</v>
      </c>
    </row>
    <row r="2506" spans="2:4">
      <c r="B2506" s="111">
        <v>824303</v>
      </c>
      <c r="C2506" s="76" t="s">
        <v>2502</v>
      </c>
      <c r="D2506" s="155">
        <f>MAX(_xlfn.XLOOKUP(B2506,'BESOIN PAR ESPACE JOURNEE'!B:B,'BESOIN PAR ESPACE JOURNEE'!D:D),_xlfn.XLOOKUP(B2506,'BESOIN PAR ESPACE SOIREE'!B:B,'BESOIN PAR ESPACE SOIREE'!D:D))</f>
        <v>0</v>
      </c>
    </row>
    <row r="2507" spans="2:4">
      <c r="B2507" s="111">
        <v>824305</v>
      </c>
      <c r="C2507" s="76" t="s">
        <v>2503</v>
      </c>
      <c r="D2507" s="155">
        <f>MAX(_xlfn.XLOOKUP(B2507,'BESOIN PAR ESPACE JOURNEE'!B:B,'BESOIN PAR ESPACE JOURNEE'!D:D),_xlfn.XLOOKUP(B2507,'BESOIN PAR ESPACE SOIREE'!B:B,'BESOIN PAR ESPACE SOIREE'!D:D))</f>
        <v>0</v>
      </c>
    </row>
    <row r="2508" spans="2:4">
      <c r="B2508" s="111">
        <v>824306</v>
      </c>
      <c r="C2508" s="76" t="s">
        <v>2504</v>
      </c>
      <c r="D2508" s="155">
        <f>MAX(_xlfn.XLOOKUP(B2508,'BESOIN PAR ESPACE JOURNEE'!B:B,'BESOIN PAR ESPACE JOURNEE'!D:D),_xlfn.XLOOKUP(B2508,'BESOIN PAR ESPACE SOIREE'!B:B,'BESOIN PAR ESPACE SOIREE'!D:D))</f>
        <v>0</v>
      </c>
    </row>
    <row r="2509" spans="2:4">
      <c r="B2509" s="111">
        <v>824307</v>
      </c>
      <c r="C2509" s="76" t="s">
        <v>2505</v>
      </c>
      <c r="D2509" s="155">
        <f>MAX(_xlfn.XLOOKUP(B2509,'BESOIN PAR ESPACE JOURNEE'!B:B,'BESOIN PAR ESPACE JOURNEE'!D:D),_xlfn.XLOOKUP(B2509,'BESOIN PAR ESPACE SOIREE'!B:B,'BESOIN PAR ESPACE SOIREE'!D:D))</f>
        <v>0</v>
      </c>
    </row>
    <row r="2510" spans="2:4">
      <c r="B2510" s="111">
        <v>824308</v>
      </c>
      <c r="C2510" s="76" t="s">
        <v>2506</v>
      </c>
      <c r="D2510" s="155">
        <f>MAX(_xlfn.XLOOKUP(B2510,'BESOIN PAR ESPACE JOURNEE'!B:B,'BESOIN PAR ESPACE JOURNEE'!D:D),_xlfn.XLOOKUP(B2510,'BESOIN PAR ESPACE SOIREE'!B:B,'BESOIN PAR ESPACE SOIREE'!D:D))</f>
        <v>0</v>
      </c>
    </row>
    <row r="2511" spans="2:4">
      <c r="B2511" s="111">
        <v>824309</v>
      </c>
      <c r="C2511" s="76" t="s">
        <v>2507</v>
      </c>
      <c r="D2511" s="155">
        <f>MAX(_xlfn.XLOOKUP(B2511,'BESOIN PAR ESPACE JOURNEE'!B:B,'BESOIN PAR ESPACE JOURNEE'!D:D),_xlfn.XLOOKUP(B2511,'BESOIN PAR ESPACE SOIREE'!B:B,'BESOIN PAR ESPACE SOIREE'!D:D))</f>
        <v>0</v>
      </c>
    </row>
    <row r="2512" spans="2:4">
      <c r="B2512" s="111">
        <v>824310</v>
      </c>
      <c r="C2512" s="76" t="s">
        <v>2508</v>
      </c>
      <c r="D2512" s="155">
        <f>MAX(_xlfn.XLOOKUP(B2512,'BESOIN PAR ESPACE JOURNEE'!B:B,'BESOIN PAR ESPACE JOURNEE'!D:D),_xlfn.XLOOKUP(B2512,'BESOIN PAR ESPACE SOIREE'!B:B,'BESOIN PAR ESPACE SOIREE'!D:D))</f>
        <v>0</v>
      </c>
    </row>
    <row r="2513" spans="2:4">
      <c r="B2513" s="111">
        <v>824311</v>
      </c>
      <c r="C2513" s="76" t="s">
        <v>2509</v>
      </c>
      <c r="D2513" s="155">
        <f>MAX(_xlfn.XLOOKUP(B2513,'BESOIN PAR ESPACE JOURNEE'!B:B,'BESOIN PAR ESPACE JOURNEE'!D:D),_xlfn.XLOOKUP(B2513,'BESOIN PAR ESPACE SOIREE'!B:B,'BESOIN PAR ESPACE SOIREE'!D:D))</f>
        <v>0</v>
      </c>
    </row>
    <row r="2514" spans="2:4">
      <c r="B2514" s="111">
        <v>824312</v>
      </c>
      <c r="C2514" s="76" t="s">
        <v>2510</v>
      </c>
      <c r="D2514" s="155">
        <f>MAX(_xlfn.XLOOKUP(B2514,'BESOIN PAR ESPACE JOURNEE'!B:B,'BESOIN PAR ESPACE JOURNEE'!D:D),_xlfn.XLOOKUP(B2514,'BESOIN PAR ESPACE SOIREE'!B:B,'BESOIN PAR ESPACE SOIREE'!D:D))</f>
        <v>0</v>
      </c>
    </row>
    <row r="2515" spans="2:4">
      <c r="B2515" s="111">
        <v>824354</v>
      </c>
      <c r="C2515" s="76" t="s">
        <v>2511</v>
      </c>
      <c r="D2515" s="155">
        <f>MAX(_xlfn.XLOOKUP(B2515,'BESOIN PAR ESPACE JOURNEE'!B:B,'BESOIN PAR ESPACE JOURNEE'!D:D),_xlfn.XLOOKUP(B2515,'BESOIN PAR ESPACE SOIREE'!B:B,'BESOIN PAR ESPACE SOIREE'!D:D))</f>
        <v>0</v>
      </c>
    </row>
    <row r="2516" spans="2:4">
      <c r="B2516" s="111">
        <v>824355</v>
      </c>
      <c r="C2516" s="76" t="s">
        <v>2512</v>
      </c>
      <c r="D2516" s="155">
        <f>MAX(_xlfn.XLOOKUP(B2516,'BESOIN PAR ESPACE JOURNEE'!B:B,'BESOIN PAR ESPACE JOURNEE'!D:D),_xlfn.XLOOKUP(B2516,'BESOIN PAR ESPACE SOIREE'!B:B,'BESOIN PAR ESPACE SOIREE'!D:D))</f>
        <v>0</v>
      </c>
    </row>
    <row r="2517" spans="2:4">
      <c r="B2517" s="111">
        <v>824356</v>
      </c>
      <c r="C2517" s="76" t="s">
        <v>2513</v>
      </c>
      <c r="D2517" s="155">
        <f>MAX(_xlfn.XLOOKUP(B2517,'BESOIN PAR ESPACE JOURNEE'!B:B,'BESOIN PAR ESPACE JOURNEE'!D:D),_xlfn.XLOOKUP(B2517,'BESOIN PAR ESPACE SOIREE'!B:B,'BESOIN PAR ESPACE SOIREE'!D:D))</f>
        <v>0</v>
      </c>
    </row>
    <row r="2518" spans="2:4">
      <c r="B2518" s="111">
        <v>824357</v>
      </c>
      <c r="C2518" s="76" t="s">
        <v>2514</v>
      </c>
      <c r="D2518" s="155">
        <f>MAX(_xlfn.XLOOKUP(B2518,'BESOIN PAR ESPACE JOURNEE'!B:B,'BESOIN PAR ESPACE JOURNEE'!D:D),_xlfn.XLOOKUP(B2518,'BESOIN PAR ESPACE SOIREE'!B:B,'BESOIN PAR ESPACE SOIREE'!D:D))</f>
        <v>0</v>
      </c>
    </row>
    <row r="2519" spans="2:4">
      <c r="B2519" s="111">
        <v>824358</v>
      </c>
      <c r="C2519" s="76" t="s">
        <v>2515</v>
      </c>
      <c r="D2519" s="155">
        <f>MAX(_xlfn.XLOOKUP(B2519,'BESOIN PAR ESPACE JOURNEE'!B:B,'BESOIN PAR ESPACE JOURNEE'!D:D),_xlfn.XLOOKUP(B2519,'BESOIN PAR ESPACE SOIREE'!B:B,'BESOIN PAR ESPACE SOIREE'!D:D))</f>
        <v>0</v>
      </c>
    </row>
    <row r="2520" spans="2:4">
      <c r="B2520" s="111">
        <v>824359</v>
      </c>
      <c r="C2520" s="76" t="s">
        <v>2516</v>
      </c>
      <c r="D2520" s="155">
        <f>MAX(_xlfn.XLOOKUP(B2520,'BESOIN PAR ESPACE JOURNEE'!B:B,'BESOIN PAR ESPACE JOURNEE'!D:D),_xlfn.XLOOKUP(B2520,'BESOIN PAR ESPACE SOIREE'!B:B,'BESOIN PAR ESPACE SOIREE'!D:D))</f>
        <v>0</v>
      </c>
    </row>
    <row r="2521" spans="2:4">
      <c r="B2521" s="111">
        <v>824360</v>
      </c>
      <c r="C2521" s="76" t="s">
        <v>2517</v>
      </c>
      <c r="D2521" s="155">
        <f>MAX(_xlfn.XLOOKUP(B2521,'BESOIN PAR ESPACE JOURNEE'!B:B,'BESOIN PAR ESPACE JOURNEE'!D:D),_xlfn.XLOOKUP(B2521,'BESOIN PAR ESPACE SOIREE'!B:B,'BESOIN PAR ESPACE SOIREE'!D:D))</f>
        <v>0</v>
      </c>
    </row>
    <row r="2522" spans="2:4">
      <c r="B2522" s="111">
        <v>824361</v>
      </c>
      <c r="C2522" s="76" t="s">
        <v>2518</v>
      </c>
      <c r="D2522" s="155">
        <f>MAX(_xlfn.XLOOKUP(B2522,'BESOIN PAR ESPACE JOURNEE'!B:B,'BESOIN PAR ESPACE JOURNEE'!D:D),_xlfn.XLOOKUP(B2522,'BESOIN PAR ESPACE SOIREE'!B:B,'BESOIN PAR ESPACE SOIREE'!D:D))</f>
        <v>0</v>
      </c>
    </row>
    <row r="2523" spans="2:4">
      <c r="B2523" s="111">
        <v>824362</v>
      </c>
      <c r="C2523" s="76" t="s">
        <v>2519</v>
      </c>
      <c r="D2523" s="155">
        <f>MAX(_xlfn.XLOOKUP(B2523,'BESOIN PAR ESPACE JOURNEE'!B:B,'BESOIN PAR ESPACE JOURNEE'!D:D),_xlfn.XLOOKUP(B2523,'BESOIN PAR ESPACE SOIREE'!B:B,'BESOIN PAR ESPACE SOIREE'!D:D))</f>
        <v>0</v>
      </c>
    </row>
    <row r="2524" spans="2:4">
      <c r="B2524" s="111">
        <v>824363</v>
      </c>
      <c r="C2524" s="76" t="s">
        <v>2520</v>
      </c>
      <c r="D2524" s="155">
        <f>MAX(_xlfn.XLOOKUP(B2524,'BESOIN PAR ESPACE JOURNEE'!B:B,'BESOIN PAR ESPACE JOURNEE'!D:D),_xlfn.XLOOKUP(B2524,'BESOIN PAR ESPACE SOIREE'!B:B,'BESOIN PAR ESPACE SOIREE'!D:D))</f>
        <v>0</v>
      </c>
    </row>
    <row r="2525" spans="2:4">
      <c r="B2525" s="111">
        <v>824364</v>
      </c>
      <c r="C2525" s="76" t="s">
        <v>2521</v>
      </c>
      <c r="D2525" s="155">
        <f>MAX(_xlfn.XLOOKUP(B2525,'BESOIN PAR ESPACE JOURNEE'!B:B,'BESOIN PAR ESPACE JOURNEE'!D:D),_xlfn.XLOOKUP(B2525,'BESOIN PAR ESPACE SOIREE'!B:B,'BESOIN PAR ESPACE SOIREE'!D:D))</f>
        <v>0</v>
      </c>
    </row>
    <row r="2526" spans="2:4">
      <c r="B2526" s="111">
        <v>824365</v>
      </c>
      <c r="C2526" s="76" t="s">
        <v>2522</v>
      </c>
      <c r="D2526" s="155">
        <f>MAX(_xlfn.XLOOKUP(B2526,'BESOIN PAR ESPACE JOURNEE'!B:B,'BESOIN PAR ESPACE JOURNEE'!D:D),_xlfn.XLOOKUP(B2526,'BESOIN PAR ESPACE SOIREE'!B:B,'BESOIN PAR ESPACE SOIREE'!D:D))</f>
        <v>0</v>
      </c>
    </row>
    <row r="2527" spans="2:4">
      <c r="B2527" s="111">
        <v>824366</v>
      </c>
      <c r="C2527" s="76" t="s">
        <v>2523</v>
      </c>
      <c r="D2527" s="155">
        <f>MAX(_xlfn.XLOOKUP(B2527,'BESOIN PAR ESPACE JOURNEE'!B:B,'BESOIN PAR ESPACE JOURNEE'!D:D),_xlfn.XLOOKUP(B2527,'BESOIN PAR ESPACE SOIREE'!B:B,'BESOIN PAR ESPACE SOIREE'!D:D))</f>
        <v>0</v>
      </c>
    </row>
    <row r="2528" spans="2:4">
      <c r="B2528" s="111">
        <v>824367</v>
      </c>
      <c r="C2528" s="76" t="s">
        <v>2524</v>
      </c>
      <c r="D2528" s="155">
        <f>MAX(_xlfn.XLOOKUP(B2528,'BESOIN PAR ESPACE JOURNEE'!B:B,'BESOIN PAR ESPACE JOURNEE'!D:D),_xlfn.XLOOKUP(B2528,'BESOIN PAR ESPACE SOIREE'!B:B,'BESOIN PAR ESPACE SOIREE'!D:D))</f>
        <v>0</v>
      </c>
    </row>
    <row r="2529" spans="2:4">
      <c r="B2529" s="111">
        <v>824368</v>
      </c>
      <c r="C2529" s="76" t="s">
        <v>2525</v>
      </c>
      <c r="D2529" s="155">
        <f>MAX(_xlfn.XLOOKUP(B2529,'BESOIN PAR ESPACE JOURNEE'!B:B,'BESOIN PAR ESPACE JOURNEE'!D:D),_xlfn.XLOOKUP(B2529,'BESOIN PAR ESPACE SOIREE'!B:B,'BESOIN PAR ESPACE SOIREE'!D:D))</f>
        <v>0</v>
      </c>
    </row>
    <row r="2530" spans="2:4">
      <c r="B2530" s="111">
        <v>824369</v>
      </c>
      <c r="C2530" s="76" t="s">
        <v>2526</v>
      </c>
      <c r="D2530" s="155">
        <f>MAX(_xlfn.XLOOKUP(B2530,'BESOIN PAR ESPACE JOURNEE'!B:B,'BESOIN PAR ESPACE JOURNEE'!D:D),_xlfn.XLOOKUP(B2530,'BESOIN PAR ESPACE SOIREE'!B:B,'BESOIN PAR ESPACE SOIREE'!D:D))</f>
        <v>0</v>
      </c>
    </row>
    <row r="2531" spans="2:4">
      <c r="B2531" s="111">
        <v>824370</v>
      </c>
      <c r="C2531" s="76" t="s">
        <v>2527</v>
      </c>
      <c r="D2531" s="155">
        <f>MAX(_xlfn.XLOOKUP(B2531,'BESOIN PAR ESPACE JOURNEE'!B:B,'BESOIN PAR ESPACE JOURNEE'!D:D),_xlfn.XLOOKUP(B2531,'BESOIN PAR ESPACE SOIREE'!B:B,'BESOIN PAR ESPACE SOIREE'!D:D))</f>
        <v>0</v>
      </c>
    </row>
    <row r="2532" spans="2:4">
      <c r="B2532" s="111">
        <v>824371</v>
      </c>
      <c r="C2532" s="76" t="s">
        <v>2528</v>
      </c>
      <c r="D2532" s="155">
        <f>MAX(_xlfn.XLOOKUP(B2532,'BESOIN PAR ESPACE JOURNEE'!B:B,'BESOIN PAR ESPACE JOURNEE'!D:D),_xlfn.XLOOKUP(B2532,'BESOIN PAR ESPACE SOIREE'!B:B,'BESOIN PAR ESPACE SOIREE'!D:D))</f>
        <v>0</v>
      </c>
    </row>
    <row r="2533" spans="2:4">
      <c r="B2533" s="111">
        <v>824372</v>
      </c>
      <c r="C2533" s="76" t="s">
        <v>2529</v>
      </c>
      <c r="D2533" s="155">
        <f>MAX(_xlfn.XLOOKUP(B2533,'BESOIN PAR ESPACE JOURNEE'!B:B,'BESOIN PAR ESPACE JOURNEE'!D:D),_xlfn.XLOOKUP(B2533,'BESOIN PAR ESPACE SOIREE'!B:B,'BESOIN PAR ESPACE SOIREE'!D:D))</f>
        <v>0</v>
      </c>
    </row>
    <row r="2534" spans="2:4">
      <c r="B2534" s="111">
        <v>824373</v>
      </c>
      <c r="C2534" s="76" t="s">
        <v>2530</v>
      </c>
      <c r="D2534" s="155">
        <f>MAX(_xlfn.XLOOKUP(B2534,'BESOIN PAR ESPACE JOURNEE'!B:B,'BESOIN PAR ESPACE JOURNEE'!D:D),_xlfn.XLOOKUP(B2534,'BESOIN PAR ESPACE SOIREE'!B:B,'BESOIN PAR ESPACE SOIREE'!D:D))</f>
        <v>0</v>
      </c>
    </row>
    <row r="2535" spans="2:4">
      <c r="B2535" s="111">
        <v>824374</v>
      </c>
      <c r="C2535" s="76" t="s">
        <v>2531</v>
      </c>
      <c r="D2535" s="155">
        <f>MAX(_xlfn.XLOOKUP(B2535,'BESOIN PAR ESPACE JOURNEE'!B:B,'BESOIN PAR ESPACE JOURNEE'!D:D),_xlfn.XLOOKUP(B2535,'BESOIN PAR ESPACE SOIREE'!B:B,'BESOIN PAR ESPACE SOIREE'!D:D))</f>
        <v>0</v>
      </c>
    </row>
    <row r="2536" spans="2:4">
      <c r="B2536" s="111">
        <v>824375</v>
      </c>
      <c r="C2536" s="76" t="s">
        <v>2532</v>
      </c>
      <c r="D2536" s="155">
        <f>MAX(_xlfn.XLOOKUP(B2536,'BESOIN PAR ESPACE JOURNEE'!B:B,'BESOIN PAR ESPACE JOURNEE'!D:D),_xlfn.XLOOKUP(B2536,'BESOIN PAR ESPACE SOIREE'!B:B,'BESOIN PAR ESPACE SOIREE'!D:D))</f>
        <v>0</v>
      </c>
    </row>
    <row r="2537" spans="2:4">
      <c r="B2537" s="111">
        <v>824376</v>
      </c>
      <c r="C2537" s="76" t="s">
        <v>2533</v>
      </c>
      <c r="D2537" s="155">
        <f>MAX(_xlfn.XLOOKUP(B2537,'BESOIN PAR ESPACE JOURNEE'!B:B,'BESOIN PAR ESPACE JOURNEE'!D:D),_xlfn.XLOOKUP(B2537,'BESOIN PAR ESPACE SOIREE'!B:B,'BESOIN PAR ESPACE SOIREE'!D:D))</f>
        <v>0</v>
      </c>
    </row>
    <row r="2538" spans="2:4">
      <c r="B2538" s="111">
        <v>824377</v>
      </c>
      <c r="C2538" s="76" t="s">
        <v>2534</v>
      </c>
      <c r="D2538" s="155">
        <f>MAX(_xlfn.XLOOKUP(B2538,'BESOIN PAR ESPACE JOURNEE'!B:B,'BESOIN PAR ESPACE JOURNEE'!D:D),_xlfn.XLOOKUP(B2538,'BESOIN PAR ESPACE SOIREE'!B:B,'BESOIN PAR ESPACE SOIREE'!D:D))</f>
        <v>0</v>
      </c>
    </row>
    <row r="2539" spans="2:4">
      <c r="B2539" s="111">
        <v>824378</v>
      </c>
      <c r="C2539" s="76" t="s">
        <v>2535</v>
      </c>
      <c r="D2539" s="155">
        <f>MAX(_xlfn.XLOOKUP(B2539,'BESOIN PAR ESPACE JOURNEE'!B:B,'BESOIN PAR ESPACE JOURNEE'!D:D),_xlfn.XLOOKUP(B2539,'BESOIN PAR ESPACE SOIREE'!B:B,'BESOIN PAR ESPACE SOIREE'!D:D))</f>
        <v>0</v>
      </c>
    </row>
    <row r="2540" spans="2:4">
      <c r="B2540" s="111">
        <v>824379</v>
      </c>
      <c r="C2540" s="76" t="s">
        <v>2536</v>
      </c>
      <c r="D2540" s="155">
        <f>MAX(_xlfn.XLOOKUP(B2540,'BESOIN PAR ESPACE JOURNEE'!B:B,'BESOIN PAR ESPACE JOURNEE'!D:D),_xlfn.XLOOKUP(B2540,'BESOIN PAR ESPACE SOIREE'!B:B,'BESOIN PAR ESPACE SOIREE'!D:D))</f>
        <v>0</v>
      </c>
    </row>
    <row r="2541" spans="2:4">
      <c r="B2541" s="111">
        <v>824380</v>
      </c>
      <c r="C2541" s="76" t="s">
        <v>2537</v>
      </c>
      <c r="D2541" s="155">
        <f>MAX(_xlfn.XLOOKUP(B2541,'BESOIN PAR ESPACE JOURNEE'!B:B,'BESOIN PAR ESPACE JOURNEE'!D:D),_xlfn.XLOOKUP(B2541,'BESOIN PAR ESPACE SOIREE'!B:B,'BESOIN PAR ESPACE SOIREE'!D:D))</f>
        <v>0</v>
      </c>
    </row>
    <row r="2542" spans="2:4">
      <c r="B2542" s="111">
        <v>824381</v>
      </c>
      <c r="C2542" s="76" t="s">
        <v>2538</v>
      </c>
      <c r="D2542" s="155">
        <f>MAX(_xlfn.XLOOKUP(B2542,'BESOIN PAR ESPACE JOURNEE'!B:B,'BESOIN PAR ESPACE JOURNEE'!D:D),_xlfn.XLOOKUP(B2542,'BESOIN PAR ESPACE SOIREE'!B:B,'BESOIN PAR ESPACE SOIREE'!D:D))</f>
        <v>0</v>
      </c>
    </row>
    <row r="2543" spans="2:4">
      <c r="B2543" s="111">
        <v>824396</v>
      </c>
      <c r="C2543" s="76" t="s">
        <v>2539</v>
      </c>
      <c r="D2543" s="155">
        <f>MAX(_xlfn.XLOOKUP(B2543,'BESOIN PAR ESPACE JOURNEE'!B:B,'BESOIN PAR ESPACE JOURNEE'!D:D),_xlfn.XLOOKUP(B2543,'BESOIN PAR ESPACE SOIREE'!B:B,'BESOIN PAR ESPACE SOIREE'!D:D))</f>
        <v>0</v>
      </c>
    </row>
    <row r="2544" spans="2:4">
      <c r="B2544" s="111">
        <v>824402</v>
      </c>
      <c r="C2544" s="76" t="s">
        <v>2540</v>
      </c>
      <c r="D2544" s="155">
        <f>MAX(_xlfn.XLOOKUP(B2544,'BESOIN PAR ESPACE JOURNEE'!B:B,'BESOIN PAR ESPACE JOURNEE'!D:D),_xlfn.XLOOKUP(B2544,'BESOIN PAR ESPACE SOIREE'!B:B,'BESOIN PAR ESPACE SOIREE'!D:D))</f>
        <v>0</v>
      </c>
    </row>
    <row r="2545" spans="2:4">
      <c r="B2545" s="111">
        <v>824403</v>
      </c>
      <c r="C2545" s="76" t="s">
        <v>2541</v>
      </c>
      <c r="D2545" s="155">
        <f>MAX(_xlfn.XLOOKUP(B2545,'BESOIN PAR ESPACE JOURNEE'!B:B,'BESOIN PAR ESPACE JOURNEE'!D:D),_xlfn.XLOOKUP(B2545,'BESOIN PAR ESPACE SOIREE'!B:B,'BESOIN PAR ESPACE SOIREE'!D:D))</f>
        <v>0</v>
      </c>
    </row>
    <row r="2546" spans="2:4">
      <c r="B2546" s="111">
        <v>824404</v>
      </c>
      <c r="C2546" s="76" t="s">
        <v>2542</v>
      </c>
      <c r="D2546" s="155">
        <f>MAX(_xlfn.XLOOKUP(B2546,'BESOIN PAR ESPACE JOURNEE'!B:B,'BESOIN PAR ESPACE JOURNEE'!D:D),_xlfn.XLOOKUP(B2546,'BESOIN PAR ESPACE SOIREE'!B:B,'BESOIN PAR ESPACE SOIREE'!D:D))</f>
        <v>0</v>
      </c>
    </row>
    <row r="2547" spans="2:4">
      <c r="B2547" s="111">
        <v>824405</v>
      </c>
      <c r="C2547" s="76" t="s">
        <v>2543</v>
      </c>
      <c r="D2547" s="155">
        <f>MAX(_xlfn.XLOOKUP(B2547,'BESOIN PAR ESPACE JOURNEE'!B:B,'BESOIN PAR ESPACE JOURNEE'!D:D),_xlfn.XLOOKUP(B2547,'BESOIN PAR ESPACE SOIREE'!B:B,'BESOIN PAR ESPACE SOIREE'!D:D))</f>
        <v>0</v>
      </c>
    </row>
    <row r="2548" spans="2:4">
      <c r="B2548" s="111">
        <v>824406</v>
      </c>
      <c r="C2548" s="76" t="s">
        <v>2544</v>
      </c>
      <c r="D2548" s="155">
        <f>MAX(_xlfn.XLOOKUP(B2548,'BESOIN PAR ESPACE JOURNEE'!B:B,'BESOIN PAR ESPACE JOURNEE'!D:D),_xlfn.XLOOKUP(B2548,'BESOIN PAR ESPACE SOIREE'!B:B,'BESOIN PAR ESPACE SOIREE'!D:D))</f>
        <v>0</v>
      </c>
    </row>
    <row r="2549" spans="2:4">
      <c r="B2549" s="111">
        <v>824407</v>
      </c>
      <c r="C2549" s="76" t="s">
        <v>2545</v>
      </c>
      <c r="D2549" s="155">
        <f>MAX(_xlfn.XLOOKUP(B2549,'BESOIN PAR ESPACE JOURNEE'!B:B,'BESOIN PAR ESPACE JOURNEE'!D:D),_xlfn.XLOOKUP(B2549,'BESOIN PAR ESPACE SOIREE'!B:B,'BESOIN PAR ESPACE SOIREE'!D:D))</f>
        <v>0</v>
      </c>
    </row>
    <row r="2550" spans="2:4">
      <c r="B2550" s="111">
        <v>824408</v>
      </c>
      <c r="C2550" s="76" t="s">
        <v>2546</v>
      </c>
      <c r="D2550" s="155">
        <f>MAX(_xlfn.XLOOKUP(B2550,'BESOIN PAR ESPACE JOURNEE'!B:B,'BESOIN PAR ESPACE JOURNEE'!D:D),_xlfn.XLOOKUP(B2550,'BESOIN PAR ESPACE SOIREE'!B:B,'BESOIN PAR ESPACE SOIREE'!D:D))</f>
        <v>0</v>
      </c>
    </row>
    <row r="2551" spans="2:4">
      <c r="B2551" s="111">
        <v>824409</v>
      </c>
      <c r="C2551" s="76" t="s">
        <v>2547</v>
      </c>
      <c r="D2551" s="155">
        <f>MAX(_xlfn.XLOOKUP(B2551,'BESOIN PAR ESPACE JOURNEE'!B:B,'BESOIN PAR ESPACE JOURNEE'!D:D),_xlfn.XLOOKUP(B2551,'BESOIN PAR ESPACE SOIREE'!B:B,'BESOIN PAR ESPACE SOIREE'!D:D))</f>
        <v>0</v>
      </c>
    </row>
    <row r="2552" spans="2:4">
      <c r="B2552" s="111">
        <v>824410</v>
      </c>
      <c r="C2552" s="76" t="s">
        <v>2548</v>
      </c>
      <c r="D2552" s="155">
        <f>MAX(_xlfn.XLOOKUP(B2552,'BESOIN PAR ESPACE JOURNEE'!B:B,'BESOIN PAR ESPACE JOURNEE'!D:D),_xlfn.XLOOKUP(B2552,'BESOIN PAR ESPACE SOIREE'!B:B,'BESOIN PAR ESPACE SOIREE'!D:D))</f>
        <v>0</v>
      </c>
    </row>
    <row r="2553" spans="2:4">
      <c r="B2553" s="111">
        <v>824411</v>
      </c>
      <c r="C2553" s="76" t="s">
        <v>2549</v>
      </c>
      <c r="D2553" s="155">
        <f>MAX(_xlfn.XLOOKUP(B2553,'BESOIN PAR ESPACE JOURNEE'!B:B,'BESOIN PAR ESPACE JOURNEE'!D:D),_xlfn.XLOOKUP(B2553,'BESOIN PAR ESPACE SOIREE'!B:B,'BESOIN PAR ESPACE SOIREE'!D:D))</f>
        <v>0</v>
      </c>
    </row>
    <row r="2554" spans="2:4">
      <c r="B2554" s="111">
        <v>824412</v>
      </c>
      <c r="C2554" s="76" t="s">
        <v>2550</v>
      </c>
      <c r="D2554" s="155">
        <f>MAX(_xlfn.XLOOKUP(B2554,'BESOIN PAR ESPACE JOURNEE'!B:B,'BESOIN PAR ESPACE JOURNEE'!D:D),_xlfn.XLOOKUP(B2554,'BESOIN PAR ESPACE SOIREE'!B:B,'BESOIN PAR ESPACE SOIREE'!D:D))</f>
        <v>0</v>
      </c>
    </row>
    <row r="2555" spans="2:4">
      <c r="B2555" s="111">
        <v>824413</v>
      </c>
      <c r="C2555" s="76" t="s">
        <v>2551</v>
      </c>
      <c r="D2555" s="155">
        <f>MAX(_xlfn.XLOOKUP(B2555,'BESOIN PAR ESPACE JOURNEE'!B:B,'BESOIN PAR ESPACE JOURNEE'!D:D),_xlfn.XLOOKUP(B2555,'BESOIN PAR ESPACE SOIREE'!B:B,'BESOIN PAR ESPACE SOIREE'!D:D))</f>
        <v>0</v>
      </c>
    </row>
    <row r="2556" spans="2:4">
      <c r="B2556" s="111">
        <v>824414</v>
      </c>
      <c r="C2556" s="76" t="s">
        <v>2552</v>
      </c>
      <c r="D2556" s="155">
        <f>MAX(_xlfn.XLOOKUP(B2556,'BESOIN PAR ESPACE JOURNEE'!B:B,'BESOIN PAR ESPACE JOURNEE'!D:D),_xlfn.XLOOKUP(B2556,'BESOIN PAR ESPACE SOIREE'!B:B,'BESOIN PAR ESPACE SOIREE'!D:D))</f>
        <v>0</v>
      </c>
    </row>
    <row r="2557" spans="2:4">
      <c r="B2557" s="111">
        <v>824415</v>
      </c>
      <c r="C2557" s="76" t="s">
        <v>2553</v>
      </c>
      <c r="D2557" s="155">
        <f>MAX(_xlfn.XLOOKUP(B2557,'BESOIN PAR ESPACE JOURNEE'!B:B,'BESOIN PAR ESPACE JOURNEE'!D:D),_xlfn.XLOOKUP(B2557,'BESOIN PAR ESPACE SOIREE'!B:B,'BESOIN PAR ESPACE SOIREE'!D:D))</f>
        <v>0</v>
      </c>
    </row>
    <row r="2558" spans="2:4">
      <c r="B2558" s="111">
        <v>824416</v>
      </c>
      <c r="C2558" s="76" t="s">
        <v>2554</v>
      </c>
      <c r="D2558" s="155">
        <f>MAX(_xlfn.XLOOKUP(B2558,'BESOIN PAR ESPACE JOURNEE'!B:B,'BESOIN PAR ESPACE JOURNEE'!D:D),_xlfn.XLOOKUP(B2558,'BESOIN PAR ESPACE SOIREE'!B:B,'BESOIN PAR ESPACE SOIREE'!D:D))</f>
        <v>0</v>
      </c>
    </row>
    <row r="2559" spans="2:4">
      <c r="B2559" s="111">
        <v>824417</v>
      </c>
      <c r="C2559" s="76" t="s">
        <v>2555</v>
      </c>
      <c r="D2559" s="155">
        <f>MAX(_xlfn.XLOOKUP(B2559,'BESOIN PAR ESPACE JOURNEE'!B:B,'BESOIN PAR ESPACE JOURNEE'!D:D),_xlfn.XLOOKUP(B2559,'BESOIN PAR ESPACE SOIREE'!B:B,'BESOIN PAR ESPACE SOIREE'!D:D))</f>
        <v>0</v>
      </c>
    </row>
    <row r="2560" spans="2:4">
      <c r="B2560" s="111">
        <v>824418</v>
      </c>
      <c r="C2560" s="76" t="s">
        <v>2556</v>
      </c>
      <c r="D2560" s="155">
        <f>MAX(_xlfn.XLOOKUP(B2560,'BESOIN PAR ESPACE JOURNEE'!B:B,'BESOIN PAR ESPACE JOURNEE'!D:D),_xlfn.XLOOKUP(B2560,'BESOIN PAR ESPACE SOIREE'!B:B,'BESOIN PAR ESPACE SOIREE'!D:D))</f>
        <v>0</v>
      </c>
    </row>
    <row r="2561" spans="2:4">
      <c r="B2561" s="111">
        <v>824419</v>
      </c>
      <c r="C2561" s="76" t="s">
        <v>2557</v>
      </c>
      <c r="D2561" s="155">
        <f>MAX(_xlfn.XLOOKUP(B2561,'BESOIN PAR ESPACE JOURNEE'!B:B,'BESOIN PAR ESPACE JOURNEE'!D:D),_xlfn.XLOOKUP(B2561,'BESOIN PAR ESPACE SOIREE'!B:B,'BESOIN PAR ESPACE SOIREE'!D:D))</f>
        <v>0</v>
      </c>
    </row>
    <row r="2562" spans="2:4">
      <c r="B2562" s="111">
        <v>824420</v>
      </c>
      <c r="C2562" s="76" t="s">
        <v>2558</v>
      </c>
      <c r="D2562" s="155">
        <f>MAX(_xlfn.XLOOKUP(B2562,'BESOIN PAR ESPACE JOURNEE'!B:B,'BESOIN PAR ESPACE JOURNEE'!D:D),_xlfn.XLOOKUP(B2562,'BESOIN PAR ESPACE SOIREE'!B:B,'BESOIN PAR ESPACE SOIREE'!D:D))</f>
        <v>0</v>
      </c>
    </row>
    <row r="2563" spans="2:4">
      <c r="B2563" s="111">
        <v>824421</v>
      </c>
      <c r="C2563" s="76" t="s">
        <v>2559</v>
      </c>
      <c r="D2563" s="155">
        <f>MAX(_xlfn.XLOOKUP(B2563,'BESOIN PAR ESPACE JOURNEE'!B:B,'BESOIN PAR ESPACE JOURNEE'!D:D),_xlfn.XLOOKUP(B2563,'BESOIN PAR ESPACE SOIREE'!B:B,'BESOIN PAR ESPACE SOIREE'!D:D))</f>
        <v>0</v>
      </c>
    </row>
    <row r="2564" spans="2:4">
      <c r="B2564" s="111">
        <v>824422</v>
      </c>
      <c r="C2564" s="76" t="s">
        <v>2560</v>
      </c>
      <c r="D2564" s="155">
        <f>MAX(_xlfn.XLOOKUP(B2564,'BESOIN PAR ESPACE JOURNEE'!B:B,'BESOIN PAR ESPACE JOURNEE'!D:D),_xlfn.XLOOKUP(B2564,'BESOIN PAR ESPACE SOIREE'!B:B,'BESOIN PAR ESPACE SOIREE'!D:D))</f>
        <v>0</v>
      </c>
    </row>
    <row r="2565" spans="2:4">
      <c r="B2565" s="111">
        <v>824423</v>
      </c>
      <c r="C2565" s="76" t="s">
        <v>2561</v>
      </c>
      <c r="D2565" s="155">
        <f>MAX(_xlfn.XLOOKUP(B2565,'BESOIN PAR ESPACE JOURNEE'!B:B,'BESOIN PAR ESPACE JOURNEE'!D:D),_xlfn.XLOOKUP(B2565,'BESOIN PAR ESPACE SOIREE'!B:B,'BESOIN PAR ESPACE SOIREE'!D:D))</f>
        <v>0</v>
      </c>
    </row>
    <row r="2566" spans="2:4">
      <c r="B2566" s="111">
        <v>824424</v>
      </c>
      <c r="C2566" s="76" t="s">
        <v>2562</v>
      </c>
      <c r="D2566" s="155">
        <f>MAX(_xlfn.XLOOKUP(B2566,'BESOIN PAR ESPACE JOURNEE'!B:B,'BESOIN PAR ESPACE JOURNEE'!D:D),_xlfn.XLOOKUP(B2566,'BESOIN PAR ESPACE SOIREE'!B:B,'BESOIN PAR ESPACE SOIREE'!D:D))</f>
        <v>0</v>
      </c>
    </row>
    <row r="2567" spans="2:4">
      <c r="B2567" s="111">
        <v>824425</v>
      </c>
      <c r="C2567" s="76" t="s">
        <v>2563</v>
      </c>
      <c r="D2567" s="155">
        <f>MAX(_xlfn.XLOOKUP(B2567,'BESOIN PAR ESPACE JOURNEE'!B:B,'BESOIN PAR ESPACE JOURNEE'!D:D),_xlfn.XLOOKUP(B2567,'BESOIN PAR ESPACE SOIREE'!B:B,'BESOIN PAR ESPACE SOIREE'!D:D))</f>
        <v>0</v>
      </c>
    </row>
    <row r="2568" spans="2:4">
      <c r="B2568" s="111">
        <v>824426</v>
      </c>
      <c r="C2568" s="76" t="s">
        <v>2564</v>
      </c>
      <c r="D2568" s="155">
        <f>MAX(_xlfn.XLOOKUP(B2568,'BESOIN PAR ESPACE JOURNEE'!B:B,'BESOIN PAR ESPACE JOURNEE'!D:D),_xlfn.XLOOKUP(B2568,'BESOIN PAR ESPACE SOIREE'!B:B,'BESOIN PAR ESPACE SOIREE'!D:D))</f>
        <v>0</v>
      </c>
    </row>
    <row r="2569" spans="2:4">
      <c r="B2569" s="111">
        <v>824427</v>
      </c>
      <c r="C2569" s="76" t="s">
        <v>2565</v>
      </c>
      <c r="D2569" s="155">
        <f>MAX(_xlfn.XLOOKUP(B2569,'BESOIN PAR ESPACE JOURNEE'!B:B,'BESOIN PAR ESPACE JOURNEE'!D:D),_xlfn.XLOOKUP(B2569,'BESOIN PAR ESPACE SOIREE'!B:B,'BESOIN PAR ESPACE SOIREE'!D:D))</f>
        <v>0</v>
      </c>
    </row>
    <row r="2570" spans="2:4">
      <c r="B2570" s="111">
        <v>824428</v>
      </c>
      <c r="C2570" s="76" t="s">
        <v>2566</v>
      </c>
      <c r="D2570" s="155">
        <f>MAX(_xlfn.XLOOKUP(B2570,'BESOIN PAR ESPACE JOURNEE'!B:B,'BESOIN PAR ESPACE JOURNEE'!D:D),_xlfn.XLOOKUP(B2570,'BESOIN PAR ESPACE SOIREE'!B:B,'BESOIN PAR ESPACE SOIREE'!D:D))</f>
        <v>0</v>
      </c>
    </row>
    <row r="2571" spans="2:4">
      <c r="B2571" s="111">
        <v>824429</v>
      </c>
      <c r="C2571" s="76" t="s">
        <v>2567</v>
      </c>
      <c r="D2571" s="155">
        <f>MAX(_xlfn.XLOOKUP(B2571,'BESOIN PAR ESPACE JOURNEE'!B:B,'BESOIN PAR ESPACE JOURNEE'!D:D),_xlfn.XLOOKUP(B2571,'BESOIN PAR ESPACE SOIREE'!B:B,'BESOIN PAR ESPACE SOIREE'!D:D))</f>
        <v>0</v>
      </c>
    </row>
    <row r="2572" spans="2:4">
      <c r="B2572" s="111">
        <v>824430</v>
      </c>
      <c r="C2572" s="76" t="s">
        <v>2568</v>
      </c>
      <c r="D2572" s="155">
        <f>MAX(_xlfn.XLOOKUP(B2572,'BESOIN PAR ESPACE JOURNEE'!B:B,'BESOIN PAR ESPACE JOURNEE'!D:D),_xlfn.XLOOKUP(B2572,'BESOIN PAR ESPACE SOIREE'!B:B,'BESOIN PAR ESPACE SOIREE'!D:D))</f>
        <v>0</v>
      </c>
    </row>
    <row r="2573" spans="2:4">
      <c r="B2573" s="111">
        <v>824431</v>
      </c>
      <c r="C2573" s="76" t="s">
        <v>2569</v>
      </c>
      <c r="D2573" s="155">
        <f>MAX(_xlfn.XLOOKUP(B2573,'BESOIN PAR ESPACE JOURNEE'!B:B,'BESOIN PAR ESPACE JOURNEE'!D:D),_xlfn.XLOOKUP(B2573,'BESOIN PAR ESPACE SOIREE'!B:B,'BESOIN PAR ESPACE SOIREE'!D:D))</f>
        <v>0</v>
      </c>
    </row>
    <row r="2574" spans="2:4">
      <c r="B2574" s="111">
        <v>824432</v>
      </c>
      <c r="C2574" s="76" t="s">
        <v>2570</v>
      </c>
      <c r="D2574" s="155">
        <f>MAX(_xlfn.XLOOKUP(B2574,'BESOIN PAR ESPACE JOURNEE'!B:B,'BESOIN PAR ESPACE JOURNEE'!D:D),_xlfn.XLOOKUP(B2574,'BESOIN PAR ESPACE SOIREE'!B:B,'BESOIN PAR ESPACE SOIREE'!D:D))</f>
        <v>0</v>
      </c>
    </row>
    <row r="2575" spans="2:4">
      <c r="B2575" s="111">
        <v>824437</v>
      </c>
      <c r="C2575" s="76" t="s">
        <v>2571</v>
      </c>
      <c r="D2575" s="155">
        <f>MAX(_xlfn.XLOOKUP(B2575,'BESOIN PAR ESPACE JOURNEE'!B:B,'BESOIN PAR ESPACE JOURNEE'!D:D),_xlfn.XLOOKUP(B2575,'BESOIN PAR ESPACE SOIREE'!B:B,'BESOIN PAR ESPACE SOIREE'!D:D))</f>
        <v>0</v>
      </c>
    </row>
    <row r="2576" spans="2:4">
      <c r="B2576" s="111">
        <v>824438</v>
      </c>
      <c r="C2576" s="76" t="s">
        <v>2572</v>
      </c>
      <c r="D2576" s="155">
        <f>MAX(_xlfn.XLOOKUP(B2576,'BESOIN PAR ESPACE JOURNEE'!B:B,'BESOIN PAR ESPACE JOURNEE'!D:D),_xlfn.XLOOKUP(B2576,'BESOIN PAR ESPACE SOIREE'!B:B,'BESOIN PAR ESPACE SOIREE'!D:D))</f>
        <v>0</v>
      </c>
    </row>
    <row r="2577" spans="2:4">
      <c r="B2577" s="111">
        <v>824439</v>
      </c>
      <c r="C2577" s="76" t="s">
        <v>2573</v>
      </c>
      <c r="D2577" s="155">
        <f>MAX(_xlfn.XLOOKUP(B2577,'BESOIN PAR ESPACE JOURNEE'!B:B,'BESOIN PAR ESPACE JOURNEE'!D:D),_xlfn.XLOOKUP(B2577,'BESOIN PAR ESPACE SOIREE'!B:B,'BESOIN PAR ESPACE SOIREE'!D:D))</f>
        <v>0</v>
      </c>
    </row>
    <row r="2578" spans="2:4">
      <c r="B2578" s="111">
        <v>824440</v>
      </c>
      <c r="C2578" s="76" t="s">
        <v>2574</v>
      </c>
      <c r="D2578" s="155">
        <f>MAX(_xlfn.XLOOKUP(B2578,'BESOIN PAR ESPACE JOURNEE'!B:B,'BESOIN PAR ESPACE JOURNEE'!D:D),_xlfn.XLOOKUP(B2578,'BESOIN PAR ESPACE SOIREE'!B:B,'BESOIN PAR ESPACE SOIREE'!D:D))</f>
        <v>0</v>
      </c>
    </row>
    <row r="2579" spans="2:4">
      <c r="B2579" s="111">
        <v>824441</v>
      </c>
      <c r="C2579" s="76" t="s">
        <v>2575</v>
      </c>
      <c r="D2579" s="155">
        <f>MAX(_xlfn.XLOOKUP(B2579,'BESOIN PAR ESPACE JOURNEE'!B:B,'BESOIN PAR ESPACE JOURNEE'!D:D),_xlfn.XLOOKUP(B2579,'BESOIN PAR ESPACE SOIREE'!B:B,'BESOIN PAR ESPACE SOIREE'!D:D))</f>
        <v>0</v>
      </c>
    </row>
    <row r="2580" spans="2:4">
      <c r="B2580" s="111">
        <v>824442</v>
      </c>
      <c r="C2580" s="76" t="s">
        <v>2576</v>
      </c>
      <c r="D2580" s="155">
        <f>MAX(_xlfn.XLOOKUP(B2580,'BESOIN PAR ESPACE JOURNEE'!B:B,'BESOIN PAR ESPACE JOURNEE'!D:D),_xlfn.XLOOKUP(B2580,'BESOIN PAR ESPACE SOIREE'!B:B,'BESOIN PAR ESPACE SOIREE'!D:D))</f>
        <v>0</v>
      </c>
    </row>
    <row r="2581" spans="2:4">
      <c r="B2581" s="111">
        <v>824443</v>
      </c>
      <c r="C2581" s="76" t="s">
        <v>2577</v>
      </c>
      <c r="D2581" s="155">
        <f>MAX(_xlfn.XLOOKUP(B2581,'BESOIN PAR ESPACE JOURNEE'!B:B,'BESOIN PAR ESPACE JOURNEE'!D:D),_xlfn.XLOOKUP(B2581,'BESOIN PAR ESPACE SOIREE'!B:B,'BESOIN PAR ESPACE SOIREE'!D:D))</f>
        <v>0</v>
      </c>
    </row>
    <row r="2582" spans="2:4">
      <c r="B2582" s="111">
        <v>824444</v>
      </c>
      <c r="C2582" s="76" t="s">
        <v>2578</v>
      </c>
      <c r="D2582" s="155">
        <f>MAX(_xlfn.XLOOKUP(B2582,'BESOIN PAR ESPACE JOURNEE'!B:B,'BESOIN PAR ESPACE JOURNEE'!D:D),_xlfn.XLOOKUP(B2582,'BESOIN PAR ESPACE SOIREE'!B:B,'BESOIN PAR ESPACE SOIREE'!D:D))</f>
        <v>0</v>
      </c>
    </row>
    <row r="2583" spans="2:4">
      <c r="B2583" s="111">
        <v>824445</v>
      </c>
      <c r="C2583" s="76" t="s">
        <v>2579</v>
      </c>
      <c r="D2583" s="155">
        <f>MAX(_xlfn.XLOOKUP(B2583,'BESOIN PAR ESPACE JOURNEE'!B:B,'BESOIN PAR ESPACE JOURNEE'!D:D),_xlfn.XLOOKUP(B2583,'BESOIN PAR ESPACE SOIREE'!B:B,'BESOIN PAR ESPACE SOIREE'!D:D))</f>
        <v>0</v>
      </c>
    </row>
    <row r="2584" spans="2:4">
      <c r="B2584" s="111">
        <v>824446</v>
      </c>
      <c r="C2584" s="76" t="s">
        <v>2580</v>
      </c>
      <c r="D2584" s="155">
        <f>MAX(_xlfn.XLOOKUP(B2584,'BESOIN PAR ESPACE JOURNEE'!B:B,'BESOIN PAR ESPACE JOURNEE'!D:D),_xlfn.XLOOKUP(B2584,'BESOIN PAR ESPACE SOIREE'!B:B,'BESOIN PAR ESPACE SOIREE'!D:D))</f>
        <v>0</v>
      </c>
    </row>
    <row r="2585" spans="2:4">
      <c r="B2585" s="111">
        <v>824447</v>
      </c>
      <c r="C2585" s="76" t="s">
        <v>2581</v>
      </c>
      <c r="D2585" s="155">
        <f>MAX(_xlfn.XLOOKUP(B2585,'BESOIN PAR ESPACE JOURNEE'!B:B,'BESOIN PAR ESPACE JOURNEE'!D:D),_xlfn.XLOOKUP(B2585,'BESOIN PAR ESPACE SOIREE'!B:B,'BESOIN PAR ESPACE SOIREE'!D:D))</f>
        <v>0</v>
      </c>
    </row>
    <row r="2586" spans="2:4">
      <c r="B2586" s="111">
        <v>824448</v>
      </c>
      <c r="C2586" s="76" t="s">
        <v>2582</v>
      </c>
      <c r="D2586" s="155">
        <f>MAX(_xlfn.XLOOKUP(B2586,'BESOIN PAR ESPACE JOURNEE'!B:B,'BESOIN PAR ESPACE JOURNEE'!D:D),_xlfn.XLOOKUP(B2586,'BESOIN PAR ESPACE SOIREE'!B:B,'BESOIN PAR ESPACE SOIREE'!D:D))</f>
        <v>0</v>
      </c>
    </row>
    <row r="2587" spans="2:4">
      <c r="B2587" s="111">
        <v>824449</v>
      </c>
      <c r="C2587" s="76" t="s">
        <v>2583</v>
      </c>
      <c r="D2587" s="155">
        <f>MAX(_xlfn.XLOOKUP(B2587,'BESOIN PAR ESPACE JOURNEE'!B:B,'BESOIN PAR ESPACE JOURNEE'!D:D),_xlfn.XLOOKUP(B2587,'BESOIN PAR ESPACE SOIREE'!B:B,'BESOIN PAR ESPACE SOIREE'!D:D))</f>
        <v>0</v>
      </c>
    </row>
    <row r="2588" spans="2:4">
      <c r="B2588" s="111">
        <v>824450</v>
      </c>
      <c r="C2588" s="76" t="s">
        <v>2584</v>
      </c>
      <c r="D2588" s="155">
        <f>MAX(_xlfn.XLOOKUP(B2588,'BESOIN PAR ESPACE JOURNEE'!B:B,'BESOIN PAR ESPACE JOURNEE'!D:D),_xlfn.XLOOKUP(B2588,'BESOIN PAR ESPACE SOIREE'!B:B,'BESOIN PAR ESPACE SOIREE'!D:D))</f>
        <v>0</v>
      </c>
    </row>
    <row r="2589" spans="2:4">
      <c r="B2589" s="111">
        <v>824451</v>
      </c>
      <c r="C2589" s="76" t="s">
        <v>2585</v>
      </c>
      <c r="D2589" s="155">
        <f>MAX(_xlfn.XLOOKUP(B2589,'BESOIN PAR ESPACE JOURNEE'!B:B,'BESOIN PAR ESPACE JOURNEE'!D:D),_xlfn.XLOOKUP(B2589,'BESOIN PAR ESPACE SOIREE'!B:B,'BESOIN PAR ESPACE SOIREE'!D:D))</f>
        <v>0</v>
      </c>
    </row>
    <row r="2590" spans="2:4">
      <c r="B2590" s="111">
        <v>824452</v>
      </c>
      <c r="C2590" s="76" t="s">
        <v>2586</v>
      </c>
      <c r="D2590" s="155">
        <f>MAX(_xlfn.XLOOKUP(B2590,'BESOIN PAR ESPACE JOURNEE'!B:B,'BESOIN PAR ESPACE JOURNEE'!D:D),_xlfn.XLOOKUP(B2590,'BESOIN PAR ESPACE SOIREE'!B:B,'BESOIN PAR ESPACE SOIREE'!D:D))</f>
        <v>0</v>
      </c>
    </row>
    <row r="2591" spans="2:4">
      <c r="B2591" s="111">
        <v>824453</v>
      </c>
      <c r="C2591" s="76" t="s">
        <v>2587</v>
      </c>
      <c r="D2591" s="155">
        <f>MAX(_xlfn.XLOOKUP(B2591,'BESOIN PAR ESPACE JOURNEE'!B:B,'BESOIN PAR ESPACE JOURNEE'!D:D),_xlfn.XLOOKUP(B2591,'BESOIN PAR ESPACE SOIREE'!B:B,'BESOIN PAR ESPACE SOIREE'!D:D))</f>
        <v>0</v>
      </c>
    </row>
    <row r="2592" spans="2:4">
      <c r="B2592" s="111">
        <v>824454</v>
      </c>
      <c r="C2592" s="76" t="s">
        <v>2588</v>
      </c>
      <c r="D2592" s="155">
        <f>MAX(_xlfn.XLOOKUP(B2592,'BESOIN PAR ESPACE JOURNEE'!B:B,'BESOIN PAR ESPACE JOURNEE'!D:D),_xlfn.XLOOKUP(B2592,'BESOIN PAR ESPACE SOIREE'!B:B,'BESOIN PAR ESPACE SOIREE'!D:D))</f>
        <v>0</v>
      </c>
    </row>
    <row r="2593" spans="2:4">
      <c r="B2593" s="111">
        <v>824455</v>
      </c>
      <c r="C2593" s="76" t="s">
        <v>2589</v>
      </c>
      <c r="D2593" s="155">
        <f>MAX(_xlfn.XLOOKUP(B2593,'BESOIN PAR ESPACE JOURNEE'!B:B,'BESOIN PAR ESPACE JOURNEE'!D:D),_xlfn.XLOOKUP(B2593,'BESOIN PAR ESPACE SOIREE'!B:B,'BESOIN PAR ESPACE SOIREE'!D:D))</f>
        <v>0</v>
      </c>
    </row>
    <row r="2594" spans="2:4">
      <c r="B2594" s="111">
        <v>824456</v>
      </c>
      <c r="C2594" s="76" t="s">
        <v>2590</v>
      </c>
      <c r="D2594" s="155">
        <f>MAX(_xlfn.XLOOKUP(B2594,'BESOIN PAR ESPACE JOURNEE'!B:B,'BESOIN PAR ESPACE JOURNEE'!D:D),_xlfn.XLOOKUP(B2594,'BESOIN PAR ESPACE SOIREE'!B:B,'BESOIN PAR ESPACE SOIREE'!D:D))</f>
        <v>0</v>
      </c>
    </row>
    <row r="2595" spans="2:4">
      <c r="B2595" s="111">
        <v>824457</v>
      </c>
      <c r="C2595" s="76" t="s">
        <v>2591</v>
      </c>
      <c r="D2595" s="155">
        <f>MAX(_xlfn.XLOOKUP(B2595,'BESOIN PAR ESPACE JOURNEE'!B:B,'BESOIN PAR ESPACE JOURNEE'!D:D),_xlfn.XLOOKUP(B2595,'BESOIN PAR ESPACE SOIREE'!B:B,'BESOIN PAR ESPACE SOIREE'!D:D))</f>
        <v>0</v>
      </c>
    </row>
    <row r="2596" spans="2:4">
      <c r="B2596" s="111">
        <v>824458</v>
      </c>
      <c r="C2596" s="76" t="s">
        <v>2592</v>
      </c>
      <c r="D2596" s="155">
        <f>MAX(_xlfn.XLOOKUP(B2596,'BESOIN PAR ESPACE JOURNEE'!B:B,'BESOIN PAR ESPACE JOURNEE'!D:D),_xlfn.XLOOKUP(B2596,'BESOIN PAR ESPACE SOIREE'!B:B,'BESOIN PAR ESPACE SOIREE'!D:D))</f>
        <v>0</v>
      </c>
    </row>
    <row r="2597" spans="2:4">
      <c r="B2597" s="111">
        <v>824459</v>
      </c>
      <c r="C2597" s="76" t="s">
        <v>2593</v>
      </c>
      <c r="D2597" s="155">
        <f>MAX(_xlfn.XLOOKUP(B2597,'BESOIN PAR ESPACE JOURNEE'!B:B,'BESOIN PAR ESPACE JOURNEE'!D:D),_xlfn.XLOOKUP(B2597,'BESOIN PAR ESPACE SOIREE'!B:B,'BESOIN PAR ESPACE SOIREE'!D:D))</f>
        <v>0</v>
      </c>
    </row>
    <row r="2598" spans="2:4">
      <c r="B2598" s="111">
        <v>824460</v>
      </c>
      <c r="C2598" s="76" t="s">
        <v>2594</v>
      </c>
      <c r="D2598" s="155">
        <f>MAX(_xlfn.XLOOKUP(B2598,'BESOIN PAR ESPACE JOURNEE'!B:B,'BESOIN PAR ESPACE JOURNEE'!D:D),_xlfn.XLOOKUP(B2598,'BESOIN PAR ESPACE SOIREE'!B:B,'BESOIN PAR ESPACE SOIREE'!D:D))</f>
        <v>0</v>
      </c>
    </row>
    <row r="2599" spans="2:4">
      <c r="B2599" s="111">
        <v>824461</v>
      </c>
      <c r="C2599" s="76" t="s">
        <v>2595</v>
      </c>
      <c r="D2599" s="155">
        <f>MAX(_xlfn.XLOOKUP(B2599,'BESOIN PAR ESPACE JOURNEE'!B:B,'BESOIN PAR ESPACE JOURNEE'!D:D),_xlfn.XLOOKUP(B2599,'BESOIN PAR ESPACE SOIREE'!B:B,'BESOIN PAR ESPACE SOIREE'!D:D))</f>
        <v>0</v>
      </c>
    </row>
    <row r="2600" spans="2:4">
      <c r="B2600" s="111">
        <v>824464</v>
      </c>
      <c r="C2600" s="76" t="s">
        <v>2596</v>
      </c>
      <c r="D2600" s="155">
        <f>MAX(_xlfn.XLOOKUP(B2600,'BESOIN PAR ESPACE JOURNEE'!B:B,'BESOIN PAR ESPACE JOURNEE'!D:D),_xlfn.XLOOKUP(B2600,'BESOIN PAR ESPACE SOIREE'!B:B,'BESOIN PAR ESPACE SOIREE'!D:D))</f>
        <v>0</v>
      </c>
    </row>
    <row r="2601" spans="2:4">
      <c r="B2601" s="111">
        <v>824465</v>
      </c>
      <c r="C2601" s="76" t="s">
        <v>2597</v>
      </c>
      <c r="D2601" s="155">
        <f>MAX(_xlfn.XLOOKUP(B2601,'BESOIN PAR ESPACE JOURNEE'!B:B,'BESOIN PAR ESPACE JOURNEE'!D:D),_xlfn.XLOOKUP(B2601,'BESOIN PAR ESPACE SOIREE'!B:B,'BESOIN PAR ESPACE SOIREE'!D:D))</f>
        <v>0</v>
      </c>
    </row>
    <row r="2602" spans="2:4">
      <c r="B2602" s="111">
        <v>824466</v>
      </c>
      <c r="C2602" s="76" t="s">
        <v>2598</v>
      </c>
      <c r="D2602" s="155">
        <f>MAX(_xlfn.XLOOKUP(B2602,'BESOIN PAR ESPACE JOURNEE'!B:B,'BESOIN PAR ESPACE JOURNEE'!D:D),_xlfn.XLOOKUP(B2602,'BESOIN PAR ESPACE SOIREE'!B:B,'BESOIN PAR ESPACE SOIREE'!D:D))</f>
        <v>0</v>
      </c>
    </row>
    <row r="2603" spans="2:4">
      <c r="B2603" s="111">
        <v>824467</v>
      </c>
      <c r="C2603" s="76" t="s">
        <v>2599</v>
      </c>
      <c r="D2603" s="155">
        <f>MAX(_xlfn.XLOOKUP(B2603,'BESOIN PAR ESPACE JOURNEE'!B:B,'BESOIN PAR ESPACE JOURNEE'!D:D),_xlfn.XLOOKUP(B2603,'BESOIN PAR ESPACE SOIREE'!B:B,'BESOIN PAR ESPACE SOIREE'!D:D))</f>
        <v>0</v>
      </c>
    </row>
    <row r="2604" spans="2:4">
      <c r="B2604" s="111">
        <v>824468</v>
      </c>
      <c r="C2604" s="76" t="s">
        <v>2600</v>
      </c>
      <c r="D2604" s="155">
        <f>MAX(_xlfn.XLOOKUP(B2604,'BESOIN PAR ESPACE JOURNEE'!B:B,'BESOIN PAR ESPACE JOURNEE'!D:D),_xlfn.XLOOKUP(B2604,'BESOIN PAR ESPACE SOIREE'!B:B,'BESOIN PAR ESPACE SOIREE'!D:D))</f>
        <v>0</v>
      </c>
    </row>
    <row r="2605" spans="2:4">
      <c r="B2605" s="111">
        <v>824469</v>
      </c>
      <c r="C2605" s="76" t="s">
        <v>2601</v>
      </c>
      <c r="D2605" s="155">
        <f>MAX(_xlfn.XLOOKUP(B2605,'BESOIN PAR ESPACE JOURNEE'!B:B,'BESOIN PAR ESPACE JOURNEE'!D:D),_xlfn.XLOOKUP(B2605,'BESOIN PAR ESPACE SOIREE'!B:B,'BESOIN PAR ESPACE SOIREE'!D:D))</f>
        <v>0</v>
      </c>
    </row>
    <row r="2606" spans="2:4">
      <c r="B2606" s="111">
        <v>824470</v>
      </c>
      <c r="C2606" s="76" t="s">
        <v>2602</v>
      </c>
      <c r="D2606" s="155">
        <f>MAX(_xlfn.XLOOKUP(B2606,'BESOIN PAR ESPACE JOURNEE'!B:B,'BESOIN PAR ESPACE JOURNEE'!D:D),_xlfn.XLOOKUP(B2606,'BESOIN PAR ESPACE SOIREE'!B:B,'BESOIN PAR ESPACE SOIREE'!D:D))</f>
        <v>0</v>
      </c>
    </row>
    <row r="2607" spans="2:4">
      <c r="B2607" s="111">
        <v>824471</v>
      </c>
      <c r="C2607" s="76" t="s">
        <v>2603</v>
      </c>
      <c r="D2607" s="155">
        <f>MAX(_xlfn.XLOOKUP(B2607,'BESOIN PAR ESPACE JOURNEE'!B:B,'BESOIN PAR ESPACE JOURNEE'!D:D),_xlfn.XLOOKUP(B2607,'BESOIN PAR ESPACE SOIREE'!B:B,'BESOIN PAR ESPACE SOIREE'!D:D))</f>
        <v>0</v>
      </c>
    </row>
    <row r="2608" spans="2:4">
      <c r="B2608" s="111">
        <v>824472</v>
      </c>
      <c r="C2608" s="76" t="s">
        <v>2604</v>
      </c>
      <c r="D2608" s="155">
        <f>MAX(_xlfn.XLOOKUP(B2608,'BESOIN PAR ESPACE JOURNEE'!B:B,'BESOIN PAR ESPACE JOURNEE'!D:D),_xlfn.XLOOKUP(B2608,'BESOIN PAR ESPACE SOIREE'!B:B,'BESOIN PAR ESPACE SOIREE'!D:D))</f>
        <v>0</v>
      </c>
    </row>
    <row r="2609" spans="2:4">
      <c r="B2609" s="111">
        <v>824473</v>
      </c>
      <c r="C2609" s="76" t="s">
        <v>2605</v>
      </c>
      <c r="D2609" s="155">
        <f>MAX(_xlfn.XLOOKUP(B2609,'BESOIN PAR ESPACE JOURNEE'!B:B,'BESOIN PAR ESPACE JOURNEE'!D:D),_xlfn.XLOOKUP(B2609,'BESOIN PAR ESPACE SOIREE'!B:B,'BESOIN PAR ESPACE SOIREE'!D:D))</f>
        <v>0</v>
      </c>
    </row>
    <row r="2610" spans="2:4">
      <c r="B2610" s="111">
        <v>824558</v>
      </c>
      <c r="C2610" s="76" t="s">
        <v>2606</v>
      </c>
      <c r="D2610" s="155">
        <f>MAX(_xlfn.XLOOKUP(B2610,'BESOIN PAR ESPACE JOURNEE'!B:B,'BESOIN PAR ESPACE JOURNEE'!D:D),_xlfn.XLOOKUP(B2610,'BESOIN PAR ESPACE SOIREE'!B:B,'BESOIN PAR ESPACE SOIREE'!D:D))</f>
        <v>0</v>
      </c>
    </row>
    <row r="2611" spans="2:4">
      <c r="B2611" s="111">
        <v>824559</v>
      </c>
      <c r="C2611" s="76" t="s">
        <v>2607</v>
      </c>
      <c r="D2611" s="155">
        <f>MAX(_xlfn.XLOOKUP(B2611,'BESOIN PAR ESPACE JOURNEE'!B:B,'BESOIN PAR ESPACE JOURNEE'!D:D),_xlfn.XLOOKUP(B2611,'BESOIN PAR ESPACE SOIREE'!B:B,'BESOIN PAR ESPACE SOIREE'!D:D))</f>
        <v>0</v>
      </c>
    </row>
    <row r="2612" spans="2:4">
      <c r="B2612" s="111">
        <v>824560</v>
      </c>
      <c r="C2612" s="76" t="s">
        <v>2608</v>
      </c>
      <c r="D2612" s="155">
        <f>MAX(_xlfn.XLOOKUP(B2612,'BESOIN PAR ESPACE JOURNEE'!B:B,'BESOIN PAR ESPACE JOURNEE'!D:D),_xlfn.XLOOKUP(B2612,'BESOIN PAR ESPACE SOIREE'!B:B,'BESOIN PAR ESPACE SOIREE'!D:D))</f>
        <v>0</v>
      </c>
    </row>
    <row r="2613" spans="2:4">
      <c r="B2613" s="111">
        <v>824561</v>
      </c>
      <c r="C2613" s="76" t="s">
        <v>2609</v>
      </c>
      <c r="D2613" s="155">
        <f>MAX(_xlfn.XLOOKUP(B2613,'BESOIN PAR ESPACE JOURNEE'!B:B,'BESOIN PAR ESPACE JOURNEE'!D:D),_xlfn.XLOOKUP(B2613,'BESOIN PAR ESPACE SOIREE'!B:B,'BESOIN PAR ESPACE SOIREE'!D:D))</f>
        <v>0</v>
      </c>
    </row>
    <row r="2614" spans="2:4">
      <c r="B2614" s="111">
        <v>824562</v>
      </c>
      <c r="C2614" s="76" t="s">
        <v>2610</v>
      </c>
      <c r="D2614" s="155">
        <f>MAX(_xlfn.XLOOKUP(B2614,'BESOIN PAR ESPACE JOURNEE'!B:B,'BESOIN PAR ESPACE JOURNEE'!D:D),_xlfn.XLOOKUP(B2614,'BESOIN PAR ESPACE SOIREE'!B:B,'BESOIN PAR ESPACE SOIREE'!D:D))</f>
        <v>0</v>
      </c>
    </row>
    <row r="2615" spans="2:4">
      <c r="B2615" s="111">
        <v>824563</v>
      </c>
      <c r="C2615" s="76" t="s">
        <v>2611</v>
      </c>
      <c r="D2615" s="155">
        <f>MAX(_xlfn.XLOOKUP(B2615,'BESOIN PAR ESPACE JOURNEE'!B:B,'BESOIN PAR ESPACE JOURNEE'!D:D),_xlfn.XLOOKUP(B2615,'BESOIN PAR ESPACE SOIREE'!B:B,'BESOIN PAR ESPACE SOIREE'!D:D))</f>
        <v>0</v>
      </c>
    </row>
    <row r="2616" spans="2:4">
      <c r="B2616" s="111">
        <v>824564</v>
      </c>
      <c r="C2616" s="76" t="s">
        <v>2612</v>
      </c>
      <c r="D2616" s="155">
        <f>MAX(_xlfn.XLOOKUP(B2616,'BESOIN PAR ESPACE JOURNEE'!B:B,'BESOIN PAR ESPACE JOURNEE'!D:D),_xlfn.XLOOKUP(B2616,'BESOIN PAR ESPACE SOIREE'!B:B,'BESOIN PAR ESPACE SOIREE'!D:D))</f>
        <v>0</v>
      </c>
    </row>
    <row r="2617" spans="2:4">
      <c r="B2617" s="111">
        <v>824565</v>
      </c>
      <c r="C2617" s="76" t="s">
        <v>2613</v>
      </c>
      <c r="D2617" s="155">
        <f>MAX(_xlfn.XLOOKUP(B2617,'BESOIN PAR ESPACE JOURNEE'!B:B,'BESOIN PAR ESPACE JOURNEE'!D:D),_xlfn.XLOOKUP(B2617,'BESOIN PAR ESPACE SOIREE'!B:B,'BESOIN PAR ESPACE SOIREE'!D:D))</f>
        <v>0</v>
      </c>
    </row>
    <row r="2618" spans="2:4">
      <c r="B2618" s="111">
        <v>824566</v>
      </c>
      <c r="C2618" s="76" t="s">
        <v>2614</v>
      </c>
      <c r="D2618" s="155">
        <f>MAX(_xlfn.XLOOKUP(B2618,'BESOIN PAR ESPACE JOURNEE'!B:B,'BESOIN PAR ESPACE JOURNEE'!D:D),_xlfn.XLOOKUP(B2618,'BESOIN PAR ESPACE SOIREE'!B:B,'BESOIN PAR ESPACE SOIREE'!D:D))</f>
        <v>0</v>
      </c>
    </row>
    <row r="2619" spans="2:4">
      <c r="B2619" s="111">
        <v>824567</v>
      </c>
      <c r="C2619" s="76" t="s">
        <v>2615</v>
      </c>
      <c r="D2619" s="155">
        <f>MAX(_xlfn.XLOOKUP(B2619,'BESOIN PAR ESPACE JOURNEE'!B:B,'BESOIN PAR ESPACE JOURNEE'!D:D),_xlfn.XLOOKUP(B2619,'BESOIN PAR ESPACE SOIREE'!B:B,'BESOIN PAR ESPACE SOIREE'!D:D))</f>
        <v>0</v>
      </c>
    </row>
    <row r="2620" spans="2:4">
      <c r="B2620" s="111">
        <v>824568</v>
      </c>
      <c r="C2620" s="76" t="s">
        <v>2616</v>
      </c>
      <c r="D2620" s="155">
        <f>MAX(_xlfn.XLOOKUP(B2620,'BESOIN PAR ESPACE JOURNEE'!B:B,'BESOIN PAR ESPACE JOURNEE'!D:D),_xlfn.XLOOKUP(B2620,'BESOIN PAR ESPACE SOIREE'!B:B,'BESOIN PAR ESPACE SOIREE'!D:D))</f>
        <v>0</v>
      </c>
    </row>
    <row r="2621" spans="2:4">
      <c r="B2621" s="111">
        <v>824569</v>
      </c>
      <c r="C2621" s="76" t="s">
        <v>2617</v>
      </c>
      <c r="D2621" s="155">
        <f>MAX(_xlfn.XLOOKUP(B2621,'BESOIN PAR ESPACE JOURNEE'!B:B,'BESOIN PAR ESPACE JOURNEE'!D:D),_xlfn.XLOOKUP(B2621,'BESOIN PAR ESPACE SOIREE'!B:B,'BESOIN PAR ESPACE SOIREE'!D:D))</f>
        <v>0</v>
      </c>
    </row>
    <row r="2622" spans="2:4">
      <c r="B2622" s="111">
        <v>824570</v>
      </c>
      <c r="C2622" s="76" t="s">
        <v>2618</v>
      </c>
      <c r="D2622" s="155">
        <f>MAX(_xlfn.XLOOKUP(B2622,'BESOIN PAR ESPACE JOURNEE'!B:B,'BESOIN PAR ESPACE JOURNEE'!D:D),_xlfn.XLOOKUP(B2622,'BESOIN PAR ESPACE SOIREE'!B:B,'BESOIN PAR ESPACE SOIREE'!D:D))</f>
        <v>0</v>
      </c>
    </row>
    <row r="2623" spans="2:4">
      <c r="B2623" s="111">
        <v>824571</v>
      </c>
      <c r="C2623" s="76" t="s">
        <v>2619</v>
      </c>
      <c r="D2623" s="155">
        <f>MAX(_xlfn.XLOOKUP(B2623,'BESOIN PAR ESPACE JOURNEE'!B:B,'BESOIN PAR ESPACE JOURNEE'!D:D),_xlfn.XLOOKUP(B2623,'BESOIN PAR ESPACE SOIREE'!B:B,'BESOIN PAR ESPACE SOIREE'!D:D))</f>
        <v>0</v>
      </c>
    </row>
    <row r="2624" spans="2:4">
      <c r="B2624" s="111">
        <v>824572</v>
      </c>
      <c r="C2624" s="76" t="s">
        <v>2620</v>
      </c>
      <c r="D2624" s="155">
        <f>MAX(_xlfn.XLOOKUP(B2624,'BESOIN PAR ESPACE JOURNEE'!B:B,'BESOIN PAR ESPACE JOURNEE'!D:D),_xlfn.XLOOKUP(B2624,'BESOIN PAR ESPACE SOIREE'!B:B,'BESOIN PAR ESPACE SOIREE'!D:D))</f>
        <v>0</v>
      </c>
    </row>
    <row r="2625" spans="2:4">
      <c r="B2625" s="111">
        <v>824573</v>
      </c>
      <c r="C2625" s="76" t="s">
        <v>2621</v>
      </c>
      <c r="D2625" s="155">
        <f>MAX(_xlfn.XLOOKUP(B2625,'BESOIN PAR ESPACE JOURNEE'!B:B,'BESOIN PAR ESPACE JOURNEE'!D:D),_xlfn.XLOOKUP(B2625,'BESOIN PAR ESPACE SOIREE'!B:B,'BESOIN PAR ESPACE SOIREE'!D:D))</f>
        <v>0</v>
      </c>
    </row>
    <row r="2626" spans="2:4">
      <c r="B2626" s="111">
        <v>824574</v>
      </c>
      <c r="C2626" s="76" t="s">
        <v>2622</v>
      </c>
      <c r="D2626" s="155">
        <f>MAX(_xlfn.XLOOKUP(B2626,'BESOIN PAR ESPACE JOURNEE'!B:B,'BESOIN PAR ESPACE JOURNEE'!D:D),_xlfn.XLOOKUP(B2626,'BESOIN PAR ESPACE SOIREE'!B:B,'BESOIN PAR ESPACE SOIREE'!D:D))</f>
        <v>0</v>
      </c>
    </row>
    <row r="2627" spans="2:4">
      <c r="B2627" s="111">
        <v>824575</v>
      </c>
      <c r="C2627" s="76" t="s">
        <v>2623</v>
      </c>
      <c r="D2627" s="155">
        <f>MAX(_xlfn.XLOOKUP(B2627,'BESOIN PAR ESPACE JOURNEE'!B:B,'BESOIN PAR ESPACE JOURNEE'!D:D),_xlfn.XLOOKUP(B2627,'BESOIN PAR ESPACE SOIREE'!B:B,'BESOIN PAR ESPACE SOIREE'!D:D))</f>
        <v>0</v>
      </c>
    </row>
    <row r="2628" spans="2:4">
      <c r="B2628" s="111">
        <v>824576</v>
      </c>
      <c r="C2628" s="76" t="s">
        <v>2624</v>
      </c>
      <c r="D2628" s="155">
        <f>MAX(_xlfn.XLOOKUP(B2628,'BESOIN PAR ESPACE JOURNEE'!B:B,'BESOIN PAR ESPACE JOURNEE'!D:D),_xlfn.XLOOKUP(B2628,'BESOIN PAR ESPACE SOIREE'!B:B,'BESOIN PAR ESPACE SOIREE'!D:D))</f>
        <v>0</v>
      </c>
    </row>
    <row r="2629" spans="2:4">
      <c r="B2629" s="111">
        <v>824577</v>
      </c>
      <c r="C2629" s="76" t="s">
        <v>2625</v>
      </c>
      <c r="D2629" s="155">
        <f>MAX(_xlfn.XLOOKUP(B2629,'BESOIN PAR ESPACE JOURNEE'!B:B,'BESOIN PAR ESPACE JOURNEE'!D:D),_xlfn.XLOOKUP(B2629,'BESOIN PAR ESPACE SOIREE'!B:B,'BESOIN PAR ESPACE SOIREE'!D:D))</f>
        <v>0</v>
      </c>
    </row>
    <row r="2630" spans="2:4">
      <c r="B2630" s="111">
        <v>824578</v>
      </c>
      <c r="C2630" s="76" t="s">
        <v>2626</v>
      </c>
      <c r="D2630" s="155">
        <f>MAX(_xlfn.XLOOKUP(B2630,'BESOIN PAR ESPACE JOURNEE'!B:B,'BESOIN PAR ESPACE JOURNEE'!D:D),_xlfn.XLOOKUP(B2630,'BESOIN PAR ESPACE SOIREE'!B:B,'BESOIN PAR ESPACE SOIREE'!D:D))</f>
        <v>0</v>
      </c>
    </row>
    <row r="2631" spans="2:4">
      <c r="B2631" s="111">
        <v>824579</v>
      </c>
      <c r="C2631" s="76" t="s">
        <v>2627</v>
      </c>
      <c r="D2631" s="155">
        <f>MAX(_xlfn.XLOOKUP(B2631,'BESOIN PAR ESPACE JOURNEE'!B:B,'BESOIN PAR ESPACE JOURNEE'!D:D),_xlfn.XLOOKUP(B2631,'BESOIN PAR ESPACE SOIREE'!B:B,'BESOIN PAR ESPACE SOIREE'!D:D))</f>
        <v>0</v>
      </c>
    </row>
    <row r="2632" spans="2:4">
      <c r="B2632" s="111">
        <v>824580</v>
      </c>
      <c r="C2632" s="76" t="s">
        <v>2628</v>
      </c>
      <c r="D2632" s="155">
        <f>MAX(_xlfn.XLOOKUP(B2632,'BESOIN PAR ESPACE JOURNEE'!B:B,'BESOIN PAR ESPACE JOURNEE'!D:D),_xlfn.XLOOKUP(B2632,'BESOIN PAR ESPACE SOIREE'!B:B,'BESOIN PAR ESPACE SOIREE'!D:D))</f>
        <v>0</v>
      </c>
    </row>
    <row r="2633" spans="2:4">
      <c r="B2633" s="111">
        <v>824581</v>
      </c>
      <c r="C2633" s="76" t="s">
        <v>2629</v>
      </c>
      <c r="D2633" s="155">
        <f>MAX(_xlfn.XLOOKUP(B2633,'BESOIN PAR ESPACE JOURNEE'!B:B,'BESOIN PAR ESPACE JOURNEE'!D:D),_xlfn.XLOOKUP(B2633,'BESOIN PAR ESPACE SOIREE'!B:B,'BESOIN PAR ESPACE SOIREE'!D:D))</f>
        <v>0</v>
      </c>
    </row>
    <row r="2634" spans="2:4">
      <c r="B2634" s="111">
        <v>824582</v>
      </c>
      <c r="C2634" s="76" t="s">
        <v>2630</v>
      </c>
      <c r="D2634" s="155">
        <f>MAX(_xlfn.XLOOKUP(B2634,'BESOIN PAR ESPACE JOURNEE'!B:B,'BESOIN PAR ESPACE JOURNEE'!D:D),_xlfn.XLOOKUP(B2634,'BESOIN PAR ESPACE SOIREE'!B:B,'BESOIN PAR ESPACE SOIREE'!D:D))</f>
        <v>0</v>
      </c>
    </row>
    <row r="2635" spans="2:4">
      <c r="B2635" s="111">
        <v>824583</v>
      </c>
      <c r="C2635" s="76" t="s">
        <v>2631</v>
      </c>
      <c r="D2635" s="155">
        <f>MAX(_xlfn.XLOOKUP(B2635,'BESOIN PAR ESPACE JOURNEE'!B:B,'BESOIN PAR ESPACE JOURNEE'!D:D),_xlfn.XLOOKUP(B2635,'BESOIN PAR ESPACE SOIREE'!B:B,'BESOIN PAR ESPACE SOIREE'!D:D))</f>
        <v>0</v>
      </c>
    </row>
    <row r="2636" spans="2:4">
      <c r="B2636" s="111">
        <v>824584</v>
      </c>
      <c r="C2636" s="76" t="s">
        <v>2632</v>
      </c>
      <c r="D2636" s="155">
        <f>MAX(_xlfn.XLOOKUP(B2636,'BESOIN PAR ESPACE JOURNEE'!B:B,'BESOIN PAR ESPACE JOURNEE'!D:D),_xlfn.XLOOKUP(B2636,'BESOIN PAR ESPACE SOIREE'!B:B,'BESOIN PAR ESPACE SOIREE'!D:D))</f>
        <v>0</v>
      </c>
    </row>
    <row r="2637" spans="2:4">
      <c r="B2637" s="111">
        <v>824585</v>
      </c>
      <c r="C2637" s="76" t="s">
        <v>2633</v>
      </c>
      <c r="D2637" s="155">
        <f>MAX(_xlfn.XLOOKUP(B2637,'BESOIN PAR ESPACE JOURNEE'!B:B,'BESOIN PAR ESPACE JOURNEE'!D:D),_xlfn.XLOOKUP(B2637,'BESOIN PAR ESPACE SOIREE'!B:B,'BESOIN PAR ESPACE SOIREE'!D:D))</f>
        <v>0</v>
      </c>
    </row>
    <row r="2638" spans="2:4">
      <c r="B2638" s="111">
        <v>824586</v>
      </c>
      <c r="C2638" s="76" t="s">
        <v>2634</v>
      </c>
      <c r="D2638" s="155">
        <f>MAX(_xlfn.XLOOKUP(B2638,'BESOIN PAR ESPACE JOURNEE'!B:B,'BESOIN PAR ESPACE JOURNEE'!D:D),_xlfn.XLOOKUP(B2638,'BESOIN PAR ESPACE SOIREE'!B:B,'BESOIN PAR ESPACE SOIREE'!D:D))</f>
        <v>0</v>
      </c>
    </row>
    <row r="2639" spans="2:4">
      <c r="B2639" s="111">
        <v>824587</v>
      </c>
      <c r="C2639" s="76" t="s">
        <v>2635</v>
      </c>
      <c r="D2639" s="155">
        <f>MAX(_xlfn.XLOOKUP(B2639,'BESOIN PAR ESPACE JOURNEE'!B:B,'BESOIN PAR ESPACE JOURNEE'!D:D),_xlfn.XLOOKUP(B2639,'BESOIN PAR ESPACE SOIREE'!B:B,'BESOIN PAR ESPACE SOIREE'!D:D))</f>
        <v>0</v>
      </c>
    </row>
    <row r="2640" spans="2:4">
      <c r="B2640" s="111">
        <v>824588</v>
      </c>
      <c r="C2640" s="76" t="s">
        <v>2636</v>
      </c>
      <c r="D2640" s="155">
        <f>MAX(_xlfn.XLOOKUP(B2640,'BESOIN PAR ESPACE JOURNEE'!B:B,'BESOIN PAR ESPACE JOURNEE'!D:D),_xlfn.XLOOKUP(B2640,'BESOIN PAR ESPACE SOIREE'!B:B,'BESOIN PAR ESPACE SOIREE'!D:D))</f>
        <v>0</v>
      </c>
    </row>
    <row r="2641" spans="2:4">
      <c r="B2641" s="111">
        <v>824589</v>
      </c>
      <c r="C2641" s="76" t="s">
        <v>2637</v>
      </c>
      <c r="D2641" s="155">
        <f>MAX(_xlfn.XLOOKUP(B2641,'BESOIN PAR ESPACE JOURNEE'!B:B,'BESOIN PAR ESPACE JOURNEE'!D:D),_xlfn.XLOOKUP(B2641,'BESOIN PAR ESPACE SOIREE'!B:B,'BESOIN PAR ESPACE SOIREE'!D:D))</f>
        <v>0</v>
      </c>
    </row>
    <row r="2642" spans="2:4">
      <c r="B2642" s="111">
        <v>824591</v>
      </c>
      <c r="C2642" s="76" t="s">
        <v>2638</v>
      </c>
      <c r="D2642" s="155">
        <f>MAX(_xlfn.XLOOKUP(B2642,'BESOIN PAR ESPACE JOURNEE'!B:B,'BESOIN PAR ESPACE JOURNEE'!D:D),_xlfn.XLOOKUP(B2642,'BESOIN PAR ESPACE SOIREE'!B:B,'BESOIN PAR ESPACE SOIREE'!D:D))</f>
        <v>0</v>
      </c>
    </row>
    <row r="2643" spans="2:4">
      <c r="B2643" s="111">
        <v>824592</v>
      </c>
      <c r="C2643" s="76" t="s">
        <v>2639</v>
      </c>
      <c r="D2643" s="155">
        <f>MAX(_xlfn.XLOOKUP(B2643,'BESOIN PAR ESPACE JOURNEE'!B:B,'BESOIN PAR ESPACE JOURNEE'!D:D),_xlfn.XLOOKUP(B2643,'BESOIN PAR ESPACE SOIREE'!B:B,'BESOIN PAR ESPACE SOIREE'!D:D))</f>
        <v>0</v>
      </c>
    </row>
    <row r="2644" spans="2:4">
      <c r="B2644" s="111">
        <v>824593</v>
      </c>
      <c r="C2644" s="76" t="s">
        <v>2640</v>
      </c>
      <c r="D2644" s="155">
        <f>MAX(_xlfn.XLOOKUP(B2644,'BESOIN PAR ESPACE JOURNEE'!B:B,'BESOIN PAR ESPACE JOURNEE'!D:D),_xlfn.XLOOKUP(B2644,'BESOIN PAR ESPACE SOIREE'!B:B,'BESOIN PAR ESPACE SOIREE'!D:D))</f>
        <v>0</v>
      </c>
    </row>
    <row r="2645" spans="2:4">
      <c r="B2645" s="111">
        <v>824594</v>
      </c>
      <c r="C2645" s="76" t="s">
        <v>2641</v>
      </c>
      <c r="D2645" s="155">
        <f>MAX(_xlfn.XLOOKUP(B2645,'BESOIN PAR ESPACE JOURNEE'!B:B,'BESOIN PAR ESPACE JOURNEE'!D:D),_xlfn.XLOOKUP(B2645,'BESOIN PAR ESPACE SOIREE'!B:B,'BESOIN PAR ESPACE SOIREE'!D:D))</f>
        <v>0</v>
      </c>
    </row>
    <row r="2646" spans="2:4">
      <c r="B2646" s="111">
        <v>824595</v>
      </c>
      <c r="C2646" s="76" t="s">
        <v>2642</v>
      </c>
      <c r="D2646" s="155">
        <f>MAX(_xlfn.XLOOKUP(B2646,'BESOIN PAR ESPACE JOURNEE'!B:B,'BESOIN PAR ESPACE JOURNEE'!D:D),_xlfn.XLOOKUP(B2646,'BESOIN PAR ESPACE SOIREE'!B:B,'BESOIN PAR ESPACE SOIREE'!D:D))</f>
        <v>0</v>
      </c>
    </row>
    <row r="2647" spans="2:4">
      <c r="B2647" s="111">
        <v>824596</v>
      </c>
      <c r="C2647" s="76" t="s">
        <v>2643</v>
      </c>
      <c r="D2647" s="155">
        <f>MAX(_xlfn.XLOOKUP(B2647,'BESOIN PAR ESPACE JOURNEE'!B:B,'BESOIN PAR ESPACE JOURNEE'!D:D),_xlfn.XLOOKUP(B2647,'BESOIN PAR ESPACE SOIREE'!B:B,'BESOIN PAR ESPACE SOIREE'!D:D))</f>
        <v>0</v>
      </c>
    </row>
    <row r="2648" spans="2:4">
      <c r="B2648" s="111">
        <v>824597</v>
      </c>
      <c r="C2648" s="76" t="s">
        <v>2644</v>
      </c>
      <c r="D2648" s="155">
        <f>MAX(_xlfn.XLOOKUP(B2648,'BESOIN PAR ESPACE JOURNEE'!B:B,'BESOIN PAR ESPACE JOURNEE'!D:D),_xlfn.XLOOKUP(B2648,'BESOIN PAR ESPACE SOIREE'!B:B,'BESOIN PAR ESPACE SOIREE'!D:D))</f>
        <v>0</v>
      </c>
    </row>
    <row r="2649" spans="2:4">
      <c r="B2649" s="111">
        <v>824598</v>
      </c>
      <c r="C2649" s="76" t="s">
        <v>2645</v>
      </c>
      <c r="D2649" s="155">
        <f>MAX(_xlfn.XLOOKUP(B2649,'BESOIN PAR ESPACE JOURNEE'!B:B,'BESOIN PAR ESPACE JOURNEE'!D:D),_xlfn.XLOOKUP(B2649,'BESOIN PAR ESPACE SOIREE'!B:B,'BESOIN PAR ESPACE SOIREE'!D:D))</f>
        <v>0</v>
      </c>
    </row>
    <row r="2650" spans="2:4">
      <c r="B2650" s="111">
        <v>824599</v>
      </c>
      <c r="C2650" s="76" t="s">
        <v>2646</v>
      </c>
      <c r="D2650" s="155">
        <f>MAX(_xlfn.XLOOKUP(B2650,'BESOIN PAR ESPACE JOURNEE'!B:B,'BESOIN PAR ESPACE JOURNEE'!D:D),_xlfn.XLOOKUP(B2650,'BESOIN PAR ESPACE SOIREE'!B:B,'BESOIN PAR ESPACE SOIREE'!D:D))</f>
        <v>0</v>
      </c>
    </row>
    <row r="2651" spans="2:4">
      <c r="B2651" s="111">
        <v>824600</v>
      </c>
      <c r="C2651" s="76" t="s">
        <v>2647</v>
      </c>
      <c r="D2651" s="155">
        <f>MAX(_xlfn.XLOOKUP(B2651,'BESOIN PAR ESPACE JOURNEE'!B:B,'BESOIN PAR ESPACE JOURNEE'!D:D),_xlfn.XLOOKUP(B2651,'BESOIN PAR ESPACE SOIREE'!B:B,'BESOIN PAR ESPACE SOIREE'!D:D))</f>
        <v>0</v>
      </c>
    </row>
    <row r="2652" spans="2:4">
      <c r="B2652" s="111">
        <v>824602</v>
      </c>
      <c r="C2652" s="76" t="s">
        <v>2648</v>
      </c>
      <c r="D2652" s="155">
        <f>MAX(_xlfn.XLOOKUP(B2652,'BESOIN PAR ESPACE JOURNEE'!B:B,'BESOIN PAR ESPACE JOURNEE'!D:D),_xlfn.XLOOKUP(B2652,'BESOIN PAR ESPACE SOIREE'!B:B,'BESOIN PAR ESPACE SOIREE'!D:D))</f>
        <v>0</v>
      </c>
    </row>
    <row r="2653" spans="2:4">
      <c r="B2653" s="111">
        <v>824611</v>
      </c>
      <c r="C2653" s="76" t="s">
        <v>2649</v>
      </c>
      <c r="D2653" s="155">
        <f>MAX(_xlfn.XLOOKUP(B2653,'BESOIN PAR ESPACE JOURNEE'!B:B,'BESOIN PAR ESPACE JOURNEE'!D:D),_xlfn.XLOOKUP(B2653,'BESOIN PAR ESPACE SOIREE'!B:B,'BESOIN PAR ESPACE SOIREE'!D:D))</f>
        <v>0</v>
      </c>
    </row>
    <row r="2654" spans="2:4">
      <c r="B2654" s="111">
        <v>824612</v>
      </c>
      <c r="C2654" s="76" t="s">
        <v>2650</v>
      </c>
      <c r="D2654" s="155">
        <f>MAX(_xlfn.XLOOKUP(B2654,'BESOIN PAR ESPACE JOURNEE'!B:B,'BESOIN PAR ESPACE JOURNEE'!D:D),_xlfn.XLOOKUP(B2654,'BESOIN PAR ESPACE SOIREE'!B:B,'BESOIN PAR ESPACE SOIREE'!D:D))</f>
        <v>0</v>
      </c>
    </row>
    <row r="2655" spans="2:4">
      <c r="B2655" s="111">
        <v>824613</v>
      </c>
      <c r="C2655" s="76" t="s">
        <v>2651</v>
      </c>
      <c r="D2655" s="155">
        <f>MAX(_xlfn.XLOOKUP(B2655,'BESOIN PAR ESPACE JOURNEE'!B:B,'BESOIN PAR ESPACE JOURNEE'!D:D),_xlfn.XLOOKUP(B2655,'BESOIN PAR ESPACE SOIREE'!B:B,'BESOIN PAR ESPACE SOIREE'!D:D))</f>
        <v>0</v>
      </c>
    </row>
    <row r="2656" spans="2:4">
      <c r="B2656" s="111">
        <v>824615</v>
      </c>
      <c r="C2656" s="76" t="s">
        <v>2652</v>
      </c>
      <c r="D2656" s="155">
        <f>MAX(_xlfn.XLOOKUP(B2656,'BESOIN PAR ESPACE JOURNEE'!B:B,'BESOIN PAR ESPACE JOURNEE'!D:D),_xlfn.XLOOKUP(B2656,'BESOIN PAR ESPACE SOIREE'!B:B,'BESOIN PAR ESPACE SOIREE'!D:D))</f>
        <v>0</v>
      </c>
    </row>
    <row r="2657" spans="2:4">
      <c r="B2657" s="111">
        <v>824616</v>
      </c>
      <c r="C2657" s="76" t="s">
        <v>2653</v>
      </c>
      <c r="D2657" s="155">
        <f>MAX(_xlfn.XLOOKUP(B2657,'BESOIN PAR ESPACE JOURNEE'!B:B,'BESOIN PAR ESPACE JOURNEE'!D:D),_xlfn.XLOOKUP(B2657,'BESOIN PAR ESPACE SOIREE'!B:B,'BESOIN PAR ESPACE SOIREE'!D:D))</f>
        <v>0</v>
      </c>
    </row>
    <row r="2658" spans="2:4">
      <c r="B2658" s="111">
        <v>824617</v>
      </c>
      <c r="C2658" s="76" t="s">
        <v>2654</v>
      </c>
      <c r="D2658" s="155">
        <f>MAX(_xlfn.XLOOKUP(B2658,'BESOIN PAR ESPACE JOURNEE'!B:B,'BESOIN PAR ESPACE JOURNEE'!D:D),_xlfn.XLOOKUP(B2658,'BESOIN PAR ESPACE SOIREE'!B:B,'BESOIN PAR ESPACE SOIREE'!D:D))</f>
        <v>0</v>
      </c>
    </row>
    <row r="2659" spans="2:4">
      <c r="B2659" s="111">
        <v>824618</v>
      </c>
      <c r="C2659" s="76" t="s">
        <v>2655</v>
      </c>
      <c r="D2659" s="155">
        <f>MAX(_xlfn.XLOOKUP(B2659,'BESOIN PAR ESPACE JOURNEE'!B:B,'BESOIN PAR ESPACE JOURNEE'!D:D),_xlfn.XLOOKUP(B2659,'BESOIN PAR ESPACE SOIREE'!B:B,'BESOIN PAR ESPACE SOIREE'!D:D))</f>
        <v>0</v>
      </c>
    </row>
    <row r="2660" spans="2:4">
      <c r="B2660" s="111">
        <v>824619</v>
      </c>
      <c r="C2660" s="76" t="s">
        <v>2656</v>
      </c>
      <c r="D2660" s="155">
        <f>MAX(_xlfn.XLOOKUP(B2660,'BESOIN PAR ESPACE JOURNEE'!B:B,'BESOIN PAR ESPACE JOURNEE'!D:D),_xlfn.XLOOKUP(B2660,'BESOIN PAR ESPACE SOIREE'!B:B,'BESOIN PAR ESPACE SOIREE'!D:D))</f>
        <v>0</v>
      </c>
    </row>
    <row r="2661" spans="2:4">
      <c r="B2661" s="111">
        <v>824620</v>
      </c>
      <c r="C2661" s="76" t="s">
        <v>2657</v>
      </c>
      <c r="D2661" s="155">
        <f>MAX(_xlfn.XLOOKUP(B2661,'BESOIN PAR ESPACE JOURNEE'!B:B,'BESOIN PAR ESPACE JOURNEE'!D:D),_xlfn.XLOOKUP(B2661,'BESOIN PAR ESPACE SOIREE'!B:B,'BESOIN PAR ESPACE SOIREE'!D:D))</f>
        <v>0</v>
      </c>
    </row>
    <row r="2662" spans="2:4">
      <c r="B2662" s="111">
        <v>824621</v>
      </c>
      <c r="C2662" s="76" t="s">
        <v>2658</v>
      </c>
      <c r="D2662" s="155">
        <f>MAX(_xlfn.XLOOKUP(B2662,'BESOIN PAR ESPACE JOURNEE'!B:B,'BESOIN PAR ESPACE JOURNEE'!D:D),_xlfn.XLOOKUP(B2662,'BESOIN PAR ESPACE SOIREE'!B:B,'BESOIN PAR ESPACE SOIREE'!D:D))</f>
        <v>0</v>
      </c>
    </row>
    <row r="2663" spans="2:4">
      <c r="B2663" s="111">
        <v>824623</v>
      </c>
      <c r="C2663" s="76" t="s">
        <v>2659</v>
      </c>
      <c r="D2663" s="155">
        <f>MAX(_xlfn.XLOOKUP(B2663,'BESOIN PAR ESPACE JOURNEE'!B:B,'BESOIN PAR ESPACE JOURNEE'!D:D),_xlfn.XLOOKUP(B2663,'BESOIN PAR ESPACE SOIREE'!B:B,'BESOIN PAR ESPACE SOIREE'!D:D))</f>
        <v>0</v>
      </c>
    </row>
    <row r="2664" spans="2:4">
      <c r="B2664" s="111">
        <v>824624</v>
      </c>
      <c r="C2664" s="76" t="s">
        <v>2660</v>
      </c>
      <c r="D2664" s="155">
        <f>MAX(_xlfn.XLOOKUP(B2664,'BESOIN PAR ESPACE JOURNEE'!B:B,'BESOIN PAR ESPACE JOURNEE'!D:D),_xlfn.XLOOKUP(B2664,'BESOIN PAR ESPACE SOIREE'!B:B,'BESOIN PAR ESPACE SOIREE'!D:D))</f>
        <v>0</v>
      </c>
    </row>
    <row r="2665" spans="2:4">
      <c r="B2665" s="111">
        <v>824625</v>
      </c>
      <c r="C2665" s="76" t="s">
        <v>2661</v>
      </c>
      <c r="D2665" s="155">
        <f>MAX(_xlfn.XLOOKUP(B2665,'BESOIN PAR ESPACE JOURNEE'!B:B,'BESOIN PAR ESPACE JOURNEE'!D:D),_xlfn.XLOOKUP(B2665,'BESOIN PAR ESPACE SOIREE'!B:B,'BESOIN PAR ESPACE SOIREE'!D:D))</f>
        <v>0</v>
      </c>
    </row>
    <row r="2666" spans="2:4">
      <c r="B2666" s="111">
        <v>824626</v>
      </c>
      <c r="C2666" s="76" t="s">
        <v>2662</v>
      </c>
      <c r="D2666" s="155">
        <f>MAX(_xlfn.XLOOKUP(B2666,'BESOIN PAR ESPACE JOURNEE'!B:B,'BESOIN PAR ESPACE JOURNEE'!D:D),_xlfn.XLOOKUP(B2666,'BESOIN PAR ESPACE SOIREE'!B:B,'BESOIN PAR ESPACE SOIREE'!D:D))</f>
        <v>0</v>
      </c>
    </row>
    <row r="2667" spans="2:4">
      <c r="B2667" s="111">
        <v>824627</v>
      </c>
      <c r="C2667" s="76" t="s">
        <v>2663</v>
      </c>
      <c r="D2667" s="155">
        <f>MAX(_xlfn.XLOOKUP(B2667,'BESOIN PAR ESPACE JOURNEE'!B:B,'BESOIN PAR ESPACE JOURNEE'!D:D),_xlfn.XLOOKUP(B2667,'BESOIN PAR ESPACE SOIREE'!B:B,'BESOIN PAR ESPACE SOIREE'!D:D))</f>
        <v>0</v>
      </c>
    </row>
    <row r="2668" spans="2:4">
      <c r="B2668" s="111">
        <v>824628</v>
      </c>
      <c r="C2668" s="76" t="s">
        <v>2664</v>
      </c>
      <c r="D2668" s="155">
        <f>MAX(_xlfn.XLOOKUP(B2668,'BESOIN PAR ESPACE JOURNEE'!B:B,'BESOIN PAR ESPACE JOURNEE'!D:D),_xlfn.XLOOKUP(B2668,'BESOIN PAR ESPACE SOIREE'!B:B,'BESOIN PAR ESPACE SOIREE'!D:D))</f>
        <v>0</v>
      </c>
    </row>
    <row r="2669" spans="2:4">
      <c r="B2669" s="111">
        <v>824629</v>
      </c>
      <c r="C2669" s="76" t="s">
        <v>2665</v>
      </c>
      <c r="D2669" s="155">
        <f>MAX(_xlfn.XLOOKUP(B2669,'BESOIN PAR ESPACE JOURNEE'!B:B,'BESOIN PAR ESPACE JOURNEE'!D:D),_xlfn.XLOOKUP(B2669,'BESOIN PAR ESPACE SOIREE'!B:B,'BESOIN PAR ESPACE SOIREE'!D:D))</f>
        <v>0</v>
      </c>
    </row>
    <row r="2670" spans="2:4">
      <c r="B2670" s="111">
        <v>824631</v>
      </c>
      <c r="C2670" s="76" t="s">
        <v>2666</v>
      </c>
      <c r="D2670" s="155">
        <f>MAX(_xlfn.XLOOKUP(B2670,'BESOIN PAR ESPACE JOURNEE'!B:B,'BESOIN PAR ESPACE JOURNEE'!D:D),_xlfn.XLOOKUP(B2670,'BESOIN PAR ESPACE SOIREE'!B:B,'BESOIN PAR ESPACE SOIREE'!D:D))</f>
        <v>0</v>
      </c>
    </row>
    <row r="2671" spans="2:4">
      <c r="B2671" s="111">
        <v>824632</v>
      </c>
      <c r="C2671" s="76" t="s">
        <v>2667</v>
      </c>
      <c r="D2671" s="155">
        <f>MAX(_xlfn.XLOOKUP(B2671,'BESOIN PAR ESPACE JOURNEE'!B:B,'BESOIN PAR ESPACE JOURNEE'!D:D),_xlfn.XLOOKUP(B2671,'BESOIN PAR ESPACE SOIREE'!B:B,'BESOIN PAR ESPACE SOIREE'!D:D))</f>
        <v>0</v>
      </c>
    </row>
    <row r="2672" spans="2:4">
      <c r="B2672" s="111">
        <v>824633</v>
      </c>
      <c r="C2672" s="76" t="s">
        <v>2668</v>
      </c>
      <c r="D2672" s="155">
        <f>MAX(_xlfn.XLOOKUP(B2672,'BESOIN PAR ESPACE JOURNEE'!B:B,'BESOIN PAR ESPACE JOURNEE'!D:D),_xlfn.XLOOKUP(B2672,'BESOIN PAR ESPACE SOIREE'!B:B,'BESOIN PAR ESPACE SOIREE'!D:D))</f>
        <v>0</v>
      </c>
    </row>
    <row r="2673" spans="2:4">
      <c r="B2673" s="111">
        <v>824634</v>
      </c>
      <c r="C2673" s="76" t="s">
        <v>2669</v>
      </c>
      <c r="D2673" s="155">
        <f>MAX(_xlfn.XLOOKUP(B2673,'BESOIN PAR ESPACE JOURNEE'!B:B,'BESOIN PAR ESPACE JOURNEE'!D:D),_xlfn.XLOOKUP(B2673,'BESOIN PAR ESPACE SOIREE'!B:B,'BESOIN PAR ESPACE SOIREE'!D:D))</f>
        <v>0</v>
      </c>
    </row>
    <row r="2674" spans="2:4">
      <c r="B2674" s="111">
        <v>824635</v>
      </c>
      <c r="C2674" s="76" t="s">
        <v>2670</v>
      </c>
      <c r="D2674" s="155">
        <f>MAX(_xlfn.XLOOKUP(B2674,'BESOIN PAR ESPACE JOURNEE'!B:B,'BESOIN PAR ESPACE JOURNEE'!D:D),_xlfn.XLOOKUP(B2674,'BESOIN PAR ESPACE SOIREE'!B:B,'BESOIN PAR ESPACE SOIREE'!D:D))</f>
        <v>0</v>
      </c>
    </row>
    <row r="2675" spans="2:4">
      <c r="B2675" s="111">
        <v>824636</v>
      </c>
      <c r="C2675" s="76" t="s">
        <v>2671</v>
      </c>
      <c r="D2675" s="155">
        <f>MAX(_xlfn.XLOOKUP(B2675,'BESOIN PAR ESPACE JOURNEE'!B:B,'BESOIN PAR ESPACE JOURNEE'!D:D),_xlfn.XLOOKUP(B2675,'BESOIN PAR ESPACE SOIREE'!B:B,'BESOIN PAR ESPACE SOIREE'!D:D))</f>
        <v>0</v>
      </c>
    </row>
    <row r="2676" spans="2:4">
      <c r="B2676" s="111">
        <v>824637</v>
      </c>
      <c r="C2676" s="76" t="s">
        <v>2672</v>
      </c>
      <c r="D2676" s="155">
        <f>MAX(_xlfn.XLOOKUP(B2676,'BESOIN PAR ESPACE JOURNEE'!B:B,'BESOIN PAR ESPACE JOURNEE'!D:D),_xlfn.XLOOKUP(B2676,'BESOIN PAR ESPACE SOIREE'!B:B,'BESOIN PAR ESPACE SOIREE'!D:D))</f>
        <v>0</v>
      </c>
    </row>
    <row r="2677" spans="2:4">
      <c r="B2677" s="111">
        <v>824644</v>
      </c>
      <c r="C2677" s="76" t="s">
        <v>2673</v>
      </c>
      <c r="D2677" s="155">
        <f>MAX(_xlfn.XLOOKUP(B2677,'BESOIN PAR ESPACE JOURNEE'!B:B,'BESOIN PAR ESPACE JOURNEE'!D:D),_xlfn.XLOOKUP(B2677,'BESOIN PAR ESPACE SOIREE'!B:B,'BESOIN PAR ESPACE SOIREE'!D:D))</f>
        <v>0</v>
      </c>
    </row>
    <row r="2678" spans="2:4">
      <c r="B2678" s="111">
        <v>824645</v>
      </c>
      <c r="C2678" s="76" t="s">
        <v>2674</v>
      </c>
      <c r="D2678" s="155">
        <f>MAX(_xlfn.XLOOKUP(B2678,'BESOIN PAR ESPACE JOURNEE'!B:B,'BESOIN PAR ESPACE JOURNEE'!D:D),_xlfn.XLOOKUP(B2678,'BESOIN PAR ESPACE SOIREE'!B:B,'BESOIN PAR ESPACE SOIREE'!D:D))</f>
        <v>0</v>
      </c>
    </row>
    <row r="2679" spans="2:4">
      <c r="B2679" s="111">
        <v>824646</v>
      </c>
      <c r="C2679" s="76" t="s">
        <v>2675</v>
      </c>
      <c r="D2679" s="155">
        <f>MAX(_xlfn.XLOOKUP(B2679,'BESOIN PAR ESPACE JOURNEE'!B:B,'BESOIN PAR ESPACE JOURNEE'!D:D),_xlfn.XLOOKUP(B2679,'BESOIN PAR ESPACE SOIREE'!B:B,'BESOIN PAR ESPACE SOIREE'!D:D))</f>
        <v>0</v>
      </c>
    </row>
    <row r="2680" spans="2:4">
      <c r="B2680" s="111">
        <v>824647</v>
      </c>
      <c r="C2680" s="76" t="s">
        <v>2676</v>
      </c>
      <c r="D2680" s="155">
        <f>MAX(_xlfn.XLOOKUP(B2680,'BESOIN PAR ESPACE JOURNEE'!B:B,'BESOIN PAR ESPACE JOURNEE'!D:D),_xlfn.XLOOKUP(B2680,'BESOIN PAR ESPACE SOIREE'!B:B,'BESOIN PAR ESPACE SOIREE'!D:D))</f>
        <v>0</v>
      </c>
    </row>
    <row r="2681" spans="2:4">
      <c r="B2681" s="111">
        <v>824648</v>
      </c>
      <c r="C2681" s="76" t="s">
        <v>2677</v>
      </c>
      <c r="D2681" s="155">
        <f>MAX(_xlfn.XLOOKUP(B2681,'BESOIN PAR ESPACE JOURNEE'!B:B,'BESOIN PAR ESPACE JOURNEE'!D:D),_xlfn.XLOOKUP(B2681,'BESOIN PAR ESPACE SOIREE'!B:B,'BESOIN PAR ESPACE SOIREE'!D:D))</f>
        <v>0</v>
      </c>
    </row>
    <row r="2682" spans="2:4">
      <c r="B2682" s="111">
        <v>824649</v>
      </c>
      <c r="C2682" s="76" t="s">
        <v>2678</v>
      </c>
      <c r="D2682" s="155">
        <f>MAX(_xlfn.XLOOKUP(B2682,'BESOIN PAR ESPACE JOURNEE'!B:B,'BESOIN PAR ESPACE JOURNEE'!D:D),_xlfn.XLOOKUP(B2682,'BESOIN PAR ESPACE SOIREE'!B:B,'BESOIN PAR ESPACE SOIREE'!D:D))</f>
        <v>0</v>
      </c>
    </row>
    <row r="2683" spans="2:4">
      <c r="B2683" s="111">
        <v>824650</v>
      </c>
      <c r="C2683" s="76" t="s">
        <v>2679</v>
      </c>
      <c r="D2683" s="155">
        <f>MAX(_xlfn.XLOOKUP(B2683,'BESOIN PAR ESPACE JOURNEE'!B:B,'BESOIN PAR ESPACE JOURNEE'!D:D),_xlfn.XLOOKUP(B2683,'BESOIN PAR ESPACE SOIREE'!B:B,'BESOIN PAR ESPACE SOIREE'!D:D))</f>
        <v>0</v>
      </c>
    </row>
    <row r="2684" spans="2:4">
      <c r="B2684" s="111">
        <v>824664</v>
      </c>
      <c r="C2684" s="76" t="s">
        <v>2680</v>
      </c>
      <c r="D2684" s="155">
        <f>MAX(_xlfn.XLOOKUP(B2684,'BESOIN PAR ESPACE JOURNEE'!B:B,'BESOIN PAR ESPACE JOURNEE'!D:D),_xlfn.XLOOKUP(B2684,'BESOIN PAR ESPACE SOIREE'!B:B,'BESOIN PAR ESPACE SOIREE'!D:D))</f>
        <v>0</v>
      </c>
    </row>
    <row r="2685" spans="2:4">
      <c r="B2685" s="111">
        <v>824665</v>
      </c>
      <c r="C2685" s="76" t="s">
        <v>2681</v>
      </c>
      <c r="D2685" s="155">
        <f>MAX(_xlfn.XLOOKUP(B2685,'BESOIN PAR ESPACE JOURNEE'!B:B,'BESOIN PAR ESPACE JOURNEE'!D:D),_xlfn.XLOOKUP(B2685,'BESOIN PAR ESPACE SOIREE'!B:B,'BESOIN PAR ESPACE SOIREE'!D:D))</f>
        <v>0</v>
      </c>
    </row>
    <row r="2686" spans="2:4">
      <c r="B2686" s="111">
        <v>824666</v>
      </c>
      <c r="C2686" s="76" t="s">
        <v>2682</v>
      </c>
      <c r="D2686" s="155">
        <f>MAX(_xlfn.XLOOKUP(B2686,'BESOIN PAR ESPACE JOURNEE'!B:B,'BESOIN PAR ESPACE JOURNEE'!D:D),_xlfn.XLOOKUP(B2686,'BESOIN PAR ESPACE SOIREE'!B:B,'BESOIN PAR ESPACE SOIREE'!D:D))</f>
        <v>0</v>
      </c>
    </row>
    <row r="2687" spans="2:4">
      <c r="B2687" s="111">
        <v>824667</v>
      </c>
      <c r="C2687" s="76" t="s">
        <v>2683</v>
      </c>
      <c r="D2687" s="155">
        <f>MAX(_xlfn.XLOOKUP(B2687,'BESOIN PAR ESPACE JOURNEE'!B:B,'BESOIN PAR ESPACE JOURNEE'!D:D),_xlfn.XLOOKUP(B2687,'BESOIN PAR ESPACE SOIREE'!B:B,'BESOIN PAR ESPACE SOIREE'!D:D))</f>
        <v>0</v>
      </c>
    </row>
    <row r="2688" spans="2:4">
      <c r="B2688" s="111">
        <v>824668</v>
      </c>
      <c r="C2688" s="76" t="s">
        <v>2684</v>
      </c>
      <c r="D2688" s="155">
        <f>MAX(_xlfn.XLOOKUP(B2688,'BESOIN PAR ESPACE JOURNEE'!B:B,'BESOIN PAR ESPACE JOURNEE'!D:D),_xlfn.XLOOKUP(B2688,'BESOIN PAR ESPACE SOIREE'!B:B,'BESOIN PAR ESPACE SOIREE'!D:D))</f>
        <v>0</v>
      </c>
    </row>
    <row r="2689" spans="2:4">
      <c r="B2689" s="111">
        <v>824669</v>
      </c>
      <c r="C2689" s="76" t="s">
        <v>2685</v>
      </c>
      <c r="D2689" s="155">
        <f>MAX(_xlfn.XLOOKUP(B2689,'BESOIN PAR ESPACE JOURNEE'!B:B,'BESOIN PAR ESPACE JOURNEE'!D:D),_xlfn.XLOOKUP(B2689,'BESOIN PAR ESPACE SOIREE'!B:B,'BESOIN PAR ESPACE SOIREE'!D:D))</f>
        <v>0</v>
      </c>
    </row>
    <row r="2690" spans="2:4">
      <c r="B2690" s="111">
        <v>824670</v>
      </c>
      <c r="C2690" s="76" t="s">
        <v>2686</v>
      </c>
      <c r="D2690" s="155">
        <f>MAX(_xlfn.XLOOKUP(B2690,'BESOIN PAR ESPACE JOURNEE'!B:B,'BESOIN PAR ESPACE JOURNEE'!D:D),_xlfn.XLOOKUP(B2690,'BESOIN PAR ESPACE SOIREE'!B:B,'BESOIN PAR ESPACE SOIREE'!D:D))</f>
        <v>0</v>
      </c>
    </row>
    <row r="2691" spans="2:4">
      <c r="B2691" s="111">
        <v>824671</v>
      </c>
      <c r="C2691" s="76" t="s">
        <v>2687</v>
      </c>
      <c r="D2691" s="155">
        <f>MAX(_xlfn.XLOOKUP(B2691,'BESOIN PAR ESPACE JOURNEE'!B:B,'BESOIN PAR ESPACE JOURNEE'!D:D),_xlfn.XLOOKUP(B2691,'BESOIN PAR ESPACE SOIREE'!B:B,'BESOIN PAR ESPACE SOIREE'!D:D))</f>
        <v>0</v>
      </c>
    </row>
    <row r="2692" spans="2:4">
      <c r="B2692" s="111">
        <v>824672</v>
      </c>
      <c r="C2692" s="76" t="s">
        <v>2688</v>
      </c>
      <c r="D2692" s="155">
        <f>MAX(_xlfn.XLOOKUP(B2692,'BESOIN PAR ESPACE JOURNEE'!B:B,'BESOIN PAR ESPACE JOURNEE'!D:D),_xlfn.XLOOKUP(B2692,'BESOIN PAR ESPACE SOIREE'!B:B,'BESOIN PAR ESPACE SOIREE'!D:D))</f>
        <v>0</v>
      </c>
    </row>
    <row r="2693" spans="2:4">
      <c r="B2693" s="111">
        <v>824673</v>
      </c>
      <c r="C2693" s="76" t="s">
        <v>2689</v>
      </c>
      <c r="D2693" s="155">
        <f>MAX(_xlfn.XLOOKUP(B2693,'BESOIN PAR ESPACE JOURNEE'!B:B,'BESOIN PAR ESPACE JOURNEE'!D:D),_xlfn.XLOOKUP(B2693,'BESOIN PAR ESPACE SOIREE'!B:B,'BESOIN PAR ESPACE SOIREE'!D:D))</f>
        <v>0</v>
      </c>
    </row>
    <row r="2694" spans="2:4">
      <c r="B2694" s="111">
        <v>824674</v>
      </c>
      <c r="C2694" s="76" t="s">
        <v>2690</v>
      </c>
      <c r="D2694" s="155">
        <f>MAX(_xlfn.XLOOKUP(B2694,'BESOIN PAR ESPACE JOURNEE'!B:B,'BESOIN PAR ESPACE JOURNEE'!D:D),_xlfn.XLOOKUP(B2694,'BESOIN PAR ESPACE SOIREE'!B:B,'BESOIN PAR ESPACE SOIREE'!D:D))</f>
        <v>0</v>
      </c>
    </row>
    <row r="2695" spans="2:4">
      <c r="B2695" s="111">
        <v>824675</v>
      </c>
      <c r="C2695" s="76" t="s">
        <v>2691</v>
      </c>
      <c r="D2695" s="155">
        <f>MAX(_xlfn.XLOOKUP(B2695,'BESOIN PAR ESPACE JOURNEE'!B:B,'BESOIN PAR ESPACE JOURNEE'!D:D),_xlfn.XLOOKUP(B2695,'BESOIN PAR ESPACE SOIREE'!B:B,'BESOIN PAR ESPACE SOIREE'!D:D))</f>
        <v>0</v>
      </c>
    </row>
    <row r="2696" spans="2:4">
      <c r="B2696" s="111">
        <v>824676</v>
      </c>
      <c r="C2696" s="76" t="s">
        <v>2692</v>
      </c>
      <c r="D2696" s="155">
        <f>MAX(_xlfn.XLOOKUP(B2696,'BESOIN PAR ESPACE JOURNEE'!B:B,'BESOIN PAR ESPACE JOURNEE'!D:D),_xlfn.XLOOKUP(B2696,'BESOIN PAR ESPACE SOIREE'!B:B,'BESOIN PAR ESPACE SOIREE'!D:D))</f>
        <v>0</v>
      </c>
    </row>
    <row r="2697" spans="2:4">
      <c r="B2697" s="111">
        <v>824677</v>
      </c>
      <c r="C2697" s="76" t="s">
        <v>2693</v>
      </c>
      <c r="D2697" s="155">
        <f>MAX(_xlfn.XLOOKUP(B2697,'BESOIN PAR ESPACE JOURNEE'!B:B,'BESOIN PAR ESPACE JOURNEE'!D:D),_xlfn.XLOOKUP(B2697,'BESOIN PAR ESPACE SOIREE'!B:B,'BESOIN PAR ESPACE SOIREE'!D:D))</f>
        <v>0</v>
      </c>
    </row>
    <row r="2698" spans="2:4">
      <c r="B2698" s="111">
        <v>824678</v>
      </c>
      <c r="C2698" s="76" t="s">
        <v>2694</v>
      </c>
      <c r="D2698" s="155">
        <f>MAX(_xlfn.XLOOKUP(B2698,'BESOIN PAR ESPACE JOURNEE'!B:B,'BESOIN PAR ESPACE JOURNEE'!D:D),_xlfn.XLOOKUP(B2698,'BESOIN PAR ESPACE SOIREE'!B:B,'BESOIN PAR ESPACE SOIREE'!D:D))</f>
        <v>0</v>
      </c>
    </row>
    <row r="2699" spans="2:4">
      <c r="B2699" s="111">
        <v>824679</v>
      </c>
      <c r="C2699" s="76" t="s">
        <v>2695</v>
      </c>
      <c r="D2699" s="155">
        <f>MAX(_xlfn.XLOOKUP(B2699,'BESOIN PAR ESPACE JOURNEE'!B:B,'BESOIN PAR ESPACE JOURNEE'!D:D),_xlfn.XLOOKUP(B2699,'BESOIN PAR ESPACE SOIREE'!B:B,'BESOIN PAR ESPACE SOIREE'!D:D))</f>
        <v>0</v>
      </c>
    </row>
    <row r="2700" spans="2:4">
      <c r="B2700" s="111">
        <v>824680</v>
      </c>
      <c r="C2700" s="76" t="s">
        <v>2696</v>
      </c>
      <c r="D2700" s="155">
        <f>MAX(_xlfn.XLOOKUP(B2700,'BESOIN PAR ESPACE JOURNEE'!B:B,'BESOIN PAR ESPACE JOURNEE'!D:D),_xlfn.XLOOKUP(B2700,'BESOIN PAR ESPACE SOIREE'!B:B,'BESOIN PAR ESPACE SOIREE'!D:D))</f>
        <v>0</v>
      </c>
    </row>
    <row r="2701" spans="2:4">
      <c r="B2701" s="111">
        <v>824681</v>
      </c>
      <c r="C2701" s="76" t="s">
        <v>2697</v>
      </c>
      <c r="D2701" s="155">
        <f>MAX(_xlfn.XLOOKUP(B2701,'BESOIN PAR ESPACE JOURNEE'!B:B,'BESOIN PAR ESPACE JOURNEE'!D:D),_xlfn.XLOOKUP(B2701,'BESOIN PAR ESPACE SOIREE'!B:B,'BESOIN PAR ESPACE SOIREE'!D:D))</f>
        <v>0</v>
      </c>
    </row>
    <row r="2702" spans="2:4">
      <c r="B2702" s="111">
        <v>824682</v>
      </c>
      <c r="C2702" s="76" t="s">
        <v>2698</v>
      </c>
      <c r="D2702" s="155">
        <f>MAX(_xlfn.XLOOKUP(B2702,'BESOIN PAR ESPACE JOURNEE'!B:B,'BESOIN PAR ESPACE JOURNEE'!D:D),_xlfn.XLOOKUP(B2702,'BESOIN PAR ESPACE SOIREE'!B:B,'BESOIN PAR ESPACE SOIREE'!D:D))</f>
        <v>0</v>
      </c>
    </row>
    <row r="2703" spans="2:4">
      <c r="B2703" s="111">
        <v>824683</v>
      </c>
      <c r="C2703" s="76" t="s">
        <v>2699</v>
      </c>
      <c r="D2703" s="155">
        <f>MAX(_xlfn.XLOOKUP(B2703,'BESOIN PAR ESPACE JOURNEE'!B:B,'BESOIN PAR ESPACE JOURNEE'!D:D),_xlfn.XLOOKUP(B2703,'BESOIN PAR ESPACE SOIREE'!B:B,'BESOIN PAR ESPACE SOIREE'!D:D))</f>
        <v>0</v>
      </c>
    </row>
    <row r="2704" spans="2:4">
      <c r="B2704" s="111">
        <v>824684</v>
      </c>
      <c r="C2704" s="76" t="s">
        <v>2700</v>
      </c>
      <c r="D2704" s="155">
        <f>MAX(_xlfn.XLOOKUP(B2704,'BESOIN PAR ESPACE JOURNEE'!B:B,'BESOIN PAR ESPACE JOURNEE'!D:D),_xlfn.XLOOKUP(B2704,'BESOIN PAR ESPACE SOIREE'!B:B,'BESOIN PAR ESPACE SOIREE'!D:D))</f>
        <v>0</v>
      </c>
    </row>
    <row r="2705" spans="2:4">
      <c r="B2705" s="111">
        <v>824685</v>
      </c>
      <c r="C2705" s="76" t="s">
        <v>2701</v>
      </c>
      <c r="D2705" s="155">
        <f>MAX(_xlfn.XLOOKUP(B2705,'BESOIN PAR ESPACE JOURNEE'!B:B,'BESOIN PAR ESPACE JOURNEE'!D:D),_xlfn.XLOOKUP(B2705,'BESOIN PAR ESPACE SOIREE'!B:B,'BESOIN PAR ESPACE SOIREE'!D:D))</f>
        <v>0</v>
      </c>
    </row>
    <row r="2706" spans="2:4">
      <c r="B2706" s="111">
        <v>824686</v>
      </c>
      <c r="C2706" s="76" t="s">
        <v>2702</v>
      </c>
      <c r="D2706" s="155">
        <f>MAX(_xlfn.XLOOKUP(B2706,'BESOIN PAR ESPACE JOURNEE'!B:B,'BESOIN PAR ESPACE JOURNEE'!D:D),_xlfn.XLOOKUP(B2706,'BESOIN PAR ESPACE SOIREE'!B:B,'BESOIN PAR ESPACE SOIREE'!D:D))</f>
        <v>0</v>
      </c>
    </row>
    <row r="2707" spans="2:4">
      <c r="B2707" s="111">
        <v>824687</v>
      </c>
      <c r="C2707" s="76" t="s">
        <v>2703</v>
      </c>
      <c r="D2707" s="155">
        <f>MAX(_xlfn.XLOOKUP(B2707,'BESOIN PAR ESPACE JOURNEE'!B:B,'BESOIN PAR ESPACE JOURNEE'!D:D),_xlfn.XLOOKUP(B2707,'BESOIN PAR ESPACE SOIREE'!B:B,'BESOIN PAR ESPACE SOIREE'!D:D))</f>
        <v>0</v>
      </c>
    </row>
    <row r="2708" spans="2:4">
      <c r="B2708" s="111">
        <v>824688</v>
      </c>
      <c r="C2708" s="76" t="s">
        <v>2704</v>
      </c>
      <c r="D2708" s="155">
        <f>MAX(_xlfn.XLOOKUP(B2708,'BESOIN PAR ESPACE JOURNEE'!B:B,'BESOIN PAR ESPACE JOURNEE'!D:D),_xlfn.XLOOKUP(B2708,'BESOIN PAR ESPACE SOIREE'!B:B,'BESOIN PAR ESPACE SOIREE'!D:D))</f>
        <v>0</v>
      </c>
    </row>
    <row r="2709" spans="2:4">
      <c r="B2709" s="111">
        <v>824689</v>
      </c>
      <c r="C2709" s="76" t="s">
        <v>2705</v>
      </c>
      <c r="D2709" s="155">
        <f>MAX(_xlfn.XLOOKUP(B2709,'BESOIN PAR ESPACE JOURNEE'!B:B,'BESOIN PAR ESPACE JOURNEE'!D:D),_xlfn.XLOOKUP(B2709,'BESOIN PAR ESPACE SOIREE'!B:B,'BESOIN PAR ESPACE SOIREE'!D:D))</f>
        <v>0</v>
      </c>
    </row>
    <row r="2710" spans="2:4">
      <c r="B2710" s="111">
        <v>824690</v>
      </c>
      <c r="C2710" s="76" t="s">
        <v>2706</v>
      </c>
      <c r="D2710" s="155">
        <f>MAX(_xlfn.XLOOKUP(B2710,'BESOIN PAR ESPACE JOURNEE'!B:B,'BESOIN PAR ESPACE JOURNEE'!D:D),_xlfn.XLOOKUP(B2710,'BESOIN PAR ESPACE SOIREE'!B:B,'BESOIN PAR ESPACE SOIREE'!D:D))</f>
        <v>0</v>
      </c>
    </row>
    <row r="2711" spans="2:4">
      <c r="B2711" s="111">
        <v>824691</v>
      </c>
      <c r="C2711" s="76" t="s">
        <v>2707</v>
      </c>
      <c r="D2711" s="155">
        <f>MAX(_xlfn.XLOOKUP(B2711,'BESOIN PAR ESPACE JOURNEE'!B:B,'BESOIN PAR ESPACE JOURNEE'!D:D),_xlfn.XLOOKUP(B2711,'BESOIN PAR ESPACE SOIREE'!B:B,'BESOIN PAR ESPACE SOIREE'!D:D))</f>
        <v>0</v>
      </c>
    </row>
    <row r="2712" spans="2:4">
      <c r="B2712" s="111">
        <v>824700</v>
      </c>
      <c r="C2712" s="76" t="s">
        <v>2708</v>
      </c>
      <c r="D2712" s="155">
        <f>MAX(_xlfn.XLOOKUP(B2712,'BESOIN PAR ESPACE JOURNEE'!B:B,'BESOIN PAR ESPACE JOURNEE'!D:D),_xlfn.XLOOKUP(B2712,'BESOIN PAR ESPACE SOIREE'!B:B,'BESOIN PAR ESPACE SOIREE'!D:D))</f>
        <v>0</v>
      </c>
    </row>
    <row r="2713" spans="2:4">
      <c r="B2713" s="111">
        <v>824701</v>
      </c>
      <c r="C2713" s="76" t="s">
        <v>2709</v>
      </c>
      <c r="D2713" s="155">
        <f>MAX(_xlfn.XLOOKUP(B2713,'BESOIN PAR ESPACE JOURNEE'!B:B,'BESOIN PAR ESPACE JOURNEE'!D:D),_xlfn.XLOOKUP(B2713,'BESOIN PAR ESPACE SOIREE'!B:B,'BESOIN PAR ESPACE SOIREE'!D:D))</f>
        <v>0</v>
      </c>
    </row>
    <row r="2714" spans="2:4">
      <c r="B2714" s="111">
        <v>824702</v>
      </c>
      <c r="C2714" s="76" t="s">
        <v>2710</v>
      </c>
      <c r="D2714" s="155">
        <f>MAX(_xlfn.XLOOKUP(B2714,'BESOIN PAR ESPACE JOURNEE'!B:B,'BESOIN PAR ESPACE JOURNEE'!D:D),_xlfn.XLOOKUP(B2714,'BESOIN PAR ESPACE SOIREE'!B:B,'BESOIN PAR ESPACE SOIREE'!D:D))</f>
        <v>0</v>
      </c>
    </row>
    <row r="2715" spans="2:4">
      <c r="B2715" s="111">
        <v>824703</v>
      </c>
      <c r="C2715" s="76" t="s">
        <v>2711</v>
      </c>
      <c r="D2715" s="155">
        <f>MAX(_xlfn.XLOOKUP(B2715,'BESOIN PAR ESPACE JOURNEE'!B:B,'BESOIN PAR ESPACE JOURNEE'!D:D),_xlfn.XLOOKUP(B2715,'BESOIN PAR ESPACE SOIREE'!B:B,'BESOIN PAR ESPACE SOIREE'!D:D))</f>
        <v>0</v>
      </c>
    </row>
    <row r="2716" spans="2:4">
      <c r="B2716" s="111">
        <v>824704</v>
      </c>
      <c r="C2716" s="76" t="s">
        <v>2712</v>
      </c>
      <c r="D2716" s="155">
        <f>MAX(_xlfn.XLOOKUP(B2716,'BESOIN PAR ESPACE JOURNEE'!B:B,'BESOIN PAR ESPACE JOURNEE'!D:D),_xlfn.XLOOKUP(B2716,'BESOIN PAR ESPACE SOIREE'!B:B,'BESOIN PAR ESPACE SOIREE'!D:D))</f>
        <v>0</v>
      </c>
    </row>
    <row r="2717" spans="2:4">
      <c r="B2717" s="111">
        <v>824705</v>
      </c>
      <c r="C2717" s="76" t="s">
        <v>2713</v>
      </c>
      <c r="D2717" s="155">
        <f>MAX(_xlfn.XLOOKUP(B2717,'BESOIN PAR ESPACE JOURNEE'!B:B,'BESOIN PAR ESPACE JOURNEE'!D:D),_xlfn.XLOOKUP(B2717,'BESOIN PAR ESPACE SOIREE'!B:B,'BESOIN PAR ESPACE SOIREE'!D:D))</f>
        <v>0</v>
      </c>
    </row>
    <row r="2718" spans="2:4">
      <c r="B2718" s="111">
        <v>824706</v>
      </c>
      <c r="C2718" s="76" t="s">
        <v>2714</v>
      </c>
      <c r="D2718" s="155">
        <f>MAX(_xlfn.XLOOKUP(B2718,'BESOIN PAR ESPACE JOURNEE'!B:B,'BESOIN PAR ESPACE JOURNEE'!D:D),_xlfn.XLOOKUP(B2718,'BESOIN PAR ESPACE SOIREE'!B:B,'BESOIN PAR ESPACE SOIREE'!D:D))</f>
        <v>0</v>
      </c>
    </row>
    <row r="2719" spans="2:4">
      <c r="B2719" s="111">
        <v>824707</v>
      </c>
      <c r="C2719" s="76" t="s">
        <v>2715</v>
      </c>
      <c r="D2719" s="155">
        <f>MAX(_xlfn.XLOOKUP(B2719,'BESOIN PAR ESPACE JOURNEE'!B:B,'BESOIN PAR ESPACE JOURNEE'!D:D),_xlfn.XLOOKUP(B2719,'BESOIN PAR ESPACE SOIREE'!B:B,'BESOIN PAR ESPACE SOIREE'!D:D))</f>
        <v>0</v>
      </c>
    </row>
    <row r="2720" spans="2:4">
      <c r="B2720" s="111">
        <v>824708</v>
      </c>
      <c r="C2720" s="76" t="s">
        <v>2716</v>
      </c>
      <c r="D2720" s="155">
        <f>MAX(_xlfn.XLOOKUP(B2720,'BESOIN PAR ESPACE JOURNEE'!B:B,'BESOIN PAR ESPACE JOURNEE'!D:D),_xlfn.XLOOKUP(B2720,'BESOIN PAR ESPACE SOIREE'!B:B,'BESOIN PAR ESPACE SOIREE'!D:D))</f>
        <v>0</v>
      </c>
    </row>
    <row r="2721" spans="2:4">
      <c r="B2721" s="111">
        <v>824709</v>
      </c>
      <c r="C2721" s="76" t="s">
        <v>2717</v>
      </c>
      <c r="D2721" s="155">
        <f>MAX(_xlfn.XLOOKUP(B2721,'BESOIN PAR ESPACE JOURNEE'!B:B,'BESOIN PAR ESPACE JOURNEE'!D:D),_xlfn.XLOOKUP(B2721,'BESOIN PAR ESPACE SOIREE'!B:B,'BESOIN PAR ESPACE SOIREE'!D:D))</f>
        <v>0</v>
      </c>
    </row>
    <row r="2722" spans="2:4">
      <c r="B2722" s="111">
        <v>824710</v>
      </c>
      <c r="C2722" s="76" t="s">
        <v>2718</v>
      </c>
      <c r="D2722" s="155">
        <f>MAX(_xlfn.XLOOKUP(B2722,'BESOIN PAR ESPACE JOURNEE'!B:B,'BESOIN PAR ESPACE JOURNEE'!D:D),_xlfn.XLOOKUP(B2722,'BESOIN PAR ESPACE SOIREE'!B:B,'BESOIN PAR ESPACE SOIREE'!D:D))</f>
        <v>0</v>
      </c>
    </row>
    <row r="2723" spans="2:4">
      <c r="B2723" s="111">
        <v>824711</v>
      </c>
      <c r="C2723" s="76" t="s">
        <v>2719</v>
      </c>
      <c r="D2723" s="155">
        <f>MAX(_xlfn.XLOOKUP(B2723,'BESOIN PAR ESPACE JOURNEE'!B:B,'BESOIN PAR ESPACE JOURNEE'!D:D),_xlfn.XLOOKUP(B2723,'BESOIN PAR ESPACE SOIREE'!B:B,'BESOIN PAR ESPACE SOIREE'!D:D))</f>
        <v>0</v>
      </c>
    </row>
    <row r="2724" spans="2:4">
      <c r="B2724" s="111">
        <v>824712</v>
      </c>
      <c r="C2724" s="76" t="s">
        <v>2720</v>
      </c>
      <c r="D2724" s="155">
        <f>MAX(_xlfn.XLOOKUP(B2724,'BESOIN PAR ESPACE JOURNEE'!B:B,'BESOIN PAR ESPACE JOURNEE'!D:D),_xlfn.XLOOKUP(B2724,'BESOIN PAR ESPACE SOIREE'!B:B,'BESOIN PAR ESPACE SOIREE'!D:D))</f>
        <v>0</v>
      </c>
    </row>
    <row r="2725" spans="2:4">
      <c r="B2725" s="111">
        <v>824713</v>
      </c>
      <c r="C2725" s="76" t="s">
        <v>2721</v>
      </c>
      <c r="D2725" s="155">
        <f>MAX(_xlfn.XLOOKUP(B2725,'BESOIN PAR ESPACE JOURNEE'!B:B,'BESOIN PAR ESPACE JOURNEE'!D:D),_xlfn.XLOOKUP(B2725,'BESOIN PAR ESPACE SOIREE'!B:B,'BESOIN PAR ESPACE SOIREE'!D:D))</f>
        <v>0</v>
      </c>
    </row>
    <row r="2726" spans="2:4">
      <c r="B2726" s="111">
        <v>824714</v>
      </c>
      <c r="C2726" s="76" t="s">
        <v>2722</v>
      </c>
      <c r="D2726" s="155">
        <f>MAX(_xlfn.XLOOKUP(B2726,'BESOIN PAR ESPACE JOURNEE'!B:B,'BESOIN PAR ESPACE JOURNEE'!D:D),_xlfn.XLOOKUP(B2726,'BESOIN PAR ESPACE SOIREE'!B:B,'BESOIN PAR ESPACE SOIREE'!D:D))</f>
        <v>0</v>
      </c>
    </row>
    <row r="2727" spans="2:4">
      <c r="B2727" s="111">
        <v>824715</v>
      </c>
      <c r="C2727" s="76" t="s">
        <v>2723</v>
      </c>
      <c r="D2727" s="155">
        <f>MAX(_xlfn.XLOOKUP(B2727,'BESOIN PAR ESPACE JOURNEE'!B:B,'BESOIN PAR ESPACE JOURNEE'!D:D),_xlfn.XLOOKUP(B2727,'BESOIN PAR ESPACE SOIREE'!B:B,'BESOIN PAR ESPACE SOIREE'!D:D))</f>
        <v>0</v>
      </c>
    </row>
    <row r="2728" spans="2:4">
      <c r="B2728" s="111">
        <v>824716</v>
      </c>
      <c r="C2728" s="76" t="s">
        <v>2724</v>
      </c>
      <c r="D2728" s="155">
        <f>MAX(_xlfn.XLOOKUP(B2728,'BESOIN PAR ESPACE JOURNEE'!B:B,'BESOIN PAR ESPACE JOURNEE'!D:D),_xlfn.XLOOKUP(B2728,'BESOIN PAR ESPACE SOIREE'!B:B,'BESOIN PAR ESPACE SOIREE'!D:D))</f>
        <v>0</v>
      </c>
    </row>
    <row r="2729" spans="2:4">
      <c r="B2729" s="111">
        <v>824717</v>
      </c>
      <c r="C2729" s="76" t="s">
        <v>2725</v>
      </c>
      <c r="D2729" s="155">
        <f>MAX(_xlfn.XLOOKUP(B2729,'BESOIN PAR ESPACE JOURNEE'!B:B,'BESOIN PAR ESPACE JOURNEE'!D:D),_xlfn.XLOOKUP(B2729,'BESOIN PAR ESPACE SOIREE'!B:B,'BESOIN PAR ESPACE SOIREE'!D:D))</f>
        <v>0</v>
      </c>
    </row>
    <row r="2730" spans="2:4">
      <c r="B2730" s="111">
        <v>824718</v>
      </c>
      <c r="C2730" s="76" t="s">
        <v>2726</v>
      </c>
      <c r="D2730" s="155">
        <f>MAX(_xlfn.XLOOKUP(B2730,'BESOIN PAR ESPACE JOURNEE'!B:B,'BESOIN PAR ESPACE JOURNEE'!D:D),_xlfn.XLOOKUP(B2730,'BESOIN PAR ESPACE SOIREE'!B:B,'BESOIN PAR ESPACE SOIREE'!D:D))</f>
        <v>0</v>
      </c>
    </row>
    <row r="2731" spans="2:4">
      <c r="B2731" s="111">
        <v>824720</v>
      </c>
      <c r="C2731" s="76" t="s">
        <v>2727</v>
      </c>
      <c r="D2731" s="155">
        <f>MAX(_xlfn.XLOOKUP(B2731,'BESOIN PAR ESPACE JOURNEE'!B:B,'BESOIN PAR ESPACE JOURNEE'!D:D),_xlfn.XLOOKUP(B2731,'BESOIN PAR ESPACE SOIREE'!B:B,'BESOIN PAR ESPACE SOIREE'!D:D))</f>
        <v>0</v>
      </c>
    </row>
    <row r="2732" spans="2:4">
      <c r="B2732" s="111">
        <v>824721</v>
      </c>
      <c r="C2732" s="76" t="s">
        <v>2728</v>
      </c>
      <c r="D2732" s="155">
        <f>MAX(_xlfn.XLOOKUP(B2732,'BESOIN PAR ESPACE JOURNEE'!B:B,'BESOIN PAR ESPACE JOURNEE'!D:D),_xlfn.XLOOKUP(B2732,'BESOIN PAR ESPACE SOIREE'!B:B,'BESOIN PAR ESPACE SOIREE'!D:D))</f>
        <v>0</v>
      </c>
    </row>
    <row r="2733" spans="2:4">
      <c r="B2733" s="111">
        <v>824722</v>
      </c>
      <c r="C2733" s="76" t="s">
        <v>2729</v>
      </c>
      <c r="D2733" s="155">
        <f>MAX(_xlfn.XLOOKUP(B2733,'BESOIN PAR ESPACE JOURNEE'!B:B,'BESOIN PAR ESPACE JOURNEE'!D:D),_xlfn.XLOOKUP(B2733,'BESOIN PAR ESPACE SOIREE'!B:B,'BESOIN PAR ESPACE SOIREE'!D:D))</f>
        <v>0</v>
      </c>
    </row>
    <row r="2734" spans="2:4">
      <c r="B2734" s="111">
        <v>824723</v>
      </c>
      <c r="C2734" s="76" t="s">
        <v>2730</v>
      </c>
      <c r="D2734" s="155">
        <f>MAX(_xlfn.XLOOKUP(B2734,'BESOIN PAR ESPACE JOURNEE'!B:B,'BESOIN PAR ESPACE JOURNEE'!D:D),_xlfn.XLOOKUP(B2734,'BESOIN PAR ESPACE SOIREE'!B:B,'BESOIN PAR ESPACE SOIREE'!D:D))</f>
        <v>0</v>
      </c>
    </row>
    <row r="2735" spans="2:4">
      <c r="B2735" s="111">
        <v>824724</v>
      </c>
      <c r="C2735" s="76" t="s">
        <v>2731</v>
      </c>
      <c r="D2735" s="155">
        <f>MAX(_xlfn.XLOOKUP(B2735,'BESOIN PAR ESPACE JOURNEE'!B:B,'BESOIN PAR ESPACE JOURNEE'!D:D),_xlfn.XLOOKUP(B2735,'BESOIN PAR ESPACE SOIREE'!B:B,'BESOIN PAR ESPACE SOIREE'!D:D))</f>
        <v>0</v>
      </c>
    </row>
    <row r="2736" spans="2:4">
      <c r="B2736" s="111">
        <v>824725</v>
      </c>
      <c r="C2736" s="76" t="s">
        <v>2732</v>
      </c>
      <c r="D2736" s="155">
        <f>MAX(_xlfn.XLOOKUP(B2736,'BESOIN PAR ESPACE JOURNEE'!B:B,'BESOIN PAR ESPACE JOURNEE'!D:D),_xlfn.XLOOKUP(B2736,'BESOIN PAR ESPACE SOIREE'!B:B,'BESOIN PAR ESPACE SOIREE'!D:D))</f>
        <v>0</v>
      </c>
    </row>
    <row r="2737" spans="2:4">
      <c r="B2737" s="111">
        <v>824726</v>
      </c>
      <c r="C2737" s="76" t="s">
        <v>2733</v>
      </c>
      <c r="D2737" s="155">
        <f>MAX(_xlfn.XLOOKUP(B2737,'BESOIN PAR ESPACE JOURNEE'!B:B,'BESOIN PAR ESPACE JOURNEE'!D:D),_xlfn.XLOOKUP(B2737,'BESOIN PAR ESPACE SOIREE'!B:B,'BESOIN PAR ESPACE SOIREE'!D:D))</f>
        <v>0</v>
      </c>
    </row>
    <row r="2738" spans="2:4">
      <c r="B2738" s="111">
        <v>824727</v>
      </c>
      <c r="C2738" s="76" t="s">
        <v>2734</v>
      </c>
      <c r="D2738" s="155">
        <f>MAX(_xlfn.XLOOKUP(B2738,'BESOIN PAR ESPACE JOURNEE'!B:B,'BESOIN PAR ESPACE JOURNEE'!D:D),_xlfn.XLOOKUP(B2738,'BESOIN PAR ESPACE SOIREE'!B:B,'BESOIN PAR ESPACE SOIREE'!D:D))</f>
        <v>0</v>
      </c>
    </row>
    <row r="2739" spans="2:4">
      <c r="B2739" s="111">
        <v>824728</v>
      </c>
      <c r="C2739" s="76" t="s">
        <v>2735</v>
      </c>
      <c r="D2739" s="155">
        <f>MAX(_xlfn.XLOOKUP(B2739,'BESOIN PAR ESPACE JOURNEE'!B:B,'BESOIN PAR ESPACE JOURNEE'!D:D),_xlfn.XLOOKUP(B2739,'BESOIN PAR ESPACE SOIREE'!B:B,'BESOIN PAR ESPACE SOIREE'!D:D))</f>
        <v>0</v>
      </c>
    </row>
    <row r="2740" spans="2:4">
      <c r="B2740" s="111">
        <v>824729</v>
      </c>
      <c r="C2740" s="76" t="s">
        <v>2736</v>
      </c>
      <c r="D2740" s="155">
        <f>MAX(_xlfn.XLOOKUP(B2740,'BESOIN PAR ESPACE JOURNEE'!B:B,'BESOIN PAR ESPACE JOURNEE'!D:D),_xlfn.XLOOKUP(B2740,'BESOIN PAR ESPACE SOIREE'!B:B,'BESOIN PAR ESPACE SOIREE'!D:D))</f>
        <v>0</v>
      </c>
    </row>
    <row r="2741" spans="2:4">
      <c r="B2741" s="111">
        <v>824730</v>
      </c>
      <c r="C2741" s="76" t="s">
        <v>2737</v>
      </c>
      <c r="D2741" s="155">
        <f>MAX(_xlfn.XLOOKUP(B2741,'BESOIN PAR ESPACE JOURNEE'!B:B,'BESOIN PAR ESPACE JOURNEE'!D:D),_xlfn.XLOOKUP(B2741,'BESOIN PAR ESPACE SOIREE'!B:B,'BESOIN PAR ESPACE SOIREE'!D:D))</f>
        <v>0</v>
      </c>
    </row>
    <row r="2742" spans="2:4">
      <c r="B2742" s="111">
        <v>824731</v>
      </c>
      <c r="C2742" s="76" t="s">
        <v>2738</v>
      </c>
      <c r="D2742" s="155">
        <f>MAX(_xlfn.XLOOKUP(B2742,'BESOIN PAR ESPACE JOURNEE'!B:B,'BESOIN PAR ESPACE JOURNEE'!D:D),_xlfn.XLOOKUP(B2742,'BESOIN PAR ESPACE SOIREE'!B:B,'BESOIN PAR ESPACE SOIREE'!D:D))</f>
        <v>0</v>
      </c>
    </row>
    <row r="2743" spans="2:4">
      <c r="B2743" s="111">
        <v>824732</v>
      </c>
      <c r="C2743" s="76" t="s">
        <v>2739</v>
      </c>
      <c r="D2743" s="155">
        <f>MAX(_xlfn.XLOOKUP(B2743,'BESOIN PAR ESPACE JOURNEE'!B:B,'BESOIN PAR ESPACE JOURNEE'!D:D),_xlfn.XLOOKUP(B2743,'BESOIN PAR ESPACE SOIREE'!B:B,'BESOIN PAR ESPACE SOIREE'!D:D))</f>
        <v>0</v>
      </c>
    </row>
    <row r="2744" spans="2:4">
      <c r="B2744" s="111">
        <v>824735</v>
      </c>
      <c r="C2744" s="76" t="s">
        <v>2740</v>
      </c>
      <c r="D2744" s="155">
        <f>MAX(_xlfn.XLOOKUP(B2744,'BESOIN PAR ESPACE JOURNEE'!B:B,'BESOIN PAR ESPACE JOURNEE'!D:D),_xlfn.XLOOKUP(B2744,'BESOIN PAR ESPACE SOIREE'!B:B,'BESOIN PAR ESPACE SOIREE'!D:D))</f>
        <v>0</v>
      </c>
    </row>
    <row r="2745" spans="2:4">
      <c r="B2745" s="111">
        <v>824736</v>
      </c>
      <c r="C2745" s="76" t="s">
        <v>2741</v>
      </c>
      <c r="D2745" s="155">
        <f>MAX(_xlfn.XLOOKUP(B2745,'BESOIN PAR ESPACE JOURNEE'!B:B,'BESOIN PAR ESPACE JOURNEE'!D:D),_xlfn.XLOOKUP(B2745,'BESOIN PAR ESPACE SOIREE'!B:B,'BESOIN PAR ESPACE SOIREE'!D:D))</f>
        <v>0</v>
      </c>
    </row>
    <row r="2746" spans="2:4">
      <c r="B2746" s="111">
        <v>824737</v>
      </c>
      <c r="C2746" s="76" t="s">
        <v>2742</v>
      </c>
      <c r="D2746" s="155">
        <f>MAX(_xlfn.XLOOKUP(B2746,'BESOIN PAR ESPACE JOURNEE'!B:B,'BESOIN PAR ESPACE JOURNEE'!D:D),_xlfn.XLOOKUP(B2746,'BESOIN PAR ESPACE SOIREE'!B:B,'BESOIN PAR ESPACE SOIREE'!D:D))</f>
        <v>0</v>
      </c>
    </row>
    <row r="2747" spans="2:4">
      <c r="B2747" s="111">
        <v>824738</v>
      </c>
      <c r="C2747" s="76" t="s">
        <v>2743</v>
      </c>
      <c r="D2747" s="155">
        <f>MAX(_xlfn.XLOOKUP(B2747,'BESOIN PAR ESPACE JOURNEE'!B:B,'BESOIN PAR ESPACE JOURNEE'!D:D),_xlfn.XLOOKUP(B2747,'BESOIN PAR ESPACE SOIREE'!B:B,'BESOIN PAR ESPACE SOIREE'!D:D))</f>
        <v>0</v>
      </c>
    </row>
    <row r="2748" spans="2:4">
      <c r="B2748" s="111">
        <v>824739</v>
      </c>
      <c r="C2748" s="76" t="s">
        <v>2744</v>
      </c>
      <c r="D2748" s="155">
        <f>MAX(_xlfn.XLOOKUP(B2748,'BESOIN PAR ESPACE JOURNEE'!B:B,'BESOIN PAR ESPACE JOURNEE'!D:D),_xlfn.XLOOKUP(B2748,'BESOIN PAR ESPACE SOIREE'!B:B,'BESOIN PAR ESPACE SOIREE'!D:D))</f>
        <v>0</v>
      </c>
    </row>
    <row r="2749" spans="2:4">
      <c r="B2749" s="111">
        <v>824740</v>
      </c>
      <c r="C2749" s="76" t="s">
        <v>2745</v>
      </c>
      <c r="D2749" s="155">
        <f>MAX(_xlfn.XLOOKUP(B2749,'BESOIN PAR ESPACE JOURNEE'!B:B,'BESOIN PAR ESPACE JOURNEE'!D:D),_xlfn.XLOOKUP(B2749,'BESOIN PAR ESPACE SOIREE'!B:B,'BESOIN PAR ESPACE SOIREE'!D:D))</f>
        <v>0</v>
      </c>
    </row>
    <row r="2750" spans="2:4">
      <c r="B2750" s="111">
        <v>824741</v>
      </c>
      <c r="C2750" s="76" t="s">
        <v>2746</v>
      </c>
      <c r="D2750" s="155">
        <f>MAX(_xlfn.XLOOKUP(B2750,'BESOIN PAR ESPACE JOURNEE'!B:B,'BESOIN PAR ESPACE JOURNEE'!D:D),_xlfn.XLOOKUP(B2750,'BESOIN PAR ESPACE SOIREE'!B:B,'BESOIN PAR ESPACE SOIREE'!D:D))</f>
        <v>0</v>
      </c>
    </row>
    <row r="2751" spans="2:4">
      <c r="B2751" s="111">
        <v>824744</v>
      </c>
      <c r="C2751" s="76" t="s">
        <v>2747</v>
      </c>
      <c r="D2751" s="155">
        <f>MAX(_xlfn.XLOOKUP(B2751,'BESOIN PAR ESPACE JOURNEE'!B:B,'BESOIN PAR ESPACE JOURNEE'!D:D),_xlfn.XLOOKUP(B2751,'BESOIN PAR ESPACE SOIREE'!B:B,'BESOIN PAR ESPACE SOIREE'!D:D))</f>
        <v>0</v>
      </c>
    </row>
    <row r="2752" spans="2:4">
      <c r="B2752" s="111">
        <v>824745</v>
      </c>
      <c r="C2752" s="76" t="s">
        <v>2748</v>
      </c>
      <c r="D2752" s="155">
        <f>MAX(_xlfn.XLOOKUP(B2752,'BESOIN PAR ESPACE JOURNEE'!B:B,'BESOIN PAR ESPACE JOURNEE'!D:D),_xlfn.XLOOKUP(B2752,'BESOIN PAR ESPACE SOIREE'!B:B,'BESOIN PAR ESPACE SOIREE'!D:D))</f>
        <v>0</v>
      </c>
    </row>
    <row r="2753" spans="2:4">
      <c r="B2753" s="111">
        <v>824746</v>
      </c>
      <c r="C2753" s="76" t="s">
        <v>2749</v>
      </c>
      <c r="D2753" s="155">
        <f>MAX(_xlfn.XLOOKUP(B2753,'BESOIN PAR ESPACE JOURNEE'!B:B,'BESOIN PAR ESPACE JOURNEE'!D:D),_xlfn.XLOOKUP(B2753,'BESOIN PAR ESPACE SOIREE'!B:B,'BESOIN PAR ESPACE SOIREE'!D:D))</f>
        <v>0</v>
      </c>
    </row>
    <row r="2754" spans="2:4">
      <c r="B2754" s="111">
        <v>824747</v>
      </c>
      <c r="C2754" s="76" t="s">
        <v>2750</v>
      </c>
      <c r="D2754" s="155">
        <f>MAX(_xlfn.XLOOKUP(B2754,'BESOIN PAR ESPACE JOURNEE'!B:B,'BESOIN PAR ESPACE JOURNEE'!D:D),_xlfn.XLOOKUP(B2754,'BESOIN PAR ESPACE SOIREE'!B:B,'BESOIN PAR ESPACE SOIREE'!D:D))</f>
        <v>0</v>
      </c>
    </row>
    <row r="2755" spans="2:4">
      <c r="B2755" s="111">
        <v>824748</v>
      </c>
      <c r="C2755" s="76" t="s">
        <v>2751</v>
      </c>
      <c r="D2755" s="155">
        <f>MAX(_xlfn.XLOOKUP(B2755,'BESOIN PAR ESPACE JOURNEE'!B:B,'BESOIN PAR ESPACE JOURNEE'!D:D),_xlfn.XLOOKUP(B2755,'BESOIN PAR ESPACE SOIREE'!B:B,'BESOIN PAR ESPACE SOIREE'!D:D))</f>
        <v>0</v>
      </c>
    </row>
    <row r="2756" spans="2:4">
      <c r="B2756" s="111">
        <v>824749</v>
      </c>
      <c r="C2756" s="76" t="s">
        <v>2752</v>
      </c>
      <c r="D2756" s="155">
        <f>MAX(_xlfn.XLOOKUP(B2756,'BESOIN PAR ESPACE JOURNEE'!B:B,'BESOIN PAR ESPACE JOURNEE'!D:D),_xlfn.XLOOKUP(B2756,'BESOIN PAR ESPACE SOIREE'!B:B,'BESOIN PAR ESPACE SOIREE'!D:D))</f>
        <v>0</v>
      </c>
    </row>
    <row r="2757" spans="2:4">
      <c r="B2757" s="111">
        <v>824750</v>
      </c>
      <c r="C2757" s="76" t="s">
        <v>2753</v>
      </c>
      <c r="D2757" s="155">
        <f>MAX(_xlfn.XLOOKUP(B2757,'BESOIN PAR ESPACE JOURNEE'!B:B,'BESOIN PAR ESPACE JOURNEE'!D:D),_xlfn.XLOOKUP(B2757,'BESOIN PAR ESPACE SOIREE'!B:B,'BESOIN PAR ESPACE SOIREE'!D:D))</f>
        <v>0</v>
      </c>
    </row>
    <row r="2758" spans="2:4">
      <c r="B2758" s="111">
        <v>824751</v>
      </c>
      <c r="C2758" s="76" t="s">
        <v>2754</v>
      </c>
      <c r="D2758" s="155">
        <f>MAX(_xlfn.XLOOKUP(B2758,'BESOIN PAR ESPACE JOURNEE'!B:B,'BESOIN PAR ESPACE JOURNEE'!D:D),_xlfn.XLOOKUP(B2758,'BESOIN PAR ESPACE SOIREE'!B:B,'BESOIN PAR ESPACE SOIREE'!D:D))</f>
        <v>0</v>
      </c>
    </row>
    <row r="2759" spans="2:4">
      <c r="B2759" s="111">
        <v>824752</v>
      </c>
      <c r="C2759" s="76" t="s">
        <v>2755</v>
      </c>
      <c r="D2759" s="155">
        <f>MAX(_xlfn.XLOOKUP(B2759,'BESOIN PAR ESPACE JOURNEE'!B:B,'BESOIN PAR ESPACE JOURNEE'!D:D),_xlfn.XLOOKUP(B2759,'BESOIN PAR ESPACE SOIREE'!B:B,'BESOIN PAR ESPACE SOIREE'!D:D))</f>
        <v>0</v>
      </c>
    </row>
    <row r="2760" spans="2:4">
      <c r="B2760" s="111">
        <v>824753</v>
      </c>
      <c r="C2760" s="76" t="s">
        <v>2756</v>
      </c>
      <c r="D2760" s="155">
        <f>MAX(_xlfn.XLOOKUP(B2760,'BESOIN PAR ESPACE JOURNEE'!B:B,'BESOIN PAR ESPACE JOURNEE'!D:D),_xlfn.XLOOKUP(B2760,'BESOIN PAR ESPACE SOIREE'!B:B,'BESOIN PAR ESPACE SOIREE'!D:D))</f>
        <v>0</v>
      </c>
    </row>
    <row r="2761" spans="2:4">
      <c r="B2761" s="111">
        <v>824754</v>
      </c>
      <c r="C2761" s="76" t="s">
        <v>2757</v>
      </c>
      <c r="D2761" s="155">
        <f>MAX(_xlfn.XLOOKUP(B2761,'BESOIN PAR ESPACE JOURNEE'!B:B,'BESOIN PAR ESPACE JOURNEE'!D:D),_xlfn.XLOOKUP(B2761,'BESOIN PAR ESPACE SOIREE'!B:B,'BESOIN PAR ESPACE SOIREE'!D:D))</f>
        <v>0</v>
      </c>
    </row>
    <row r="2762" spans="2:4">
      <c r="B2762" s="111">
        <v>824755</v>
      </c>
      <c r="C2762" s="76" t="s">
        <v>2758</v>
      </c>
      <c r="D2762" s="155">
        <f>MAX(_xlfn.XLOOKUP(B2762,'BESOIN PAR ESPACE JOURNEE'!B:B,'BESOIN PAR ESPACE JOURNEE'!D:D),_xlfn.XLOOKUP(B2762,'BESOIN PAR ESPACE SOIREE'!B:B,'BESOIN PAR ESPACE SOIREE'!D:D))</f>
        <v>0</v>
      </c>
    </row>
    <row r="2763" spans="2:4">
      <c r="B2763" s="111">
        <v>824784</v>
      </c>
      <c r="C2763" s="76" t="s">
        <v>2759</v>
      </c>
      <c r="D2763" s="155">
        <f>MAX(_xlfn.XLOOKUP(B2763,'BESOIN PAR ESPACE JOURNEE'!B:B,'BESOIN PAR ESPACE JOURNEE'!D:D),_xlfn.XLOOKUP(B2763,'BESOIN PAR ESPACE SOIREE'!B:B,'BESOIN PAR ESPACE SOIREE'!D:D))</f>
        <v>0</v>
      </c>
    </row>
    <row r="2764" spans="2:4">
      <c r="B2764" s="111">
        <v>824785</v>
      </c>
      <c r="C2764" s="76" t="s">
        <v>2760</v>
      </c>
      <c r="D2764" s="155">
        <f>MAX(_xlfn.XLOOKUP(B2764,'BESOIN PAR ESPACE JOURNEE'!B:B,'BESOIN PAR ESPACE JOURNEE'!D:D),_xlfn.XLOOKUP(B2764,'BESOIN PAR ESPACE SOIREE'!B:B,'BESOIN PAR ESPACE SOIREE'!D:D))</f>
        <v>0</v>
      </c>
    </row>
    <row r="2765" spans="2:4">
      <c r="B2765" s="111">
        <v>824786</v>
      </c>
      <c r="C2765" s="76" t="s">
        <v>2761</v>
      </c>
      <c r="D2765" s="155">
        <f>MAX(_xlfn.XLOOKUP(B2765,'BESOIN PAR ESPACE JOURNEE'!B:B,'BESOIN PAR ESPACE JOURNEE'!D:D),_xlfn.XLOOKUP(B2765,'BESOIN PAR ESPACE SOIREE'!B:B,'BESOIN PAR ESPACE SOIREE'!D:D))</f>
        <v>0</v>
      </c>
    </row>
    <row r="2766" spans="2:4">
      <c r="B2766" s="111">
        <v>824787</v>
      </c>
      <c r="C2766" s="76" t="s">
        <v>2762</v>
      </c>
      <c r="D2766" s="155">
        <f>MAX(_xlfn.XLOOKUP(B2766,'BESOIN PAR ESPACE JOURNEE'!B:B,'BESOIN PAR ESPACE JOURNEE'!D:D),_xlfn.XLOOKUP(B2766,'BESOIN PAR ESPACE SOIREE'!B:B,'BESOIN PAR ESPACE SOIREE'!D:D))</f>
        <v>0</v>
      </c>
    </row>
    <row r="2767" spans="2:4">
      <c r="B2767" s="111">
        <v>824788</v>
      </c>
      <c r="C2767" s="76" t="s">
        <v>2763</v>
      </c>
      <c r="D2767" s="155">
        <f>MAX(_xlfn.XLOOKUP(B2767,'BESOIN PAR ESPACE JOURNEE'!B:B,'BESOIN PAR ESPACE JOURNEE'!D:D),_xlfn.XLOOKUP(B2767,'BESOIN PAR ESPACE SOIREE'!B:B,'BESOIN PAR ESPACE SOIREE'!D:D))</f>
        <v>0</v>
      </c>
    </row>
    <row r="2768" spans="2:4">
      <c r="B2768" s="111">
        <v>824789</v>
      </c>
      <c r="C2768" s="76" t="s">
        <v>2764</v>
      </c>
      <c r="D2768" s="155">
        <f>MAX(_xlfn.XLOOKUP(B2768,'BESOIN PAR ESPACE JOURNEE'!B:B,'BESOIN PAR ESPACE JOURNEE'!D:D),_xlfn.XLOOKUP(B2768,'BESOIN PAR ESPACE SOIREE'!B:B,'BESOIN PAR ESPACE SOIREE'!D:D))</f>
        <v>0</v>
      </c>
    </row>
    <row r="2769" spans="2:4">
      <c r="B2769" s="111">
        <v>824790</v>
      </c>
      <c r="C2769" s="76" t="s">
        <v>2765</v>
      </c>
      <c r="D2769" s="155">
        <f>MAX(_xlfn.XLOOKUP(B2769,'BESOIN PAR ESPACE JOURNEE'!B:B,'BESOIN PAR ESPACE JOURNEE'!D:D),_xlfn.XLOOKUP(B2769,'BESOIN PAR ESPACE SOIREE'!B:B,'BESOIN PAR ESPACE SOIREE'!D:D))</f>
        <v>0</v>
      </c>
    </row>
    <row r="2770" spans="2:4">
      <c r="B2770" s="111">
        <v>824791</v>
      </c>
      <c r="C2770" s="76" t="s">
        <v>2766</v>
      </c>
      <c r="D2770" s="155">
        <f>MAX(_xlfn.XLOOKUP(B2770,'BESOIN PAR ESPACE JOURNEE'!B:B,'BESOIN PAR ESPACE JOURNEE'!D:D),_xlfn.XLOOKUP(B2770,'BESOIN PAR ESPACE SOIREE'!B:B,'BESOIN PAR ESPACE SOIREE'!D:D))</f>
        <v>0</v>
      </c>
    </row>
    <row r="2771" spans="2:4">
      <c r="B2771" s="111">
        <v>824792</v>
      </c>
      <c r="C2771" s="76" t="s">
        <v>2767</v>
      </c>
      <c r="D2771" s="155">
        <f>MAX(_xlfn.XLOOKUP(B2771,'BESOIN PAR ESPACE JOURNEE'!B:B,'BESOIN PAR ESPACE JOURNEE'!D:D),_xlfn.XLOOKUP(B2771,'BESOIN PAR ESPACE SOIREE'!B:B,'BESOIN PAR ESPACE SOIREE'!D:D))</f>
        <v>0</v>
      </c>
    </row>
    <row r="2772" spans="2:4">
      <c r="B2772" s="111">
        <v>824793</v>
      </c>
      <c r="C2772" s="76" t="s">
        <v>2768</v>
      </c>
      <c r="D2772" s="155">
        <f>MAX(_xlfn.XLOOKUP(B2772,'BESOIN PAR ESPACE JOURNEE'!B:B,'BESOIN PAR ESPACE JOURNEE'!D:D),_xlfn.XLOOKUP(B2772,'BESOIN PAR ESPACE SOIREE'!B:B,'BESOIN PAR ESPACE SOIREE'!D:D))</f>
        <v>0</v>
      </c>
    </row>
    <row r="2773" spans="2:4">
      <c r="B2773" s="111">
        <v>824794</v>
      </c>
      <c r="C2773" s="76" t="s">
        <v>2769</v>
      </c>
      <c r="D2773" s="155">
        <f>MAX(_xlfn.XLOOKUP(B2773,'BESOIN PAR ESPACE JOURNEE'!B:B,'BESOIN PAR ESPACE JOURNEE'!D:D),_xlfn.XLOOKUP(B2773,'BESOIN PAR ESPACE SOIREE'!B:B,'BESOIN PAR ESPACE SOIREE'!D:D))</f>
        <v>0</v>
      </c>
    </row>
    <row r="2774" spans="2:4">
      <c r="B2774" s="111">
        <v>824795</v>
      </c>
      <c r="C2774" s="76" t="s">
        <v>2770</v>
      </c>
      <c r="D2774" s="155">
        <f>MAX(_xlfn.XLOOKUP(B2774,'BESOIN PAR ESPACE JOURNEE'!B:B,'BESOIN PAR ESPACE JOURNEE'!D:D),_xlfn.XLOOKUP(B2774,'BESOIN PAR ESPACE SOIREE'!B:B,'BESOIN PAR ESPACE SOIREE'!D:D))</f>
        <v>0</v>
      </c>
    </row>
    <row r="2775" spans="2:4">
      <c r="B2775" s="111">
        <v>824796</v>
      </c>
      <c r="C2775" s="76" t="s">
        <v>2771</v>
      </c>
      <c r="D2775" s="155">
        <f>MAX(_xlfn.XLOOKUP(B2775,'BESOIN PAR ESPACE JOURNEE'!B:B,'BESOIN PAR ESPACE JOURNEE'!D:D),_xlfn.XLOOKUP(B2775,'BESOIN PAR ESPACE SOIREE'!B:B,'BESOIN PAR ESPACE SOIREE'!D:D))</f>
        <v>0</v>
      </c>
    </row>
    <row r="2776" spans="2:4">
      <c r="B2776" s="111">
        <v>824797</v>
      </c>
      <c r="C2776" s="76" t="s">
        <v>2772</v>
      </c>
      <c r="D2776" s="155">
        <f>MAX(_xlfn.XLOOKUP(B2776,'BESOIN PAR ESPACE JOURNEE'!B:B,'BESOIN PAR ESPACE JOURNEE'!D:D),_xlfn.XLOOKUP(B2776,'BESOIN PAR ESPACE SOIREE'!B:B,'BESOIN PAR ESPACE SOIREE'!D:D))</f>
        <v>0</v>
      </c>
    </row>
    <row r="2777" spans="2:4">
      <c r="B2777" s="111">
        <v>824798</v>
      </c>
      <c r="C2777" s="76" t="s">
        <v>2773</v>
      </c>
      <c r="D2777" s="155">
        <f>MAX(_xlfn.XLOOKUP(B2777,'BESOIN PAR ESPACE JOURNEE'!B:B,'BESOIN PAR ESPACE JOURNEE'!D:D),_xlfn.XLOOKUP(B2777,'BESOIN PAR ESPACE SOIREE'!B:B,'BESOIN PAR ESPACE SOIREE'!D:D))</f>
        <v>0</v>
      </c>
    </row>
    <row r="2778" spans="2:4">
      <c r="B2778" s="111">
        <v>824799</v>
      </c>
      <c r="C2778" s="76" t="s">
        <v>2774</v>
      </c>
      <c r="D2778" s="155">
        <f>MAX(_xlfn.XLOOKUP(B2778,'BESOIN PAR ESPACE JOURNEE'!B:B,'BESOIN PAR ESPACE JOURNEE'!D:D),_xlfn.XLOOKUP(B2778,'BESOIN PAR ESPACE SOIREE'!B:B,'BESOIN PAR ESPACE SOIREE'!D:D))</f>
        <v>0</v>
      </c>
    </row>
    <row r="2779" spans="2:4">
      <c r="B2779" s="111">
        <v>824800</v>
      </c>
      <c r="C2779" s="76" t="s">
        <v>2775</v>
      </c>
      <c r="D2779" s="155">
        <f>MAX(_xlfn.XLOOKUP(B2779,'BESOIN PAR ESPACE JOURNEE'!B:B,'BESOIN PAR ESPACE JOURNEE'!D:D),_xlfn.XLOOKUP(B2779,'BESOIN PAR ESPACE SOIREE'!B:B,'BESOIN PAR ESPACE SOIREE'!D:D))</f>
        <v>0</v>
      </c>
    </row>
    <row r="2780" spans="2:4">
      <c r="B2780" s="111">
        <v>824801</v>
      </c>
      <c r="C2780" s="76" t="s">
        <v>2776</v>
      </c>
      <c r="D2780" s="155">
        <f>MAX(_xlfn.XLOOKUP(B2780,'BESOIN PAR ESPACE JOURNEE'!B:B,'BESOIN PAR ESPACE JOURNEE'!D:D),_xlfn.XLOOKUP(B2780,'BESOIN PAR ESPACE SOIREE'!B:B,'BESOIN PAR ESPACE SOIREE'!D:D))</f>
        <v>0</v>
      </c>
    </row>
    <row r="2781" spans="2:4">
      <c r="B2781" s="111">
        <v>824802</v>
      </c>
      <c r="C2781" s="76" t="s">
        <v>2777</v>
      </c>
      <c r="D2781" s="155">
        <f>MAX(_xlfn.XLOOKUP(B2781,'BESOIN PAR ESPACE JOURNEE'!B:B,'BESOIN PAR ESPACE JOURNEE'!D:D),_xlfn.XLOOKUP(B2781,'BESOIN PAR ESPACE SOIREE'!B:B,'BESOIN PAR ESPACE SOIREE'!D:D))</f>
        <v>0</v>
      </c>
    </row>
    <row r="2782" spans="2:4">
      <c r="B2782" s="111">
        <v>824803</v>
      </c>
      <c r="C2782" s="76" t="s">
        <v>2778</v>
      </c>
      <c r="D2782" s="155">
        <f>MAX(_xlfn.XLOOKUP(B2782,'BESOIN PAR ESPACE JOURNEE'!B:B,'BESOIN PAR ESPACE JOURNEE'!D:D),_xlfn.XLOOKUP(B2782,'BESOIN PAR ESPACE SOIREE'!B:B,'BESOIN PAR ESPACE SOIREE'!D:D))</f>
        <v>0</v>
      </c>
    </row>
    <row r="2783" spans="2:4">
      <c r="B2783" s="111">
        <v>824804</v>
      </c>
      <c r="C2783" s="76" t="s">
        <v>2779</v>
      </c>
      <c r="D2783" s="155">
        <f>MAX(_xlfn.XLOOKUP(B2783,'BESOIN PAR ESPACE JOURNEE'!B:B,'BESOIN PAR ESPACE JOURNEE'!D:D),_xlfn.XLOOKUP(B2783,'BESOIN PAR ESPACE SOIREE'!B:B,'BESOIN PAR ESPACE SOIREE'!D:D))</f>
        <v>0</v>
      </c>
    </row>
    <row r="2784" spans="2:4">
      <c r="B2784" s="111">
        <v>824805</v>
      </c>
      <c r="C2784" s="76" t="s">
        <v>2780</v>
      </c>
      <c r="D2784" s="155">
        <f>MAX(_xlfn.XLOOKUP(B2784,'BESOIN PAR ESPACE JOURNEE'!B:B,'BESOIN PAR ESPACE JOURNEE'!D:D),_xlfn.XLOOKUP(B2784,'BESOIN PAR ESPACE SOIREE'!B:B,'BESOIN PAR ESPACE SOIREE'!D:D))</f>
        <v>0</v>
      </c>
    </row>
    <row r="2785" spans="2:4">
      <c r="B2785" s="111">
        <v>824806</v>
      </c>
      <c r="C2785" s="76" t="s">
        <v>2781</v>
      </c>
      <c r="D2785" s="155">
        <f>MAX(_xlfn.XLOOKUP(B2785,'BESOIN PAR ESPACE JOURNEE'!B:B,'BESOIN PAR ESPACE JOURNEE'!D:D),_xlfn.XLOOKUP(B2785,'BESOIN PAR ESPACE SOIREE'!B:B,'BESOIN PAR ESPACE SOIREE'!D:D))</f>
        <v>0</v>
      </c>
    </row>
    <row r="2786" spans="2:4">
      <c r="B2786" s="111">
        <v>824821</v>
      </c>
      <c r="C2786" s="76" t="s">
        <v>2782</v>
      </c>
      <c r="D2786" s="155">
        <f>MAX(_xlfn.XLOOKUP(B2786,'BESOIN PAR ESPACE JOURNEE'!B:B,'BESOIN PAR ESPACE JOURNEE'!D:D),_xlfn.XLOOKUP(B2786,'BESOIN PAR ESPACE SOIREE'!B:B,'BESOIN PAR ESPACE SOIREE'!D:D))</f>
        <v>0</v>
      </c>
    </row>
    <row r="2787" spans="2:4">
      <c r="B2787" s="111">
        <v>824822</v>
      </c>
      <c r="C2787" s="76" t="s">
        <v>2783</v>
      </c>
      <c r="D2787" s="155">
        <f>MAX(_xlfn.XLOOKUP(B2787,'BESOIN PAR ESPACE JOURNEE'!B:B,'BESOIN PAR ESPACE JOURNEE'!D:D),_xlfn.XLOOKUP(B2787,'BESOIN PAR ESPACE SOIREE'!B:B,'BESOIN PAR ESPACE SOIREE'!D:D))</f>
        <v>0</v>
      </c>
    </row>
    <row r="2788" spans="2:4">
      <c r="B2788" s="111">
        <v>824823</v>
      </c>
      <c r="C2788" s="76" t="s">
        <v>2784</v>
      </c>
      <c r="D2788" s="155">
        <f>MAX(_xlfn.XLOOKUP(B2788,'BESOIN PAR ESPACE JOURNEE'!B:B,'BESOIN PAR ESPACE JOURNEE'!D:D),_xlfn.XLOOKUP(B2788,'BESOIN PAR ESPACE SOIREE'!B:B,'BESOIN PAR ESPACE SOIREE'!D:D))</f>
        <v>0</v>
      </c>
    </row>
    <row r="2789" spans="2:4">
      <c r="B2789" s="111">
        <v>824824</v>
      </c>
      <c r="C2789" s="76" t="s">
        <v>2785</v>
      </c>
      <c r="D2789" s="155">
        <f>MAX(_xlfn.XLOOKUP(B2789,'BESOIN PAR ESPACE JOURNEE'!B:B,'BESOIN PAR ESPACE JOURNEE'!D:D),_xlfn.XLOOKUP(B2789,'BESOIN PAR ESPACE SOIREE'!B:B,'BESOIN PAR ESPACE SOIREE'!D:D))</f>
        <v>0</v>
      </c>
    </row>
    <row r="2790" spans="2:4">
      <c r="B2790" s="111">
        <v>824825</v>
      </c>
      <c r="C2790" s="76" t="s">
        <v>2786</v>
      </c>
      <c r="D2790" s="155">
        <f>MAX(_xlfn.XLOOKUP(B2790,'BESOIN PAR ESPACE JOURNEE'!B:B,'BESOIN PAR ESPACE JOURNEE'!D:D),_xlfn.XLOOKUP(B2790,'BESOIN PAR ESPACE SOIREE'!B:B,'BESOIN PAR ESPACE SOIREE'!D:D))</f>
        <v>0</v>
      </c>
    </row>
    <row r="2791" spans="2:4">
      <c r="B2791" s="111">
        <v>824826</v>
      </c>
      <c r="C2791" s="76" t="s">
        <v>2787</v>
      </c>
      <c r="D2791" s="155">
        <f>MAX(_xlfn.XLOOKUP(B2791,'BESOIN PAR ESPACE JOURNEE'!B:B,'BESOIN PAR ESPACE JOURNEE'!D:D),_xlfn.XLOOKUP(B2791,'BESOIN PAR ESPACE SOIREE'!B:B,'BESOIN PAR ESPACE SOIREE'!D:D))</f>
        <v>0</v>
      </c>
    </row>
    <row r="2792" spans="2:4">
      <c r="B2792" s="111">
        <v>824827</v>
      </c>
      <c r="C2792" s="76" t="s">
        <v>2788</v>
      </c>
      <c r="D2792" s="155">
        <f>MAX(_xlfn.XLOOKUP(B2792,'BESOIN PAR ESPACE JOURNEE'!B:B,'BESOIN PAR ESPACE JOURNEE'!D:D),_xlfn.XLOOKUP(B2792,'BESOIN PAR ESPACE SOIREE'!B:B,'BESOIN PAR ESPACE SOIREE'!D:D))</f>
        <v>0</v>
      </c>
    </row>
    <row r="2793" spans="2:4">
      <c r="B2793" s="111">
        <v>824828</v>
      </c>
      <c r="C2793" s="76" t="s">
        <v>2789</v>
      </c>
      <c r="D2793" s="155">
        <f>MAX(_xlfn.XLOOKUP(B2793,'BESOIN PAR ESPACE JOURNEE'!B:B,'BESOIN PAR ESPACE JOURNEE'!D:D),_xlfn.XLOOKUP(B2793,'BESOIN PAR ESPACE SOIREE'!B:B,'BESOIN PAR ESPACE SOIREE'!D:D))</f>
        <v>0</v>
      </c>
    </row>
    <row r="2794" spans="2:4">
      <c r="B2794" s="111">
        <v>824830</v>
      </c>
      <c r="C2794" s="76" t="s">
        <v>2790</v>
      </c>
      <c r="D2794" s="155">
        <f>MAX(_xlfn.XLOOKUP(B2794,'BESOIN PAR ESPACE JOURNEE'!B:B,'BESOIN PAR ESPACE JOURNEE'!D:D),_xlfn.XLOOKUP(B2794,'BESOIN PAR ESPACE SOIREE'!B:B,'BESOIN PAR ESPACE SOIREE'!D:D))</f>
        <v>0</v>
      </c>
    </row>
    <row r="2795" spans="2:4">
      <c r="B2795" s="111">
        <v>824831</v>
      </c>
      <c r="C2795" s="76" t="s">
        <v>2791</v>
      </c>
      <c r="D2795" s="155">
        <f>MAX(_xlfn.XLOOKUP(B2795,'BESOIN PAR ESPACE JOURNEE'!B:B,'BESOIN PAR ESPACE JOURNEE'!D:D),_xlfn.XLOOKUP(B2795,'BESOIN PAR ESPACE SOIREE'!B:B,'BESOIN PAR ESPACE SOIREE'!D:D))</f>
        <v>0</v>
      </c>
    </row>
    <row r="2796" spans="2:4">
      <c r="B2796" s="111">
        <v>824832</v>
      </c>
      <c r="C2796" s="76" t="s">
        <v>2792</v>
      </c>
      <c r="D2796" s="155">
        <f>MAX(_xlfn.XLOOKUP(B2796,'BESOIN PAR ESPACE JOURNEE'!B:B,'BESOIN PAR ESPACE JOURNEE'!D:D),_xlfn.XLOOKUP(B2796,'BESOIN PAR ESPACE SOIREE'!B:B,'BESOIN PAR ESPACE SOIREE'!D:D))</f>
        <v>0</v>
      </c>
    </row>
    <row r="2797" spans="2:4">
      <c r="B2797" s="111">
        <v>824833</v>
      </c>
      <c r="C2797" s="76" t="s">
        <v>2793</v>
      </c>
      <c r="D2797" s="155">
        <f>MAX(_xlfn.XLOOKUP(B2797,'BESOIN PAR ESPACE JOURNEE'!B:B,'BESOIN PAR ESPACE JOURNEE'!D:D),_xlfn.XLOOKUP(B2797,'BESOIN PAR ESPACE SOIREE'!B:B,'BESOIN PAR ESPACE SOIREE'!D:D))</f>
        <v>0</v>
      </c>
    </row>
    <row r="2798" spans="2:4">
      <c r="B2798" s="111">
        <v>824834</v>
      </c>
      <c r="C2798" s="76" t="s">
        <v>2794</v>
      </c>
      <c r="D2798" s="155">
        <f>MAX(_xlfn.XLOOKUP(B2798,'BESOIN PAR ESPACE JOURNEE'!B:B,'BESOIN PAR ESPACE JOURNEE'!D:D),_xlfn.XLOOKUP(B2798,'BESOIN PAR ESPACE SOIREE'!B:B,'BESOIN PAR ESPACE SOIREE'!D:D))</f>
        <v>0</v>
      </c>
    </row>
    <row r="2799" spans="2:4">
      <c r="B2799" s="111">
        <v>824836</v>
      </c>
      <c r="C2799" s="76" t="s">
        <v>2795</v>
      </c>
      <c r="D2799" s="155">
        <f>MAX(_xlfn.XLOOKUP(B2799,'BESOIN PAR ESPACE JOURNEE'!B:B,'BESOIN PAR ESPACE JOURNEE'!D:D),_xlfn.XLOOKUP(B2799,'BESOIN PAR ESPACE SOIREE'!B:B,'BESOIN PAR ESPACE SOIREE'!D:D))</f>
        <v>0</v>
      </c>
    </row>
    <row r="2800" spans="2:4">
      <c r="B2800" s="111">
        <v>824837</v>
      </c>
      <c r="C2800" s="76" t="s">
        <v>2796</v>
      </c>
      <c r="D2800" s="155">
        <f>MAX(_xlfn.XLOOKUP(B2800,'BESOIN PAR ESPACE JOURNEE'!B:B,'BESOIN PAR ESPACE JOURNEE'!D:D),_xlfn.XLOOKUP(B2800,'BESOIN PAR ESPACE SOIREE'!B:B,'BESOIN PAR ESPACE SOIREE'!D:D))</f>
        <v>0</v>
      </c>
    </row>
    <row r="2801" spans="2:4">
      <c r="B2801" s="111">
        <v>824838</v>
      </c>
      <c r="C2801" s="76" t="s">
        <v>2797</v>
      </c>
      <c r="D2801" s="155">
        <f>MAX(_xlfn.XLOOKUP(B2801,'BESOIN PAR ESPACE JOURNEE'!B:B,'BESOIN PAR ESPACE JOURNEE'!D:D),_xlfn.XLOOKUP(B2801,'BESOIN PAR ESPACE SOIREE'!B:B,'BESOIN PAR ESPACE SOIREE'!D:D))</f>
        <v>0</v>
      </c>
    </row>
    <row r="2802" spans="2:4">
      <c r="B2802" s="111">
        <v>824839</v>
      </c>
      <c r="C2802" s="76" t="s">
        <v>2798</v>
      </c>
      <c r="D2802" s="155">
        <f>MAX(_xlfn.XLOOKUP(B2802,'BESOIN PAR ESPACE JOURNEE'!B:B,'BESOIN PAR ESPACE JOURNEE'!D:D),_xlfn.XLOOKUP(B2802,'BESOIN PAR ESPACE SOIREE'!B:B,'BESOIN PAR ESPACE SOIREE'!D:D))</f>
        <v>0</v>
      </c>
    </row>
    <row r="2803" spans="2:4">
      <c r="B2803" s="111">
        <v>824843</v>
      </c>
      <c r="C2803" s="76" t="s">
        <v>2799</v>
      </c>
      <c r="D2803" s="155">
        <f>MAX(_xlfn.XLOOKUP(B2803,'BESOIN PAR ESPACE JOURNEE'!B:B,'BESOIN PAR ESPACE JOURNEE'!D:D),_xlfn.XLOOKUP(B2803,'BESOIN PAR ESPACE SOIREE'!B:B,'BESOIN PAR ESPACE SOIREE'!D:D))</f>
        <v>0</v>
      </c>
    </row>
    <row r="2804" spans="2:4">
      <c r="B2804" s="111">
        <v>824844</v>
      </c>
      <c r="C2804" s="76" t="s">
        <v>2800</v>
      </c>
      <c r="D2804" s="155">
        <f>MAX(_xlfn.XLOOKUP(B2804,'BESOIN PAR ESPACE JOURNEE'!B:B,'BESOIN PAR ESPACE JOURNEE'!D:D),_xlfn.XLOOKUP(B2804,'BESOIN PAR ESPACE SOIREE'!B:B,'BESOIN PAR ESPACE SOIREE'!D:D))</f>
        <v>0</v>
      </c>
    </row>
    <row r="2805" spans="2:4">
      <c r="B2805" s="111">
        <v>824856</v>
      </c>
      <c r="C2805" s="76" t="s">
        <v>2801</v>
      </c>
      <c r="D2805" s="155">
        <f>MAX(_xlfn.XLOOKUP(B2805,'BESOIN PAR ESPACE JOURNEE'!B:B,'BESOIN PAR ESPACE JOURNEE'!D:D),_xlfn.XLOOKUP(B2805,'BESOIN PAR ESPACE SOIREE'!B:B,'BESOIN PAR ESPACE SOIREE'!D:D))</f>
        <v>0</v>
      </c>
    </row>
    <row r="2806" spans="2:4">
      <c r="B2806" s="111">
        <v>824863</v>
      </c>
      <c r="C2806" s="76" t="s">
        <v>2802</v>
      </c>
      <c r="D2806" s="155">
        <f>MAX(_xlfn.XLOOKUP(B2806,'BESOIN PAR ESPACE JOURNEE'!B:B,'BESOIN PAR ESPACE JOURNEE'!D:D),_xlfn.XLOOKUP(B2806,'BESOIN PAR ESPACE SOIREE'!B:B,'BESOIN PAR ESPACE SOIREE'!D:D))</f>
        <v>0</v>
      </c>
    </row>
    <row r="2807" spans="2:4">
      <c r="B2807" s="111">
        <v>824864</v>
      </c>
      <c r="C2807" s="76" t="s">
        <v>2803</v>
      </c>
      <c r="D2807" s="155">
        <f>MAX(_xlfn.XLOOKUP(B2807,'BESOIN PAR ESPACE JOURNEE'!B:B,'BESOIN PAR ESPACE JOURNEE'!D:D),_xlfn.XLOOKUP(B2807,'BESOIN PAR ESPACE SOIREE'!B:B,'BESOIN PAR ESPACE SOIREE'!D:D))</f>
        <v>0</v>
      </c>
    </row>
    <row r="2808" spans="2:4">
      <c r="B2808" s="111">
        <v>824865</v>
      </c>
      <c r="C2808" s="76" t="s">
        <v>2804</v>
      </c>
      <c r="D2808" s="155">
        <f>MAX(_xlfn.XLOOKUP(B2808,'BESOIN PAR ESPACE JOURNEE'!B:B,'BESOIN PAR ESPACE JOURNEE'!D:D),_xlfn.XLOOKUP(B2808,'BESOIN PAR ESPACE SOIREE'!B:B,'BESOIN PAR ESPACE SOIREE'!D:D))</f>
        <v>0</v>
      </c>
    </row>
    <row r="2809" spans="2:4">
      <c r="B2809" s="111">
        <v>824866</v>
      </c>
      <c r="C2809" s="76" t="s">
        <v>2805</v>
      </c>
      <c r="D2809" s="155">
        <f>MAX(_xlfn.XLOOKUP(B2809,'BESOIN PAR ESPACE JOURNEE'!B:B,'BESOIN PAR ESPACE JOURNEE'!D:D),_xlfn.XLOOKUP(B2809,'BESOIN PAR ESPACE SOIREE'!B:B,'BESOIN PAR ESPACE SOIREE'!D:D))</f>
        <v>0</v>
      </c>
    </row>
    <row r="2810" spans="2:4">
      <c r="B2810" s="111">
        <v>824867</v>
      </c>
      <c r="C2810" s="76" t="s">
        <v>2806</v>
      </c>
      <c r="D2810" s="155">
        <f>MAX(_xlfn.XLOOKUP(B2810,'BESOIN PAR ESPACE JOURNEE'!B:B,'BESOIN PAR ESPACE JOURNEE'!D:D),_xlfn.XLOOKUP(B2810,'BESOIN PAR ESPACE SOIREE'!B:B,'BESOIN PAR ESPACE SOIREE'!D:D))</f>
        <v>0</v>
      </c>
    </row>
    <row r="2811" spans="2:4">
      <c r="B2811" s="111">
        <v>824868</v>
      </c>
      <c r="C2811" s="76" t="s">
        <v>2807</v>
      </c>
      <c r="D2811" s="155">
        <f>MAX(_xlfn.XLOOKUP(B2811,'BESOIN PAR ESPACE JOURNEE'!B:B,'BESOIN PAR ESPACE JOURNEE'!D:D),_xlfn.XLOOKUP(B2811,'BESOIN PAR ESPACE SOIREE'!B:B,'BESOIN PAR ESPACE SOIREE'!D:D))</f>
        <v>0</v>
      </c>
    </row>
    <row r="2812" spans="2:4">
      <c r="B2812" s="111">
        <v>824869</v>
      </c>
      <c r="C2812" s="76" t="s">
        <v>2808</v>
      </c>
      <c r="D2812" s="155">
        <f>MAX(_xlfn.XLOOKUP(B2812,'BESOIN PAR ESPACE JOURNEE'!B:B,'BESOIN PAR ESPACE JOURNEE'!D:D),_xlfn.XLOOKUP(B2812,'BESOIN PAR ESPACE SOIREE'!B:B,'BESOIN PAR ESPACE SOIREE'!D:D))</f>
        <v>0</v>
      </c>
    </row>
    <row r="2813" spans="2:4">
      <c r="B2813" s="111">
        <v>824870</v>
      </c>
      <c r="C2813" s="76" t="s">
        <v>2809</v>
      </c>
      <c r="D2813" s="155">
        <f>MAX(_xlfn.XLOOKUP(B2813,'BESOIN PAR ESPACE JOURNEE'!B:B,'BESOIN PAR ESPACE JOURNEE'!D:D),_xlfn.XLOOKUP(B2813,'BESOIN PAR ESPACE SOIREE'!B:B,'BESOIN PAR ESPACE SOIREE'!D:D))</f>
        <v>0</v>
      </c>
    </row>
    <row r="2814" spans="2:4">
      <c r="B2814" s="111">
        <v>824872</v>
      </c>
      <c r="C2814" s="76" t="s">
        <v>2810</v>
      </c>
      <c r="D2814" s="155">
        <f>MAX(_xlfn.XLOOKUP(B2814,'BESOIN PAR ESPACE JOURNEE'!B:B,'BESOIN PAR ESPACE JOURNEE'!D:D),_xlfn.XLOOKUP(B2814,'BESOIN PAR ESPACE SOIREE'!B:B,'BESOIN PAR ESPACE SOIREE'!D:D))</f>
        <v>0</v>
      </c>
    </row>
    <row r="2815" spans="2:4">
      <c r="B2815" s="111">
        <v>824874</v>
      </c>
      <c r="C2815" s="76" t="s">
        <v>2811</v>
      </c>
      <c r="D2815" s="155">
        <f>MAX(_xlfn.XLOOKUP(B2815,'BESOIN PAR ESPACE JOURNEE'!B:B,'BESOIN PAR ESPACE JOURNEE'!D:D),_xlfn.XLOOKUP(B2815,'BESOIN PAR ESPACE SOIREE'!B:B,'BESOIN PAR ESPACE SOIREE'!D:D))</f>
        <v>0</v>
      </c>
    </row>
    <row r="2816" spans="2:4">
      <c r="B2816" s="111">
        <v>824875</v>
      </c>
      <c r="C2816" s="76" t="s">
        <v>2812</v>
      </c>
      <c r="D2816" s="155">
        <f>MAX(_xlfn.XLOOKUP(B2816,'BESOIN PAR ESPACE JOURNEE'!B:B,'BESOIN PAR ESPACE JOURNEE'!D:D),_xlfn.XLOOKUP(B2816,'BESOIN PAR ESPACE SOIREE'!B:B,'BESOIN PAR ESPACE SOIREE'!D:D))</f>
        <v>0</v>
      </c>
    </row>
    <row r="2817" spans="2:4">
      <c r="B2817" s="111">
        <v>824876</v>
      </c>
      <c r="C2817" s="76" t="s">
        <v>2813</v>
      </c>
      <c r="D2817" s="155">
        <f>MAX(_xlfn.XLOOKUP(B2817,'BESOIN PAR ESPACE JOURNEE'!B:B,'BESOIN PAR ESPACE JOURNEE'!D:D),_xlfn.XLOOKUP(B2817,'BESOIN PAR ESPACE SOIREE'!B:B,'BESOIN PAR ESPACE SOIREE'!D:D))</f>
        <v>0</v>
      </c>
    </row>
    <row r="2818" spans="2:4">
      <c r="B2818" s="111">
        <v>824877</v>
      </c>
      <c r="C2818" s="76" t="s">
        <v>2814</v>
      </c>
      <c r="D2818" s="155">
        <f>MAX(_xlfn.XLOOKUP(B2818,'BESOIN PAR ESPACE JOURNEE'!B:B,'BESOIN PAR ESPACE JOURNEE'!D:D),_xlfn.XLOOKUP(B2818,'BESOIN PAR ESPACE SOIREE'!B:B,'BESOIN PAR ESPACE SOIREE'!D:D))</f>
        <v>0</v>
      </c>
    </row>
    <row r="2819" spans="2:4">
      <c r="B2819" s="111">
        <v>824878</v>
      </c>
      <c r="C2819" s="76" t="s">
        <v>2815</v>
      </c>
      <c r="D2819" s="155">
        <f>MAX(_xlfn.XLOOKUP(B2819,'BESOIN PAR ESPACE JOURNEE'!B:B,'BESOIN PAR ESPACE JOURNEE'!D:D),_xlfn.XLOOKUP(B2819,'BESOIN PAR ESPACE SOIREE'!B:B,'BESOIN PAR ESPACE SOIREE'!D:D))</f>
        <v>0</v>
      </c>
    </row>
    <row r="2820" spans="2:4">
      <c r="B2820" s="111">
        <v>824879</v>
      </c>
      <c r="C2820" s="76" t="s">
        <v>2816</v>
      </c>
      <c r="D2820" s="155">
        <f>MAX(_xlfn.XLOOKUP(B2820,'BESOIN PAR ESPACE JOURNEE'!B:B,'BESOIN PAR ESPACE JOURNEE'!D:D),_xlfn.XLOOKUP(B2820,'BESOIN PAR ESPACE SOIREE'!B:B,'BESOIN PAR ESPACE SOIREE'!D:D))</f>
        <v>0</v>
      </c>
    </row>
    <row r="2821" spans="2:4">
      <c r="B2821" s="111">
        <v>824880</v>
      </c>
      <c r="C2821" s="76" t="s">
        <v>2817</v>
      </c>
      <c r="D2821" s="155">
        <f>MAX(_xlfn.XLOOKUP(B2821,'BESOIN PAR ESPACE JOURNEE'!B:B,'BESOIN PAR ESPACE JOURNEE'!D:D),_xlfn.XLOOKUP(B2821,'BESOIN PAR ESPACE SOIREE'!B:B,'BESOIN PAR ESPACE SOIREE'!D:D))</f>
        <v>0</v>
      </c>
    </row>
    <row r="2822" spans="2:4">
      <c r="B2822" s="111">
        <v>824881</v>
      </c>
      <c r="C2822" s="76" t="s">
        <v>2818</v>
      </c>
      <c r="D2822" s="155">
        <f>MAX(_xlfn.XLOOKUP(B2822,'BESOIN PAR ESPACE JOURNEE'!B:B,'BESOIN PAR ESPACE JOURNEE'!D:D),_xlfn.XLOOKUP(B2822,'BESOIN PAR ESPACE SOIREE'!B:B,'BESOIN PAR ESPACE SOIREE'!D:D))</f>
        <v>0</v>
      </c>
    </row>
    <row r="2823" spans="2:4">
      <c r="B2823" s="111">
        <v>824882</v>
      </c>
      <c r="C2823" s="76" t="s">
        <v>2819</v>
      </c>
      <c r="D2823" s="155">
        <f>MAX(_xlfn.XLOOKUP(B2823,'BESOIN PAR ESPACE JOURNEE'!B:B,'BESOIN PAR ESPACE JOURNEE'!D:D),_xlfn.XLOOKUP(B2823,'BESOIN PAR ESPACE SOIREE'!B:B,'BESOIN PAR ESPACE SOIREE'!D:D))</f>
        <v>0</v>
      </c>
    </row>
    <row r="2824" spans="2:4">
      <c r="B2824" s="111">
        <v>824884</v>
      </c>
      <c r="C2824" s="76" t="s">
        <v>2820</v>
      </c>
      <c r="D2824" s="155">
        <f>MAX(_xlfn.XLOOKUP(B2824,'BESOIN PAR ESPACE JOURNEE'!B:B,'BESOIN PAR ESPACE JOURNEE'!D:D),_xlfn.XLOOKUP(B2824,'BESOIN PAR ESPACE SOIREE'!B:B,'BESOIN PAR ESPACE SOIREE'!D:D))</f>
        <v>0</v>
      </c>
    </row>
    <row r="2825" spans="2:4">
      <c r="B2825" s="111">
        <v>824885</v>
      </c>
      <c r="C2825" s="76" t="s">
        <v>2821</v>
      </c>
      <c r="D2825" s="155">
        <f>MAX(_xlfn.XLOOKUP(B2825,'BESOIN PAR ESPACE JOURNEE'!B:B,'BESOIN PAR ESPACE JOURNEE'!D:D),_xlfn.XLOOKUP(B2825,'BESOIN PAR ESPACE SOIREE'!B:B,'BESOIN PAR ESPACE SOIREE'!D:D))</f>
        <v>0</v>
      </c>
    </row>
    <row r="2826" spans="2:4">
      <c r="B2826" s="111">
        <v>824886</v>
      </c>
      <c r="C2826" s="76" t="s">
        <v>2822</v>
      </c>
      <c r="D2826" s="155">
        <f>MAX(_xlfn.XLOOKUP(B2826,'BESOIN PAR ESPACE JOURNEE'!B:B,'BESOIN PAR ESPACE JOURNEE'!D:D),_xlfn.XLOOKUP(B2826,'BESOIN PAR ESPACE SOIREE'!B:B,'BESOIN PAR ESPACE SOIREE'!D:D))</f>
        <v>0</v>
      </c>
    </row>
    <row r="2827" spans="2:4">
      <c r="B2827" s="111">
        <v>824887</v>
      </c>
      <c r="C2827" s="76" t="s">
        <v>2823</v>
      </c>
      <c r="D2827" s="155">
        <f>MAX(_xlfn.XLOOKUP(B2827,'BESOIN PAR ESPACE JOURNEE'!B:B,'BESOIN PAR ESPACE JOURNEE'!D:D),_xlfn.XLOOKUP(B2827,'BESOIN PAR ESPACE SOIREE'!B:B,'BESOIN PAR ESPACE SOIREE'!D:D))</f>
        <v>0</v>
      </c>
    </row>
    <row r="2828" spans="2:4">
      <c r="B2828" s="111">
        <v>824888</v>
      </c>
      <c r="C2828" s="76" t="s">
        <v>2824</v>
      </c>
      <c r="D2828" s="155">
        <f>MAX(_xlfn.XLOOKUP(B2828,'BESOIN PAR ESPACE JOURNEE'!B:B,'BESOIN PAR ESPACE JOURNEE'!D:D),_xlfn.XLOOKUP(B2828,'BESOIN PAR ESPACE SOIREE'!B:B,'BESOIN PAR ESPACE SOIREE'!D:D))</f>
        <v>0</v>
      </c>
    </row>
    <row r="2829" spans="2:4">
      <c r="B2829" s="111">
        <v>824889</v>
      </c>
      <c r="C2829" s="76" t="s">
        <v>2825</v>
      </c>
      <c r="D2829" s="155">
        <f>MAX(_xlfn.XLOOKUP(B2829,'BESOIN PAR ESPACE JOURNEE'!B:B,'BESOIN PAR ESPACE JOURNEE'!D:D),_xlfn.XLOOKUP(B2829,'BESOIN PAR ESPACE SOIREE'!B:B,'BESOIN PAR ESPACE SOIREE'!D:D))</f>
        <v>0</v>
      </c>
    </row>
    <row r="2830" spans="2:4">
      <c r="B2830" s="111">
        <v>824890</v>
      </c>
      <c r="C2830" s="76" t="s">
        <v>2826</v>
      </c>
      <c r="D2830" s="155">
        <f>MAX(_xlfn.XLOOKUP(B2830,'BESOIN PAR ESPACE JOURNEE'!B:B,'BESOIN PAR ESPACE JOURNEE'!D:D),_xlfn.XLOOKUP(B2830,'BESOIN PAR ESPACE SOIREE'!B:B,'BESOIN PAR ESPACE SOIREE'!D:D))</f>
        <v>0</v>
      </c>
    </row>
    <row r="2831" spans="2:4">
      <c r="B2831" s="111">
        <v>824891</v>
      </c>
      <c r="C2831" s="76" t="s">
        <v>2827</v>
      </c>
      <c r="D2831" s="155">
        <f>MAX(_xlfn.XLOOKUP(B2831,'BESOIN PAR ESPACE JOURNEE'!B:B,'BESOIN PAR ESPACE JOURNEE'!D:D),_xlfn.XLOOKUP(B2831,'BESOIN PAR ESPACE SOIREE'!B:B,'BESOIN PAR ESPACE SOIREE'!D:D))</f>
        <v>0</v>
      </c>
    </row>
    <row r="2832" spans="2:4">
      <c r="B2832" s="111">
        <v>824895</v>
      </c>
      <c r="C2832" s="76" t="s">
        <v>2828</v>
      </c>
      <c r="D2832" s="155">
        <f>MAX(_xlfn.XLOOKUP(B2832,'BESOIN PAR ESPACE JOURNEE'!B:B,'BESOIN PAR ESPACE JOURNEE'!D:D),_xlfn.XLOOKUP(B2832,'BESOIN PAR ESPACE SOIREE'!B:B,'BESOIN PAR ESPACE SOIREE'!D:D))</f>
        <v>0</v>
      </c>
    </row>
    <row r="2833" spans="2:4">
      <c r="B2833" s="111">
        <v>824896</v>
      </c>
      <c r="C2833" s="76" t="s">
        <v>2829</v>
      </c>
      <c r="D2833" s="155">
        <f>MAX(_xlfn.XLOOKUP(B2833,'BESOIN PAR ESPACE JOURNEE'!B:B,'BESOIN PAR ESPACE JOURNEE'!D:D),_xlfn.XLOOKUP(B2833,'BESOIN PAR ESPACE SOIREE'!B:B,'BESOIN PAR ESPACE SOIREE'!D:D))</f>
        <v>0</v>
      </c>
    </row>
    <row r="2834" spans="2:4">
      <c r="B2834" s="111">
        <v>824897</v>
      </c>
      <c r="C2834" s="76" t="s">
        <v>2830</v>
      </c>
      <c r="D2834" s="155">
        <f>MAX(_xlfn.XLOOKUP(B2834,'BESOIN PAR ESPACE JOURNEE'!B:B,'BESOIN PAR ESPACE JOURNEE'!D:D),_xlfn.XLOOKUP(B2834,'BESOIN PAR ESPACE SOIREE'!B:B,'BESOIN PAR ESPACE SOIREE'!D:D))</f>
        <v>0</v>
      </c>
    </row>
    <row r="2835" spans="2:4">
      <c r="B2835" s="111">
        <v>824899</v>
      </c>
      <c r="C2835" s="76" t="s">
        <v>2831</v>
      </c>
      <c r="D2835" s="155">
        <f>MAX(_xlfn.XLOOKUP(B2835,'BESOIN PAR ESPACE JOURNEE'!B:B,'BESOIN PAR ESPACE JOURNEE'!D:D),_xlfn.XLOOKUP(B2835,'BESOIN PAR ESPACE SOIREE'!B:B,'BESOIN PAR ESPACE SOIREE'!D:D))</f>
        <v>0</v>
      </c>
    </row>
    <row r="2836" spans="2:4">
      <c r="B2836" s="111">
        <v>824904</v>
      </c>
      <c r="C2836" s="76" t="s">
        <v>2832</v>
      </c>
      <c r="D2836" s="155">
        <f>MAX(_xlfn.XLOOKUP(B2836,'BESOIN PAR ESPACE JOURNEE'!B:B,'BESOIN PAR ESPACE JOURNEE'!D:D),_xlfn.XLOOKUP(B2836,'BESOIN PAR ESPACE SOIREE'!B:B,'BESOIN PAR ESPACE SOIREE'!D:D))</f>
        <v>0</v>
      </c>
    </row>
    <row r="2837" spans="2:4">
      <c r="B2837" s="111">
        <v>824905</v>
      </c>
      <c r="C2837" s="76" t="s">
        <v>2833</v>
      </c>
      <c r="D2837" s="155">
        <f>MAX(_xlfn.XLOOKUP(B2837,'BESOIN PAR ESPACE JOURNEE'!B:B,'BESOIN PAR ESPACE JOURNEE'!D:D),_xlfn.XLOOKUP(B2837,'BESOIN PAR ESPACE SOIREE'!B:B,'BESOIN PAR ESPACE SOIREE'!D:D))</f>
        <v>0</v>
      </c>
    </row>
    <row r="2838" spans="2:4">
      <c r="B2838" s="111">
        <v>824906</v>
      </c>
      <c r="C2838" s="76" t="s">
        <v>2834</v>
      </c>
      <c r="D2838" s="155">
        <f>MAX(_xlfn.XLOOKUP(B2838,'BESOIN PAR ESPACE JOURNEE'!B:B,'BESOIN PAR ESPACE JOURNEE'!D:D),_xlfn.XLOOKUP(B2838,'BESOIN PAR ESPACE SOIREE'!B:B,'BESOIN PAR ESPACE SOIREE'!D:D))</f>
        <v>0</v>
      </c>
    </row>
    <row r="2839" spans="2:4">
      <c r="B2839" s="111">
        <v>824907</v>
      </c>
      <c r="C2839" s="76" t="s">
        <v>2835</v>
      </c>
      <c r="D2839" s="155">
        <f>MAX(_xlfn.XLOOKUP(B2839,'BESOIN PAR ESPACE JOURNEE'!B:B,'BESOIN PAR ESPACE JOURNEE'!D:D),_xlfn.XLOOKUP(B2839,'BESOIN PAR ESPACE SOIREE'!B:B,'BESOIN PAR ESPACE SOIREE'!D:D))</f>
        <v>0</v>
      </c>
    </row>
    <row r="2840" spans="2:4">
      <c r="B2840" s="111">
        <v>824908</v>
      </c>
      <c r="C2840" s="76" t="s">
        <v>2836</v>
      </c>
      <c r="D2840" s="155">
        <f>MAX(_xlfn.XLOOKUP(B2840,'BESOIN PAR ESPACE JOURNEE'!B:B,'BESOIN PAR ESPACE JOURNEE'!D:D),_xlfn.XLOOKUP(B2840,'BESOIN PAR ESPACE SOIREE'!B:B,'BESOIN PAR ESPACE SOIREE'!D:D))</f>
        <v>0</v>
      </c>
    </row>
    <row r="2841" spans="2:4">
      <c r="B2841" s="111">
        <v>824909</v>
      </c>
      <c r="C2841" s="76" t="s">
        <v>2837</v>
      </c>
      <c r="D2841" s="155">
        <f>MAX(_xlfn.XLOOKUP(B2841,'BESOIN PAR ESPACE JOURNEE'!B:B,'BESOIN PAR ESPACE JOURNEE'!D:D),_xlfn.XLOOKUP(B2841,'BESOIN PAR ESPACE SOIREE'!B:B,'BESOIN PAR ESPACE SOIREE'!D:D))</f>
        <v>0</v>
      </c>
    </row>
    <row r="2842" spans="2:4">
      <c r="B2842" s="111">
        <v>824910</v>
      </c>
      <c r="C2842" s="76" t="s">
        <v>2838</v>
      </c>
      <c r="D2842" s="155">
        <f>MAX(_xlfn.XLOOKUP(B2842,'BESOIN PAR ESPACE JOURNEE'!B:B,'BESOIN PAR ESPACE JOURNEE'!D:D),_xlfn.XLOOKUP(B2842,'BESOIN PAR ESPACE SOIREE'!B:B,'BESOIN PAR ESPACE SOIREE'!D:D))</f>
        <v>0</v>
      </c>
    </row>
    <row r="2843" spans="2:4">
      <c r="B2843" s="111">
        <v>824911</v>
      </c>
      <c r="C2843" s="76" t="s">
        <v>2839</v>
      </c>
      <c r="D2843" s="155">
        <f>MAX(_xlfn.XLOOKUP(B2843,'BESOIN PAR ESPACE JOURNEE'!B:B,'BESOIN PAR ESPACE JOURNEE'!D:D),_xlfn.XLOOKUP(B2843,'BESOIN PAR ESPACE SOIREE'!B:B,'BESOIN PAR ESPACE SOIREE'!D:D))</f>
        <v>0</v>
      </c>
    </row>
    <row r="2844" spans="2:4">
      <c r="B2844" s="111">
        <v>824912</v>
      </c>
      <c r="C2844" s="76" t="s">
        <v>2840</v>
      </c>
      <c r="D2844" s="155">
        <f>MAX(_xlfn.XLOOKUP(B2844,'BESOIN PAR ESPACE JOURNEE'!B:B,'BESOIN PAR ESPACE JOURNEE'!D:D),_xlfn.XLOOKUP(B2844,'BESOIN PAR ESPACE SOIREE'!B:B,'BESOIN PAR ESPACE SOIREE'!D:D))</f>
        <v>0</v>
      </c>
    </row>
    <row r="2845" spans="2:4">
      <c r="B2845" s="111">
        <v>824913</v>
      </c>
      <c r="C2845" s="76" t="s">
        <v>2841</v>
      </c>
      <c r="D2845" s="155">
        <f>MAX(_xlfn.XLOOKUP(B2845,'BESOIN PAR ESPACE JOURNEE'!B:B,'BESOIN PAR ESPACE JOURNEE'!D:D),_xlfn.XLOOKUP(B2845,'BESOIN PAR ESPACE SOIREE'!B:B,'BESOIN PAR ESPACE SOIREE'!D:D))</f>
        <v>0</v>
      </c>
    </row>
    <row r="2846" spans="2:4">
      <c r="B2846" s="111">
        <v>824914</v>
      </c>
      <c r="C2846" s="76" t="s">
        <v>2842</v>
      </c>
      <c r="D2846" s="155">
        <f>MAX(_xlfn.XLOOKUP(B2846,'BESOIN PAR ESPACE JOURNEE'!B:B,'BESOIN PAR ESPACE JOURNEE'!D:D),_xlfn.XLOOKUP(B2846,'BESOIN PAR ESPACE SOIREE'!B:B,'BESOIN PAR ESPACE SOIREE'!D:D))</f>
        <v>0</v>
      </c>
    </row>
    <row r="2847" spans="2:4">
      <c r="B2847" s="111">
        <v>824915</v>
      </c>
      <c r="C2847" s="76" t="s">
        <v>2843</v>
      </c>
      <c r="D2847" s="155">
        <f>MAX(_xlfn.XLOOKUP(B2847,'BESOIN PAR ESPACE JOURNEE'!B:B,'BESOIN PAR ESPACE JOURNEE'!D:D),_xlfn.XLOOKUP(B2847,'BESOIN PAR ESPACE SOIREE'!B:B,'BESOIN PAR ESPACE SOIREE'!D:D))</f>
        <v>0</v>
      </c>
    </row>
    <row r="2848" spans="2:4">
      <c r="B2848" s="111">
        <v>824916</v>
      </c>
      <c r="C2848" s="76" t="s">
        <v>2844</v>
      </c>
      <c r="D2848" s="155">
        <f>MAX(_xlfn.XLOOKUP(B2848,'BESOIN PAR ESPACE JOURNEE'!B:B,'BESOIN PAR ESPACE JOURNEE'!D:D),_xlfn.XLOOKUP(B2848,'BESOIN PAR ESPACE SOIREE'!B:B,'BESOIN PAR ESPACE SOIREE'!D:D))</f>
        <v>0</v>
      </c>
    </row>
    <row r="2849" spans="2:4">
      <c r="B2849" s="111">
        <v>824917</v>
      </c>
      <c r="C2849" s="76" t="s">
        <v>2845</v>
      </c>
      <c r="D2849" s="155">
        <f>MAX(_xlfn.XLOOKUP(B2849,'BESOIN PAR ESPACE JOURNEE'!B:B,'BESOIN PAR ESPACE JOURNEE'!D:D),_xlfn.XLOOKUP(B2849,'BESOIN PAR ESPACE SOIREE'!B:B,'BESOIN PAR ESPACE SOIREE'!D:D))</f>
        <v>0</v>
      </c>
    </row>
    <row r="2850" spans="2:4">
      <c r="B2850" s="111">
        <v>824918</v>
      </c>
      <c r="C2850" s="76" t="s">
        <v>2846</v>
      </c>
      <c r="D2850" s="155">
        <f>MAX(_xlfn.XLOOKUP(B2850,'BESOIN PAR ESPACE JOURNEE'!B:B,'BESOIN PAR ESPACE JOURNEE'!D:D),_xlfn.XLOOKUP(B2850,'BESOIN PAR ESPACE SOIREE'!B:B,'BESOIN PAR ESPACE SOIREE'!D:D))</f>
        <v>0</v>
      </c>
    </row>
    <row r="2851" spans="2:4">
      <c r="B2851" s="111">
        <v>824919</v>
      </c>
      <c r="C2851" s="76" t="s">
        <v>2847</v>
      </c>
      <c r="D2851" s="155">
        <f>MAX(_xlfn.XLOOKUP(B2851,'BESOIN PAR ESPACE JOURNEE'!B:B,'BESOIN PAR ESPACE JOURNEE'!D:D),_xlfn.XLOOKUP(B2851,'BESOIN PAR ESPACE SOIREE'!B:B,'BESOIN PAR ESPACE SOIREE'!D:D))</f>
        <v>0</v>
      </c>
    </row>
    <row r="2852" spans="2:4">
      <c r="B2852" s="111">
        <v>824920</v>
      </c>
      <c r="C2852" s="76" t="s">
        <v>2848</v>
      </c>
      <c r="D2852" s="155">
        <f>MAX(_xlfn.XLOOKUP(B2852,'BESOIN PAR ESPACE JOURNEE'!B:B,'BESOIN PAR ESPACE JOURNEE'!D:D),_xlfn.XLOOKUP(B2852,'BESOIN PAR ESPACE SOIREE'!B:B,'BESOIN PAR ESPACE SOIREE'!D:D))</f>
        <v>0</v>
      </c>
    </row>
    <row r="2853" spans="2:4">
      <c r="B2853" s="111">
        <v>824921</v>
      </c>
      <c r="C2853" s="76" t="s">
        <v>2849</v>
      </c>
      <c r="D2853" s="155">
        <f>MAX(_xlfn.XLOOKUP(B2853,'BESOIN PAR ESPACE JOURNEE'!B:B,'BESOIN PAR ESPACE JOURNEE'!D:D),_xlfn.XLOOKUP(B2853,'BESOIN PAR ESPACE SOIREE'!B:B,'BESOIN PAR ESPACE SOIREE'!D:D))</f>
        <v>0</v>
      </c>
    </row>
    <row r="2854" spans="2:4">
      <c r="B2854" s="111">
        <v>824922</v>
      </c>
      <c r="C2854" s="76" t="s">
        <v>2850</v>
      </c>
      <c r="D2854" s="155">
        <f>MAX(_xlfn.XLOOKUP(B2854,'BESOIN PAR ESPACE JOURNEE'!B:B,'BESOIN PAR ESPACE JOURNEE'!D:D),_xlfn.XLOOKUP(B2854,'BESOIN PAR ESPACE SOIREE'!B:B,'BESOIN PAR ESPACE SOIREE'!D:D))</f>
        <v>0</v>
      </c>
    </row>
    <row r="2855" spans="2:4">
      <c r="B2855" s="111">
        <v>824923</v>
      </c>
      <c r="C2855" s="76" t="s">
        <v>2851</v>
      </c>
      <c r="D2855" s="155">
        <f>MAX(_xlfn.XLOOKUP(B2855,'BESOIN PAR ESPACE JOURNEE'!B:B,'BESOIN PAR ESPACE JOURNEE'!D:D),_xlfn.XLOOKUP(B2855,'BESOIN PAR ESPACE SOIREE'!B:B,'BESOIN PAR ESPACE SOIREE'!D:D))</f>
        <v>0</v>
      </c>
    </row>
    <row r="2856" spans="2:4">
      <c r="B2856" s="111">
        <v>824924</v>
      </c>
      <c r="C2856" s="76" t="s">
        <v>2852</v>
      </c>
      <c r="D2856" s="155">
        <f>MAX(_xlfn.XLOOKUP(B2856,'BESOIN PAR ESPACE JOURNEE'!B:B,'BESOIN PAR ESPACE JOURNEE'!D:D),_xlfn.XLOOKUP(B2856,'BESOIN PAR ESPACE SOIREE'!B:B,'BESOIN PAR ESPACE SOIREE'!D:D))</f>
        <v>0</v>
      </c>
    </row>
    <row r="2857" spans="2:4">
      <c r="B2857" s="111">
        <v>824925</v>
      </c>
      <c r="C2857" s="76" t="s">
        <v>2853</v>
      </c>
      <c r="D2857" s="155">
        <f>MAX(_xlfn.XLOOKUP(B2857,'BESOIN PAR ESPACE JOURNEE'!B:B,'BESOIN PAR ESPACE JOURNEE'!D:D),_xlfn.XLOOKUP(B2857,'BESOIN PAR ESPACE SOIREE'!B:B,'BESOIN PAR ESPACE SOIREE'!D:D))</f>
        <v>0</v>
      </c>
    </row>
    <row r="2858" spans="2:4">
      <c r="B2858" s="111">
        <v>824926</v>
      </c>
      <c r="C2858" s="76" t="s">
        <v>2854</v>
      </c>
      <c r="D2858" s="155">
        <f>MAX(_xlfn.XLOOKUP(B2858,'BESOIN PAR ESPACE JOURNEE'!B:B,'BESOIN PAR ESPACE JOURNEE'!D:D),_xlfn.XLOOKUP(B2858,'BESOIN PAR ESPACE SOIREE'!B:B,'BESOIN PAR ESPACE SOIREE'!D:D))</f>
        <v>0</v>
      </c>
    </row>
    <row r="2859" spans="2:4">
      <c r="B2859" s="111">
        <v>824927</v>
      </c>
      <c r="C2859" s="76" t="s">
        <v>2855</v>
      </c>
      <c r="D2859" s="155">
        <f>MAX(_xlfn.XLOOKUP(B2859,'BESOIN PAR ESPACE JOURNEE'!B:B,'BESOIN PAR ESPACE JOURNEE'!D:D),_xlfn.XLOOKUP(B2859,'BESOIN PAR ESPACE SOIREE'!B:B,'BESOIN PAR ESPACE SOIREE'!D:D))</f>
        <v>0</v>
      </c>
    </row>
    <row r="2860" spans="2:4">
      <c r="B2860" s="111">
        <v>824928</v>
      </c>
      <c r="C2860" s="76" t="s">
        <v>2856</v>
      </c>
      <c r="D2860" s="155">
        <f>MAX(_xlfn.XLOOKUP(B2860,'BESOIN PAR ESPACE JOURNEE'!B:B,'BESOIN PAR ESPACE JOURNEE'!D:D),_xlfn.XLOOKUP(B2860,'BESOIN PAR ESPACE SOIREE'!B:B,'BESOIN PAR ESPACE SOIREE'!D:D))</f>
        <v>0</v>
      </c>
    </row>
    <row r="2861" spans="2:4">
      <c r="B2861" s="111">
        <v>824929</v>
      </c>
      <c r="C2861" s="76" t="s">
        <v>2857</v>
      </c>
      <c r="D2861" s="155">
        <f>MAX(_xlfn.XLOOKUP(B2861,'BESOIN PAR ESPACE JOURNEE'!B:B,'BESOIN PAR ESPACE JOURNEE'!D:D),_xlfn.XLOOKUP(B2861,'BESOIN PAR ESPACE SOIREE'!B:B,'BESOIN PAR ESPACE SOIREE'!D:D))</f>
        <v>0</v>
      </c>
    </row>
    <row r="2862" spans="2:4">
      <c r="B2862" s="111">
        <v>824930</v>
      </c>
      <c r="C2862" s="76" t="s">
        <v>2858</v>
      </c>
      <c r="D2862" s="155">
        <f>MAX(_xlfn.XLOOKUP(B2862,'BESOIN PAR ESPACE JOURNEE'!B:B,'BESOIN PAR ESPACE JOURNEE'!D:D),_xlfn.XLOOKUP(B2862,'BESOIN PAR ESPACE SOIREE'!B:B,'BESOIN PAR ESPACE SOIREE'!D:D))</f>
        <v>0</v>
      </c>
    </row>
    <row r="2863" spans="2:4">
      <c r="B2863" s="111">
        <v>824931</v>
      </c>
      <c r="C2863" s="76" t="s">
        <v>2859</v>
      </c>
      <c r="D2863" s="155">
        <f>MAX(_xlfn.XLOOKUP(B2863,'BESOIN PAR ESPACE JOURNEE'!B:B,'BESOIN PAR ESPACE JOURNEE'!D:D),_xlfn.XLOOKUP(B2863,'BESOIN PAR ESPACE SOIREE'!B:B,'BESOIN PAR ESPACE SOIREE'!D:D))</f>
        <v>0</v>
      </c>
    </row>
    <row r="2864" spans="2:4">
      <c r="B2864" s="111">
        <v>824932</v>
      </c>
      <c r="C2864" s="76" t="s">
        <v>2860</v>
      </c>
      <c r="D2864" s="155">
        <f>MAX(_xlfn.XLOOKUP(B2864,'BESOIN PAR ESPACE JOURNEE'!B:B,'BESOIN PAR ESPACE JOURNEE'!D:D),_xlfn.XLOOKUP(B2864,'BESOIN PAR ESPACE SOIREE'!B:B,'BESOIN PAR ESPACE SOIREE'!D:D))</f>
        <v>0</v>
      </c>
    </row>
    <row r="2865" spans="2:4">
      <c r="B2865" s="111">
        <v>824933</v>
      </c>
      <c r="C2865" s="76" t="s">
        <v>2861</v>
      </c>
      <c r="D2865" s="155">
        <f>MAX(_xlfn.XLOOKUP(B2865,'BESOIN PAR ESPACE JOURNEE'!B:B,'BESOIN PAR ESPACE JOURNEE'!D:D),_xlfn.XLOOKUP(B2865,'BESOIN PAR ESPACE SOIREE'!B:B,'BESOIN PAR ESPACE SOIREE'!D:D))</f>
        <v>0</v>
      </c>
    </row>
    <row r="2866" spans="2:4">
      <c r="B2866" s="111">
        <v>824934</v>
      </c>
      <c r="C2866" s="76" t="s">
        <v>2862</v>
      </c>
      <c r="D2866" s="155">
        <f>MAX(_xlfn.XLOOKUP(B2866,'BESOIN PAR ESPACE JOURNEE'!B:B,'BESOIN PAR ESPACE JOURNEE'!D:D),_xlfn.XLOOKUP(B2866,'BESOIN PAR ESPACE SOIREE'!B:B,'BESOIN PAR ESPACE SOIREE'!D:D))</f>
        <v>0</v>
      </c>
    </row>
    <row r="2867" spans="2:4">
      <c r="B2867" s="111">
        <v>824935</v>
      </c>
      <c r="C2867" s="76" t="s">
        <v>2863</v>
      </c>
      <c r="D2867" s="155">
        <f>MAX(_xlfn.XLOOKUP(B2867,'BESOIN PAR ESPACE JOURNEE'!B:B,'BESOIN PAR ESPACE JOURNEE'!D:D),_xlfn.XLOOKUP(B2867,'BESOIN PAR ESPACE SOIREE'!B:B,'BESOIN PAR ESPACE SOIREE'!D:D))</f>
        <v>0</v>
      </c>
    </row>
    <row r="2868" spans="2:4">
      <c r="B2868" s="111">
        <v>824936</v>
      </c>
      <c r="C2868" s="76" t="s">
        <v>2864</v>
      </c>
      <c r="D2868" s="155">
        <f>MAX(_xlfn.XLOOKUP(B2868,'BESOIN PAR ESPACE JOURNEE'!B:B,'BESOIN PAR ESPACE JOURNEE'!D:D),_xlfn.XLOOKUP(B2868,'BESOIN PAR ESPACE SOIREE'!B:B,'BESOIN PAR ESPACE SOIREE'!D:D))</f>
        <v>0</v>
      </c>
    </row>
    <row r="2869" spans="2:4">
      <c r="B2869" s="111">
        <v>824937</v>
      </c>
      <c r="C2869" s="76" t="s">
        <v>2865</v>
      </c>
      <c r="D2869" s="155">
        <f>MAX(_xlfn.XLOOKUP(B2869,'BESOIN PAR ESPACE JOURNEE'!B:B,'BESOIN PAR ESPACE JOURNEE'!D:D),_xlfn.XLOOKUP(B2869,'BESOIN PAR ESPACE SOIREE'!B:B,'BESOIN PAR ESPACE SOIREE'!D:D))</f>
        <v>0</v>
      </c>
    </row>
    <row r="2870" spans="2:4">
      <c r="B2870" s="111">
        <v>824938</v>
      </c>
      <c r="C2870" s="76" t="s">
        <v>2866</v>
      </c>
      <c r="D2870" s="155">
        <f>MAX(_xlfn.XLOOKUP(B2870,'BESOIN PAR ESPACE JOURNEE'!B:B,'BESOIN PAR ESPACE JOURNEE'!D:D),_xlfn.XLOOKUP(B2870,'BESOIN PAR ESPACE SOIREE'!B:B,'BESOIN PAR ESPACE SOIREE'!D:D))</f>
        <v>0</v>
      </c>
    </row>
    <row r="2871" spans="2:4">
      <c r="B2871" s="111">
        <v>824939</v>
      </c>
      <c r="C2871" s="76" t="s">
        <v>2867</v>
      </c>
      <c r="D2871" s="155">
        <f>MAX(_xlfn.XLOOKUP(B2871,'BESOIN PAR ESPACE JOURNEE'!B:B,'BESOIN PAR ESPACE JOURNEE'!D:D),_xlfn.XLOOKUP(B2871,'BESOIN PAR ESPACE SOIREE'!B:B,'BESOIN PAR ESPACE SOIREE'!D:D))</f>
        <v>0</v>
      </c>
    </row>
    <row r="2872" spans="2:4">
      <c r="B2872" s="111">
        <v>824940</v>
      </c>
      <c r="C2872" s="76" t="s">
        <v>2868</v>
      </c>
      <c r="D2872" s="155">
        <f>MAX(_xlfn.XLOOKUP(B2872,'BESOIN PAR ESPACE JOURNEE'!B:B,'BESOIN PAR ESPACE JOURNEE'!D:D),_xlfn.XLOOKUP(B2872,'BESOIN PAR ESPACE SOIREE'!B:B,'BESOIN PAR ESPACE SOIREE'!D:D))</f>
        <v>0</v>
      </c>
    </row>
    <row r="2873" spans="2:4">
      <c r="B2873" s="111">
        <v>824941</v>
      </c>
      <c r="C2873" s="76" t="s">
        <v>2869</v>
      </c>
      <c r="D2873" s="155">
        <f>MAX(_xlfn.XLOOKUP(B2873,'BESOIN PAR ESPACE JOURNEE'!B:B,'BESOIN PAR ESPACE JOURNEE'!D:D),_xlfn.XLOOKUP(B2873,'BESOIN PAR ESPACE SOIREE'!B:B,'BESOIN PAR ESPACE SOIREE'!D:D))</f>
        <v>0</v>
      </c>
    </row>
    <row r="2874" spans="2:4">
      <c r="B2874" s="111">
        <v>824942</v>
      </c>
      <c r="C2874" s="76" t="s">
        <v>2870</v>
      </c>
      <c r="D2874" s="155">
        <f>MAX(_xlfn.XLOOKUP(B2874,'BESOIN PAR ESPACE JOURNEE'!B:B,'BESOIN PAR ESPACE JOURNEE'!D:D),_xlfn.XLOOKUP(B2874,'BESOIN PAR ESPACE SOIREE'!B:B,'BESOIN PAR ESPACE SOIREE'!D:D))</f>
        <v>0</v>
      </c>
    </row>
    <row r="2875" spans="2:4">
      <c r="B2875" s="111">
        <v>824943</v>
      </c>
      <c r="C2875" s="76" t="s">
        <v>2871</v>
      </c>
      <c r="D2875" s="155">
        <f>MAX(_xlfn.XLOOKUP(B2875,'BESOIN PAR ESPACE JOURNEE'!B:B,'BESOIN PAR ESPACE JOURNEE'!D:D),_xlfn.XLOOKUP(B2875,'BESOIN PAR ESPACE SOIREE'!B:B,'BESOIN PAR ESPACE SOIREE'!D:D))</f>
        <v>0</v>
      </c>
    </row>
    <row r="2876" spans="2:4">
      <c r="B2876" s="111">
        <v>824944</v>
      </c>
      <c r="C2876" s="76" t="s">
        <v>2872</v>
      </c>
      <c r="D2876" s="155">
        <f>MAX(_xlfn.XLOOKUP(B2876,'BESOIN PAR ESPACE JOURNEE'!B:B,'BESOIN PAR ESPACE JOURNEE'!D:D),_xlfn.XLOOKUP(B2876,'BESOIN PAR ESPACE SOIREE'!B:B,'BESOIN PAR ESPACE SOIREE'!D:D))</f>
        <v>0</v>
      </c>
    </row>
    <row r="2877" spans="2:4">
      <c r="B2877" s="111">
        <v>824945</v>
      </c>
      <c r="C2877" s="76" t="s">
        <v>2873</v>
      </c>
      <c r="D2877" s="155">
        <f>MAX(_xlfn.XLOOKUP(B2877,'BESOIN PAR ESPACE JOURNEE'!B:B,'BESOIN PAR ESPACE JOURNEE'!D:D),_xlfn.XLOOKUP(B2877,'BESOIN PAR ESPACE SOIREE'!B:B,'BESOIN PAR ESPACE SOIREE'!D:D))</f>
        <v>0</v>
      </c>
    </row>
    <row r="2878" spans="2:4">
      <c r="B2878" s="111">
        <v>824946</v>
      </c>
      <c r="C2878" s="76" t="s">
        <v>2874</v>
      </c>
      <c r="D2878" s="155">
        <f>MAX(_xlfn.XLOOKUP(B2878,'BESOIN PAR ESPACE JOURNEE'!B:B,'BESOIN PAR ESPACE JOURNEE'!D:D),_xlfn.XLOOKUP(B2878,'BESOIN PAR ESPACE SOIREE'!B:B,'BESOIN PAR ESPACE SOIREE'!D:D))</f>
        <v>0</v>
      </c>
    </row>
    <row r="2879" spans="2:4">
      <c r="B2879" s="111">
        <v>824947</v>
      </c>
      <c r="C2879" s="76" t="s">
        <v>2875</v>
      </c>
      <c r="D2879" s="155">
        <f>MAX(_xlfn.XLOOKUP(B2879,'BESOIN PAR ESPACE JOURNEE'!B:B,'BESOIN PAR ESPACE JOURNEE'!D:D),_xlfn.XLOOKUP(B2879,'BESOIN PAR ESPACE SOIREE'!B:B,'BESOIN PAR ESPACE SOIREE'!D:D))</f>
        <v>0</v>
      </c>
    </row>
    <row r="2880" spans="2:4">
      <c r="B2880" s="111">
        <v>824948</v>
      </c>
      <c r="C2880" s="76" t="s">
        <v>2876</v>
      </c>
      <c r="D2880" s="155">
        <f>MAX(_xlfn.XLOOKUP(B2880,'BESOIN PAR ESPACE JOURNEE'!B:B,'BESOIN PAR ESPACE JOURNEE'!D:D),_xlfn.XLOOKUP(B2880,'BESOIN PAR ESPACE SOIREE'!B:B,'BESOIN PAR ESPACE SOIREE'!D:D))</f>
        <v>0</v>
      </c>
    </row>
    <row r="2881" spans="2:4">
      <c r="B2881" s="111">
        <v>824949</v>
      </c>
      <c r="C2881" s="76" t="s">
        <v>2877</v>
      </c>
      <c r="D2881" s="155">
        <f>MAX(_xlfn.XLOOKUP(B2881,'BESOIN PAR ESPACE JOURNEE'!B:B,'BESOIN PAR ESPACE JOURNEE'!D:D),_xlfn.XLOOKUP(B2881,'BESOIN PAR ESPACE SOIREE'!B:B,'BESOIN PAR ESPACE SOIREE'!D:D))</f>
        <v>0</v>
      </c>
    </row>
    <row r="2882" spans="2:4">
      <c r="B2882" s="111">
        <v>824950</v>
      </c>
      <c r="C2882" s="76" t="s">
        <v>2878</v>
      </c>
      <c r="D2882" s="155">
        <f>MAX(_xlfn.XLOOKUP(B2882,'BESOIN PAR ESPACE JOURNEE'!B:B,'BESOIN PAR ESPACE JOURNEE'!D:D),_xlfn.XLOOKUP(B2882,'BESOIN PAR ESPACE SOIREE'!B:B,'BESOIN PAR ESPACE SOIREE'!D:D))</f>
        <v>0</v>
      </c>
    </row>
    <row r="2883" spans="2:4">
      <c r="B2883" s="111">
        <v>824951</v>
      </c>
      <c r="C2883" s="76" t="s">
        <v>2879</v>
      </c>
      <c r="D2883" s="155">
        <f>MAX(_xlfn.XLOOKUP(B2883,'BESOIN PAR ESPACE JOURNEE'!B:B,'BESOIN PAR ESPACE JOURNEE'!D:D),_xlfn.XLOOKUP(B2883,'BESOIN PAR ESPACE SOIREE'!B:B,'BESOIN PAR ESPACE SOIREE'!D:D))</f>
        <v>0</v>
      </c>
    </row>
    <row r="2884" spans="2:4">
      <c r="B2884" s="111">
        <v>824952</v>
      </c>
      <c r="C2884" s="76" t="s">
        <v>2880</v>
      </c>
      <c r="D2884" s="155">
        <f>MAX(_xlfn.XLOOKUP(B2884,'BESOIN PAR ESPACE JOURNEE'!B:B,'BESOIN PAR ESPACE JOURNEE'!D:D),_xlfn.XLOOKUP(B2884,'BESOIN PAR ESPACE SOIREE'!B:B,'BESOIN PAR ESPACE SOIREE'!D:D))</f>
        <v>0</v>
      </c>
    </row>
    <row r="2885" spans="2:4">
      <c r="B2885" s="111">
        <v>824953</v>
      </c>
      <c r="C2885" s="76" t="s">
        <v>2881</v>
      </c>
      <c r="D2885" s="155">
        <f>MAX(_xlfn.XLOOKUP(B2885,'BESOIN PAR ESPACE JOURNEE'!B:B,'BESOIN PAR ESPACE JOURNEE'!D:D),_xlfn.XLOOKUP(B2885,'BESOIN PAR ESPACE SOIREE'!B:B,'BESOIN PAR ESPACE SOIREE'!D:D))</f>
        <v>0</v>
      </c>
    </row>
    <row r="2886" spans="2:4">
      <c r="B2886" s="111">
        <v>824954</v>
      </c>
      <c r="C2886" s="76" t="s">
        <v>2882</v>
      </c>
      <c r="D2886" s="155">
        <f>MAX(_xlfn.XLOOKUP(B2886,'BESOIN PAR ESPACE JOURNEE'!B:B,'BESOIN PAR ESPACE JOURNEE'!D:D),_xlfn.XLOOKUP(B2886,'BESOIN PAR ESPACE SOIREE'!B:B,'BESOIN PAR ESPACE SOIREE'!D:D))</f>
        <v>0</v>
      </c>
    </row>
    <row r="2887" spans="2:4">
      <c r="B2887" s="111">
        <v>824955</v>
      </c>
      <c r="C2887" s="76" t="s">
        <v>2883</v>
      </c>
      <c r="D2887" s="155">
        <f>MAX(_xlfn.XLOOKUP(B2887,'BESOIN PAR ESPACE JOURNEE'!B:B,'BESOIN PAR ESPACE JOURNEE'!D:D),_xlfn.XLOOKUP(B2887,'BESOIN PAR ESPACE SOIREE'!B:B,'BESOIN PAR ESPACE SOIREE'!D:D))</f>
        <v>0</v>
      </c>
    </row>
    <row r="2888" spans="2:4">
      <c r="B2888" s="111">
        <v>824956</v>
      </c>
      <c r="C2888" s="76" t="s">
        <v>2884</v>
      </c>
      <c r="D2888" s="155">
        <f>MAX(_xlfn.XLOOKUP(B2888,'BESOIN PAR ESPACE JOURNEE'!B:B,'BESOIN PAR ESPACE JOURNEE'!D:D),_xlfn.XLOOKUP(B2888,'BESOIN PAR ESPACE SOIREE'!B:B,'BESOIN PAR ESPACE SOIREE'!D:D))</f>
        <v>0</v>
      </c>
    </row>
    <row r="2889" spans="2:4">
      <c r="B2889" s="111">
        <v>824957</v>
      </c>
      <c r="C2889" s="76" t="s">
        <v>2885</v>
      </c>
      <c r="D2889" s="155">
        <f>MAX(_xlfn.XLOOKUP(B2889,'BESOIN PAR ESPACE JOURNEE'!B:B,'BESOIN PAR ESPACE JOURNEE'!D:D),_xlfn.XLOOKUP(B2889,'BESOIN PAR ESPACE SOIREE'!B:B,'BESOIN PAR ESPACE SOIREE'!D:D))</f>
        <v>0</v>
      </c>
    </row>
    <row r="2890" spans="2:4">
      <c r="B2890" s="111">
        <v>824958</v>
      </c>
      <c r="C2890" s="76" t="s">
        <v>2886</v>
      </c>
      <c r="D2890" s="155">
        <f>MAX(_xlfn.XLOOKUP(B2890,'BESOIN PAR ESPACE JOURNEE'!B:B,'BESOIN PAR ESPACE JOURNEE'!D:D),_xlfn.XLOOKUP(B2890,'BESOIN PAR ESPACE SOIREE'!B:B,'BESOIN PAR ESPACE SOIREE'!D:D))</f>
        <v>0</v>
      </c>
    </row>
    <row r="2891" spans="2:4">
      <c r="B2891" s="111">
        <v>824959</v>
      </c>
      <c r="C2891" s="76" t="s">
        <v>2887</v>
      </c>
      <c r="D2891" s="155">
        <f>MAX(_xlfn.XLOOKUP(B2891,'BESOIN PAR ESPACE JOURNEE'!B:B,'BESOIN PAR ESPACE JOURNEE'!D:D),_xlfn.XLOOKUP(B2891,'BESOIN PAR ESPACE SOIREE'!B:B,'BESOIN PAR ESPACE SOIREE'!D:D))</f>
        <v>0</v>
      </c>
    </row>
    <row r="2892" spans="2:4">
      <c r="B2892" s="111">
        <v>824960</v>
      </c>
      <c r="C2892" s="76" t="s">
        <v>2888</v>
      </c>
      <c r="D2892" s="155">
        <f>MAX(_xlfn.XLOOKUP(B2892,'BESOIN PAR ESPACE JOURNEE'!B:B,'BESOIN PAR ESPACE JOURNEE'!D:D),_xlfn.XLOOKUP(B2892,'BESOIN PAR ESPACE SOIREE'!B:B,'BESOIN PAR ESPACE SOIREE'!D:D))</f>
        <v>0</v>
      </c>
    </row>
    <row r="2893" spans="2:4">
      <c r="B2893" s="111">
        <v>824961</v>
      </c>
      <c r="C2893" s="76" t="s">
        <v>2889</v>
      </c>
      <c r="D2893" s="155">
        <f>MAX(_xlfn.XLOOKUP(B2893,'BESOIN PAR ESPACE JOURNEE'!B:B,'BESOIN PAR ESPACE JOURNEE'!D:D),_xlfn.XLOOKUP(B2893,'BESOIN PAR ESPACE SOIREE'!B:B,'BESOIN PAR ESPACE SOIREE'!D:D))</f>
        <v>0</v>
      </c>
    </row>
    <row r="2894" spans="2:4">
      <c r="B2894" s="111">
        <v>824962</v>
      </c>
      <c r="C2894" s="76" t="s">
        <v>2890</v>
      </c>
      <c r="D2894" s="155">
        <f>MAX(_xlfn.XLOOKUP(B2894,'BESOIN PAR ESPACE JOURNEE'!B:B,'BESOIN PAR ESPACE JOURNEE'!D:D),_xlfn.XLOOKUP(B2894,'BESOIN PAR ESPACE SOIREE'!B:B,'BESOIN PAR ESPACE SOIREE'!D:D))</f>
        <v>0</v>
      </c>
    </row>
    <row r="2895" spans="2:4">
      <c r="B2895" s="111">
        <v>824963</v>
      </c>
      <c r="C2895" s="76" t="s">
        <v>2891</v>
      </c>
      <c r="D2895" s="155">
        <f>MAX(_xlfn.XLOOKUP(B2895,'BESOIN PAR ESPACE JOURNEE'!B:B,'BESOIN PAR ESPACE JOURNEE'!D:D),_xlfn.XLOOKUP(B2895,'BESOIN PAR ESPACE SOIREE'!B:B,'BESOIN PAR ESPACE SOIREE'!D:D))</f>
        <v>0</v>
      </c>
    </row>
    <row r="2896" spans="2:4">
      <c r="B2896" s="111">
        <v>824964</v>
      </c>
      <c r="C2896" s="76" t="s">
        <v>2892</v>
      </c>
      <c r="D2896" s="155">
        <f>MAX(_xlfn.XLOOKUP(B2896,'BESOIN PAR ESPACE JOURNEE'!B:B,'BESOIN PAR ESPACE JOURNEE'!D:D),_xlfn.XLOOKUP(B2896,'BESOIN PAR ESPACE SOIREE'!B:B,'BESOIN PAR ESPACE SOIREE'!D:D))</f>
        <v>0</v>
      </c>
    </row>
    <row r="2897" spans="2:4">
      <c r="B2897" s="111">
        <v>824965</v>
      </c>
      <c r="C2897" s="76" t="s">
        <v>2893</v>
      </c>
      <c r="D2897" s="155">
        <f>MAX(_xlfn.XLOOKUP(B2897,'BESOIN PAR ESPACE JOURNEE'!B:B,'BESOIN PAR ESPACE JOURNEE'!D:D),_xlfn.XLOOKUP(B2897,'BESOIN PAR ESPACE SOIREE'!B:B,'BESOIN PAR ESPACE SOIREE'!D:D))</f>
        <v>0</v>
      </c>
    </row>
    <row r="2898" spans="2:4">
      <c r="B2898" s="111">
        <v>824966</v>
      </c>
      <c r="C2898" s="76" t="s">
        <v>2894</v>
      </c>
      <c r="D2898" s="155">
        <f>MAX(_xlfn.XLOOKUP(B2898,'BESOIN PAR ESPACE JOURNEE'!B:B,'BESOIN PAR ESPACE JOURNEE'!D:D),_xlfn.XLOOKUP(B2898,'BESOIN PAR ESPACE SOIREE'!B:B,'BESOIN PAR ESPACE SOIREE'!D:D))</f>
        <v>0</v>
      </c>
    </row>
    <row r="2899" spans="2:4">
      <c r="B2899" s="111">
        <v>824967</v>
      </c>
      <c r="C2899" s="76" t="s">
        <v>2895</v>
      </c>
      <c r="D2899" s="155">
        <f>MAX(_xlfn.XLOOKUP(B2899,'BESOIN PAR ESPACE JOURNEE'!B:B,'BESOIN PAR ESPACE JOURNEE'!D:D),_xlfn.XLOOKUP(B2899,'BESOIN PAR ESPACE SOIREE'!B:B,'BESOIN PAR ESPACE SOIREE'!D:D))</f>
        <v>0</v>
      </c>
    </row>
    <row r="2900" spans="2:4">
      <c r="B2900" s="111">
        <v>824968</v>
      </c>
      <c r="C2900" s="76" t="s">
        <v>2896</v>
      </c>
      <c r="D2900" s="155">
        <f>MAX(_xlfn.XLOOKUP(B2900,'BESOIN PAR ESPACE JOURNEE'!B:B,'BESOIN PAR ESPACE JOURNEE'!D:D),_xlfn.XLOOKUP(B2900,'BESOIN PAR ESPACE SOIREE'!B:B,'BESOIN PAR ESPACE SOIREE'!D:D))</f>
        <v>0</v>
      </c>
    </row>
    <row r="2901" spans="2:4">
      <c r="B2901" s="111">
        <v>824969</v>
      </c>
      <c r="C2901" s="76" t="s">
        <v>2897</v>
      </c>
      <c r="D2901" s="155">
        <f>MAX(_xlfn.XLOOKUP(B2901,'BESOIN PAR ESPACE JOURNEE'!B:B,'BESOIN PAR ESPACE JOURNEE'!D:D),_xlfn.XLOOKUP(B2901,'BESOIN PAR ESPACE SOIREE'!B:B,'BESOIN PAR ESPACE SOIREE'!D:D))</f>
        <v>0</v>
      </c>
    </row>
    <row r="2902" spans="2:4">
      <c r="B2902" s="111">
        <v>824970</v>
      </c>
      <c r="C2902" s="76" t="s">
        <v>2898</v>
      </c>
      <c r="D2902" s="155">
        <f>MAX(_xlfn.XLOOKUP(B2902,'BESOIN PAR ESPACE JOURNEE'!B:B,'BESOIN PAR ESPACE JOURNEE'!D:D),_xlfn.XLOOKUP(B2902,'BESOIN PAR ESPACE SOIREE'!B:B,'BESOIN PAR ESPACE SOIREE'!D:D))</f>
        <v>0</v>
      </c>
    </row>
    <row r="2903" spans="2:4">
      <c r="B2903" s="111">
        <v>824971</v>
      </c>
      <c r="C2903" s="76" t="s">
        <v>2899</v>
      </c>
      <c r="D2903" s="155">
        <f>MAX(_xlfn.XLOOKUP(B2903,'BESOIN PAR ESPACE JOURNEE'!B:B,'BESOIN PAR ESPACE JOURNEE'!D:D),_xlfn.XLOOKUP(B2903,'BESOIN PAR ESPACE SOIREE'!B:B,'BESOIN PAR ESPACE SOIREE'!D:D))</f>
        <v>0</v>
      </c>
    </row>
    <row r="2904" spans="2:4">
      <c r="B2904" s="111">
        <v>824972</v>
      </c>
      <c r="C2904" s="76" t="s">
        <v>2900</v>
      </c>
      <c r="D2904" s="155">
        <f>MAX(_xlfn.XLOOKUP(B2904,'BESOIN PAR ESPACE JOURNEE'!B:B,'BESOIN PAR ESPACE JOURNEE'!D:D),_xlfn.XLOOKUP(B2904,'BESOIN PAR ESPACE SOIREE'!B:B,'BESOIN PAR ESPACE SOIREE'!D:D))</f>
        <v>0</v>
      </c>
    </row>
    <row r="2905" spans="2:4">
      <c r="B2905" s="111">
        <v>824973</v>
      </c>
      <c r="C2905" s="76" t="s">
        <v>2901</v>
      </c>
      <c r="D2905" s="155">
        <f>MAX(_xlfn.XLOOKUP(B2905,'BESOIN PAR ESPACE JOURNEE'!B:B,'BESOIN PAR ESPACE JOURNEE'!D:D),_xlfn.XLOOKUP(B2905,'BESOIN PAR ESPACE SOIREE'!B:B,'BESOIN PAR ESPACE SOIREE'!D:D))</f>
        <v>0</v>
      </c>
    </row>
    <row r="2906" spans="2:4">
      <c r="B2906" s="111">
        <v>824974</v>
      </c>
      <c r="C2906" s="76" t="s">
        <v>2902</v>
      </c>
      <c r="D2906" s="155">
        <f>MAX(_xlfn.XLOOKUP(B2906,'BESOIN PAR ESPACE JOURNEE'!B:B,'BESOIN PAR ESPACE JOURNEE'!D:D),_xlfn.XLOOKUP(B2906,'BESOIN PAR ESPACE SOIREE'!B:B,'BESOIN PAR ESPACE SOIREE'!D:D))</f>
        <v>0</v>
      </c>
    </row>
    <row r="2907" spans="2:4">
      <c r="B2907" s="111">
        <v>824975</v>
      </c>
      <c r="C2907" s="76" t="s">
        <v>2903</v>
      </c>
      <c r="D2907" s="155">
        <f>MAX(_xlfn.XLOOKUP(B2907,'BESOIN PAR ESPACE JOURNEE'!B:B,'BESOIN PAR ESPACE JOURNEE'!D:D),_xlfn.XLOOKUP(B2907,'BESOIN PAR ESPACE SOIREE'!B:B,'BESOIN PAR ESPACE SOIREE'!D:D))</f>
        <v>0</v>
      </c>
    </row>
    <row r="2908" spans="2:4">
      <c r="B2908" s="111">
        <v>824976</v>
      </c>
      <c r="C2908" s="76" t="s">
        <v>2904</v>
      </c>
      <c r="D2908" s="155">
        <f>MAX(_xlfn.XLOOKUP(B2908,'BESOIN PAR ESPACE JOURNEE'!B:B,'BESOIN PAR ESPACE JOURNEE'!D:D),_xlfn.XLOOKUP(B2908,'BESOIN PAR ESPACE SOIREE'!B:B,'BESOIN PAR ESPACE SOIREE'!D:D))</f>
        <v>0</v>
      </c>
    </row>
    <row r="2909" spans="2:4">
      <c r="B2909" s="111">
        <v>824977</v>
      </c>
      <c r="C2909" s="76" t="s">
        <v>2905</v>
      </c>
      <c r="D2909" s="155">
        <f>MAX(_xlfn.XLOOKUP(B2909,'BESOIN PAR ESPACE JOURNEE'!B:B,'BESOIN PAR ESPACE JOURNEE'!D:D),_xlfn.XLOOKUP(B2909,'BESOIN PAR ESPACE SOIREE'!B:B,'BESOIN PAR ESPACE SOIREE'!D:D))</f>
        <v>0</v>
      </c>
    </row>
    <row r="2910" spans="2:4">
      <c r="B2910" s="111">
        <v>824978</v>
      </c>
      <c r="C2910" s="76" t="s">
        <v>2906</v>
      </c>
      <c r="D2910" s="155">
        <f>MAX(_xlfn.XLOOKUP(B2910,'BESOIN PAR ESPACE JOURNEE'!B:B,'BESOIN PAR ESPACE JOURNEE'!D:D),_xlfn.XLOOKUP(B2910,'BESOIN PAR ESPACE SOIREE'!B:B,'BESOIN PAR ESPACE SOIREE'!D:D))</f>
        <v>0</v>
      </c>
    </row>
    <row r="2911" spans="2:4">
      <c r="B2911" s="111">
        <v>824979</v>
      </c>
      <c r="C2911" s="76" t="s">
        <v>2907</v>
      </c>
      <c r="D2911" s="155">
        <f>MAX(_xlfn.XLOOKUP(B2911,'BESOIN PAR ESPACE JOURNEE'!B:B,'BESOIN PAR ESPACE JOURNEE'!D:D),_xlfn.XLOOKUP(B2911,'BESOIN PAR ESPACE SOIREE'!B:B,'BESOIN PAR ESPACE SOIREE'!D:D))</f>
        <v>0</v>
      </c>
    </row>
    <row r="2912" spans="2:4">
      <c r="B2912" s="111">
        <v>824980</v>
      </c>
      <c r="C2912" s="76" t="s">
        <v>2908</v>
      </c>
      <c r="D2912" s="155">
        <f>MAX(_xlfn.XLOOKUP(B2912,'BESOIN PAR ESPACE JOURNEE'!B:B,'BESOIN PAR ESPACE JOURNEE'!D:D),_xlfn.XLOOKUP(B2912,'BESOIN PAR ESPACE SOIREE'!B:B,'BESOIN PAR ESPACE SOIREE'!D:D))</f>
        <v>0</v>
      </c>
    </row>
    <row r="2913" spans="2:4">
      <c r="B2913" s="111">
        <v>824981</v>
      </c>
      <c r="C2913" s="76" t="s">
        <v>2909</v>
      </c>
      <c r="D2913" s="155">
        <f>MAX(_xlfn.XLOOKUP(B2913,'BESOIN PAR ESPACE JOURNEE'!B:B,'BESOIN PAR ESPACE JOURNEE'!D:D),_xlfn.XLOOKUP(B2913,'BESOIN PAR ESPACE SOIREE'!B:B,'BESOIN PAR ESPACE SOIREE'!D:D))</f>
        <v>0</v>
      </c>
    </row>
    <row r="2914" spans="2:4">
      <c r="B2914" s="111">
        <v>824982</v>
      </c>
      <c r="C2914" s="76" t="s">
        <v>2910</v>
      </c>
      <c r="D2914" s="155">
        <f>MAX(_xlfn.XLOOKUP(B2914,'BESOIN PAR ESPACE JOURNEE'!B:B,'BESOIN PAR ESPACE JOURNEE'!D:D),_xlfn.XLOOKUP(B2914,'BESOIN PAR ESPACE SOIREE'!B:B,'BESOIN PAR ESPACE SOIREE'!D:D))</f>
        <v>0</v>
      </c>
    </row>
    <row r="2915" spans="2:4">
      <c r="B2915" s="111">
        <v>824983</v>
      </c>
      <c r="C2915" s="76" t="s">
        <v>2911</v>
      </c>
      <c r="D2915" s="155">
        <f>MAX(_xlfn.XLOOKUP(B2915,'BESOIN PAR ESPACE JOURNEE'!B:B,'BESOIN PAR ESPACE JOURNEE'!D:D),_xlfn.XLOOKUP(B2915,'BESOIN PAR ESPACE SOIREE'!B:B,'BESOIN PAR ESPACE SOIREE'!D:D))</f>
        <v>0</v>
      </c>
    </row>
    <row r="2916" spans="2:4">
      <c r="B2916" s="111">
        <v>824984</v>
      </c>
      <c r="C2916" s="76" t="s">
        <v>2912</v>
      </c>
      <c r="D2916" s="155">
        <f>MAX(_xlfn.XLOOKUP(B2916,'BESOIN PAR ESPACE JOURNEE'!B:B,'BESOIN PAR ESPACE JOURNEE'!D:D),_xlfn.XLOOKUP(B2916,'BESOIN PAR ESPACE SOIREE'!B:B,'BESOIN PAR ESPACE SOIREE'!D:D))</f>
        <v>0</v>
      </c>
    </row>
    <row r="2917" spans="2:4">
      <c r="B2917" s="111">
        <v>824985</v>
      </c>
      <c r="C2917" s="76" t="s">
        <v>2913</v>
      </c>
      <c r="D2917" s="155">
        <f>MAX(_xlfn.XLOOKUP(B2917,'BESOIN PAR ESPACE JOURNEE'!B:B,'BESOIN PAR ESPACE JOURNEE'!D:D),_xlfn.XLOOKUP(B2917,'BESOIN PAR ESPACE SOIREE'!B:B,'BESOIN PAR ESPACE SOIREE'!D:D))</f>
        <v>0</v>
      </c>
    </row>
    <row r="2918" spans="2:4">
      <c r="B2918" s="111">
        <v>824986</v>
      </c>
      <c r="C2918" s="76" t="s">
        <v>2914</v>
      </c>
      <c r="D2918" s="155">
        <f>MAX(_xlfn.XLOOKUP(B2918,'BESOIN PAR ESPACE JOURNEE'!B:B,'BESOIN PAR ESPACE JOURNEE'!D:D),_xlfn.XLOOKUP(B2918,'BESOIN PAR ESPACE SOIREE'!B:B,'BESOIN PAR ESPACE SOIREE'!D:D))</f>
        <v>0</v>
      </c>
    </row>
    <row r="2919" spans="2:4">
      <c r="B2919" s="111">
        <v>824987</v>
      </c>
      <c r="C2919" s="76" t="s">
        <v>2915</v>
      </c>
      <c r="D2919" s="155">
        <f>MAX(_xlfn.XLOOKUP(B2919,'BESOIN PAR ESPACE JOURNEE'!B:B,'BESOIN PAR ESPACE JOURNEE'!D:D),_xlfn.XLOOKUP(B2919,'BESOIN PAR ESPACE SOIREE'!B:B,'BESOIN PAR ESPACE SOIREE'!D:D))</f>
        <v>0</v>
      </c>
    </row>
    <row r="2920" spans="2:4">
      <c r="B2920" s="111">
        <v>824988</v>
      </c>
      <c r="C2920" s="76" t="s">
        <v>2916</v>
      </c>
      <c r="D2920" s="155">
        <f>MAX(_xlfn.XLOOKUP(B2920,'BESOIN PAR ESPACE JOURNEE'!B:B,'BESOIN PAR ESPACE JOURNEE'!D:D),_xlfn.XLOOKUP(B2920,'BESOIN PAR ESPACE SOIREE'!B:B,'BESOIN PAR ESPACE SOIREE'!D:D))</f>
        <v>0</v>
      </c>
    </row>
    <row r="2921" spans="2:4">
      <c r="B2921" s="111">
        <v>824989</v>
      </c>
      <c r="C2921" s="76" t="s">
        <v>2917</v>
      </c>
      <c r="D2921" s="155">
        <f>MAX(_xlfn.XLOOKUP(B2921,'BESOIN PAR ESPACE JOURNEE'!B:B,'BESOIN PAR ESPACE JOURNEE'!D:D),_xlfn.XLOOKUP(B2921,'BESOIN PAR ESPACE SOIREE'!B:B,'BESOIN PAR ESPACE SOIREE'!D:D))</f>
        <v>0</v>
      </c>
    </row>
    <row r="2922" spans="2:4">
      <c r="B2922" s="111">
        <v>824990</v>
      </c>
      <c r="C2922" s="76" t="s">
        <v>2918</v>
      </c>
      <c r="D2922" s="155">
        <f>MAX(_xlfn.XLOOKUP(B2922,'BESOIN PAR ESPACE JOURNEE'!B:B,'BESOIN PAR ESPACE JOURNEE'!D:D),_xlfn.XLOOKUP(B2922,'BESOIN PAR ESPACE SOIREE'!B:B,'BESOIN PAR ESPACE SOIREE'!D:D))</f>
        <v>0</v>
      </c>
    </row>
    <row r="2923" spans="2:4">
      <c r="B2923" s="111">
        <v>824991</v>
      </c>
      <c r="C2923" s="76" t="s">
        <v>2919</v>
      </c>
      <c r="D2923" s="155">
        <f>MAX(_xlfn.XLOOKUP(B2923,'BESOIN PAR ESPACE JOURNEE'!B:B,'BESOIN PAR ESPACE JOURNEE'!D:D),_xlfn.XLOOKUP(B2923,'BESOIN PAR ESPACE SOIREE'!B:B,'BESOIN PAR ESPACE SOIREE'!D:D))</f>
        <v>0</v>
      </c>
    </row>
    <row r="2924" spans="2:4">
      <c r="B2924" s="111">
        <v>824992</v>
      </c>
      <c r="C2924" s="76" t="s">
        <v>2920</v>
      </c>
      <c r="D2924" s="155">
        <f>MAX(_xlfn.XLOOKUP(B2924,'BESOIN PAR ESPACE JOURNEE'!B:B,'BESOIN PAR ESPACE JOURNEE'!D:D),_xlfn.XLOOKUP(B2924,'BESOIN PAR ESPACE SOIREE'!B:B,'BESOIN PAR ESPACE SOIREE'!D:D))</f>
        <v>0</v>
      </c>
    </row>
    <row r="2925" spans="2:4">
      <c r="B2925" s="111">
        <v>824993</v>
      </c>
      <c r="C2925" s="76" t="s">
        <v>2921</v>
      </c>
      <c r="D2925" s="155">
        <f>MAX(_xlfn.XLOOKUP(B2925,'BESOIN PAR ESPACE JOURNEE'!B:B,'BESOIN PAR ESPACE JOURNEE'!D:D),_xlfn.XLOOKUP(B2925,'BESOIN PAR ESPACE SOIREE'!B:B,'BESOIN PAR ESPACE SOIREE'!D:D))</f>
        <v>0</v>
      </c>
    </row>
    <row r="2926" spans="2:4">
      <c r="B2926" s="111">
        <v>824994</v>
      </c>
      <c r="C2926" s="76" t="s">
        <v>2922</v>
      </c>
      <c r="D2926" s="155">
        <f>MAX(_xlfn.XLOOKUP(B2926,'BESOIN PAR ESPACE JOURNEE'!B:B,'BESOIN PAR ESPACE JOURNEE'!D:D),_xlfn.XLOOKUP(B2926,'BESOIN PAR ESPACE SOIREE'!B:B,'BESOIN PAR ESPACE SOIREE'!D:D))</f>
        <v>0</v>
      </c>
    </row>
    <row r="2927" spans="2:4">
      <c r="B2927" s="111">
        <v>824995</v>
      </c>
      <c r="C2927" s="76" t="s">
        <v>2923</v>
      </c>
      <c r="D2927" s="155">
        <f>MAX(_xlfn.XLOOKUP(B2927,'BESOIN PAR ESPACE JOURNEE'!B:B,'BESOIN PAR ESPACE JOURNEE'!D:D),_xlfn.XLOOKUP(B2927,'BESOIN PAR ESPACE SOIREE'!B:B,'BESOIN PAR ESPACE SOIREE'!D:D))</f>
        <v>0</v>
      </c>
    </row>
    <row r="2928" spans="2:4">
      <c r="B2928" s="111">
        <v>824996</v>
      </c>
      <c r="C2928" s="76" t="s">
        <v>2924</v>
      </c>
      <c r="D2928" s="155">
        <f>MAX(_xlfn.XLOOKUP(B2928,'BESOIN PAR ESPACE JOURNEE'!B:B,'BESOIN PAR ESPACE JOURNEE'!D:D),_xlfn.XLOOKUP(B2928,'BESOIN PAR ESPACE SOIREE'!B:B,'BESOIN PAR ESPACE SOIREE'!D:D))</f>
        <v>0</v>
      </c>
    </row>
    <row r="2929" spans="2:4">
      <c r="B2929" s="111">
        <v>824997</v>
      </c>
      <c r="C2929" s="76" t="s">
        <v>2925</v>
      </c>
      <c r="D2929" s="155">
        <f>MAX(_xlfn.XLOOKUP(B2929,'BESOIN PAR ESPACE JOURNEE'!B:B,'BESOIN PAR ESPACE JOURNEE'!D:D),_xlfn.XLOOKUP(B2929,'BESOIN PAR ESPACE SOIREE'!B:B,'BESOIN PAR ESPACE SOIREE'!D:D))</f>
        <v>0</v>
      </c>
    </row>
    <row r="2930" spans="2:4">
      <c r="B2930" s="111">
        <v>824998</v>
      </c>
      <c r="C2930" s="76" t="s">
        <v>2926</v>
      </c>
      <c r="D2930" s="155">
        <f>MAX(_xlfn.XLOOKUP(B2930,'BESOIN PAR ESPACE JOURNEE'!B:B,'BESOIN PAR ESPACE JOURNEE'!D:D),_xlfn.XLOOKUP(B2930,'BESOIN PAR ESPACE SOIREE'!B:B,'BESOIN PAR ESPACE SOIREE'!D:D))</f>
        <v>0</v>
      </c>
    </row>
    <row r="2931" spans="2:4">
      <c r="B2931" s="111">
        <v>824999</v>
      </c>
      <c r="C2931" s="76" t="s">
        <v>2927</v>
      </c>
      <c r="D2931" s="155">
        <f>MAX(_xlfn.XLOOKUP(B2931,'BESOIN PAR ESPACE JOURNEE'!B:B,'BESOIN PAR ESPACE JOURNEE'!D:D),_xlfn.XLOOKUP(B2931,'BESOIN PAR ESPACE SOIREE'!B:B,'BESOIN PAR ESPACE SOIREE'!D:D))</f>
        <v>0</v>
      </c>
    </row>
    <row r="2932" spans="2:4">
      <c r="B2932" s="111">
        <v>825000</v>
      </c>
      <c r="C2932" s="76" t="s">
        <v>2928</v>
      </c>
      <c r="D2932" s="155">
        <f>MAX(_xlfn.XLOOKUP(B2932,'BESOIN PAR ESPACE JOURNEE'!B:B,'BESOIN PAR ESPACE JOURNEE'!D:D),_xlfn.XLOOKUP(B2932,'BESOIN PAR ESPACE SOIREE'!B:B,'BESOIN PAR ESPACE SOIREE'!D:D))</f>
        <v>0</v>
      </c>
    </row>
    <row r="2933" spans="2:4">
      <c r="B2933" s="111">
        <v>825001</v>
      </c>
      <c r="C2933" s="76" t="s">
        <v>2929</v>
      </c>
      <c r="D2933" s="155">
        <f>MAX(_xlfn.XLOOKUP(B2933,'BESOIN PAR ESPACE JOURNEE'!B:B,'BESOIN PAR ESPACE JOURNEE'!D:D),_xlfn.XLOOKUP(B2933,'BESOIN PAR ESPACE SOIREE'!B:B,'BESOIN PAR ESPACE SOIREE'!D:D))</f>
        <v>0</v>
      </c>
    </row>
    <row r="2934" spans="2:4">
      <c r="B2934" s="111">
        <v>825002</v>
      </c>
      <c r="C2934" s="76" t="s">
        <v>2930</v>
      </c>
      <c r="D2934" s="155">
        <f>MAX(_xlfn.XLOOKUP(B2934,'BESOIN PAR ESPACE JOURNEE'!B:B,'BESOIN PAR ESPACE JOURNEE'!D:D),_xlfn.XLOOKUP(B2934,'BESOIN PAR ESPACE SOIREE'!B:B,'BESOIN PAR ESPACE SOIREE'!D:D))</f>
        <v>0</v>
      </c>
    </row>
    <row r="2935" spans="2:4">
      <c r="B2935" s="111">
        <v>825003</v>
      </c>
      <c r="C2935" s="76" t="s">
        <v>2931</v>
      </c>
      <c r="D2935" s="155">
        <f>MAX(_xlfn.XLOOKUP(B2935,'BESOIN PAR ESPACE JOURNEE'!B:B,'BESOIN PAR ESPACE JOURNEE'!D:D),_xlfn.XLOOKUP(B2935,'BESOIN PAR ESPACE SOIREE'!B:B,'BESOIN PAR ESPACE SOIREE'!D:D))</f>
        <v>0</v>
      </c>
    </row>
    <row r="2936" spans="2:4">
      <c r="B2936" s="111">
        <v>825004</v>
      </c>
      <c r="C2936" s="76" t="s">
        <v>2932</v>
      </c>
      <c r="D2936" s="155">
        <f>MAX(_xlfn.XLOOKUP(B2936,'BESOIN PAR ESPACE JOURNEE'!B:B,'BESOIN PAR ESPACE JOURNEE'!D:D),_xlfn.XLOOKUP(B2936,'BESOIN PAR ESPACE SOIREE'!B:B,'BESOIN PAR ESPACE SOIREE'!D:D))</f>
        <v>0</v>
      </c>
    </row>
    <row r="2937" spans="2:4">
      <c r="B2937" s="111">
        <v>825005</v>
      </c>
      <c r="C2937" s="76" t="s">
        <v>2933</v>
      </c>
      <c r="D2937" s="155">
        <f>MAX(_xlfn.XLOOKUP(B2937,'BESOIN PAR ESPACE JOURNEE'!B:B,'BESOIN PAR ESPACE JOURNEE'!D:D),_xlfn.XLOOKUP(B2937,'BESOIN PAR ESPACE SOIREE'!B:B,'BESOIN PAR ESPACE SOIREE'!D:D))</f>
        <v>0</v>
      </c>
    </row>
    <row r="2938" spans="2:4">
      <c r="B2938" s="111">
        <v>825006</v>
      </c>
      <c r="C2938" s="76" t="s">
        <v>2934</v>
      </c>
      <c r="D2938" s="155">
        <f>MAX(_xlfn.XLOOKUP(B2938,'BESOIN PAR ESPACE JOURNEE'!B:B,'BESOIN PAR ESPACE JOURNEE'!D:D),_xlfn.XLOOKUP(B2938,'BESOIN PAR ESPACE SOIREE'!B:B,'BESOIN PAR ESPACE SOIREE'!D:D))</f>
        <v>0</v>
      </c>
    </row>
    <row r="2939" spans="2:4">
      <c r="B2939" s="111">
        <v>825007</v>
      </c>
      <c r="C2939" s="76" t="s">
        <v>2935</v>
      </c>
      <c r="D2939" s="155">
        <f>MAX(_xlfn.XLOOKUP(B2939,'BESOIN PAR ESPACE JOURNEE'!B:B,'BESOIN PAR ESPACE JOURNEE'!D:D),_xlfn.XLOOKUP(B2939,'BESOIN PAR ESPACE SOIREE'!B:B,'BESOIN PAR ESPACE SOIREE'!D:D))</f>
        <v>0</v>
      </c>
    </row>
    <row r="2940" spans="2:4">
      <c r="B2940" s="111">
        <v>825011</v>
      </c>
      <c r="C2940" s="76" t="s">
        <v>2936</v>
      </c>
      <c r="D2940" s="155">
        <f>MAX(_xlfn.XLOOKUP(B2940,'BESOIN PAR ESPACE JOURNEE'!B:B,'BESOIN PAR ESPACE JOURNEE'!D:D),_xlfn.XLOOKUP(B2940,'BESOIN PAR ESPACE SOIREE'!B:B,'BESOIN PAR ESPACE SOIREE'!D:D))</f>
        <v>0</v>
      </c>
    </row>
    <row r="2941" spans="2:4">
      <c r="B2941" s="111">
        <v>825012</v>
      </c>
      <c r="C2941" s="76" t="s">
        <v>2937</v>
      </c>
      <c r="D2941" s="155">
        <f>MAX(_xlfn.XLOOKUP(B2941,'BESOIN PAR ESPACE JOURNEE'!B:B,'BESOIN PAR ESPACE JOURNEE'!D:D),_xlfn.XLOOKUP(B2941,'BESOIN PAR ESPACE SOIREE'!B:B,'BESOIN PAR ESPACE SOIREE'!D:D))</f>
        <v>0</v>
      </c>
    </row>
    <row r="2942" spans="2:4">
      <c r="B2942" s="111">
        <v>825015</v>
      </c>
      <c r="C2942" s="76" t="s">
        <v>2938</v>
      </c>
      <c r="D2942" s="155">
        <f>MAX(_xlfn.XLOOKUP(B2942,'BESOIN PAR ESPACE JOURNEE'!B:B,'BESOIN PAR ESPACE JOURNEE'!D:D),_xlfn.XLOOKUP(B2942,'BESOIN PAR ESPACE SOIREE'!B:B,'BESOIN PAR ESPACE SOIREE'!D:D))</f>
        <v>0</v>
      </c>
    </row>
    <row r="2943" spans="2:4">
      <c r="B2943" s="111">
        <v>825016</v>
      </c>
      <c r="C2943" s="76" t="s">
        <v>2939</v>
      </c>
      <c r="D2943" s="155">
        <f>MAX(_xlfn.XLOOKUP(B2943,'BESOIN PAR ESPACE JOURNEE'!B:B,'BESOIN PAR ESPACE JOURNEE'!D:D),_xlfn.XLOOKUP(B2943,'BESOIN PAR ESPACE SOIREE'!B:B,'BESOIN PAR ESPACE SOIREE'!D:D))</f>
        <v>0</v>
      </c>
    </row>
    <row r="2944" spans="2:4">
      <c r="B2944" s="111">
        <v>825017</v>
      </c>
      <c r="C2944" s="76" t="s">
        <v>2940</v>
      </c>
      <c r="D2944" s="155">
        <f>MAX(_xlfn.XLOOKUP(B2944,'BESOIN PAR ESPACE JOURNEE'!B:B,'BESOIN PAR ESPACE JOURNEE'!D:D),_xlfn.XLOOKUP(B2944,'BESOIN PAR ESPACE SOIREE'!B:B,'BESOIN PAR ESPACE SOIREE'!D:D))</f>
        <v>0</v>
      </c>
    </row>
    <row r="2945" spans="2:4">
      <c r="B2945" s="111">
        <v>825018</v>
      </c>
      <c r="C2945" s="76" t="s">
        <v>2941</v>
      </c>
      <c r="D2945" s="155">
        <f>MAX(_xlfn.XLOOKUP(B2945,'BESOIN PAR ESPACE JOURNEE'!B:B,'BESOIN PAR ESPACE JOURNEE'!D:D),_xlfn.XLOOKUP(B2945,'BESOIN PAR ESPACE SOIREE'!B:B,'BESOIN PAR ESPACE SOIREE'!D:D))</f>
        <v>0</v>
      </c>
    </row>
    <row r="2946" spans="2:4">
      <c r="B2946" s="111">
        <v>825019</v>
      </c>
      <c r="C2946" s="76" t="s">
        <v>2942</v>
      </c>
      <c r="D2946" s="155">
        <f>MAX(_xlfn.XLOOKUP(B2946,'BESOIN PAR ESPACE JOURNEE'!B:B,'BESOIN PAR ESPACE JOURNEE'!D:D),_xlfn.XLOOKUP(B2946,'BESOIN PAR ESPACE SOIREE'!B:B,'BESOIN PAR ESPACE SOIREE'!D:D))</f>
        <v>0</v>
      </c>
    </row>
    <row r="2947" spans="2:4">
      <c r="B2947" s="111">
        <v>825020</v>
      </c>
      <c r="C2947" s="76" t="s">
        <v>2943</v>
      </c>
      <c r="D2947" s="155">
        <f>MAX(_xlfn.XLOOKUP(B2947,'BESOIN PAR ESPACE JOURNEE'!B:B,'BESOIN PAR ESPACE JOURNEE'!D:D),_xlfn.XLOOKUP(B2947,'BESOIN PAR ESPACE SOIREE'!B:B,'BESOIN PAR ESPACE SOIREE'!D:D))</f>
        <v>0</v>
      </c>
    </row>
    <row r="2948" spans="2:4">
      <c r="B2948" s="111">
        <v>825021</v>
      </c>
      <c r="C2948" s="76" t="s">
        <v>2944</v>
      </c>
      <c r="D2948" s="155">
        <f>MAX(_xlfn.XLOOKUP(B2948,'BESOIN PAR ESPACE JOURNEE'!B:B,'BESOIN PAR ESPACE JOURNEE'!D:D),_xlfn.XLOOKUP(B2948,'BESOIN PAR ESPACE SOIREE'!B:B,'BESOIN PAR ESPACE SOIREE'!D:D))</f>
        <v>0</v>
      </c>
    </row>
    <row r="2949" spans="2:4">
      <c r="B2949" s="111">
        <v>825022</v>
      </c>
      <c r="C2949" s="76" t="s">
        <v>2945</v>
      </c>
      <c r="D2949" s="155">
        <f>MAX(_xlfn.XLOOKUP(B2949,'BESOIN PAR ESPACE JOURNEE'!B:B,'BESOIN PAR ESPACE JOURNEE'!D:D),_xlfn.XLOOKUP(B2949,'BESOIN PAR ESPACE SOIREE'!B:B,'BESOIN PAR ESPACE SOIREE'!D:D))</f>
        <v>0</v>
      </c>
    </row>
    <row r="2950" spans="2:4">
      <c r="B2950" s="111">
        <v>825023</v>
      </c>
      <c r="C2950" s="76" t="s">
        <v>2946</v>
      </c>
      <c r="D2950" s="155">
        <f>MAX(_xlfn.XLOOKUP(B2950,'BESOIN PAR ESPACE JOURNEE'!B:B,'BESOIN PAR ESPACE JOURNEE'!D:D),_xlfn.XLOOKUP(B2950,'BESOIN PAR ESPACE SOIREE'!B:B,'BESOIN PAR ESPACE SOIREE'!D:D))</f>
        <v>0</v>
      </c>
    </row>
    <row r="2951" spans="2:4">
      <c r="B2951" s="111">
        <v>825024</v>
      </c>
      <c r="C2951" s="76" t="s">
        <v>2947</v>
      </c>
      <c r="D2951" s="155">
        <f>MAX(_xlfn.XLOOKUP(B2951,'BESOIN PAR ESPACE JOURNEE'!B:B,'BESOIN PAR ESPACE JOURNEE'!D:D),_xlfn.XLOOKUP(B2951,'BESOIN PAR ESPACE SOIREE'!B:B,'BESOIN PAR ESPACE SOIREE'!D:D))</f>
        <v>0</v>
      </c>
    </row>
    <row r="2952" spans="2:4">
      <c r="B2952" s="111">
        <v>825025</v>
      </c>
      <c r="C2952" s="76" t="s">
        <v>2948</v>
      </c>
      <c r="D2952" s="155">
        <f>MAX(_xlfn.XLOOKUP(B2952,'BESOIN PAR ESPACE JOURNEE'!B:B,'BESOIN PAR ESPACE JOURNEE'!D:D),_xlfn.XLOOKUP(B2952,'BESOIN PAR ESPACE SOIREE'!B:B,'BESOIN PAR ESPACE SOIREE'!D:D))</f>
        <v>0</v>
      </c>
    </row>
    <row r="2953" spans="2:4">
      <c r="B2953" s="111">
        <v>825026</v>
      </c>
      <c r="C2953" s="76" t="s">
        <v>2949</v>
      </c>
      <c r="D2953" s="155">
        <f>MAX(_xlfn.XLOOKUP(B2953,'BESOIN PAR ESPACE JOURNEE'!B:B,'BESOIN PAR ESPACE JOURNEE'!D:D),_xlfn.XLOOKUP(B2953,'BESOIN PAR ESPACE SOIREE'!B:B,'BESOIN PAR ESPACE SOIREE'!D:D))</f>
        <v>0</v>
      </c>
    </row>
    <row r="2954" spans="2:4">
      <c r="B2954" s="111">
        <v>825027</v>
      </c>
      <c r="C2954" s="76" t="s">
        <v>2950</v>
      </c>
      <c r="D2954" s="155">
        <f>MAX(_xlfn.XLOOKUP(B2954,'BESOIN PAR ESPACE JOURNEE'!B:B,'BESOIN PAR ESPACE JOURNEE'!D:D),_xlfn.XLOOKUP(B2954,'BESOIN PAR ESPACE SOIREE'!B:B,'BESOIN PAR ESPACE SOIREE'!D:D))</f>
        <v>0</v>
      </c>
    </row>
    <row r="2955" spans="2:4">
      <c r="B2955" s="111">
        <v>825028</v>
      </c>
      <c r="C2955" s="76" t="s">
        <v>2951</v>
      </c>
      <c r="D2955" s="155">
        <f>MAX(_xlfn.XLOOKUP(B2955,'BESOIN PAR ESPACE JOURNEE'!B:B,'BESOIN PAR ESPACE JOURNEE'!D:D),_xlfn.XLOOKUP(B2955,'BESOIN PAR ESPACE SOIREE'!B:B,'BESOIN PAR ESPACE SOIREE'!D:D))</f>
        <v>0</v>
      </c>
    </row>
    <row r="2956" spans="2:4">
      <c r="B2956" s="111">
        <v>825029</v>
      </c>
      <c r="C2956" s="76" t="s">
        <v>2952</v>
      </c>
      <c r="D2956" s="155">
        <f>MAX(_xlfn.XLOOKUP(B2956,'BESOIN PAR ESPACE JOURNEE'!B:B,'BESOIN PAR ESPACE JOURNEE'!D:D),_xlfn.XLOOKUP(B2956,'BESOIN PAR ESPACE SOIREE'!B:B,'BESOIN PAR ESPACE SOIREE'!D:D))</f>
        <v>0</v>
      </c>
    </row>
    <row r="2957" spans="2:4">
      <c r="B2957" s="111">
        <v>825030</v>
      </c>
      <c r="C2957" s="76" t="s">
        <v>2953</v>
      </c>
      <c r="D2957" s="155">
        <f>MAX(_xlfn.XLOOKUP(B2957,'BESOIN PAR ESPACE JOURNEE'!B:B,'BESOIN PAR ESPACE JOURNEE'!D:D),_xlfn.XLOOKUP(B2957,'BESOIN PAR ESPACE SOIREE'!B:B,'BESOIN PAR ESPACE SOIREE'!D:D))</f>
        <v>0</v>
      </c>
    </row>
    <row r="2958" spans="2:4">
      <c r="B2958" s="111">
        <v>825031</v>
      </c>
      <c r="C2958" s="76" t="s">
        <v>2954</v>
      </c>
      <c r="D2958" s="155">
        <f>MAX(_xlfn.XLOOKUP(B2958,'BESOIN PAR ESPACE JOURNEE'!B:B,'BESOIN PAR ESPACE JOURNEE'!D:D),_xlfn.XLOOKUP(B2958,'BESOIN PAR ESPACE SOIREE'!B:B,'BESOIN PAR ESPACE SOIREE'!D:D))</f>
        <v>0</v>
      </c>
    </row>
    <row r="2959" spans="2:4">
      <c r="B2959" s="111">
        <v>825032</v>
      </c>
      <c r="C2959" s="76" t="s">
        <v>2955</v>
      </c>
      <c r="D2959" s="155">
        <f>MAX(_xlfn.XLOOKUP(B2959,'BESOIN PAR ESPACE JOURNEE'!B:B,'BESOIN PAR ESPACE JOURNEE'!D:D),_xlfn.XLOOKUP(B2959,'BESOIN PAR ESPACE SOIREE'!B:B,'BESOIN PAR ESPACE SOIREE'!D:D))</f>
        <v>0</v>
      </c>
    </row>
    <row r="2960" spans="2:4">
      <c r="B2960" s="111">
        <v>825033</v>
      </c>
      <c r="C2960" s="76" t="s">
        <v>2956</v>
      </c>
      <c r="D2960" s="155">
        <f>MAX(_xlfn.XLOOKUP(B2960,'BESOIN PAR ESPACE JOURNEE'!B:B,'BESOIN PAR ESPACE JOURNEE'!D:D),_xlfn.XLOOKUP(B2960,'BESOIN PAR ESPACE SOIREE'!B:B,'BESOIN PAR ESPACE SOIREE'!D:D))</f>
        <v>0</v>
      </c>
    </row>
    <row r="2961" spans="2:4">
      <c r="B2961" s="111">
        <v>825034</v>
      </c>
      <c r="C2961" s="76" t="s">
        <v>2957</v>
      </c>
      <c r="D2961" s="155">
        <f>MAX(_xlfn.XLOOKUP(B2961,'BESOIN PAR ESPACE JOURNEE'!B:B,'BESOIN PAR ESPACE JOURNEE'!D:D),_xlfn.XLOOKUP(B2961,'BESOIN PAR ESPACE SOIREE'!B:B,'BESOIN PAR ESPACE SOIREE'!D:D))</f>
        <v>0</v>
      </c>
    </row>
    <row r="2962" spans="2:4">
      <c r="B2962" s="111">
        <v>825035</v>
      </c>
      <c r="C2962" s="76" t="s">
        <v>2958</v>
      </c>
      <c r="D2962" s="155">
        <f>MAX(_xlfn.XLOOKUP(B2962,'BESOIN PAR ESPACE JOURNEE'!B:B,'BESOIN PAR ESPACE JOURNEE'!D:D),_xlfn.XLOOKUP(B2962,'BESOIN PAR ESPACE SOIREE'!B:B,'BESOIN PAR ESPACE SOIREE'!D:D))</f>
        <v>0</v>
      </c>
    </row>
    <row r="2963" spans="2:4">
      <c r="B2963" s="111">
        <v>825036</v>
      </c>
      <c r="C2963" s="76" t="s">
        <v>2959</v>
      </c>
      <c r="D2963" s="155">
        <f>MAX(_xlfn.XLOOKUP(B2963,'BESOIN PAR ESPACE JOURNEE'!B:B,'BESOIN PAR ESPACE JOURNEE'!D:D),_xlfn.XLOOKUP(B2963,'BESOIN PAR ESPACE SOIREE'!B:B,'BESOIN PAR ESPACE SOIREE'!D:D))</f>
        <v>0</v>
      </c>
    </row>
    <row r="2964" spans="2:4">
      <c r="B2964" s="111">
        <v>825039</v>
      </c>
      <c r="C2964" s="76" t="s">
        <v>2960</v>
      </c>
      <c r="D2964" s="155">
        <f>MAX(_xlfn.XLOOKUP(B2964,'BESOIN PAR ESPACE JOURNEE'!B:B,'BESOIN PAR ESPACE JOURNEE'!D:D),_xlfn.XLOOKUP(B2964,'BESOIN PAR ESPACE SOIREE'!B:B,'BESOIN PAR ESPACE SOIREE'!D:D))</f>
        <v>0</v>
      </c>
    </row>
    <row r="2965" spans="2:4">
      <c r="B2965" s="111">
        <v>825040</v>
      </c>
      <c r="C2965" s="76" t="s">
        <v>2961</v>
      </c>
      <c r="D2965" s="155">
        <f>MAX(_xlfn.XLOOKUP(B2965,'BESOIN PAR ESPACE JOURNEE'!B:B,'BESOIN PAR ESPACE JOURNEE'!D:D),_xlfn.XLOOKUP(B2965,'BESOIN PAR ESPACE SOIREE'!B:B,'BESOIN PAR ESPACE SOIREE'!D:D))</f>
        <v>0</v>
      </c>
    </row>
    <row r="2966" spans="2:4">
      <c r="B2966" s="111">
        <v>825041</v>
      </c>
      <c r="C2966" s="76" t="s">
        <v>2962</v>
      </c>
      <c r="D2966" s="155">
        <f>MAX(_xlfn.XLOOKUP(B2966,'BESOIN PAR ESPACE JOURNEE'!B:B,'BESOIN PAR ESPACE JOURNEE'!D:D),_xlfn.XLOOKUP(B2966,'BESOIN PAR ESPACE SOIREE'!B:B,'BESOIN PAR ESPACE SOIREE'!D:D))</f>
        <v>0</v>
      </c>
    </row>
    <row r="2967" spans="2:4">
      <c r="B2967" s="111">
        <v>825042</v>
      </c>
      <c r="C2967" s="76" t="s">
        <v>2963</v>
      </c>
      <c r="D2967" s="155">
        <f>MAX(_xlfn.XLOOKUP(B2967,'BESOIN PAR ESPACE JOURNEE'!B:B,'BESOIN PAR ESPACE JOURNEE'!D:D),_xlfn.XLOOKUP(B2967,'BESOIN PAR ESPACE SOIREE'!B:B,'BESOIN PAR ESPACE SOIREE'!D:D))</f>
        <v>0</v>
      </c>
    </row>
    <row r="2968" spans="2:4">
      <c r="B2968" s="111">
        <v>825043</v>
      </c>
      <c r="C2968" s="76" t="s">
        <v>2964</v>
      </c>
      <c r="D2968" s="155">
        <f>MAX(_xlfn.XLOOKUP(B2968,'BESOIN PAR ESPACE JOURNEE'!B:B,'BESOIN PAR ESPACE JOURNEE'!D:D),_xlfn.XLOOKUP(B2968,'BESOIN PAR ESPACE SOIREE'!B:B,'BESOIN PAR ESPACE SOIREE'!D:D))</f>
        <v>0</v>
      </c>
    </row>
    <row r="2969" spans="2:4">
      <c r="B2969" s="111">
        <v>825044</v>
      </c>
      <c r="C2969" s="76" t="s">
        <v>2965</v>
      </c>
      <c r="D2969" s="155">
        <f>MAX(_xlfn.XLOOKUP(B2969,'BESOIN PAR ESPACE JOURNEE'!B:B,'BESOIN PAR ESPACE JOURNEE'!D:D),_xlfn.XLOOKUP(B2969,'BESOIN PAR ESPACE SOIREE'!B:B,'BESOIN PAR ESPACE SOIREE'!D:D))</f>
        <v>0</v>
      </c>
    </row>
    <row r="2970" spans="2:4">
      <c r="B2970" s="111">
        <v>825045</v>
      </c>
      <c r="C2970" s="76" t="s">
        <v>2966</v>
      </c>
      <c r="D2970" s="155">
        <f>MAX(_xlfn.XLOOKUP(B2970,'BESOIN PAR ESPACE JOURNEE'!B:B,'BESOIN PAR ESPACE JOURNEE'!D:D),_xlfn.XLOOKUP(B2970,'BESOIN PAR ESPACE SOIREE'!B:B,'BESOIN PAR ESPACE SOIREE'!D:D))</f>
        <v>0</v>
      </c>
    </row>
    <row r="2971" spans="2:4">
      <c r="B2971" s="111">
        <v>825046</v>
      </c>
      <c r="C2971" s="76" t="s">
        <v>2967</v>
      </c>
      <c r="D2971" s="155">
        <f>MAX(_xlfn.XLOOKUP(B2971,'BESOIN PAR ESPACE JOURNEE'!B:B,'BESOIN PAR ESPACE JOURNEE'!D:D),_xlfn.XLOOKUP(B2971,'BESOIN PAR ESPACE SOIREE'!B:B,'BESOIN PAR ESPACE SOIREE'!D:D))</f>
        <v>0</v>
      </c>
    </row>
    <row r="2972" spans="2:4">
      <c r="B2972" s="111">
        <v>825047</v>
      </c>
      <c r="C2972" s="76" t="s">
        <v>2968</v>
      </c>
      <c r="D2972" s="155">
        <f>MAX(_xlfn.XLOOKUP(B2972,'BESOIN PAR ESPACE JOURNEE'!B:B,'BESOIN PAR ESPACE JOURNEE'!D:D),_xlfn.XLOOKUP(B2972,'BESOIN PAR ESPACE SOIREE'!B:B,'BESOIN PAR ESPACE SOIREE'!D:D))</f>
        <v>0</v>
      </c>
    </row>
    <row r="2973" spans="2:4">
      <c r="B2973" s="111">
        <v>825048</v>
      </c>
      <c r="C2973" s="76" t="s">
        <v>2969</v>
      </c>
      <c r="D2973" s="155">
        <f>MAX(_xlfn.XLOOKUP(B2973,'BESOIN PAR ESPACE JOURNEE'!B:B,'BESOIN PAR ESPACE JOURNEE'!D:D),_xlfn.XLOOKUP(B2973,'BESOIN PAR ESPACE SOIREE'!B:B,'BESOIN PAR ESPACE SOIREE'!D:D))</f>
        <v>0</v>
      </c>
    </row>
    <row r="2974" spans="2:4">
      <c r="B2974" s="111">
        <v>825049</v>
      </c>
      <c r="C2974" s="76" t="s">
        <v>2970</v>
      </c>
      <c r="D2974" s="155">
        <f>MAX(_xlfn.XLOOKUP(B2974,'BESOIN PAR ESPACE JOURNEE'!B:B,'BESOIN PAR ESPACE JOURNEE'!D:D),_xlfn.XLOOKUP(B2974,'BESOIN PAR ESPACE SOIREE'!B:B,'BESOIN PAR ESPACE SOIREE'!D:D))</f>
        <v>0</v>
      </c>
    </row>
    <row r="2975" spans="2:4">
      <c r="B2975" s="111">
        <v>825050</v>
      </c>
      <c r="C2975" s="76" t="s">
        <v>2971</v>
      </c>
      <c r="D2975" s="155">
        <f>MAX(_xlfn.XLOOKUP(B2975,'BESOIN PAR ESPACE JOURNEE'!B:B,'BESOIN PAR ESPACE JOURNEE'!D:D),_xlfn.XLOOKUP(B2975,'BESOIN PAR ESPACE SOIREE'!B:B,'BESOIN PAR ESPACE SOIREE'!D:D))</f>
        <v>0</v>
      </c>
    </row>
    <row r="2976" spans="2:4">
      <c r="B2976" s="111">
        <v>825051</v>
      </c>
      <c r="C2976" s="76" t="s">
        <v>2972</v>
      </c>
      <c r="D2976" s="155">
        <f>MAX(_xlfn.XLOOKUP(B2976,'BESOIN PAR ESPACE JOURNEE'!B:B,'BESOIN PAR ESPACE JOURNEE'!D:D),_xlfn.XLOOKUP(B2976,'BESOIN PAR ESPACE SOIREE'!B:B,'BESOIN PAR ESPACE SOIREE'!D:D))</f>
        <v>0</v>
      </c>
    </row>
    <row r="2977" spans="2:4">
      <c r="B2977" s="111">
        <v>825053</v>
      </c>
      <c r="C2977" s="76" t="s">
        <v>2973</v>
      </c>
      <c r="D2977" s="155">
        <f>MAX(_xlfn.XLOOKUP(B2977,'BESOIN PAR ESPACE JOURNEE'!B:B,'BESOIN PAR ESPACE JOURNEE'!D:D),_xlfn.XLOOKUP(B2977,'BESOIN PAR ESPACE SOIREE'!B:B,'BESOIN PAR ESPACE SOIREE'!D:D))</f>
        <v>0</v>
      </c>
    </row>
    <row r="2978" spans="2:4">
      <c r="B2978" s="111">
        <v>825054</v>
      </c>
      <c r="C2978" s="76" t="s">
        <v>2974</v>
      </c>
      <c r="D2978" s="155">
        <f>MAX(_xlfn.XLOOKUP(B2978,'BESOIN PAR ESPACE JOURNEE'!B:B,'BESOIN PAR ESPACE JOURNEE'!D:D),_xlfn.XLOOKUP(B2978,'BESOIN PAR ESPACE SOIREE'!B:B,'BESOIN PAR ESPACE SOIREE'!D:D))</f>
        <v>0</v>
      </c>
    </row>
    <row r="2979" spans="2:4">
      <c r="B2979" s="111">
        <v>825056</v>
      </c>
      <c r="C2979" s="76" t="s">
        <v>2975</v>
      </c>
      <c r="D2979" s="155">
        <f>MAX(_xlfn.XLOOKUP(B2979,'BESOIN PAR ESPACE JOURNEE'!B:B,'BESOIN PAR ESPACE JOURNEE'!D:D),_xlfn.XLOOKUP(B2979,'BESOIN PAR ESPACE SOIREE'!B:B,'BESOIN PAR ESPACE SOIREE'!D:D))</f>
        <v>0</v>
      </c>
    </row>
    <row r="2980" spans="2:4">
      <c r="B2980" s="111">
        <v>825057</v>
      </c>
      <c r="C2980" s="76" t="s">
        <v>2976</v>
      </c>
      <c r="D2980" s="155">
        <f>MAX(_xlfn.XLOOKUP(B2980,'BESOIN PAR ESPACE JOURNEE'!B:B,'BESOIN PAR ESPACE JOURNEE'!D:D),_xlfn.XLOOKUP(B2980,'BESOIN PAR ESPACE SOIREE'!B:B,'BESOIN PAR ESPACE SOIREE'!D:D))</f>
        <v>0</v>
      </c>
    </row>
    <row r="2981" spans="2:4">
      <c r="B2981" s="111">
        <v>825058</v>
      </c>
      <c r="C2981" s="76" t="s">
        <v>2977</v>
      </c>
      <c r="D2981" s="155">
        <f>MAX(_xlfn.XLOOKUP(B2981,'BESOIN PAR ESPACE JOURNEE'!B:B,'BESOIN PAR ESPACE JOURNEE'!D:D),_xlfn.XLOOKUP(B2981,'BESOIN PAR ESPACE SOIREE'!B:B,'BESOIN PAR ESPACE SOIREE'!D:D))</f>
        <v>0</v>
      </c>
    </row>
    <row r="2982" spans="2:4">
      <c r="B2982" s="111">
        <v>825059</v>
      </c>
      <c r="C2982" s="76" t="s">
        <v>2978</v>
      </c>
      <c r="D2982" s="155">
        <f>MAX(_xlfn.XLOOKUP(B2982,'BESOIN PAR ESPACE JOURNEE'!B:B,'BESOIN PAR ESPACE JOURNEE'!D:D),_xlfn.XLOOKUP(B2982,'BESOIN PAR ESPACE SOIREE'!B:B,'BESOIN PAR ESPACE SOIREE'!D:D))</f>
        <v>0</v>
      </c>
    </row>
    <row r="2983" spans="2:4">
      <c r="B2983" s="111">
        <v>825060</v>
      </c>
      <c r="C2983" s="76" t="s">
        <v>2979</v>
      </c>
      <c r="D2983" s="155">
        <f>MAX(_xlfn.XLOOKUP(B2983,'BESOIN PAR ESPACE JOURNEE'!B:B,'BESOIN PAR ESPACE JOURNEE'!D:D),_xlfn.XLOOKUP(B2983,'BESOIN PAR ESPACE SOIREE'!B:B,'BESOIN PAR ESPACE SOIREE'!D:D))</f>
        <v>0</v>
      </c>
    </row>
    <row r="2984" spans="2:4">
      <c r="B2984" s="111">
        <v>825062</v>
      </c>
      <c r="C2984" s="76" t="s">
        <v>2980</v>
      </c>
      <c r="D2984" s="155">
        <f>MAX(_xlfn.XLOOKUP(B2984,'BESOIN PAR ESPACE JOURNEE'!B:B,'BESOIN PAR ESPACE JOURNEE'!D:D),_xlfn.XLOOKUP(B2984,'BESOIN PAR ESPACE SOIREE'!B:B,'BESOIN PAR ESPACE SOIREE'!D:D))</f>
        <v>0</v>
      </c>
    </row>
    <row r="2985" spans="2:4">
      <c r="B2985" s="111">
        <v>825064</v>
      </c>
      <c r="C2985" s="76" t="s">
        <v>2981</v>
      </c>
      <c r="D2985" s="155">
        <f>MAX(_xlfn.XLOOKUP(B2985,'BESOIN PAR ESPACE JOURNEE'!B:B,'BESOIN PAR ESPACE JOURNEE'!D:D),_xlfn.XLOOKUP(B2985,'BESOIN PAR ESPACE SOIREE'!B:B,'BESOIN PAR ESPACE SOIREE'!D:D))</f>
        <v>0</v>
      </c>
    </row>
    <row r="2986" spans="2:4">
      <c r="B2986" s="111">
        <v>825065</v>
      </c>
      <c r="C2986" s="76" t="s">
        <v>2982</v>
      </c>
      <c r="D2986" s="155">
        <f>MAX(_xlfn.XLOOKUP(B2986,'BESOIN PAR ESPACE JOURNEE'!B:B,'BESOIN PAR ESPACE JOURNEE'!D:D),_xlfn.XLOOKUP(B2986,'BESOIN PAR ESPACE SOIREE'!B:B,'BESOIN PAR ESPACE SOIREE'!D:D))</f>
        <v>0</v>
      </c>
    </row>
    <row r="2987" spans="2:4">
      <c r="B2987" s="111">
        <v>825066</v>
      </c>
      <c r="C2987" s="76" t="s">
        <v>2983</v>
      </c>
      <c r="D2987" s="155">
        <f>MAX(_xlfn.XLOOKUP(B2987,'BESOIN PAR ESPACE JOURNEE'!B:B,'BESOIN PAR ESPACE JOURNEE'!D:D),_xlfn.XLOOKUP(B2987,'BESOIN PAR ESPACE SOIREE'!B:B,'BESOIN PAR ESPACE SOIREE'!D:D))</f>
        <v>0</v>
      </c>
    </row>
    <row r="2988" spans="2:4">
      <c r="B2988" s="111">
        <v>825067</v>
      </c>
      <c r="C2988" s="76" t="s">
        <v>2984</v>
      </c>
      <c r="D2988" s="155">
        <f>MAX(_xlfn.XLOOKUP(B2988,'BESOIN PAR ESPACE JOURNEE'!B:B,'BESOIN PAR ESPACE JOURNEE'!D:D),_xlfn.XLOOKUP(B2988,'BESOIN PAR ESPACE SOIREE'!B:B,'BESOIN PAR ESPACE SOIREE'!D:D))</f>
        <v>0</v>
      </c>
    </row>
    <row r="2989" spans="2:4">
      <c r="B2989" s="111">
        <v>825068</v>
      </c>
      <c r="C2989" s="76" t="s">
        <v>2985</v>
      </c>
      <c r="D2989" s="155">
        <f>MAX(_xlfn.XLOOKUP(B2989,'BESOIN PAR ESPACE JOURNEE'!B:B,'BESOIN PAR ESPACE JOURNEE'!D:D),_xlfn.XLOOKUP(B2989,'BESOIN PAR ESPACE SOIREE'!B:B,'BESOIN PAR ESPACE SOIREE'!D:D))</f>
        <v>0</v>
      </c>
    </row>
    <row r="2990" spans="2:4">
      <c r="B2990" s="111">
        <v>825069</v>
      </c>
      <c r="C2990" s="76" t="s">
        <v>2986</v>
      </c>
      <c r="D2990" s="155">
        <f>MAX(_xlfn.XLOOKUP(B2990,'BESOIN PAR ESPACE JOURNEE'!B:B,'BESOIN PAR ESPACE JOURNEE'!D:D),_xlfn.XLOOKUP(B2990,'BESOIN PAR ESPACE SOIREE'!B:B,'BESOIN PAR ESPACE SOIREE'!D:D))</f>
        <v>0</v>
      </c>
    </row>
    <row r="2991" spans="2:4">
      <c r="B2991" s="111">
        <v>825070</v>
      </c>
      <c r="C2991" s="76" t="s">
        <v>2987</v>
      </c>
      <c r="D2991" s="155">
        <f>MAX(_xlfn.XLOOKUP(B2991,'BESOIN PAR ESPACE JOURNEE'!B:B,'BESOIN PAR ESPACE JOURNEE'!D:D),_xlfn.XLOOKUP(B2991,'BESOIN PAR ESPACE SOIREE'!B:B,'BESOIN PAR ESPACE SOIREE'!D:D))</f>
        <v>0</v>
      </c>
    </row>
    <row r="2992" spans="2:4">
      <c r="B2992" s="111">
        <v>825071</v>
      </c>
      <c r="C2992" s="76" t="s">
        <v>2988</v>
      </c>
      <c r="D2992" s="155">
        <f>MAX(_xlfn.XLOOKUP(B2992,'BESOIN PAR ESPACE JOURNEE'!B:B,'BESOIN PAR ESPACE JOURNEE'!D:D),_xlfn.XLOOKUP(B2992,'BESOIN PAR ESPACE SOIREE'!B:B,'BESOIN PAR ESPACE SOIREE'!D:D))</f>
        <v>0</v>
      </c>
    </row>
    <row r="2993" spans="2:4">
      <c r="B2993" s="111">
        <v>825072</v>
      </c>
      <c r="C2993" s="76" t="s">
        <v>2989</v>
      </c>
      <c r="D2993" s="155">
        <f>MAX(_xlfn.XLOOKUP(B2993,'BESOIN PAR ESPACE JOURNEE'!B:B,'BESOIN PAR ESPACE JOURNEE'!D:D),_xlfn.XLOOKUP(B2993,'BESOIN PAR ESPACE SOIREE'!B:B,'BESOIN PAR ESPACE SOIREE'!D:D))</f>
        <v>0</v>
      </c>
    </row>
    <row r="2994" spans="2:4">
      <c r="B2994" s="111">
        <v>825073</v>
      </c>
      <c r="C2994" s="76" t="s">
        <v>2990</v>
      </c>
      <c r="D2994" s="155">
        <f>MAX(_xlfn.XLOOKUP(B2994,'BESOIN PAR ESPACE JOURNEE'!B:B,'BESOIN PAR ESPACE JOURNEE'!D:D),_xlfn.XLOOKUP(B2994,'BESOIN PAR ESPACE SOIREE'!B:B,'BESOIN PAR ESPACE SOIREE'!D:D))</f>
        <v>0</v>
      </c>
    </row>
    <row r="2995" spans="2:4">
      <c r="B2995" s="111">
        <v>825074</v>
      </c>
      <c r="C2995" s="76" t="s">
        <v>2991</v>
      </c>
      <c r="D2995" s="155">
        <f>MAX(_xlfn.XLOOKUP(B2995,'BESOIN PAR ESPACE JOURNEE'!B:B,'BESOIN PAR ESPACE JOURNEE'!D:D),_xlfn.XLOOKUP(B2995,'BESOIN PAR ESPACE SOIREE'!B:B,'BESOIN PAR ESPACE SOIREE'!D:D))</f>
        <v>0</v>
      </c>
    </row>
    <row r="2996" spans="2:4">
      <c r="B2996" s="111">
        <v>825075</v>
      </c>
      <c r="C2996" s="76" t="s">
        <v>2992</v>
      </c>
      <c r="D2996" s="155">
        <f>MAX(_xlfn.XLOOKUP(B2996,'BESOIN PAR ESPACE JOURNEE'!B:B,'BESOIN PAR ESPACE JOURNEE'!D:D),_xlfn.XLOOKUP(B2996,'BESOIN PAR ESPACE SOIREE'!B:B,'BESOIN PAR ESPACE SOIREE'!D:D))</f>
        <v>0</v>
      </c>
    </row>
    <row r="2997" spans="2:4">
      <c r="B2997" s="111">
        <v>825076</v>
      </c>
      <c r="C2997" s="76" t="s">
        <v>2993</v>
      </c>
      <c r="D2997" s="155">
        <f>MAX(_xlfn.XLOOKUP(B2997,'BESOIN PAR ESPACE JOURNEE'!B:B,'BESOIN PAR ESPACE JOURNEE'!D:D),_xlfn.XLOOKUP(B2997,'BESOIN PAR ESPACE SOIREE'!B:B,'BESOIN PAR ESPACE SOIREE'!D:D))</f>
        <v>0</v>
      </c>
    </row>
    <row r="2998" spans="2:4">
      <c r="B2998" s="111">
        <v>825077</v>
      </c>
      <c r="C2998" s="76" t="s">
        <v>2994</v>
      </c>
      <c r="D2998" s="155">
        <f>MAX(_xlfn.XLOOKUP(B2998,'BESOIN PAR ESPACE JOURNEE'!B:B,'BESOIN PAR ESPACE JOURNEE'!D:D),_xlfn.XLOOKUP(B2998,'BESOIN PAR ESPACE SOIREE'!B:B,'BESOIN PAR ESPACE SOIREE'!D:D))</f>
        <v>0</v>
      </c>
    </row>
    <row r="2999" spans="2:4">
      <c r="B2999" s="111">
        <v>825078</v>
      </c>
      <c r="C2999" s="76" t="s">
        <v>2995</v>
      </c>
      <c r="D2999" s="155">
        <f>MAX(_xlfn.XLOOKUP(B2999,'BESOIN PAR ESPACE JOURNEE'!B:B,'BESOIN PAR ESPACE JOURNEE'!D:D),_xlfn.XLOOKUP(B2999,'BESOIN PAR ESPACE SOIREE'!B:B,'BESOIN PAR ESPACE SOIREE'!D:D))</f>
        <v>0</v>
      </c>
    </row>
    <row r="3000" spans="2:4">
      <c r="B3000" s="111">
        <v>825079</v>
      </c>
      <c r="C3000" s="76" t="s">
        <v>2996</v>
      </c>
      <c r="D3000" s="155">
        <f>MAX(_xlfn.XLOOKUP(B3000,'BESOIN PAR ESPACE JOURNEE'!B:B,'BESOIN PAR ESPACE JOURNEE'!D:D),_xlfn.XLOOKUP(B3000,'BESOIN PAR ESPACE SOIREE'!B:B,'BESOIN PAR ESPACE SOIREE'!D:D))</f>
        <v>0</v>
      </c>
    </row>
    <row r="3001" spans="2:4">
      <c r="B3001" s="111">
        <v>825080</v>
      </c>
      <c r="C3001" s="76" t="s">
        <v>2997</v>
      </c>
      <c r="D3001" s="155">
        <f>MAX(_xlfn.XLOOKUP(B3001,'BESOIN PAR ESPACE JOURNEE'!B:B,'BESOIN PAR ESPACE JOURNEE'!D:D),_xlfn.XLOOKUP(B3001,'BESOIN PAR ESPACE SOIREE'!B:B,'BESOIN PAR ESPACE SOIREE'!D:D))</f>
        <v>0</v>
      </c>
    </row>
    <row r="3002" spans="2:4">
      <c r="B3002" s="111">
        <v>825081</v>
      </c>
      <c r="C3002" s="76" t="s">
        <v>2998</v>
      </c>
      <c r="D3002" s="155">
        <f>MAX(_xlfn.XLOOKUP(B3002,'BESOIN PAR ESPACE JOURNEE'!B:B,'BESOIN PAR ESPACE JOURNEE'!D:D),_xlfn.XLOOKUP(B3002,'BESOIN PAR ESPACE SOIREE'!B:B,'BESOIN PAR ESPACE SOIREE'!D:D))</f>
        <v>0</v>
      </c>
    </row>
    <row r="3003" spans="2:4">
      <c r="B3003" s="111">
        <v>825082</v>
      </c>
      <c r="C3003" s="76" t="s">
        <v>2999</v>
      </c>
      <c r="D3003" s="155">
        <f>MAX(_xlfn.XLOOKUP(B3003,'BESOIN PAR ESPACE JOURNEE'!B:B,'BESOIN PAR ESPACE JOURNEE'!D:D),_xlfn.XLOOKUP(B3003,'BESOIN PAR ESPACE SOIREE'!B:B,'BESOIN PAR ESPACE SOIREE'!D:D))</f>
        <v>0</v>
      </c>
    </row>
    <row r="3004" spans="2:4">
      <c r="B3004" s="111">
        <v>825090</v>
      </c>
      <c r="C3004" s="76" t="s">
        <v>3000</v>
      </c>
      <c r="D3004" s="155">
        <f>MAX(_xlfn.XLOOKUP(B3004,'BESOIN PAR ESPACE JOURNEE'!B:B,'BESOIN PAR ESPACE JOURNEE'!D:D),_xlfn.XLOOKUP(B3004,'BESOIN PAR ESPACE SOIREE'!B:B,'BESOIN PAR ESPACE SOIREE'!D:D))</f>
        <v>0</v>
      </c>
    </row>
    <row r="3005" spans="2:4">
      <c r="B3005" s="111">
        <v>825092</v>
      </c>
      <c r="C3005" s="76" t="s">
        <v>3001</v>
      </c>
      <c r="D3005" s="155">
        <f>MAX(_xlfn.XLOOKUP(B3005,'BESOIN PAR ESPACE JOURNEE'!B:B,'BESOIN PAR ESPACE JOURNEE'!D:D),_xlfn.XLOOKUP(B3005,'BESOIN PAR ESPACE SOIREE'!B:B,'BESOIN PAR ESPACE SOIREE'!D:D))</f>
        <v>0</v>
      </c>
    </row>
    <row r="3006" spans="2:4">
      <c r="B3006" s="111">
        <v>825093</v>
      </c>
      <c r="C3006" s="76" t="s">
        <v>3002</v>
      </c>
      <c r="D3006" s="155">
        <f>MAX(_xlfn.XLOOKUP(B3006,'BESOIN PAR ESPACE JOURNEE'!B:B,'BESOIN PAR ESPACE JOURNEE'!D:D),_xlfn.XLOOKUP(B3006,'BESOIN PAR ESPACE SOIREE'!B:B,'BESOIN PAR ESPACE SOIREE'!D:D))</f>
        <v>0</v>
      </c>
    </row>
    <row r="3007" spans="2:4">
      <c r="B3007" s="111">
        <v>825094</v>
      </c>
      <c r="C3007" s="76" t="s">
        <v>3003</v>
      </c>
      <c r="D3007" s="155">
        <f>MAX(_xlfn.XLOOKUP(B3007,'BESOIN PAR ESPACE JOURNEE'!B:B,'BESOIN PAR ESPACE JOURNEE'!D:D),_xlfn.XLOOKUP(B3007,'BESOIN PAR ESPACE SOIREE'!B:B,'BESOIN PAR ESPACE SOIREE'!D:D))</f>
        <v>0</v>
      </c>
    </row>
    <row r="3008" spans="2:4">
      <c r="B3008" s="111">
        <v>825095</v>
      </c>
      <c r="C3008" s="76" t="s">
        <v>3004</v>
      </c>
      <c r="D3008" s="155">
        <f>MAX(_xlfn.XLOOKUP(B3008,'BESOIN PAR ESPACE JOURNEE'!B:B,'BESOIN PAR ESPACE JOURNEE'!D:D),_xlfn.XLOOKUP(B3008,'BESOIN PAR ESPACE SOIREE'!B:B,'BESOIN PAR ESPACE SOIREE'!D:D))</f>
        <v>0</v>
      </c>
    </row>
    <row r="3009" spans="2:4">
      <c r="B3009" s="111">
        <v>825097</v>
      </c>
      <c r="C3009" s="76" t="s">
        <v>3005</v>
      </c>
      <c r="D3009" s="155">
        <f>MAX(_xlfn.XLOOKUP(B3009,'BESOIN PAR ESPACE JOURNEE'!B:B,'BESOIN PAR ESPACE JOURNEE'!D:D),_xlfn.XLOOKUP(B3009,'BESOIN PAR ESPACE SOIREE'!B:B,'BESOIN PAR ESPACE SOIREE'!D:D))</f>
        <v>0</v>
      </c>
    </row>
    <row r="3010" spans="2:4">
      <c r="B3010" s="111">
        <v>825098</v>
      </c>
      <c r="C3010" s="76" t="s">
        <v>3006</v>
      </c>
      <c r="D3010" s="155">
        <f>MAX(_xlfn.XLOOKUP(B3010,'BESOIN PAR ESPACE JOURNEE'!B:B,'BESOIN PAR ESPACE JOURNEE'!D:D),_xlfn.XLOOKUP(B3010,'BESOIN PAR ESPACE SOIREE'!B:B,'BESOIN PAR ESPACE SOIREE'!D:D))</f>
        <v>0</v>
      </c>
    </row>
    <row r="3011" spans="2:4">
      <c r="B3011" s="111">
        <v>825099</v>
      </c>
      <c r="C3011" s="76" t="s">
        <v>3007</v>
      </c>
      <c r="D3011" s="155">
        <f>MAX(_xlfn.XLOOKUP(B3011,'BESOIN PAR ESPACE JOURNEE'!B:B,'BESOIN PAR ESPACE JOURNEE'!D:D),_xlfn.XLOOKUP(B3011,'BESOIN PAR ESPACE SOIREE'!B:B,'BESOIN PAR ESPACE SOIREE'!D:D))</f>
        <v>0</v>
      </c>
    </row>
    <row r="3012" spans="2:4">
      <c r="B3012" s="111">
        <v>825100</v>
      </c>
      <c r="C3012" s="76" t="s">
        <v>3008</v>
      </c>
      <c r="D3012" s="155">
        <f>MAX(_xlfn.XLOOKUP(B3012,'BESOIN PAR ESPACE JOURNEE'!B:B,'BESOIN PAR ESPACE JOURNEE'!D:D),_xlfn.XLOOKUP(B3012,'BESOIN PAR ESPACE SOIREE'!B:B,'BESOIN PAR ESPACE SOIREE'!D:D))</f>
        <v>0</v>
      </c>
    </row>
    <row r="3013" spans="2:4">
      <c r="B3013" s="111">
        <v>825101</v>
      </c>
      <c r="C3013" s="76" t="s">
        <v>3009</v>
      </c>
      <c r="D3013" s="155">
        <f>MAX(_xlfn.XLOOKUP(B3013,'BESOIN PAR ESPACE JOURNEE'!B:B,'BESOIN PAR ESPACE JOURNEE'!D:D),_xlfn.XLOOKUP(B3013,'BESOIN PAR ESPACE SOIREE'!B:B,'BESOIN PAR ESPACE SOIREE'!D:D))</f>
        <v>0</v>
      </c>
    </row>
    <row r="3014" spans="2:4">
      <c r="B3014" s="111">
        <v>825102</v>
      </c>
      <c r="C3014" s="76" t="s">
        <v>3010</v>
      </c>
      <c r="D3014" s="155">
        <f>MAX(_xlfn.XLOOKUP(B3014,'BESOIN PAR ESPACE JOURNEE'!B:B,'BESOIN PAR ESPACE JOURNEE'!D:D),_xlfn.XLOOKUP(B3014,'BESOIN PAR ESPACE SOIREE'!B:B,'BESOIN PAR ESPACE SOIREE'!D:D))</f>
        <v>0</v>
      </c>
    </row>
    <row r="3015" spans="2:4">
      <c r="B3015" s="111">
        <v>825103</v>
      </c>
      <c r="C3015" s="76" t="s">
        <v>3011</v>
      </c>
      <c r="D3015" s="155">
        <f>MAX(_xlfn.XLOOKUP(B3015,'BESOIN PAR ESPACE JOURNEE'!B:B,'BESOIN PAR ESPACE JOURNEE'!D:D),_xlfn.XLOOKUP(B3015,'BESOIN PAR ESPACE SOIREE'!B:B,'BESOIN PAR ESPACE SOIREE'!D:D))</f>
        <v>0</v>
      </c>
    </row>
    <row r="3016" spans="2:4">
      <c r="B3016" s="111">
        <v>825104</v>
      </c>
      <c r="C3016" s="76" t="s">
        <v>3012</v>
      </c>
      <c r="D3016" s="155">
        <f>MAX(_xlfn.XLOOKUP(B3016,'BESOIN PAR ESPACE JOURNEE'!B:B,'BESOIN PAR ESPACE JOURNEE'!D:D),_xlfn.XLOOKUP(B3016,'BESOIN PAR ESPACE SOIREE'!B:B,'BESOIN PAR ESPACE SOIREE'!D:D))</f>
        <v>0</v>
      </c>
    </row>
    <row r="3017" spans="2:4">
      <c r="B3017" s="111">
        <v>825105</v>
      </c>
      <c r="C3017" s="76" t="s">
        <v>3013</v>
      </c>
      <c r="D3017" s="155">
        <f>MAX(_xlfn.XLOOKUP(B3017,'BESOIN PAR ESPACE JOURNEE'!B:B,'BESOIN PAR ESPACE JOURNEE'!D:D),_xlfn.XLOOKUP(B3017,'BESOIN PAR ESPACE SOIREE'!B:B,'BESOIN PAR ESPACE SOIREE'!D:D))</f>
        <v>0</v>
      </c>
    </row>
    <row r="3018" spans="2:4">
      <c r="B3018" s="111">
        <v>825106</v>
      </c>
      <c r="C3018" s="76" t="s">
        <v>3014</v>
      </c>
      <c r="D3018" s="155">
        <f>MAX(_xlfn.XLOOKUP(B3018,'BESOIN PAR ESPACE JOURNEE'!B:B,'BESOIN PAR ESPACE JOURNEE'!D:D),_xlfn.XLOOKUP(B3018,'BESOIN PAR ESPACE SOIREE'!B:B,'BESOIN PAR ESPACE SOIREE'!D:D))</f>
        <v>0</v>
      </c>
    </row>
    <row r="3019" spans="2:4">
      <c r="B3019" s="111">
        <v>825107</v>
      </c>
      <c r="C3019" s="76" t="s">
        <v>3015</v>
      </c>
      <c r="D3019" s="155">
        <f>MAX(_xlfn.XLOOKUP(B3019,'BESOIN PAR ESPACE JOURNEE'!B:B,'BESOIN PAR ESPACE JOURNEE'!D:D),_xlfn.XLOOKUP(B3019,'BESOIN PAR ESPACE SOIREE'!B:B,'BESOIN PAR ESPACE SOIREE'!D:D))</f>
        <v>0</v>
      </c>
    </row>
    <row r="3020" spans="2:4">
      <c r="B3020" s="111">
        <v>825108</v>
      </c>
      <c r="C3020" s="76" t="s">
        <v>3016</v>
      </c>
      <c r="D3020" s="155">
        <f>MAX(_xlfn.XLOOKUP(B3020,'BESOIN PAR ESPACE JOURNEE'!B:B,'BESOIN PAR ESPACE JOURNEE'!D:D),_xlfn.XLOOKUP(B3020,'BESOIN PAR ESPACE SOIREE'!B:B,'BESOIN PAR ESPACE SOIREE'!D:D))</f>
        <v>0</v>
      </c>
    </row>
    <row r="3021" spans="2:4">
      <c r="B3021" s="111">
        <v>825109</v>
      </c>
      <c r="C3021" s="76" t="s">
        <v>3017</v>
      </c>
      <c r="D3021" s="155">
        <f>MAX(_xlfn.XLOOKUP(B3021,'BESOIN PAR ESPACE JOURNEE'!B:B,'BESOIN PAR ESPACE JOURNEE'!D:D),_xlfn.XLOOKUP(B3021,'BESOIN PAR ESPACE SOIREE'!B:B,'BESOIN PAR ESPACE SOIREE'!D:D))</f>
        <v>0</v>
      </c>
    </row>
    <row r="3022" spans="2:4">
      <c r="B3022" s="111">
        <v>825110</v>
      </c>
      <c r="C3022" s="76" t="s">
        <v>3018</v>
      </c>
      <c r="D3022" s="155">
        <f>MAX(_xlfn.XLOOKUP(B3022,'BESOIN PAR ESPACE JOURNEE'!B:B,'BESOIN PAR ESPACE JOURNEE'!D:D),_xlfn.XLOOKUP(B3022,'BESOIN PAR ESPACE SOIREE'!B:B,'BESOIN PAR ESPACE SOIREE'!D:D))</f>
        <v>0</v>
      </c>
    </row>
    <row r="3023" spans="2:4">
      <c r="B3023" s="111">
        <v>825111</v>
      </c>
      <c r="C3023" s="76" t="s">
        <v>3019</v>
      </c>
      <c r="D3023" s="155">
        <f>MAX(_xlfn.XLOOKUP(B3023,'BESOIN PAR ESPACE JOURNEE'!B:B,'BESOIN PAR ESPACE JOURNEE'!D:D),_xlfn.XLOOKUP(B3023,'BESOIN PAR ESPACE SOIREE'!B:B,'BESOIN PAR ESPACE SOIREE'!D:D))</f>
        <v>0</v>
      </c>
    </row>
    <row r="3024" spans="2:4">
      <c r="B3024" s="111">
        <v>825112</v>
      </c>
      <c r="C3024" s="76" t="s">
        <v>3020</v>
      </c>
      <c r="D3024" s="155">
        <f>MAX(_xlfn.XLOOKUP(B3024,'BESOIN PAR ESPACE JOURNEE'!B:B,'BESOIN PAR ESPACE JOURNEE'!D:D),_xlfn.XLOOKUP(B3024,'BESOIN PAR ESPACE SOIREE'!B:B,'BESOIN PAR ESPACE SOIREE'!D:D))</f>
        <v>0</v>
      </c>
    </row>
    <row r="3025" spans="2:4">
      <c r="B3025" s="111">
        <v>825113</v>
      </c>
      <c r="C3025" s="76" t="s">
        <v>3021</v>
      </c>
      <c r="D3025" s="155">
        <f>MAX(_xlfn.XLOOKUP(B3025,'BESOIN PAR ESPACE JOURNEE'!B:B,'BESOIN PAR ESPACE JOURNEE'!D:D),_xlfn.XLOOKUP(B3025,'BESOIN PAR ESPACE SOIREE'!B:B,'BESOIN PAR ESPACE SOIREE'!D:D))</f>
        <v>0</v>
      </c>
    </row>
    <row r="3026" spans="2:4">
      <c r="B3026" s="111">
        <v>825114</v>
      </c>
      <c r="C3026" s="76" t="s">
        <v>3022</v>
      </c>
      <c r="D3026" s="155">
        <f>MAX(_xlfn.XLOOKUP(B3026,'BESOIN PAR ESPACE JOURNEE'!B:B,'BESOIN PAR ESPACE JOURNEE'!D:D),_xlfn.XLOOKUP(B3026,'BESOIN PAR ESPACE SOIREE'!B:B,'BESOIN PAR ESPACE SOIREE'!D:D))</f>
        <v>0</v>
      </c>
    </row>
    <row r="3027" spans="2:4">
      <c r="B3027" s="111">
        <v>825115</v>
      </c>
      <c r="C3027" s="76" t="s">
        <v>3023</v>
      </c>
      <c r="D3027" s="155">
        <f>MAX(_xlfn.XLOOKUP(B3027,'BESOIN PAR ESPACE JOURNEE'!B:B,'BESOIN PAR ESPACE JOURNEE'!D:D),_xlfn.XLOOKUP(B3027,'BESOIN PAR ESPACE SOIREE'!B:B,'BESOIN PAR ESPACE SOIREE'!D:D))</f>
        <v>0</v>
      </c>
    </row>
    <row r="3028" spans="2:4">
      <c r="B3028" s="111">
        <v>825116</v>
      </c>
      <c r="C3028" s="76" t="s">
        <v>3024</v>
      </c>
      <c r="D3028" s="155">
        <f>MAX(_xlfn.XLOOKUP(B3028,'BESOIN PAR ESPACE JOURNEE'!B:B,'BESOIN PAR ESPACE JOURNEE'!D:D),_xlfn.XLOOKUP(B3028,'BESOIN PAR ESPACE SOIREE'!B:B,'BESOIN PAR ESPACE SOIREE'!D:D))</f>
        <v>0</v>
      </c>
    </row>
    <row r="3029" spans="2:4">
      <c r="B3029" s="111">
        <v>825117</v>
      </c>
      <c r="C3029" s="76" t="s">
        <v>3025</v>
      </c>
      <c r="D3029" s="155">
        <f>MAX(_xlfn.XLOOKUP(B3029,'BESOIN PAR ESPACE JOURNEE'!B:B,'BESOIN PAR ESPACE JOURNEE'!D:D),_xlfn.XLOOKUP(B3029,'BESOIN PAR ESPACE SOIREE'!B:B,'BESOIN PAR ESPACE SOIREE'!D:D))</f>
        <v>0</v>
      </c>
    </row>
    <row r="3030" spans="2:4">
      <c r="B3030" s="111">
        <v>825118</v>
      </c>
      <c r="C3030" s="76" t="s">
        <v>3026</v>
      </c>
      <c r="D3030" s="155">
        <f>MAX(_xlfn.XLOOKUP(B3030,'BESOIN PAR ESPACE JOURNEE'!B:B,'BESOIN PAR ESPACE JOURNEE'!D:D),_xlfn.XLOOKUP(B3030,'BESOIN PAR ESPACE SOIREE'!B:B,'BESOIN PAR ESPACE SOIREE'!D:D))</f>
        <v>0</v>
      </c>
    </row>
    <row r="3031" spans="2:4">
      <c r="B3031" s="111">
        <v>825119</v>
      </c>
      <c r="C3031" s="76" t="s">
        <v>3027</v>
      </c>
      <c r="D3031" s="155">
        <f>MAX(_xlfn.XLOOKUP(B3031,'BESOIN PAR ESPACE JOURNEE'!B:B,'BESOIN PAR ESPACE JOURNEE'!D:D),_xlfn.XLOOKUP(B3031,'BESOIN PAR ESPACE SOIREE'!B:B,'BESOIN PAR ESPACE SOIREE'!D:D))</f>
        <v>0</v>
      </c>
    </row>
    <row r="3032" spans="2:4">
      <c r="B3032" s="111">
        <v>825120</v>
      </c>
      <c r="C3032" s="76" t="s">
        <v>3028</v>
      </c>
      <c r="D3032" s="155">
        <f>MAX(_xlfn.XLOOKUP(B3032,'BESOIN PAR ESPACE JOURNEE'!B:B,'BESOIN PAR ESPACE JOURNEE'!D:D),_xlfn.XLOOKUP(B3032,'BESOIN PAR ESPACE SOIREE'!B:B,'BESOIN PAR ESPACE SOIREE'!D:D))</f>
        <v>0</v>
      </c>
    </row>
    <row r="3033" spans="2:4">
      <c r="B3033" s="111">
        <v>825121</v>
      </c>
      <c r="C3033" s="76" t="s">
        <v>3029</v>
      </c>
      <c r="D3033" s="155">
        <f>MAX(_xlfn.XLOOKUP(B3033,'BESOIN PAR ESPACE JOURNEE'!B:B,'BESOIN PAR ESPACE JOURNEE'!D:D),_xlfn.XLOOKUP(B3033,'BESOIN PAR ESPACE SOIREE'!B:B,'BESOIN PAR ESPACE SOIREE'!D:D))</f>
        <v>0</v>
      </c>
    </row>
    <row r="3034" spans="2:4">
      <c r="B3034" s="111">
        <v>825122</v>
      </c>
      <c r="C3034" s="76" t="s">
        <v>3030</v>
      </c>
      <c r="D3034" s="155">
        <f>MAX(_xlfn.XLOOKUP(B3034,'BESOIN PAR ESPACE JOURNEE'!B:B,'BESOIN PAR ESPACE JOURNEE'!D:D),_xlfn.XLOOKUP(B3034,'BESOIN PAR ESPACE SOIREE'!B:B,'BESOIN PAR ESPACE SOIREE'!D:D))</f>
        <v>0</v>
      </c>
    </row>
    <row r="3035" spans="2:4">
      <c r="B3035" s="111">
        <v>825123</v>
      </c>
      <c r="C3035" s="76" t="s">
        <v>3031</v>
      </c>
      <c r="D3035" s="155">
        <f>MAX(_xlfn.XLOOKUP(B3035,'BESOIN PAR ESPACE JOURNEE'!B:B,'BESOIN PAR ESPACE JOURNEE'!D:D),_xlfn.XLOOKUP(B3035,'BESOIN PAR ESPACE SOIREE'!B:B,'BESOIN PAR ESPACE SOIREE'!D:D))</f>
        <v>0</v>
      </c>
    </row>
    <row r="3036" spans="2:4">
      <c r="B3036" s="111">
        <v>825124</v>
      </c>
      <c r="C3036" s="76" t="s">
        <v>3032</v>
      </c>
      <c r="D3036" s="155">
        <f>MAX(_xlfn.XLOOKUP(B3036,'BESOIN PAR ESPACE JOURNEE'!B:B,'BESOIN PAR ESPACE JOURNEE'!D:D),_xlfn.XLOOKUP(B3036,'BESOIN PAR ESPACE SOIREE'!B:B,'BESOIN PAR ESPACE SOIREE'!D:D))</f>
        <v>0</v>
      </c>
    </row>
    <row r="3037" spans="2:4">
      <c r="B3037" s="111">
        <v>825125</v>
      </c>
      <c r="C3037" s="76" t="s">
        <v>3033</v>
      </c>
      <c r="D3037" s="155">
        <f>MAX(_xlfn.XLOOKUP(B3037,'BESOIN PAR ESPACE JOURNEE'!B:B,'BESOIN PAR ESPACE JOURNEE'!D:D),_xlfn.XLOOKUP(B3037,'BESOIN PAR ESPACE SOIREE'!B:B,'BESOIN PAR ESPACE SOIREE'!D:D))</f>
        <v>0</v>
      </c>
    </row>
    <row r="3038" spans="2:4">
      <c r="B3038" s="111">
        <v>825126</v>
      </c>
      <c r="C3038" s="76" t="s">
        <v>3034</v>
      </c>
      <c r="D3038" s="155">
        <f>MAX(_xlfn.XLOOKUP(B3038,'BESOIN PAR ESPACE JOURNEE'!B:B,'BESOIN PAR ESPACE JOURNEE'!D:D),_xlfn.XLOOKUP(B3038,'BESOIN PAR ESPACE SOIREE'!B:B,'BESOIN PAR ESPACE SOIREE'!D:D))</f>
        <v>0</v>
      </c>
    </row>
    <row r="3039" spans="2:4">
      <c r="B3039" s="111">
        <v>825127</v>
      </c>
      <c r="C3039" s="76" t="s">
        <v>3035</v>
      </c>
      <c r="D3039" s="155">
        <f>MAX(_xlfn.XLOOKUP(B3039,'BESOIN PAR ESPACE JOURNEE'!B:B,'BESOIN PAR ESPACE JOURNEE'!D:D),_xlfn.XLOOKUP(B3039,'BESOIN PAR ESPACE SOIREE'!B:B,'BESOIN PAR ESPACE SOIREE'!D:D))</f>
        <v>0</v>
      </c>
    </row>
    <row r="3040" spans="2:4">
      <c r="B3040" s="111">
        <v>825128</v>
      </c>
      <c r="C3040" s="76" t="s">
        <v>3036</v>
      </c>
      <c r="D3040" s="155">
        <f>MAX(_xlfn.XLOOKUP(B3040,'BESOIN PAR ESPACE JOURNEE'!B:B,'BESOIN PAR ESPACE JOURNEE'!D:D),_xlfn.XLOOKUP(B3040,'BESOIN PAR ESPACE SOIREE'!B:B,'BESOIN PAR ESPACE SOIREE'!D:D))</f>
        <v>0</v>
      </c>
    </row>
    <row r="3041" spans="2:4">
      <c r="B3041" s="111">
        <v>825129</v>
      </c>
      <c r="C3041" s="76" t="s">
        <v>3037</v>
      </c>
      <c r="D3041" s="155">
        <f>MAX(_xlfn.XLOOKUP(B3041,'BESOIN PAR ESPACE JOURNEE'!B:B,'BESOIN PAR ESPACE JOURNEE'!D:D),_xlfn.XLOOKUP(B3041,'BESOIN PAR ESPACE SOIREE'!B:B,'BESOIN PAR ESPACE SOIREE'!D:D))</f>
        <v>0</v>
      </c>
    </row>
    <row r="3042" spans="2:4">
      <c r="B3042" s="111">
        <v>825130</v>
      </c>
      <c r="C3042" s="76" t="s">
        <v>3038</v>
      </c>
      <c r="D3042" s="155">
        <f>MAX(_xlfn.XLOOKUP(B3042,'BESOIN PAR ESPACE JOURNEE'!B:B,'BESOIN PAR ESPACE JOURNEE'!D:D),_xlfn.XLOOKUP(B3042,'BESOIN PAR ESPACE SOIREE'!B:B,'BESOIN PAR ESPACE SOIREE'!D:D))</f>
        <v>0</v>
      </c>
    </row>
    <row r="3043" spans="2:4">
      <c r="B3043" s="111">
        <v>825131</v>
      </c>
      <c r="C3043" s="76" t="s">
        <v>3039</v>
      </c>
      <c r="D3043" s="155">
        <f>MAX(_xlfn.XLOOKUP(B3043,'BESOIN PAR ESPACE JOURNEE'!B:B,'BESOIN PAR ESPACE JOURNEE'!D:D),_xlfn.XLOOKUP(B3043,'BESOIN PAR ESPACE SOIREE'!B:B,'BESOIN PAR ESPACE SOIREE'!D:D))</f>
        <v>0</v>
      </c>
    </row>
    <row r="3044" spans="2:4">
      <c r="B3044" s="111">
        <v>825132</v>
      </c>
      <c r="C3044" s="76" t="s">
        <v>3040</v>
      </c>
      <c r="D3044" s="155">
        <f>MAX(_xlfn.XLOOKUP(B3044,'BESOIN PAR ESPACE JOURNEE'!B:B,'BESOIN PAR ESPACE JOURNEE'!D:D),_xlfn.XLOOKUP(B3044,'BESOIN PAR ESPACE SOIREE'!B:B,'BESOIN PAR ESPACE SOIREE'!D:D))</f>
        <v>0</v>
      </c>
    </row>
    <row r="3045" spans="2:4">
      <c r="B3045" s="111">
        <v>825133</v>
      </c>
      <c r="C3045" s="76" t="s">
        <v>3041</v>
      </c>
      <c r="D3045" s="155">
        <f>MAX(_xlfn.XLOOKUP(B3045,'BESOIN PAR ESPACE JOURNEE'!B:B,'BESOIN PAR ESPACE JOURNEE'!D:D),_xlfn.XLOOKUP(B3045,'BESOIN PAR ESPACE SOIREE'!B:B,'BESOIN PAR ESPACE SOIREE'!D:D))</f>
        <v>0</v>
      </c>
    </row>
    <row r="3046" spans="2:4">
      <c r="B3046" s="111">
        <v>825134</v>
      </c>
      <c r="C3046" s="76" t="s">
        <v>3042</v>
      </c>
      <c r="D3046" s="155">
        <f>MAX(_xlfn.XLOOKUP(B3046,'BESOIN PAR ESPACE JOURNEE'!B:B,'BESOIN PAR ESPACE JOURNEE'!D:D),_xlfn.XLOOKUP(B3046,'BESOIN PAR ESPACE SOIREE'!B:B,'BESOIN PAR ESPACE SOIREE'!D:D))</f>
        <v>0</v>
      </c>
    </row>
    <row r="3047" spans="2:4">
      <c r="B3047" s="111">
        <v>825135</v>
      </c>
      <c r="C3047" s="76" t="s">
        <v>3043</v>
      </c>
      <c r="D3047" s="155">
        <f>MAX(_xlfn.XLOOKUP(B3047,'BESOIN PAR ESPACE JOURNEE'!B:B,'BESOIN PAR ESPACE JOURNEE'!D:D),_xlfn.XLOOKUP(B3047,'BESOIN PAR ESPACE SOIREE'!B:B,'BESOIN PAR ESPACE SOIREE'!D:D))</f>
        <v>0</v>
      </c>
    </row>
    <row r="3048" spans="2:4">
      <c r="B3048" s="111">
        <v>825136</v>
      </c>
      <c r="C3048" s="76" t="s">
        <v>3044</v>
      </c>
      <c r="D3048" s="155">
        <f>MAX(_xlfn.XLOOKUP(B3048,'BESOIN PAR ESPACE JOURNEE'!B:B,'BESOIN PAR ESPACE JOURNEE'!D:D),_xlfn.XLOOKUP(B3048,'BESOIN PAR ESPACE SOIREE'!B:B,'BESOIN PAR ESPACE SOIREE'!D:D))</f>
        <v>0</v>
      </c>
    </row>
    <row r="3049" spans="2:4">
      <c r="B3049" s="111">
        <v>825137</v>
      </c>
      <c r="C3049" s="76" t="s">
        <v>3045</v>
      </c>
      <c r="D3049" s="155">
        <f>MAX(_xlfn.XLOOKUP(B3049,'BESOIN PAR ESPACE JOURNEE'!B:B,'BESOIN PAR ESPACE JOURNEE'!D:D),_xlfn.XLOOKUP(B3049,'BESOIN PAR ESPACE SOIREE'!B:B,'BESOIN PAR ESPACE SOIREE'!D:D))</f>
        <v>0</v>
      </c>
    </row>
    <row r="3050" spans="2:4">
      <c r="B3050" s="111">
        <v>825142</v>
      </c>
      <c r="C3050" s="76" t="s">
        <v>3046</v>
      </c>
      <c r="D3050" s="155">
        <f>MAX(_xlfn.XLOOKUP(B3050,'BESOIN PAR ESPACE JOURNEE'!B:B,'BESOIN PAR ESPACE JOURNEE'!D:D),_xlfn.XLOOKUP(B3050,'BESOIN PAR ESPACE SOIREE'!B:B,'BESOIN PAR ESPACE SOIREE'!D:D))</f>
        <v>0</v>
      </c>
    </row>
    <row r="3051" spans="2:4">
      <c r="B3051" s="111">
        <v>825144</v>
      </c>
      <c r="C3051" s="76" t="s">
        <v>3047</v>
      </c>
      <c r="D3051" s="155">
        <f>MAX(_xlfn.XLOOKUP(B3051,'BESOIN PAR ESPACE JOURNEE'!B:B,'BESOIN PAR ESPACE JOURNEE'!D:D),_xlfn.XLOOKUP(B3051,'BESOIN PAR ESPACE SOIREE'!B:B,'BESOIN PAR ESPACE SOIREE'!D:D))</f>
        <v>0</v>
      </c>
    </row>
    <row r="3052" spans="2:4">
      <c r="B3052" s="111">
        <v>825145</v>
      </c>
      <c r="C3052" s="76" t="s">
        <v>3048</v>
      </c>
      <c r="D3052" s="155">
        <f>MAX(_xlfn.XLOOKUP(B3052,'BESOIN PAR ESPACE JOURNEE'!B:B,'BESOIN PAR ESPACE JOURNEE'!D:D),_xlfn.XLOOKUP(B3052,'BESOIN PAR ESPACE SOIREE'!B:B,'BESOIN PAR ESPACE SOIREE'!D:D))</f>
        <v>0</v>
      </c>
    </row>
    <row r="3053" spans="2:4">
      <c r="B3053" s="111">
        <v>825148</v>
      </c>
      <c r="C3053" s="76" t="s">
        <v>3049</v>
      </c>
      <c r="D3053" s="155">
        <f>MAX(_xlfn.XLOOKUP(B3053,'BESOIN PAR ESPACE JOURNEE'!B:B,'BESOIN PAR ESPACE JOURNEE'!D:D),_xlfn.XLOOKUP(B3053,'BESOIN PAR ESPACE SOIREE'!B:B,'BESOIN PAR ESPACE SOIREE'!D:D))</f>
        <v>0</v>
      </c>
    </row>
    <row r="3054" spans="2:4">
      <c r="B3054" s="111">
        <v>825149</v>
      </c>
      <c r="C3054" s="76" t="s">
        <v>3050</v>
      </c>
      <c r="D3054" s="155">
        <f>MAX(_xlfn.XLOOKUP(B3054,'BESOIN PAR ESPACE JOURNEE'!B:B,'BESOIN PAR ESPACE JOURNEE'!D:D),_xlfn.XLOOKUP(B3054,'BESOIN PAR ESPACE SOIREE'!B:B,'BESOIN PAR ESPACE SOIREE'!D:D))</f>
        <v>0</v>
      </c>
    </row>
    <row r="3055" spans="2:4">
      <c r="B3055" s="111">
        <v>825150</v>
      </c>
      <c r="C3055" s="76" t="s">
        <v>3051</v>
      </c>
      <c r="D3055" s="155">
        <f>MAX(_xlfn.XLOOKUP(B3055,'BESOIN PAR ESPACE JOURNEE'!B:B,'BESOIN PAR ESPACE JOURNEE'!D:D),_xlfn.XLOOKUP(B3055,'BESOIN PAR ESPACE SOIREE'!B:B,'BESOIN PAR ESPACE SOIREE'!D:D))</f>
        <v>0</v>
      </c>
    </row>
    <row r="3056" spans="2:4">
      <c r="B3056" s="111">
        <v>825151</v>
      </c>
      <c r="C3056" s="76" t="s">
        <v>3052</v>
      </c>
      <c r="D3056" s="155">
        <f>MAX(_xlfn.XLOOKUP(B3056,'BESOIN PAR ESPACE JOURNEE'!B:B,'BESOIN PAR ESPACE JOURNEE'!D:D),_xlfn.XLOOKUP(B3056,'BESOIN PAR ESPACE SOIREE'!B:B,'BESOIN PAR ESPACE SOIREE'!D:D))</f>
        <v>0</v>
      </c>
    </row>
    <row r="3057" spans="2:4">
      <c r="B3057" s="111">
        <v>825152</v>
      </c>
      <c r="C3057" s="76" t="s">
        <v>3053</v>
      </c>
      <c r="D3057" s="155">
        <f>MAX(_xlfn.XLOOKUP(B3057,'BESOIN PAR ESPACE JOURNEE'!B:B,'BESOIN PAR ESPACE JOURNEE'!D:D),_xlfn.XLOOKUP(B3057,'BESOIN PAR ESPACE SOIREE'!B:B,'BESOIN PAR ESPACE SOIREE'!D:D))</f>
        <v>0</v>
      </c>
    </row>
    <row r="3058" spans="2:4">
      <c r="B3058" s="111">
        <v>825153</v>
      </c>
      <c r="C3058" s="76" t="s">
        <v>3054</v>
      </c>
      <c r="D3058" s="155">
        <f>MAX(_xlfn.XLOOKUP(B3058,'BESOIN PAR ESPACE JOURNEE'!B:B,'BESOIN PAR ESPACE JOURNEE'!D:D),_xlfn.XLOOKUP(B3058,'BESOIN PAR ESPACE SOIREE'!B:B,'BESOIN PAR ESPACE SOIREE'!D:D))</f>
        <v>0</v>
      </c>
    </row>
    <row r="3059" spans="2:4">
      <c r="B3059" s="111">
        <v>825154</v>
      </c>
      <c r="C3059" s="76" t="s">
        <v>3055</v>
      </c>
      <c r="D3059" s="155">
        <f>MAX(_xlfn.XLOOKUP(B3059,'BESOIN PAR ESPACE JOURNEE'!B:B,'BESOIN PAR ESPACE JOURNEE'!D:D),_xlfn.XLOOKUP(B3059,'BESOIN PAR ESPACE SOIREE'!B:B,'BESOIN PAR ESPACE SOIREE'!D:D))</f>
        <v>0</v>
      </c>
    </row>
    <row r="3060" spans="2:4">
      <c r="B3060" s="111">
        <v>825155</v>
      </c>
      <c r="C3060" s="76" t="s">
        <v>3056</v>
      </c>
      <c r="D3060" s="155">
        <f>MAX(_xlfn.XLOOKUP(B3060,'BESOIN PAR ESPACE JOURNEE'!B:B,'BESOIN PAR ESPACE JOURNEE'!D:D),_xlfn.XLOOKUP(B3060,'BESOIN PAR ESPACE SOIREE'!B:B,'BESOIN PAR ESPACE SOIREE'!D:D))</f>
        <v>0</v>
      </c>
    </row>
    <row r="3061" spans="2:4">
      <c r="B3061" s="111">
        <v>825158</v>
      </c>
      <c r="C3061" s="76" t="s">
        <v>3057</v>
      </c>
      <c r="D3061" s="155">
        <f>MAX(_xlfn.XLOOKUP(B3061,'BESOIN PAR ESPACE JOURNEE'!B:B,'BESOIN PAR ESPACE JOURNEE'!D:D),_xlfn.XLOOKUP(B3061,'BESOIN PAR ESPACE SOIREE'!B:B,'BESOIN PAR ESPACE SOIREE'!D:D))</f>
        <v>0</v>
      </c>
    </row>
    <row r="3062" spans="2:4">
      <c r="B3062" s="111">
        <v>825159</v>
      </c>
      <c r="C3062" s="76" t="s">
        <v>3058</v>
      </c>
      <c r="D3062" s="155">
        <f>MAX(_xlfn.XLOOKUP(B3062,'BESOIN PAR ESPACE JOURNEE'!B:B,'BESOIN PAR ESPACE JOURNEE'!D:D),_xlfn.XLOOKUP(B3062,'BESOIN PAR ESPACE SOIREE'!B:B,'BESOIN PAR ESPACE SOIREE'!D:D))</f>
        <v>0</v>
      </c>
    </row>
    <row r="3063" spans="2:4">
      <c r="B3063" s="111">
        <v>825160</v>
      </c>
      <c r="C3063" s="76" t="s">
        <v>3059</v>
      </c>
      <c r="D3063" s="155">
        <f>MAX(_xlfn.XLOOKUP(B3063,'BESOIN PAR ESPACE JOURNEE'!B:B,'BESOIN PAR ESPACE JOURNEE'!D:D),_xlfn.XLOOKUP(B3063,'BESOIN PAR ESPACE SOIREE'!B:B,'BESOIN PAR ESPACE SOIREE'!D:D))</f>
        <v>0</v>
      </c>
    </row>
    <row r="3064" spans="2:4">
      <c r="B3064" s="111">
        <v>825161</v>
      </c>
      <c r="C3064" s="76" t="s">
        <v>3060</v>
      </c>
      <c r="D3064" s="155">
        <f>MAX(_xlfn.XLOOKUP(B3064,'BESOIN PAR ESPACE JOURNEE'!B:B,'BESOIN PAR ESPACE JOURNEE'!D:D),_xlfn.XLOOKUP(B3064,'BESOIN PAR ESPACE SOIREE'!B:B,'BESOIN PAR ESPACE SOIREE'!D:D))</f>
        <v>0</v>
      </c>
    </row>
    <row r="3065" spans="2:4">
      <c r="B3065" s="111">
        <v>825165</v>
      </c>
      <c r="C3065" s="76" t="s">
        <v>3061</v>
      </c>
      <c r="D3065" s="155">
        <f>MAX(_xlfn.XLOOKUP(B3065,'BESOIN PAR ESPACE JOURNEE'!B:B,'BESOIN PAR ESPACE JOURNEE'!D:D),_xlfn.XLOOKUP(B3065,'BESOIN PAR ESPACE SOIREE'!B:B,'BESOIN PAR ESPACE SOIREE'!D:D))</f>
        <v>0</v>
      </c>
    </row>
    <row r="3066" spans="2:4">
      <c r="B3066" s="111">
        <v>825166</v>
      </c>
      <c r="C3066" s="76" t="s">
        <v>3062</v>
      </c>
      <c r="D3066" s="155">
        <f>MAX(_xlfn.XLOOKUP(B3066,'BESOIN PAR ESPACE JOURNEE'!B:B,'BESOIN PAR ESPACE JOURNEE'!D:D),_xlfn.XLOOKUP(B3066,'BESOIN PAR ESPACE SOIREE'!B:B,'BESOIN PAR ESPACE SOIREE'!D:D))</f>
        <v>0</v>
      </c>
    </row>
    <row r="3067" spans="2:4">
      <c r="B3067" s="111">
        <v>825167</v>
      </c>
      <c r="C3067" s="76" t="s">
        <v>3063</v>
      </c>
      <c r="D3067" s="155">
        <f>MAX(_xlfn.XLOOKUP(B3067,'BESOIN PAR ESPACE JOURNEE'!B:B,'BESOIN PAR ESPACE JOURNEE'!D:D),_xlfn.XLOOKUP(B3067,'BESOIN PAR ESPACE SOIREE'!B:B,'BESOIN PAR ESPACE SOIREE'!D:D))</f>
        <v>0</v>
      </c>
    </row>
    <row r="3068" spans="2:4">
      <c r="B3068" s="111">
        <v>825168</v>
      </c>
      <c r="C3068" s="76" t="s">
        <v>3064</v>
      </c>
      <c r="D3068" s="155">
        <f>MAX(_xlfn.XLOOKUP(B3068,'BESOIN PAR ESPACE JOURNEE'!B:B,'BESOIN PAR ESPACE JOURNEE'!D:D),_xlfn.XLOOKUP(B3068,'BESOIN PAR ESPACE SOIREE'!B:B,'BESOIN PAR ESPACE SOIREE'!D:D))</f>
        <v>0</v>
      </c>
    </row>
    <row r="3069" spans="2:4">
      <c r="B3069" s="111">
        <v>825169</v>
      </c>
      <c r="C3069" s="76" t="s">
        <v>3065</v>
      </c>
      <c r="D3069" s="155">
        <f>MAX(_xlfn.XLOOKUP(B3069,'BESOIN PAR ESPACE JOURNEE'!B:B,'BESOIN PAR ESPACE JOURNEE'!D:D),_xlfn.XLOOKUP(B3069,'BESOIN PAR ESPACE SOIREE'!B:B,'BESOIN PAR ESPACE SOIREE'!D:D))</f>
        <v>0</v>
      </c>
    </row>
    <row r="3070" spans="2:4">
      <c r="B3070" s="111">
        <v>825170</v>
      </c>
      <c r="C3070" s="76" t="s">
        <v>3066</v>
      </c>
      <c r="D3070" s="155">
        <f>MAX(_xlfn.XLOOKUP(B3070,'BESOIN PAR ESPACE JOURNEE'!B:B,'BESOIN PAR ESPACE JOURNEE'!D:D),_xlfn.XLOOKUP(B3070,'BESOIN PAR ESPACE SOIREE'!B:B,'BESOIN PAR ESPACE SOIREE'!D:D))</f>
        <v>0</v>
      </c>
    </row>
    <row r="3071" spans="2:4">
      <c r="B3071" s="111">
        <v>825171</v>
      </c>
      <c r="C3071" s="76" t="s">
        <v>3067</v>
      </c>
      <c r="D3071" s="155">
        <f>MAX(_xlfn.XLOOKUP(B3071,'BESOIN PAR ESPACE JOURNEE'!B:B,'BESOIN PAR ESPACE JOURNEE'!D:D),_xlfn.XLOOKUP(B3071,'BESOIN PAR ESPACE SOIREE'!B:B,'BESOIN PAR ESPACE SOIREE'!D:D))</f>
        <v>0</v>
      </c>
    </row>
    <row r="3072" spans="2:4">
      <c r="B3072" s="111">
        <v>825172</v>
      </c>
      <c r="C3072" s="76" t="s">
        <v>3068</v>
      </c>
      <c r="D3072" s="155">
        <f>MAX(_xlfn.XLOOKUP(B3072,'BESOIN PAR ESPACE JOURNEE'!B:B,'BESOIN PAR ESPACE JOURNEE'!D:D),_xlfn.XLOOKUP(B3072,'BESOIN PAR ESPACE SOIREE'!B:B,'BESOIN PAR ESPACE SOIREE'!D:D))</f>
        <v>0</v>
      </c>
    </row>
    <row r="3073" spans="2:4">
      <c r="B3073" s="111">
        <v>825173</v>
      </c>
      <c r="C3073" s="76" t="s">
        <v>3069</v>
      </c>
      <c r="D3073" s="155">
        <f>MAX(_xlfn.XLOOKUP(B3073,'BESOIN PAR ESPACE JOURNEE'!B:B,'BESOIN PAR ESPACE JOURNEE'!D:D),_xlfn.XLOOKUP(B3073,'BESOIN PAR ESPACE SOIREE'!B:B,'BESOIN PAR ESPACE SOIREE'!D:D))</f>
        <v>0</v>
      </c>
    </row>
    <row r="3074" spans="2:4">
      <c r="B3074" s="111">
        <v>825174</v>
      </c>
      <c r="C3074" s="76" t="s">
        <v>3070</v>
      </c>
      <c r="D3074" s="155">
        <f>MAX(_xlfn.XLOOKUP(B3074,'BESOIN PAR ESPACE JOURNEE'!B:B,'BESOIN PAR ESPACE JOURNEE'!D:D),_xlfn.XLOOKUP(B3074,'BESOIN PAR ESPACE SOIREE'!B:B,'BESOIN PAR ESPACE SOIREE'!D:D))</f>
        <v>0</v>
      </c>
    </row>
    <row r="3075" spans="2:4">
      <c r="B3075" s="111">
        <v>825175</v>
      </c>
      <c r="C3075" s="76" t="s">
        <v>3071</v>
      </c>
      <c r="D3075" s="155">
        <f>MAX(_xlfn.XLOOKUP(B3075,'BESOIN PAR ESPACE JOURNEE'!B:B,'BESOIN PAR ESPACE JOURNEE'!D:D),_xlfn.XLOOKUP(B3075,'BESOIN PAR ESPACE SOIREE'!B:B,'BESOIN PAR ESPACE SOIREE'!D:D))</f>
        <v>0</v>
      </c>
    </row>
    <row r="3076" spans="2:4">
      <c r="B3076" s="111">
        <v>825176</v>
      </c>
      <c r="C3076" s="76" t="s">
        <v>3072</v>
      </c>
      <c r="D3076" s="155">
        <f>MAX(_xlfn.XLOOKUP(B3076,'BESOIN PAR ESPACE JOURNEE'!B:B,'BESOIN PAR ESPACE JOURNEE'!D:D),_xlfn.XLOOKUP(B3076,'BESOIN PAR ESPACE SOIREE'!B:B,'BESOIN PAR ESPACE SOIREE'!D:D))</f>
        <v>0</v>
      </c>
    </row>
    <row r="3077" spans="2:4">
      <c r="B3077" s="111">
        <v>825177</v>
      </c>
      <c r="C3077" s="76" t="s">
        <v>3073</v>
      </c>
      <c r="D3077" s="155">
        <f>MAX(_xlfn.XLOOKUP(B3077,'BESOIN PAR ESPACE JOURNEE'!B:B,'BESOIN PAR ESPACE JOURNEE'!D:D),_xlfn.XLOOKUP(B3077,'BESOIN PAR ESPACE SOIREE'!B:B,'BESOIN PAR ESPACE SOIREE'!D:D))</f>
        <v>0</v>
      </c>
    </row>
    <row r="3078" spans="2:4">
      <c r="B3078" s="111">
        <v>825178</v>
      </c>
      <c r="C3078" s="76" t="s">
        <v>3074</v>
      </c>
      <c r="D3078" s="155">
        <f>MAX(_xlfn.XLOOKUP(B3078,'BESOIN PAR ESPACE JOURNEE'!B:B,'BESOIN PAR ESPACE JOURNEE'!D:D),_xlfn.XLOOKUP(B3078,'BESOIN PAR ESPACE SOIREE'!B:B,'BESOIN PAR ESPACE SOIREE'!D:D))</f>
        <v>0</v>
      </c>
    </row>
    <row r="3079" spans="2:4">
      <c r="B3079" s="111">
        <v>825179</v>
      </c>
      <c r="C3079" s="76" t="s">
        <v>3075</v>
      </c>
      <c r="D3079" s="155">
        <f>MAX(_xlfn.XLOOKUP(B3079,'BESOIN PAR ESPACE JOURNEE'!B:B,'BESOIN PAR ESPACE JOURNEE'!D:D),_xlfn.XLOOKUP(B3079,'BESOIN PAR ESPACE SOIREE'!B:B,'BESOIN PAR ESPACE SOIREE'!D:D))</f>
        <v>0</v>
      </c>
    </row>
    <row r="3080" spans="2:4">
      <c r="B3080" s="111">
        <v>825180</v>
      </c>
      <c r="C3080" s="76" t="s">
        <v>3076</v>
      </c>
      <c r="D3080" s="155">
        <f>MAX(_xlfn.XLOOKUP(B3080,'BESOIN PAR ESPACE JOURNEE'!B:B,'BESOIN PAR ESPACE JOURNEE'!D:D),_xlfn.XLOOKUP(B3080,'BESOIN PAR ESPACE SOIREE'!B:B,'BESOIN PAR ESPACE SOIREE'!D:D))</f>
        <v>0</v>
      </c>
    </row>
    <row r="3081" spans="2:4">
      <c r="B3081" s="111">
        <v>825181</v>
      </c>
      <c r="C3081" s="76" t="s">
        <v>3077</v>
      </c>
      <c r="D3081" s="155">
        <f>MAX(_xlfn.XLOOKUP(B3081,'BESOIN PAR ESPACE JOURNEE'!B:B,'BESOIN PAR ESPACE JOURNEE'!D:D),_xlfn.XLOOKUP(B3081,'BESOIN PAR ESPACE SOIREE'!B:B,'BESOIN PAR ESPACE SOIREE'!D:D))</f>
        <v>0</v>
      </c>
    </row>
    <row r="3082" spans="2:4">
      <c r="B3082" s="111">
        <v>825182</v>
      </c>
      <c r="C3082" s="76" t="s">
        <v>3078</v>
      </c>
      <c r="D3082" s="155">
        <f>MAX(_xlfn.XLOOKUP(B3082,'BESOIN PAR ESPACE JOURNEE'!B:B,'BESOIN PAR ESPACE JOURNEE'!D:D),_xlfn.XLOOKUP(B3082,'BESOIN PAR ESPACE SOIREE'!B:B,'BESOIN PAR ESPACE SOIREE'!D:D))</f>
        <v>0</v>
      </c>
    </row>
    <row r="3083" spans="2:4">
      <c r="B3083" s="111">
        <v>825189</v>
      </c>
      <c r="C3083" s="76" t="s">
        <v>3079</v>
      </c>
      <c r="D3083" s="155">
        <f>MAX(_xlfn.XLOOKUP(B3083,'BESOIN PAR ESPACE JOURNEE'!B:B,'BESOIN PAR ESPACE JOURNEE'!D:D),_xlfn.XLOOKUP(B3083,'BESOIN PAR ESPACE SOIREE'!B:B,'BESOIN PAR ESPACE SOIREE'!D:D))</f>
        <v>0</v>
      </c>
    </row>
    <row r="3084" spans="2:4">
      <c r="B3084" s="111">
        <v>825192</v>
      </c>
      <c r="C3084" s="76" t="s">
        <v>3080</v>
      </c>
      <c r="D3084" s="155">
        <f>MAX(_xlfn.XLOOKUP(B3084,'BESOIN PAR ESPACE JOURNEE'!B:B,'BESOIN PAR ESPACE JOURNEE'!D:D),_xlfn.XLOOKUP(B3084,'BESOIN PAR ESPACE SOIREE'!B:B,'BESOIN PAR ESPACE SOIREE'!D:D))</f>
        <v>0</v>
      </c>
    </row>
    <row r="3085" spans="2:4">
      <c r="B3085" s="111">
        <v>825193</v>
      </c>
      <c r="C3085" s="76" t="s">
        <v>3081</v>
      </c>
      <c r="D3085" s="155">
        <f>MAX(_xlfn.XLOOKUP(B3085,'BESOIN PAR ESPACE JOURNEE'!B:B,'BESOIN PAR ESPACE JOURNEE'!D:D),_xlfn.XLOOKUP(B3085,'BESOIN PAR ESPACE SOIREE'!B:B,'BESOIN PAR ESPACE SOIREE'!D:D))</f>
        <v>0</v>
      </c>
    </row>
    <row r="3086" spans="2:4">
      <c r="B3086" s="111">
        <v>825194</v>
      </c>
      <c r="C3086" s="76" t="s">
        <v>3082</v>
      </c>
      <c r="D3086" s="155">
        <f>MAX(_xlfn.XLOOKUP(B3086,'BESOIN PAR ESPACE JOURNEE'!B:B,'BESOIN PAR ESPACE JOURNEE'!D:D),_xlfn.XLOOKUP(B3086,'BESOIN PAR ESPACE SOIREE'!B:B,'BESOIN PAR ESPACE SOIREE'!D:D))</f>
        <v>0</v>
      </c>
    </row>
    <row r="3087" spans="2:4">
      <c r="B3087" s="111">
        <v>825195</v>
      </c>
      <c r="C3087" s="76" t="s">
        <v>3083</v>
      </c>
      <c r="D3087" s="155">
        <f>MAX(_xlfn.XLOOKUP(B3087,'BESOIN PAR ESPACE JOURNEE'!B:B,'BESOIN PAR ESPACE JOURNEE'!D:D),_xlfn.XLOOKUP(B3087,'BESOIN PAR ESPACE SOIREE'!B:B,'BESOIN PAR ESPACE SOIREE'!D:D))</f>
        <v>0</v>
      </c>
    </row>
    <row r="3088" spans="2:4">
      <c r="B3088" s="111">
        <v>825196</v>
      </c>
      <c r="C3088" s="76" t="s">
        <v>3084</v>
      </c>
      <c r="D3088" s="155">
        <f>MAX(_xlfn.XLOOKUP(B3088,'BESOIN PAR ESPACE JOURNEE'!B:B,'BESOIN PAR ESPACE JOURNEE'!D:D),_xlfn.XLOOKUP(B3088,'BESOIN PAR ESPACE SOIREE'!B:B,'BESOIN PAR ESPACE SOIREE'!D:D))</f>
        <v>0</v>
      </c>
    </row>
    <row r="3089" spans="2:4">
      <c r="B3089" s="111">
        <v>825197</v>
      </c>
      <c r="C3089" s="76" t="s">
        <v>3085</v>
      </c>
      <c r="D3089" s="155">
        <f>MAX(_xlfn.XLOOKUP(B3089,'BESOIN PAR ESPACE JOURNEE'!B:B,'BESOIN PAR ESPACE JOURNEE'!D:D),_xlfn.XLOOKUP(B3089,'BESOIN PAR ESPACE SOIREE'!B:B,'BESOIN PAR ESPACE SOIREE'!D:D))</f>
        <v>0</v>
      </c>
    </row>
    <row r="3090" spans="2:4">
      <c r="B3090" s="111">
        <v>825198</v>
      </c>
      <c r="C3090" s="76" t="s">
        <v>3086</v>
      </c>
      <c r="D3090" s="155">
        <f>MAX(_xlfn.XLOOKUP(B3090,'BESOIN PAR ESPACE JOURNEE'!B:B,'BESOIN PAR ESPACE JOURNEE'!D:D),_xlfn.XLOOKUP(B3090,'BESOIN PAR ESPACE SOIREE'!B:B,'BESOIN PAR ESPACE SOIREE'!D:D))</f>
        <v>0</v>
      </c>
    </row>
    <row r="3091" spans="2:4">
      <c r="B3091" s="111">
        <v>825199</v>
      </c>
      <c r="C3091" s="76" t="s">
        <v>3087</v>
      </c>
      <c r="D3091" s="155">
        <f>MAX(_xlfn.XLOOKUP(B3091,'BESOIN PAR ESPACE JOURNEE'!B:B,'BESOIN PAR ESPACE JOURNEE'!D:D),_xlfn.XLOOKUP(B3091,'BESOIN PAR ESPACE SOIREE'!B:B,'BESOIN PAR ESPACE SOIREE'!D:D))</f>
        <v>0</v>
      </c>
    </row>
    <row r="3092" spans="2:4">
      <c r="B3092" s="111">
        <v>825200</v>
      </c>
      <c r="C3092" s="76" t="s">
        <v>3088</v>
      </c>
      <c r="D3092" s="155">
        <f>MAX(_xlfn.XLOOKUP(B3092,'BESOIN PAR ESPACE JOURNEE'!B:B,'BESOIN PAR ESPACE JOURNEE'!D:D),_xlfn.XLOOKUP(B3092,'BESOIN PAR ESPACE SOIREE'!B:B,'BESOIN PAR ESPACE SOIREE'!D:D))</f>
        <v>0</v>
      </c>
    </row>
    <row r="3093" spans="2:4">
      <c r="B3093" s="111">
        <v>825201</v>
      </c>
      <c r="C3093" s="76" t="s">
        <v>3089</v>
      </c>
      <c r="D3093" s="155">
        <f>MAX(_xlfn.XLOOKUP(B3093,'BESOIN PAR ESPACE JOURNEE'!B:B,'BESOIN PAR ESPACE JOURNEE'!D:D),_xlfn.XLOOKUP(B3093,'BESOIN PAR ESPACE SOIREE'!B:B,'BESOIN PAR ESPACE SOIREE'!D:D))</f>
        <v>0</v>
      </c>
    </row>
    <row r="3094" spans="2:4">
      <c r="B3094" s="111">
        <v>825202</v>
      </c>
      <c r="C3094" s="76" t="s">
        <v>3090</v>
      </c>
      <c r="D3094" s="155">
        <f>MAX(_xlfn.XLOOKUP(B3094,'BESOIN PAR ESPACE JOURNEE'!B:B,'BESOIN PAR ESPACE JOURNEE'!D:D),_xlfn.XLOOKUP(B3094,'BESOIN PAR ESPACE SOIREE'!B:B,'BESOIN PAR ESPACE SOIREE'!D:D))</f>
        <v>0</v>
      </c>
    </row>
    <row r="3095" spans="2:4">
      <c r="B3095" s="111">
        <v>825203</v>
      </c>
      <c r="C3095" s="76" t="s">
        <v>3091</v>
      </c>
      <c r="D3095" s="155">
        <f>MAX(_xlfn.XLOOKUP(B3095,'BESOIN PAR ESPACE JOURNEE'!B:B,'BESOIN PAR ESPACE JOURNEE'!D:D),_xlfn.XLOOKUP(B3095,'BESOIN PAR ESPACE SOIREE'!B:B,'BESOIN PAR ESPACE SOIREE'!D:D))</f>
        <v>0</v>
      </c>
    </row>
    <row r="3096" spans="2:4">
      <c r="B3096" s="111">
        <v>825204</v>
      </c>
      <c r="C3096" s="76" t="s">
        <v>3092</v>
      </c>
      <c r="D3096" s="155">
        <f>MAX(_xlfn.XLOOKUP(B3096,'BESOIN PAR ESPACE JOURNEE'!B:B,'BESOIN PAR ESPACE JOURNEE'!D:D),_xlfn.XLOOKUP(B3096,'BESOIN PAR ESPACE SOIREE'!B:B,'BESOIN PAR ESPACE SOIREE'!D:D))</f>
        <v>0</v>
      </c>
    </row>
    <row r="3097" spans="2:4">
      <c r="B3097" s="111">
        <v>825205</v>
      </c>
      <c r="C3097" s="76" t="s">
        <v>3093</v>
      </c>
      <c r="D3097" s="155">
        <f>MAX(_xlfn.XLOOKUP(B3097,'BESOIN PAR ESPACE JOURNEE'!B:B,'BESOIN PAR ESPACE JOURNEE'!D:D),_xlfn.XLOOKUP(B3097,'BESOIN PAR ESPACE SOIREE'!B:B,'BESOIN PAR ESPACE SOIREE'!D:D))</f>
        <v>0</v>
      </c>
    </row>
    <row r="3098" spans="2:4">
      <c r="B3098" s="111">
        <v>825206</v>
      </c>
      <c r="C3098" s="76" t="s">
        <v>3094</v>
      </c>
      <c r="D3098" s="155">
        <f>MAX(_xlfn.XLOOKUP(B3098,'BESOIN PAR ESPACE JOURNEE'!B:B,'BESOIN PAR ESPACE JOURNEE'!D:D),_xlfn.XLOOKUP(B3098,'BESOIN PAR ESPACE SOIREE'!B:B,'BESOIN PAR ESPACE SOIREE'!D:D))</f>
        <v>0</v>
      </c>
    </row>
    <row r="3099" spans="2:4">
      <c r="B3099" s="111">
        <v>825207</v>
      </c>
      <c r="C3099" s="76" t="s">
        <v>3095</v>
      </c>
      <c r="D3099" s="155">
        <f>MAX(_xlfn.XLOOKUP(B3099,'BESOIN PAR ESPACE JOURNEE'!B:B,'BESOIN PAR ESPACE JOURNEE'!D:D),_xlfn.XLOOKUP(B3099,'BESOIN PAR ESPACE SOIREE'!B:B,'BESOIN PAR ESPACE SOIREE'!D:D))</f>
        <v>0</v>
      </c>
    </row>
    <row r="3100" spans="2:4">
      <c r="B3100" s="111">
        <v>825208</v>
      </c>
      <c r="C3100" s="76" t="s">
        <v>3096</v>
      </c>
      <c r="D3100" s="155">
        <f>MAX(_xlfn.XLOOKUP(B3100,'BESOIN PAR ESPACE JOURNEE'!B:B,'BESOIN PAR ESPACE JOURNEE'!D:D),_xlfn.XLOOKUP(B3100,'BESOIN PAR ESPACE SOIREE'!B:B,'BESOIN PAR ESPACE SOIREE'!D:D))</f>
        <v>0</v>
      </c>
    </row>
    <row r="3101" spans="2:4">
      <c r="B3101" s="111">
        <v>825209</v>
      </c>
      <c r="C3101" s="76" t="s">
        <v>3097</v>
      </c>
      <c r="D3101" s="155">
        <f>MAX(_xlfn.XLOOKUP(B3101,'BESOIN PAR ESPACE JOURNEE'!B:B,'BESOIN PAR ESPACE JOURNEE'!D:D),_xlfn.XLOOKUP(B3101,'BESOIN PAR ESPACE SOIREE'!B:B,'BESOIN PAR ESPACE SOIREE'!D:D))</f>
        <v>0</v>
      </c>
    </row>
    <row r="3102" spans="2:4">
      <c r="B3102" s="111">
        <v>825211</v>
      </c>
      <c r="C3102" s="76" t="s">
        <v>3098</v>
      </c>
      <c r="D3102" s="155">
        <f>MAX(_xlfn.XLOOKUP(B3102,'BESOIN PAR ESPACE JOURNEE'!B:B,'BESOIN PAR ESPACE JOURNEE'!D:D),_xlfn.XLOOKUP(B3102,'BESOIN PAR ESPACE SOIREE'!B:B,'BESOIN PAR ESPACE SOIREE'!D:D))</f>
        <v>0</v>
      </c>
    </row>
    <row r="3103" spans="2:4">
      <c r="B3103" s="111">
        <v>825212</v>
      </c>
      <c r="C3103" s="76" t="s">
        <v>3099</v>
      </c>
      <c r="D3103" s="155">
        <f>MAX(_xlfn.XLOOKUP(B3103,'BESOIN PAR ESPACE JOURNEE'!B:B,'BESOIN PAR ESPACE JOURNEE'!D:D),_xlfn.XLOOKUP(B3103,'BESOIN PAR ESPACE SOIREE'!B:B,'BESOIN PAR ESPACE SOIREE'!D:D))</f>
        <v>0</v>
      </c>
    </row>
    <row r="3104" spans="2:4">
      <c r="B3104" s="111">
        <v>825214</v>
      </c>
      <c r="C3104" s="76" t="s">
        <v>3100</v>
      </c>
      <c r="D3104" s="155">
        <f>MAX(_xlfn.XLOOKUP(B3104,'BESOIN PAR ESPACE JOURNEE'!B:B,'BESOIN PAR ESPACE JOURNEE'!D:D),_xlfn.XLOOKUP(B3104,'BESOIN PAR ESPACE SOIREE'!B:B,'BESOIN PAR ESPACE SOIREE'!D:D))</f>
        <v>0</v>
      </c>
    </row>
    <row r="3105" spans="2:4">
      <c r="B3105" s="111">
        <v>825215</v>
      </c>
      <c r="C3105" s="76" t="s">
        <v>3101</v>
      </c>
      <c r="D3105" s="155">
        <f>MAX(_xlfn.XLOOKUP(B3105,'BESOIN PAR ESPACE JOURNEE'!B:B,'BESOIN PAR ESPACE JOURNEE'!D:D),_xlfn.XLOOKUP(B3105,'BESOIN PAR ESPACE SOIREE'!B:B,'BESOIN PAR ESPACE SOIREE'!D:D))</f>
        <v>0</v>
      </c>
    </row>
    <row r="3106" spans="2:4">
      <c r="B3106" s="111">
        <v>825216</v>
      </c>
      <c r="C3106" s="76" t="s">
        <v>3102</v>
      </c>
      <c r="D3106" s="155">
        <f>MAX(_xlfn.XLOOKUP(B3106,'BESOIN PAR ESPACE JOURNEE'!B:B,'BESOIN PAR ESPACE JOURNEE'!D:D),_xlfn.XLOOKUP(B3106,'BESOIN PAR ESPACE SOIREE'!B:B,'BESOIN PAR ESPACE SOIREE'!D:D))</f>
        <v>0</v>
      </c>
    </row>
    <row r="3107" spans="2:4">
      <c r="B3107" s="111">
        <v>825218</v>
      </c>
      <c r="C3107" s="76" t="s">
        <v>3103</v>
      </c>
      <c r="D3107" s="155">
        <f>MAX(_xlfn.XLOOKUP(B3107,'BESOIN PAR ESPACE JOURNEE'!B:B,'BESOIN PAR ESPACE JOURNEE'!D:D),_xlfn.XLOOKUP(B3107,'BESOIN PAR ESPACE SOIREE'!B:B,'BESOIN PAR ESPACE SOIREE'!D:D))</f>
        <v>0</v>
      </c>
    </row>
    <row r="3108" spans="2:4">
      <c r="B3108" s="111">
        <v>825221</v>
      </c>
      <c r="C3108" s="76" t="s">
        <v>3104</v>
      </c>
      <c r="D3108" s="155">
        <f>MAX(_xlfn.XLOOKUP(B3108,'BESOIN PAR ESPACE JOURNEE'!B:B,'BESOIN PAR ESPACE JOURNEE'!D:D),_xlfn.XLOOKUP(B3108,'BESOIN PAR ESPACE SOIREE'!B:B,'BESOIN PAR ESPACE SOIREE'!D:D))</f>
        <v>0</v>
      </c>
    </row>
    <row r="3109" spans="2:4">
      <c r="B3109" s="111">
        <v>825222</v>
      </c>
      <c r="C3109" s="76" t="s">
        <v>3105</v>
      </c>
      <c r="D3109" s="155">
        <f>MAX(_xlfn.XLOOKUP(B3109,'BESOIN PAR ESPACE JOURNEE'!B:B,'BESOIN PAR ESPACE JOURNEE'!D:D),_xlfn.XLOOKUP(B3109,'BESOIN PAR ESPACE SOIREE'!B:B,'BESOIN PAR ESPACE SOIREE'!D:D))</f>
        <v>0</v>
      </c>
    </row>
    <row r="3110" spans="2:4">
      <c r="B3110" s="111">
        <v>825223</v>
      </c>
      <c r="C3110" s="76" t="s">
        <v>3106</v>
      </c>
      <c r="D3110" s="155">
        <f>MAX(_xlfn.XLOOKUP(B3110,'BESOIN PAR ESPACE JOURNEE'!B:B,'BESOIN PAR ESPACE JOURNEE'!D:D),_xlfn.XLOOKUP(B3110,'BESOIN PAR ESPACE SOIREE'!B:B,'BESOIN PAR ESPACE SOIREE'!D:D))</f>
        <v>0</v>
      </c>
    </row>
    <row r="3111" spans="2:4">
      <c r="B3111" s="111">
        <v>825224</v>
      </c>
      <c r="C3111" s="76" t="s">
        <v>3107</v>
      </c>
      <c r="D3111" s="155">
        <f>MAX(_xlfn.XLOOKUP(B3111,'BESOIN PAR ESPACE JOURNEE'!B:B,'BESOIN PAR ESPACE JOURNEE'!D:D),_xlfn.XLOOKUP(B3111,'BESOIN PAR ESPACE SOIREE'!B:B,'BESOIN PAR ESPACE SOIREE'!D:D))</f>
        <v>0</v>
      </c>
    </row>
    <row r="3112" spans="2:4">
      <c r="B3112" s="111">
        <v>825234</v>
      </c>
      <c r="C3112" s="76" t="s">
        <v>3108</v>
      </c>
      <c r="D3112" s="155">
        <f>MAX(_xlfn.XLOOKUP(B3112,'BESOIN PAR ESPACE JOURNEE'!B:B,'BESOIN PAR ESPACE JOURNEE'!D:D),_xlfn.XLOOKUP(B3112,'BESOIN PAR ESPACE SOIREE'!B:B,'BESOIN PAR ESPACE SOIREE'!D:D))</f>
        <v>0</v>
      </c>
    </row>
    <row r="3113" spans="2:4">
      <c r="B3113" s="111">
        <v>825237</v>
      </c>
      <c r="C3113" s="76" t="s">
        <v>3109</v>
      </c>
      <c r="D3113" s="155">
        <f>MAX(_xlfn.XLOOKUP(B3113,'BESOIN PAR ESPACE JOURNEE'!B:B,'BESOIN PAR ESPACE JOURNEE'!D:D),_xlfn.XLOOKUP(B3113,'BESOIN PAR ESPACE SOIREE'!B:B,'BESOIN PAR ESPACE SOIREE'!D:D))</f>
        <v>0</v>
      </c>
    </row>
    <row r="3114" spans="2:4">
      <c r="B3114" s="111">
        <v>825238</v>
      </c>
      <c r="C3114" s="76" t="s">
        <v>3110</v>
      </c>
      <c r="D3114" s="155">
        <f>MAX(_xlfn.XLOOKUP(B3114,'BESOIN PAR ESPACE JOURNEE'!B:B,'BESOIN PAR ESPACE JOURNEE'!D:D),_xlfn.XLOOKUP(B3114,'BESOIN PAR ESPACE SOIREE'!B:B,'BESOIN PAR ESPACE SOIREE'!D:D))</f>
        <v>0</v>
      </c>
    </row>
    <row r="3115" spans="2:4">
      <c r="B3115" s="111">
        <v>825239</v>
      </c>
      <c r="C3115" s="76" t="s">
        <v>3111</v>
      </c>
      <c r="D3115" s="155">
        <f>MAX(_xlfn.XLOOKUP(B3115,'BESOIN PAR ESPACE JOURNEE'!B:B,'BESOIN PAR ESPACE JOURNEE'!D:D),_xlfn.XLOOKUP(B3115,'BESOIN PAR ESPACE SOIREE'!B:B,'BESOIN PAR ESPACE SOIREE'!D:D))</f>
        <v>0</v>
      </c>
    </row>
    <row r="3116" spans="2:4">
      <c r="B3116" s="111">
        <v>825240</v>
      </c>
      <c r="C3116" s="76" t="s">
        <v>3112</v>
      </c>
      <c r="D3116" s="155">
        <f>MAX(_xlfn.XLOOKUP(B3116,'BESOIN PAR ESPACE JOURNEE'!B:B,'BESOIN PAR ESPACE JOURNEE'!D:D),_xlfn.XLOOKUP(B3116,'BESOIN PAR ESPACE SOIREE'!B:B,'BESOIN PAR ESPACE SOIREE'!D:D))</f>
        <v>0</v>
      </c>
    </row>
    <row r="3117" spans="2:4">
      <c r="B3117" s="111">
        <v>825241</v>
      </c>
      <c r="C3117" s="76" t="s">
        <v>3113</v>
      </c>
      <c r="D3117" s="155">
        <f>MAX(_xlfn.XLOOKUP(B3117,'BESOIN PAR ESPACE JOURNEE'!B:B,'BESOIN PAR ESPACE JOURNEE'!D:D),_xlfn.XLOOKUP(B3117,'BESOIN PAR ESPACE SOIREE'!B:B,'BESOIN PAR ESPACE SOIREE'!D:D))</f>
        <v>0</v>
      </c>
    </row>
    <row r="3118" spans="2:4">
      <c r="B3118" s="111">
        <v>825242</v>
      </c>
      <c r="C3118" s="76" t="s">
        <v>3114</v>
      </c>
      <c r="D3118" s="155">
        <f>MAX(_xlfn.XLOOKUP(B3118,'BESOIN PAR ESPACE JOURNEE'!B:B,'BESOIN PAR ESPACE JOURNEE'!D:D),_xlfn.XLOOKUP(B3118,'BESOIN PAR ESPACE SOIREE'!B:B,'BESOIN PAR ESPACE SOIREE'!D:D))</f>
        <v>0</v>
      </c>
    </row>
    <row r="3119" spans="2:4">
      <c r="B3119" s="111">
        <v>825243</v>
      </c>
      <c r="C3119" s="76" t="s">
        <v>3115</v>
      </c>
      <c r="D3119" s="155">
        <f>MAX(_xlfn.XLOOKUP(B3119,'BESOIN PAR ESPACE JOURNEE'!B:B,'BESOIN PAR ESPACE JOURNEE'!D:D),_xlfn.XLOOKUP(B3119,'BESOIN PAR ESPACE SOIREE'!B:B,'BESOIN PAR ESPACE SOIREE'!D:D))</f>
        <v>0</v>
      </c>
    </row>
    <row r="3120" spans="2:4">
      <c r="B3120" s="111">
        <v>825244</v>
      </c>
      <c r="C3120" s="76" t="s">
        <v>3116</v>
      </c>
      <c r="D3120" s="155">
        <f>MAX(_xlfn.XLOOKUP(B3120,'BESOIN PAR ESPACE JOURNEE'!B:B,'BESOIN PAR ESPACE JOURNEE'!D:D),_xlfn.XLOOKUP(B3120,'BESOIN PAR ESPACE SOIREE'!B:B,'BESOIN PAR ESPACE SOIREE'!D:D))</f>
        <v>0</v>
      </c>
    </row>
    <row r="3121" spans="2:4">
      <c r="B3121" s="111">
        <v>825245</v>
      </c>
      <c r="C3121" s="76" t="s">
        <v>3117</v>
      </c>
      <c r="D3121" s="155">
        <f>MAX(_xlfn.XLOOKUP(B3121,'BESOIN PAR ESPACE JOURNEE'!B:B,'BESOIN PAR ESPACE JOURNEE'!D:D),_xlfn.XLOOKUP(B3121,'BESOIN PAR ESPACE SOIREE'!B:B,'BESOIN PAR ESPACE SOIREE'!D:D))</f>
        <v>0</v>
      </c>
    </row>
    <row r="3122" spans="2:4">
      <c r="B3122" s="111">
        <v>825246</v>
      </c>
      <c r="C3122" s="76" t="s">
        <v>3118</v>
      </c>
      <c r="D3122" s="155">
        <f>MAX(_xlfn.XLOOKUP(B3122,'BESOIN PAR ESPACE JOURNEE'!B:B,'BESOIN PAR ESPACE JOURNEE'!D:D),_xlfn.XLOOKUP(B3122,'BESOIN PAR ESPACE SOIREE'!B:B,'BESOIN PAR ESPACE SOIREE'!D:D))</f>
        <v>0</v>
      </c>
    </row>
    <row r="3123" spans="2:4">
      <c r="B3123" s="111">
        <v>825247</v>
      </c>
      <c r="C3123" s="76" t="s">
        <v>3119</v>
      </c>
      <c r="D3123" s="155">
        <f>MAX(_xlfn.XLOOKUP(B3123,'BESOIN PAR ESPACE JOURNEE'!B:B,'BESOIN PAR ESPACE JOURNEE'!D:D),_xlfn.XLOOKUP(B3123,'BESOIN PAR ESPACE SOIREE'!B:B,'BESOIN PAR ESPACE SOIREE'!D:D))</f>
        <v>0</v>
      </c>
    </row>
    <row r="3124" spans="2:4">
      <c r="B3124" s="111">
        <v>825248</v>
      </c>
      <c r="C3124" s="76" t="s">
        <v>3120</v>
      </c>
      <c r="D3124" s="155">
        <f>MAX(_xlfn.XLOOKUP(B3124,'BESOIN PAR ESPACE JOURNEE'!B:B,'BESOIN PAR ESPACE JOURNEE'!D:D),_xlfn.XLOOKUP(B3124,'BESOIN PAR ESPACE SOIREE'!B:B,'BESOIN PAR ESPACE SOIREE'!D:D))</f>
        <v>0</v>
      </c>
    </row>
    <row r="3125" spans="2:4">
      <c r="B3125" s="111">
        <v>825249</v>
      </c>
      <c r="C3125" s="76" t="s">
        <v>3121</v>
      </c>
      <c r="D3125" s="155">
        <f>MAX(_xlfn.XLOOKUP(B3125,'BESOIN PAR ESPACE JOURNEE'!B:B,'BESOIN PAR ESPACE JOURNEE'!D:D),_xlfn.XLOOKUP(B3125,'BESOIN PAR ESPACE SOIREE'!B:B,'BESOIN PAR ESPACE SOIREE'!D:D))</f>
        <v>0</v>
      </c>
    </row>
    <row r="3126" spans="2:4">
      <c r="B3126" s="111">
        <v>825250</v>
      </c>
      <c r="C3126" s="76" t="s">
        <v>3122</v>
      </c>
      <c r="D3126" s="155">
        <f>MAX(_xlfn.XLOOKUP(B3126,'BESOIN PAR ESPACE JOURNEE'!B:B,'BESOIN PAR ESPACE JOURNEE'!D:D),_xlfn.XLOOKUP(B3126,'BESOIN PAR ESPACE SOIREE'!B:B,'BESOIN PAR ESPACE SOIREE'!D:D))</f>
        <v>0</v>
      </c>
    </row>
    <row r="3127" spans="2:4">
      <c r="B3127" s="111">
        <v>825251</v>
      </c>
      <c r="C3127" s="76" t="s">
        <v>3123</v>
      </c>
      <c r="D3127" s="155">
        <f>MAX(_xlfn.XLOOKUP(B3127,'BESOIN PAR ESPACE JOURNEE'!B:B,'BESOIN PAR ESPACE JOURNEE'!D:D),_xlfn.XLOOKUP(B3127,'BESOIN PAR ESPACE SOIREE'!B:B,'BESOIN PAR ESPACE SOIREE'!D:D))</f>
        <v>0</v>
      </c>
    </row>
    <row r="3128" spans="2:4">
      <c r="B3128" s="111">
        <v>825252</v>
      </c>
      <c r="C3128" s="76" t="s">
        <v>3124</v>
      </c>
      <c r="D3128" s="155">
        <f>MAX(_xlfn.XLOOKUP(B3128,'BESOIN PAR ESPACE JOURNEE'!B:B,'BESOIN PAR ESPACE JOURNEE'!D:D),_xlfn.XLOOKUP(B3128,'BESOIN PAR ESPACE SOIREE'!B:B,'BESOIN PAR ESPACE SOIREE'!D:D))</f>
        <v>0</v>
      </c>
    </row>
    <row r="3129" spans="2:4">
      <c r="B3129" s="111">
        <v>825253</v>
      </c>
      <c r="C3129" s="76" t="s">
        <v>3125</v>
      </c>
      <c r="D3129" s="155">
        <f>MAX(_xlfn.XLOOKUP(B3129,'BESOIN PAR ESPACE JOURNEE'!B:B,'BESOIN PAR ESPACE JOURNEE'!D:D),_xlfn.XLOOKUP(B3129,'BESOIN PAR ESPACE SOIREE'!B:B,'BESOIN PAR ESPACE SOIREE'!D:D))</f>
        <v>0</v>
      </c>
    </row>
    <row r="3130" spans="2:4">
      <c r="B3130" s="111">
        <v>825254</v>
      </c>
      <c r="C3130" s="76" t="s">
        <v>3126</v>
      </c>
      <c r="D3130" s="155">
        <f>MAX(_xlfn.XLOOKUP(B3130,'BESOIN PAR ESPACE JOURNEE'!B:B,'BESOIN PAR ESPACE JOURNEE'!D:D),_xlfn.XLOOKUP(B3130,'BESOIN PAR ESPACE SOIREE'!B:B,'BESOIN PAR ESPACE SOIREE'!D:D))</f>
        <v>0</v>
      </c>
    </row>
    <row r="3131" spans="2:4">
      <c r="B3131" s="111">
        <v>825255</v>
      </c>
      <c r="C3131" s="76" t="s">
        <v>3127</v>
      </c>
      <c r="D3131" s="155">
        <f>MAX(_xlfn.XLOOKUP(B3131,'BESOIN PAR ESPACE JOURNEE'!B:B,'BESOIN PAR ESPACE JOURNEE'!D:D),_xlfn.XLOOKUP(B3131,'BESOIN PAR ESPACE SOIREE'!B:B,'BESOIN PAR ESPACE SOIREE'!D:D))</f>
        <v>0</v>
      </c>
    </row>
    <row r="3132" spans="2:4">
      <c r="B3132" s="111">
        <v>825256</v>
      </c>
      <c r="C3132" s="76" t="s">
        <v>3128</v>
      </c>
      <c r="D3132" s="155">
        <f>MAX(_xlfn.XLOOKUP(B3132,'BESOIN PAR ESPACE JOURNEE'!B:B,'BESOIN PAR ESPACE JOURNEE'!D:D),_xlfn.XLOOKUP(B3132,'BESOIN PAR ESPACE SOIREE'!B:B,'BESOIN PAR ESPACE SOIREE'!D:D))</f>
        <v>0</v>
      </c>
    </row>
    <row r="3133" spans="2:4">
      <c r="B3133" s="111">
        <v>825257</v>
      </c>
      <c r="C3133" s="76" t="s">
        <v>3129</v>
      </c>
      <c r="D3133" s="155">
        <f>MAX(_xlfn.XLOOKUP(B3133,'BESOIN PAR ESPACE JOURNEE'!B:B,'BESOIN PAR ESPACE JOURNEE'!D:D),_xlfn.XLOOKUP(B3133,'BESOIN PAR ESPACE SOIREE'!B:B,'BESOIN PAR ESPACE SOIREE'!D:D))</f>
        <v>0</v>
      </c>
    </row>
    <row r="3134" spans="2:4">
      <c r="B3134" s="111">
        <v>825258</v>
      </c>
      <c r="C3134" s="76" t="s">
        <v>3130</v>
      </c>
      <c r="D3134" s="155">
        <f>MAX(_xlfn.XLOOKUP(B3134,'BESOIN PAR ESPACE JOURNEE'!B:B,'BESOIN PAR ESPACE JOURNEE'!D:D),_xlfn.XLOOKUP(B3134,'BESOIN PAR ESPACE SOIREE'!B:B,'BESOIN PAR ESPACE SOIREE'!D:D))</f>
        <v>0</v>
      </c>
    </row>
    <row r="3135" spans="2:4">
      <c r="B3135" s="111">
        <v>825259</v>
      </c>
      <c r="C3135" s="76" t="s">
        <v>3131</v>
      </c>
      <c r="D3135" s="155">
        <f>MAX(_xlfn.XLOOKUP(B3135,'BESOIN PAR ESPACE JOURNEE'!B:B,'BESOIN PAR ESPACE JOURNEE'!D:D),_xlfn.XLOOKUP(B3135,'BESOIN PAR ESPACE SOIREE'!B:B,'BESOIN PAR ESPACE SOIREE'!D:D))</f>
        <v>0</v>
      </c>
    </row>
    <row r="3136" spans="2:4">
      <c r="B3136" s="111">
        <v>825260</v>
      </c>
      <c r="C3136" s="76" t="s">
        <v>3132</v>
      </c>
      <c r="D3136" s="155">
        <f>MAX(_xlfn.XLOOKUP(B3136,'BESOIN PAR ESPACE JOURNEE'!B:B,'BESOIN PAR ESPACE JOURNEE'!D:D),_xlfn.XLOOKUP(B3136,'BESOIN PAR ESPACE SOIREE'!B:B,'BESOIN PAR ESPACE SOIREE'!D:D))</f>
        <v>0</v>
      </c>
    </row>
    <row r="3137" spans="2:4">
      <c r="B3137" s="111">
        <v>825261</v>
      </c>
      <c r="C3137" s="76" t="s">
        <v>3133</v>
      </c>
      <c r="D3137" s="155">
        <f>MAX(_xlfn.XLOOKUP(B3137,'BESOIN PAR ESPACE JOURNEE'!B:B,'BESOIN PAR ESPACE JOURNEE'!D:D),_xlfn.XLOOKUP(B3137,'BESOIN PAR ESPACE SOIREE'!B:B,'BESOIN PAR ESPACE SOIREE'!D:D))</f>
        <v>0</v>
      </c>
    </row>
    <row r="3138" spans="2:4">
      <c r="B3138" s="111">
        <v>825262</v>
      </c>
      <c r="C3138" s="76" t="s">
        <v>3134</v>
      </c>
      <c r="D3138" s="155">
        <f>MAX(_xlfn.XLOOKUP(B3138,'BESOIN PAR ESPACE JOURNEE'!B:B,'BESOIN PAR ESPACE JOURNEE'!D:D),_xlfn.XLOOKUP(B3138,'BESOIN PAR ESPACE SOIREE'!B:B,'BESOIN PAR ESPACE SOIREE'!D:D))</f>
        <v>0</v>
      </c>
    </row>
    <row r="3139" spans="2:4">
      <c r="B3139" s="111">
        <v>825263</v>
      </c>
      <c r="C3139" s="76" t="s">
        <v>3135</v>
      </c>
      <c r="D3139" s="155">
        <f>MAX(_xlfn.XLOOKUP(B3139,'BESOIN PAR ESPACE JOURNEE'!B:B,'BESOIN PAR ESPACE JOURNEE'!D:D),_xlfn.XLOOKUP(B3139,'BESOIN PAR ESPACE SOIREE'!B:B,'BESOIN PAR ESPACE SOIREE'!D:D))</f>
        <v>0</v>
      </c>
    </row>
    <row r="3140" spans="2:4">
      <c r="B3140" s="111">
        <v>825264</v>
      </c>
      <c r="C3140" s="76" t="s">
        <v>3136</v>
      </c>
      <c r="D3140" s="155">
        <f>MAX(_xlfn.XLOOKUP(B3140,'BESOIN PAR ESPACE JOURNEE'!B:B,'BESOIN PAR ESPACE JOURNEE'!D:D),_xlfn.XLOOKUP(B3140,'BESOIN PAR ESPACE SOIREE'!B:B,'BESOIN PAR ESPACE SOIREE'!D:D))</f>
        <v>0</v>
      </c>
    </row>
    <row r="3141" spans="2:4">
      <c r="B3141" s="111">
        <v>825265</v>
      </c>
      <c r="C3141" s="76" t="s">
        <v>3137</v>
      </c>
      <c r="D3141" s="155">
        <f>MAX(_xlfn.XLOOKUP(B3141,'BESOIN PAR ESPACE JOURNEE'!B:B,'BESOIN PAR ESPACE JOURNEE'!D:D),_xlfn.XLOOKUP(B3141,'BESOIN PAR ESPACE SOIREE'!B:B,'BESOIN PAR ESPACE SOIREE'!D:D))</f>
        <v>0</v>
      </c>
    </row>
    <row r="3142" spans="2:4">
      <c r="B3142" s="111">
        <v>825266</v>
      </c>
      <c r="C3142" s="76" t="s">
        <v>3138</v>
      </c>
      <c r="D3142" s="155">
        <f>MAX(_xlfn.XLOOKUP(B3142,'BESOIN PAR ESPACE JOURNEE'!B:B,'BESOIN PAR ESPACE JOURNEE'!D:D),_xlfn.XLOOKUP(B3142,'BESOIN PAR ESPACE SOIREE'!B:B,'BESOIN PAR ESPACE SOIREE'!D:D))</f>
        <v>0</v>
      </c>
    </row>
    <row r="3143" spans="2:4">
      <c r="B3143" s="111">
        <v>825268</v>
      </c>
      <c r="C3143" s="76" t="s">
        <v>3139</v>
      </c>
      <c r="D3143" s="155">
        <f>MAX(_xlfn.XLOOKUP(B3143,'BESOIN PAR ESPACE JOURNEE'!B:B,'BESOIN PAR ESPACE JOURNEE'!D:D),_xlfn.XLOOKUP(B3143,'BESOIN PAR ESPACE SOIREE'!B:B,'BESOIN PAR ESPACE SOIREE'!D:D))</f>
        <v>0</v>
      </c>
    </row>
    <row r="3144" spans="2:4">
      <c r="B3144" s="111">
        <v>825269</v>
      </c>
      <c r="C3144" s="76" t="s">
        <v>3140</v>
      </c>
      <c r="D3144" s="155">
        <f>MAX(_xlfn.XLOOKUP(B3144,'BESOIN PAR ESPACE JOURNEE'!B:B,'BESOIN PAR ESPACE JOURNEE'!D:D),_xlfn.XLOOKUP(B3144,'BESOIN PAR ESPACE SOIREE'!B:B,'BESOIN PAR ESPACE SOIREE'!D:D))</f>
        <v>0</v>
      </c>
    </row>
    <row r="3145" spans="2:4">
      <c r="B3145" s="111">
        <v>825270</v>
      </c>
      <c r="C3145" s="76" t="s">
        <v>3141</v>
      </c>
      <c r="D3145" s="155">
        <f>MAX(_xlfn.XLOOKUP(B3145,'BESOIN PAR ESPACE JOURNEE'!B:B,'BESOIN PAR ESPACE JOURNEE'!D:D),_xlfn.XLOOKUP(B3145,'BESOIN PAR ESPACE SOIREE'!B:B,'BESOIN PAR ESPACE SOIREE'!D:D))</f>
        <v>0</v>
      </c>
    </row>
    <row r="3146" spans="2:4">
      <c r="B3146" s="111">
        <v>825271</v>
      </c>
      <c r="C3146" s="76" t="s">
        <v>3142</v>
      </c>
      <c r="D3146" s="155">
        <f>MAX(_xlfn.XLOOKUP(B3146,'BESOIN PAR ESPACE JOURNEE'!B:B,'BESOIN PAR ESPACE JOURNEE'!D:D),_xlfn.XLOOKUP(B3146,'BESOIN PAR ESPACE SOIREE'!B:B,'BESOIN PAR ESPACE SOIREE'!D:D))</f>
        <v>0</v>
      </c>
    </row>
    <row r="3147" spans="2:4">
      <c r="B3147" s="111">
        <v>825273</v>
      </c>
      <c r="C3147" s="76" t="s">
        <v>3143</v>
      </c>
      <c r="D3147" s="155">
        <f>MAX(_xlfn.XLOOKUP(B3147,'BESOIN PAR ESPACE JOURNEE'!B:B,'BESOIN PAR ESPACE JOURNEE'!D:D),_xlfn.XLOOKUP(B3147,'BESOIN PAR ESPACE SOIREE'!B:B,'BESOIN PAR ESPACE SOIREE'!D:D))</f>
        <v>0</v>
      </c>
    </row>
    <row r="3148" spans="2:4">
      <c r="B3148" s="111">
        <v>825274</v>
      </c>
      <c r="C3148" s="76" t="s">
        <v>3144</v>
      </c>
      <c r="D3148" s="155">
        <f>MAX(_xlfn.XLOOKUP(B3148,'BESOIN PAR ESPACE JOURNEE'!B:B,'BESOIN PAR ESPACE JOURNEE'!D:D),_xlfn.XLOOKUP(B3148,'BESOIN PAR ESPACE SOIREE'!B:B,'BESOIN PAR ESPACE SOIREE'!D:D))</f>
        <v>0</v>
      </c>
    </row>
    <row r="3149" spans="2:4">
      <c r="B3149" s="111">
        <v>825275</v>
      </c>
      <c r="C3149" s="76" t="s">
        <v>3145</v>
      </c>
      <c r="D3149" s="155">
        <f>MAX(_xlfn.XLOOKUP(B3149,'BESOIN PAR ESPACE JOURNEE'!B:B,'BESOIN PAR ESPACE JOURNEE'!D:D),_xlfn.XLOOKUP(B3149,'BESOIN PAR ESPACE SOIREE'!B:B,'BESOIN PAR ESPACE SOIREE'!D:D))</f>
        <v>0</v>
      </c>
    </row>
    <row r="3150" spans="2:4">
      <c r="B3150" s="111">
        <v>825276</v>
      </c>
      <c r="C3150" s="76" t="s">
        <v>3146</v>
      </c>
      <c r="D3150" s="155">
        <f>MAX(_xlfn.XLOOKUP(B3150,'BESOIN PAR ESPACE JOURNEE'!B:B,'BESOIN PAR ESPACE JOURNEE'!D:D),_xlfn.XLOOKUP(B3150,'BESOIN PAR ESPACE SOIREE'!B:B,'BESOIN PAR ESPACE SOIREE'!D:D))</f>
        <v>0</v>
      </c>
    </row>
    <row r="3151" spans="2:4">
      <c r="B3151" s="111">
        <v>825277</v>
      </c>
      <c r="C3151" s="76" t="s">
        <v>3147</v>
      </c>
      <c r="D3151" s="155">
        <f>MAX(_xlfn.XLOOKUP(B3151,'BESOIN PAR ESPACE JOURNEE'!B:B,'BESOIN PAR ESPACE JOURNEE'!D:D),_xlfn.XLOOKUP(B3151,'BESOIN PAR ESPACE SOIREE'!B:B,'BESOIN PAR ESPACE SOIREE'!D:D))</f>
        <v>0</v>
      </c>
    </row>
    <row r="3152" spans="2:4">
      <c r="B3152" s="111">
        <v>825278</v>
      </c>
      <c r="C3152" s="76" t="s">
        <v>3148</v>
      </c>
      <c r="D3152" s="155">
        <f>MAX(_xlfn.XLOOKUP(B3152,'BESOIN PAR ESPACE JOURNEE'!B:B,'BESOIN PAR ESPACE JOURNEE'!D:D),_xlfn.XLOOKUP(B3152,'BESOIN PAR ESPACE SOIREE'!B:B,'BESOIN PAR ESPACE SOIREE'!D:D))</f>
        <v>0</v>
      </c>
    </row>
    <row r="3153" spans="2:4">
      <c r="B3153" s="111">
        <v>825279</v>
      </c>
      <c r="C3153" s="76" t="s">
        <v>3149</v>
      </c>
      <c r="D3153" s="155">
        <f>MAX(_xlfn.XLOOKUP(B3153,'BESOIN PAR ESPACE JOURNEE'!B:B,'BESOIN PAR ESPACE JOURNEE'!D:D),_xlfn.XLOOKUP(B3153,'BESOIN PAR ESPACE SOIREE'!B:B,'BESOIN PAR ESPACE SOIREE'!D:D))</f>
        <v>0</v>
      </c>
    </row>
    <row r="3154" spans="2:4">
      <c r="B3154" s="111">
        <v>825280</v>
      </c>
      <c r="C3154" s="76" t="s">
        <v>3150</v>
      </c>
      <c r="D3154" s="155">
        <f>MAX(_xlfn.XLOOKUP(B3154,'BESOIN PAR ESPACE JOURNEE'!B:B,'BESOIN PAR ESPACE JOURNEE'!D:D),_xlfn.XLOOKUP(B3154,'BESOIN PAR ESPACE SOIREE'!B:B,'BESOIN PAR ESPACE SOIREE'!D:D))</f>
        <v>0</v>
      </c>
    </row>
    <row r="3155" spans="2:4">
      <c r="B3155" s="111">
        <v>825281</v>
      </c>
      <c r="C3155" s="76" t="s">
        <v>3151</v>
      </c>
      <c r="D3155" s="155">
        <f>MAX(_xlfn.XLOOKUP(B3155,'BESOIN PAR ESPACE JOURNEE'!B:B,'BESOIN PAR ESPACE JOURNEE'!D:D),_xlfn.XLOOKUP(B3155,'BESOIN PAR ESPACE SOIREE'!B:B,'BESOIN PAR ESPACE SOIREE'!D:D))</f>
        <v>0</v>
      </c>
    </row>
    <row r="3156" spans="2:4">
      <c r="B3156" s="111">
        <v>825282</v>
      </c>
      <c r="C3156" s="76" t="s">
        <v>3152</v>
      </c>
      <c r="D3156" s="155">
        <f>MAX(_xlfn.XLOOKUP(B3156,'BESOIN PAR ESPACE JOURNEE'!B:B,'BESOIN PAR ESPACE JOURNEE'!D:D),_xlfn.XLOOKUP(B3156,'BESOIN PAR ESPACE SOIREE'!B:B,'BESOIN PAR ESPACE SOIREE'!D:D))</f>
        <v>0</v>
      </c>
    </row>
    <row r="3157" spans="2:4">
      <c r="B3157" s="111">
        <v>825285</v>
      </c>
      <c r="C3157" s="76" t="s">
        <v>3153</v>
      </c>
      <c r="D3157" s="155">
        <f>MAX(_xlfn.XLOOKUP(B3157,'BESOIN PAR ESPACE JOURNEE'!B:B,'BESOIN PAR ESPACE JOURNEE'!D:D),_xlfn.XLOOKUP(B3157,'BESOIN PAR ESPACE SOIREE'!B:B,'BESOIN PAR ESPACE SOIREE'!D:D))</f>
        <v>0</v>
      </c>
    </row>
    <row r="3158" spans="2:4">
      <c r="B3158" s="111">
        <v>825286</v>
      </c>
      <c r="C3158" s="76" t="s">
        <v>3154</v>
      </c>
      <c r="D3158" s="155">
        <f>MAX(_xlfn.XLOOKUP(B3158,'BESOIN PAR ESPACE JOURNEE'!B:B,'BESOIN PAR ESPACE JOURNEE'!D:D),_xlfn.XLOOKUP(B3158,'BESOIN PAR ESPACE SOIREE'!B:B,'BESOIN PAR ESPACE SOIREE'!D:D))</f>
        <v>0</v>
      </c>
    </row>
    <row r="3159" spans="2:4">
      <c r="B3159" s="111">
        <v>825287</v>
      </c>
      <c r="C3159" s="76" t="s">
        <v>3155</v>
      </c>
      <c r="D3159" s="155">
        <f>MAX(_xlfn.XLOOKUP(B3159,'BESOIN PAR ESPACE JOURNEE'!B:B,'BESOIN PAR ESPACE JOURNEE'!D:D),_xlfn.XLOOKUP(B3159,'BESOIN PAR ESPACE SOIREE'!B:B,'BESOIN PAR ESPACE SOIREE'!D:D))</f>
        <v>0</v>
      </c>
    </row>
    <row r="3160" spans="2:4">
      <c r="B3160" s="111">
        <v>825288</v>
      </c>
      <c r="C3160" s="76" t="s">
        <v>3156</v>
      </c>
      <c r="D3160" s="155">
        <f>MAX(_xlfn.XLOOKUP(B3160,'BESOIN PAR ESPACE JOURNEE'!B:B,'BESOIN PAR ESPACE JOURNEE'!D:D),_xlfn.XLOOKUP(B3160,'BESOIN PAR ESPACE SOIREE'!B:B,'BESOIN PAR ESPACE SOIREE'!D:D))</f>
        <v>0</v>
      </c>
    </row>
    <row r="3161" spans="2:4">
      <c r="B3161" s="111">
        <v>825289</v>
      </c>
      <c r="C3161" s="76" t="s">
        <v>3157</v>
      </c>
      <c r="D3161" s="155">
        <f>MAX(_xlfn.XLOOKUP(B3161,'BESOIN PAR ESPACE JOURNEE'!B:B,'BESOIN PAR ESPACE JOURNEE'!D:D),_xlfn.XLOOKUP(B3161,'BESOIN PAR ESPACE SOIREE'!B:B,'BESOIN PAR ESPACE SOIREE'!D:D))</f>
        <v>0</v>
      </c>
    </row>
    <row r="3162" spans="2:4">
      <c r="B3162" s="111">
        <v>825290</v>
      </c>
      <c r="C3162" s="76" t="s">
        <v>3158</v>
      </c>
      <c r="D3162" s="155">
        <f>MAX(_xlfn.XLOOKUP(B3162,'BESOIN PAR ESPACE JOURNEE'!B:B,'BESOIN PAR ESPACE JOURNEE'!D:D),_xlfn.XLOOKUP(B3162,'BESOIN PAR ESPACE SOIREE'!B:B,'BESOIN PAR ESPACE SOIREE'!D:D))</f>
        <v>0</v>
      </c>
    </row>
    <row r="3163" spans="2:4">
      <c r="B3163" s="111">
        <v>825291</v>
      </c>
      <c r="C3163" s="76" t="s">
        <v>3159</v>
      </c>
      <c r="D3163" s="155">
        <f>MAX(_xlfn.XLOOKUP(B3163,'BESOIN PAR ESPACE JOURNEE'!B:B,'BESOIN PAR ESPACE JOURNEE'!D:D),_xlfn.XLOOKUP(B3163,'BESOIN PAR ESPACE SOIREE'!B:B,'BESOIN PAR ESPACE SOIREE'!D:D))</f>
        <v>0</v>
      </c>
    </row>
    <row r="3164" spans="2:4">
      <c r="B3164" s="111">
        <v>825292</v>
      </c>
      <c r="C3164" s="76" t="s">
        <v>3160</v>
      </c>
      <c r="D3164" s="155">
        <f>MAX(_xlfn.XLOOKUP(B3164,'BESOIN PAR ESPACE JOURNEE'!B:B,'BESOIN PAR ESPACE JOURNEE'!D:D),_xlfn.XLOOKUP(B3164,'BESOIN PAR ESPACE SOIREE'!B:B,'BESOIN PAR ESPACE SOIREE'!D:D))</f>
        <v>0</v>
      </c>
    </row>
    <row r="3165" spans="2:4">
      <c r="B3165" s="111">
        <v>825293</v>
      </c>
      <c r="C3165" s="76" t="s">
        <v>3161</v>
      </c>
      <c r="D3165" s="155">
        <f>MAX(_xlfn.XLOOKUP(B3165,'BESOIN PAR ESPACE JOURNEE'!B:B,'BESOIN PAR ESPACE JOURNEE'!D:D),_xlfn.XLOOKUP(B3165,'BESOIN PAR ESPACE SOIREE'!B:B,'BESOIN PAR ESPACE SOIREE'!D:D))</f>
        <v>0</v>
      </c>
    </row>
    <row r="3166" spans="2:4">
      <c r="B3166" s="111">
        <v>825295</v>
      </c>
      <c r="C3166" s="76" t="s">
        <v>3162</v>
      </c>
      <c r="D3166" s="155">
        <f>MAX(_xlfn.XLOOKUP(B3166,'BESOIN PAR ESPACE JOURNEE'!B:B,'BESOIN PAR ESPACE JOURNEE'!D:D),_xlfn.XLOOKUP(B3166,'BESOIN PAR ESPACE SOIREE'!B:B,'BESOIN PAR ESPACE SOIREE'!D:D))</f>
        <v>0</v>
      </c>
    </row>
    <row r="3167" spans="2:4">
      <c r="B3167" s="111">
        <v>825296</v>
      </c>
      <c r="C3167" s="76" t="s">
        <v>3163</v>
      </c>
      <c r="D3167" s="155">
        <f>MAX(_xlfn.XLOOKUP(B3167,'BESOIN PAR ESPACE JOURNEE'!B:B,'BESOIN PAR ESPACE JOURNEE'!D:D),_xlfn.XLOOKUP(B3167,'BESOIN PAR ESPACE SOIREE'!B:B,'BESOIN PAR ESPACE SOIREE'!D:D))</f>
        <v>0</v>
      </c>
    </row>
    <row r="3168" spans="2:4">
      <c r="B3168" s="111">
        <v>825297</v>
      </c>
      <c r="C3168" s="76" t="s">
        <v>3164</v>
      </c>
      <c r="D3168" s="155">
        <f>MAX(_xlfn.XLOOKUP(B3168,'BESOIN PAR ESPACE JOURNEE'!B:B,'BESOIN PAR ESPACE JOURNEE'!D:D),_xlfn.XLOOKUP(B3168,'BESOIN PAR ESPACE SOIREE'!B:B,'BESOIN PAR ESPACE SOIREE'!D:D))</f>
        <v>0</v>
      </c>
    </row>
    <row r="3169" spans="2:4">
      <c r="B3169" s="111">
        <v>825298</v>
      </c>
      <c r="C3169" s="76" t="s">
        <v>3165</v>
      </c>
      <c r="D3169" s="155">
        <f>MAX(_xlfn.XLOOKUP(B3169,'BESOIN PAR ESPACE JOURNEE'!B:B,'BESOIN PAR ESPACE JOURNEE'!D:D),_xlfn.XLOOKUP(B3169,'BESOIN PAR ESPACE SOIREE'!B:B,'BESOIN PAR ESPACE SOIREE'!D:D))</f>
        <v>0</v>
      </c>
    </row>
    <row r="3170" spans="2:4">
      <c r="B3170" s="111">
        <v>825299</v>
      </c>
      <c r="C3170" s="76" t="s">
        <v>3166</v>
      </c>
      <c r="D3170" s="155">
        <f>MAX(_xlfn.XLOOKUP(B3170,'BESOIN PAR ESPACE JOURNEE'!B:B,'BESOIN PAR ESPACE JOURNEE'!D:D),_xlfn.XLOOKUP(B3170,'BESOIN PAR ESPACE SOIREE'!B:B,'BESOIN PAR ESPACE SOIREE'!D:D))</f>
        <v>0</v>
      </c>
    </row>
    <row r="3171" spans="2:4">
      <c r="B3171" s="111">
        <v>825301</v>
      </c>
      <c r="C3171" s="76" t="s">
        <v>3167</v>
      </c>
      <c r="D3171" s="155">
        <f>MAX(_xlfn.XLOOKUP(B3171,'BESOIN PAR ESPACE JOURNEE'!B:B,'BESOIN PAR ESPACE JOURNEE'!D:D),_xlfn.XLOOKUP(B3171,'BESOIN PAR ESPACE SOIREE'!B:B,'BESOIN PAR ESPACE SOIREE'!D:D))</f>
        <v>0</v>
      </c>
    </row>
    <row r="3172" spans="2:4">
      <c r="B3172" s="111">
        <v>825302</v>
      </c>
      <c r="C3172" s="76" t="s">
        <v>3168</v>
      </c>
      <c r="D3172" s="155">
        <f>MAX(_xlfn.XLOOKUP(B3172,'BESOIN PAR ESPACE JOURNEE'!B:B,'BESOIN PAR ESPACE JOURNEE'!D:D),_xlfn.XLOOKUP(B3172,'BESOIN PAR ESPACE SOIREE'!B:B,'BESOIN PAR ESPACE SOIREE'!D:D))</f>
        <v>0</v>
      </c>
    </row>
    <row r="3173" spans="2:4">
      <c r="B3173" s="111">
        <v>825304</v>
      </c>
      <c r="C3173" s="76" t="s">
        <v>3169</v>
      </c>
      <c r="D3173" s="155">
        <f>MAX(_xlfn.XLOOKUP(B3173,'BESOIN PAR ESPACE JOURNEE'!B:B,'BESOIN PAR ESPACE JOURNEE'!D:D),_xlfn.XLOOKUP(B3173,'BESOIN PAR ESPACE SOIREE'!B:B,'BESOIN PAR ESPACE SOIREE'!D:D))</f>
        <v>0</v>
      </c>
    </row>
    <row r="3174" spans="2:4">
      <c r="B3174" s="111">
        <v>825306</v>
      </c>
      <c r="C3174" s="76" t="s">
        <v>3170</v>
      </c>
      <c r="D3174" s="155">
        <f>MAX(_xlfn.XLOOKUP(B3174,'BESOIN PAR ESPACE JOURNEE'!B:B,'BESOIN PAR ESPACE JOURNEE'!D:D),_xlfn.XLOOKUP(B3174,'BESOIN PAR ESPACE SOIREE'!B:B,'BESOIN PAR ESPACE SOIREE'!D:D))</f>
        <v>0</v>
      </c>
    </row>
    <row r="3175" spans="2:4">
      <c r="B3175" s="111">
        <v>825307</v>
      </c>
      <c r="C3175" s="76" t="s">
        <v>3171</v>
      </c>
      <c r="D3175" s="155">
        <f>MAX(_xlfn.XLOOKUP(B3175,'BESOIN PAR ESPACE JOURNEE'!B:B,'BESOIN PAR ESPACE JOURNEE'!D:D),_xlfn.XLOOKUP(B3175,'BESOIN PAR ESPACE SOIREE'!B:B,'BESOIN PAR ESPACE SOIREE'!D:D))</f>
        <v>0</v>
      </c>
    </row>
    <row r="3176" spans="2:4">
      <c r="B3176" s="111">
        <v>825308</v>
      </c>
      <c r="C3176" s="76" t="s">
        <v>3172</v>
      </c>
      <c r="D3176" s="155">
        <f>MAX(_xlfn.XLOOKUP(B3176,'BESOIN PAR ESPACE JOURNEE'!B:B,'BESOIN PAR ESPACE JOURNEE'!D:D),_xlfn.XLOOKUP(B3176,'BESOIN PAR ESPACE SOIREE'!B:B,'BESOIN PAR ESPACE SOIREE'!D:D))</f>
        <v>0</v>
      </c>
    </row>
    <row r="3177" spans="2:4">
      <c r="B3177" s="111">
        <v>825311</v>
      </c>
      <c r="C3177" s="76" t="s">
        <v>3173</v>
      </c>
      <c r="D3177" s="155">
        <f>MAX(_xlfn.XLOOKUP(B3177,'BESOIN PAR ESPACE JOURNEE'!B:B,'BESOIN PAR ESPACE JOURNEE'!D:D),_xlfn.XLOOKUP(B3177,'BESOIN PAR ESPACE SOIREE'!B:B,'BESOIN PAR ESPACE SOIREE'!D:D))</f>
        <v>0</v>
      </c>
    </row>
    <row r="3178" spans="2:4">
      <c r="B3178" s="111">
        <v>825312</v>
      </c>
      <c r="C3178" s="76" t="s">
        <v>3174</v>
      </c>
      <c r="D3178" s="155">
        <f>MAX(_xlfn.XLOOKUP(B3178,'BESOIN PAR ESPACE JOURNEE'!B:B,'BESOIN PAR ESPACE JOURNEE'!D:D),_xlfn.XLOOKUP(B3178,'BESOIN PAR ESPACE SOIREE'!B:B,'BESOIN PAR ESPACE SOIREE'!D:D))</f>
        <v>0</v>
      </c>
    </row>
    <row r="3179" spans="2:4">
      <c r="B3179" s="111">
        <v>825313</v>
      </c>
      <c r="C3179" s="76" t="s">
        <v>3175</v>
      </c>
      <c r="D3179" s="155">
        <f>MAX(_xlfn.XLOOKUP(B3179,'BESOIN PAR ESPACE JOURNEE'!B:B,'BESOIN PAR ESPACE JOURNEE'!D:D),_xlfn.XLOOKUP(B3179,'BESOIN PAR ESPACE SOIREE'!B:B,'BESOIN PAR ESPACE SOIREE'!D:D))</f>
        <v>0</v>
      </c>
    </row>
    <row r="3180" spans="2:4">
      <c r="B3180" s="111">
        <v>825314</v>
      </c>
      <c r="C3180" s="76" t="s">
        <v>3176</v>
      </c>
      <c r="D3180" s="155">
        <f>MAX(_xlfn.XLOOKUP(B3180,'BESOIN PAR ESPACE JOURNEE'!B:B,'BESOIN PAR ESPACE JOURNEE'!D:D),_xlfn.XLOOKUP(B3180,'BESOIN PAR ESPACE SOIREE'!B:B,'BESOIN PAR ESPACE SOIREE'!D:D))</f>
        <v>0</v>
      </c>
    </row>
    <row r="3181" spans="2:4">
      <c r="B3181" s="111">
        <v>825315</v>
      </c>
      <c r="C3181" s="76" t="s">
        <v>3177</v>
      </c>
      <c r="D3181" s="155">
        <f>MAX(_xlfn.XLOOKUP(B3181,'BESOIN PAR ESPACE JOURNEE'!B:B,'BESOIN PAR ESPACE JOURNEE'!D:D),_xlfn.XLOOKUP(B3181,'BESOIN PAR ESPACE SOIREE'!B:B,'BESOIN PAR ESPACE SOIREE'!D:D))</f>
        <v>0</v>
      </c>
    </row>
    <row r="3182" spans="2:4">
      <c r="B3182" s="111">
        <v>825316</v>
      </c>
      <c r="C3182" s="76" t="s">
        <v>3178</v>
      </c>
      <c r="D3182" s="155">
        <f>MAX(_xlfn.XLOOKUP(B3182,'BESOIN PAR ESPACE JOURNEE'!B:B,'BESOIN PAR ESPACE JOURNEE'!D:D),_xlfn.XLOOKUP(B3182,'BESOIN PAR ESPACE SOIREE'!B:B,'BESOIN PAR ESPACE SOIREE'!D:D))</f>
        <v>0</v>
      </c>
    </row>
    <row r="3183" spans="2:4">
      <c r="B3183" s="111">
        <v>825317</v>
      </c>
      <c r="C3183" s="76" t="s">
        <v>3179</v>
      </c>
      <c r="D3183" s="155">
        <f>MAX(_xlfn.XLOOKUP(B3183,'BESOIN PAR ESPACE JOURNEE'!B:B,'BESOIN PAR ESPACE JOURNEE'!D:D),_xlfn.XLOOKUP(B3183,'BESOIN PAR ESPACE SOIREE'!B:B,'BESOIN PAR ESPACE SOIREE'!D:D))</f>
        <v>0</v>
      </c>
    </row>
    <row r="3184" spans="2:4">
      <c r="B3184" s="111">
        <v>825318</v>
      </c>
      <c r="C3184" s="76" t="s">
        <v>3180</v>
      </c>
      <c r="D3184" s="155">
        <f>MAX(_xlfn.XLOOKUP(B3184,'BESOIN PAR ESPACE JOURNEE'!B:B,'BESOIN PAR ESPACE JOURNEE'!D:D),_xlfn.XLOOKUP(B3184,'BESOIN PAR ESPACE SOIREE'!B:B,'BESOIN PAR ESPACE SOIREE'!D:D))</f>
        <v>0</v>
      </c>
    </row>
    <row r="3185" spans="2:4">
      <c r="B3185" s="111">
        <v>825319</v>
      </c>
      <c r="C3185" s="76" t="s">
        <v>3181</v>
      </c>
      <c r="D3185" s="155">
        <f>MAX(_xlfn.XLOOKUP(B3185,'BESOIN PAR ESPACE JOURNEE'!B:B,'BESOIN PAR ESPACE JOURNEE'!D:D),_xlfn.XLOOKUP(B3185,'BESOIN PAR ESPACE SOIREE'!B:B,'BESOIN PAR ESPACE SOIREE'!D:D))</f>
        <v>0</v>
      </c>
    </row>
    <row r="3186" spans="2:4">
      <c r="B3186" s="111">
        <v>825321</v>
      </c>
      <c r="C3186" s="76" t="s">
        <v>3182</v>
      </c>
      <c r="D3186" s="155">
        <f>MAX(_xlfn.XLOOKUP(B3186,'BESOIN PAR ESPACE JOURNEE'!B:B,'BESOIN PAR ESPACE JOURNEE'!D:D),_xlfn.XLOOKUP(B3186,'BESOIN PAR ESPACE SOIREE'!B:B,'BESOIN PAR ESPACE SOIREE'!D:D))</f>
        <v>0</v>
      </c>
    </row>
    <row r="3187" spans="2:4">
      <c r="B3187" s="111">
        <v>825322</v>
      </c>
      <c r="C3187" s="76" t="s">
        <v>3183</v>
      </c>
      <c r="D3187" s="155">
        <f>MAX(_xlfn.XLOOKUP(B3187,'BESOIN PAR ESPACE JOURNEE'!B:B,'BESOIN PAR ESPACE JOURNEE'!D:D),_xlfn.XLOOKUP(B3187,'BESOIN PAR ESPACE SOIREE'!B:B,'BESOIN PAR ESPACE SOIREE'!D:D))</f>
        <v>0</v>
      </c>
    </row>
    <row r="3188" spans="2:4">
      <c r="B3188" s="111">
        <v>825323</v>
      </c>
      <c r="C3188" s="76" t="s">
        <v>3184</v>
      </c>
      <c r="D3188" s="155">
        <f>MAX(_xlfn.XLOOKUP(B3188,'BESOIN PAR ESPACE JOURNEE'!B:B,'BESOIN PAR ESPACE JOURNEE'!D:D),_xlfn.XLOOKUP(B3188,'BESOIN PAR ESPACE SOIREE'!B:B,'BESOIN PAR ESPACE SOIREE'!D:D))</f>
        <v>0</v>
      </c>
    </row>
    <row r="3189" spans="2:4">
      <c r="B3189" s="111">
        <v>825324</v>
      </c>
      <c r="C3189" s="76" t="s">
        <v>3185</v>
      </c>
      <c r="D3189" s="155">
        <f>MAX(_xlfn.XLOOKUP(B3189,'BESOIN PAR ESPACE JOURNEE'!B:B,'BESOIN PAR ESPACE JOURNEE'!D:D),_xlfn.XLOOKUP(B3189,'BESOIN PAR ESPACE SOIREE'!B:B,'BESOIN PAR ESPACE SOIREE'!D:D))</f>
        <v>0</v>
      </c>
    </row>
    <row r="3190" spans="2:4">
      <c r="B3190" s="111">
        <v>825325</v>
      </c>
      <c r="C3190" s="76" t="s">
        <v>3186</v>
      </c>
      <c r="D3190" s="155">
        <f>MAX(_xlfn.XLOOKUP(B3190,'BESOIN PAR ESPACE JOURNEE'!B:B,'BESOIN PAR ESPACE JOURNEE'!D:D),_xlfn.XLOOKUP(B3190,'BESOIN PAR ESPACE SOIREE'!B:B,'BESOIN PAR ESPACE SOIREE'!D:D))</f>
        <v>0</v>
      </c>
    </row>
    <row r="3191" spans="2:4">
      <c r="B3191" s="111">
        <v>825326</v>
      </c>
      <c r="C3191" s="76" t="s">
        <v>3187</v>
      </c>
      <c r="D3191" s="155">
        <f>MAX(_xlfn.XLOOKUP(B3191,'BESOIN PAR ESPACE JOURNEE'!B:B,'BESOIN PAR ESPACE JOURNEE'!D:D),_xlfn.XLOOKUP(B3191,'BESOIN PAR ESPACE SOIREE'!B:B,'BESOIN PAR ESPACE SOIREE'!D:D))</f>
        <v>0</v>
      </c>
    </row>
    <row r="3192" spans="2:4">
      <c r="B3192" s="111">
        <v>825327</v>
      </c>
      <c r="C3192" s="76" t="s">
        <v>3188</v>
      </c>
      <c r="D3192" s="155">
        <f>MAX(_xlfn.XLOOKUP(B3192,'BESOIN PAR ESPACE JOURNEE'!B:B,'BESOIN PAR ESPACE JOURNEE'!D:D),_xlfn.XLOOKUP(B3192,'BESOIN PAR ESPACE SOIREE'!B:B,'BESOIN PAR ESPACE SOIREE'!D:D))</f>
        <v>0</v>
      </c>
    </row>
    <row r="3193" spans="2:4">
      <c r="B3193" s="111">
        <v>825328</v>
      </c>
      <c r="C3193" s="76" t="s">
        <v>3189</v>
      </c>
      <c r="D3193" s="155">
        <f>MAX(_xlfn.XLOOKUP(B3193,'BESOIN PAR ESPACE JOURNEE'!B:B,'BESOIN PAR ESPACE JOURNEE'!D:D),_xlfn.XLOOKUP(B3193,'BESOIN PAR ESPACE SOIREE'!B:B,'BESOIN PAR ESPACE SOIREE'!D:D))</f>
        <v>0</v>
      </c>
    </row>
    <row r="3194" spans="2:4">
      <c r="B3194" s="111">
        <v>825329</v>
      </c>
      <c r="C3194" s="76" t="s">
        <v>3190</v>
      </c>
      <c r="D3194" s="155">
        <f>MAX(_xlfn.XLOOKUP(B3194,'BESOIN PAR ESPACE JOURNEE'!B:B,'BESOIN PAR ESPACE JOURNEE'!D:D),_xlfn.XLOOKUP(B3194,'BESOIN PAR ESPACE SOIREE'!B:B,'BESOIN PAR ESPACE SOIREE'!D:D))</f>
        <v>0</v>
      </c>
    </row>
    <row r="3195" spans="2:4">
      <c r="B3195" s="111">
        <v>825330</v>
      </c>
      <c r="C3195" s="76" t="s">
        <v>3191</v>
      </c>
      <c r="D3195" s="155">
        <f>MAX(_xlfn.XLOOKUP(B3195,'BESOIN PAR ESPACE JOURNEE'!B:B,'BESOIN PAR ESPACE JOURNEE'!D:D),_xlfn.XLOOKUP(B3195,'BESOIN PAR ESPACE SOIREE'!B:B,'BESOIN PAR ESPACE SOIREE'!D:D))</f>
        <v>0</v>
      </c>
    </row>
    <row r="3196" spans="2:4">
      <c r="B3196" s="111">
        <v>825332</v>
      </c>
      <c r="C3196" s="76" t="s">
        <v>3192</v>
      </c>
      <c r="D3196" s="155">
        <f>MAX(_xlfn.XLOOKUP(B3196,'BESOIN PAR ESPACE JOURNEE'!B:B,'BESOIN PAR ESPACE JOURNEE'!D:D),_xlfn.XLOOKUP(B3196,'BESOIN PAR ESPACE SOIREE'!B:B,'BESOIN PAR ESPACE SOIREE'!D:D))</f>
        <v>0</v>
      </c>
    </row>
    <row r="3197" spans="2:4">
      <c r="B3197" s="111">
        <v>825333</v>
      </c>
      <c r="C3197" s="76" t="s">
        <v>3193</v>
      </c>
      <c r="D3197" s="155">
        <f>MAX(_xlfn.XLOOKUP(B3197,'BESOIN PAR ESPACE JOURNEE'!B:B,'BESOIN PAR ESPACE JOURNEE'!D:D),_xlfn.XLOOKUP(B3197,'BESOIN PAR ESPACE SOIREE'!B:B,'BESOIN PAR ESPACE SOIREE'!D:D))</f>
        <v>0</v>
      </c>
    </row>
    <row r="3198" spans="2:4">
      <c r="B3198" s="111">
        <v>825337</v>
      </c>
      <c r="C3198" s="76" t="s">
        <v>3194</v>
      </c>
      <c r="D3198" s="155">
        <f>MAX(_xlfn.XLOOKUP(B3198,'BESOIN PAR ESPACE JOURNEE'!B:B,'BESOIN PAR ESPACE JOURNEE'!D:D),_xlfn.XLOOKUP(B3198,'BESOIN PAR ESPACE SOIREE'!B:B,'BESOIN PAR ESPACE SOIREE'!D:D))</f>
        <v>0</v>
      </c>
    </row>
    <row r="3199" spans="2:4">
      <c r="B3199" s="111">
        <v>825338</v>
      </c>
      <c r="C3199" s="76" t="s">
        <v>3195</v>
      </c>
      <c r="D3199" s="155">
        <f>MAX(_xlfn.XLOOKUP(B3199,'BESOIN PAR ESPACE JOURNEE'!B:B,'BESOIN PAR ESPACE JOURNEE'!D:D),_xlfn.XLOOKUP(B3199,'BESOIN PAR ESPACE SOIREE'!B:B,'BESOIN PAR ESPACE SOIREE'!D:D))</f>
        <v>0</v>
      </c>
    </row>
    <row r="3200" spans="2:4">
      <c r="B3200" s="111">
        <v>825339</v>
      </c>
      <c r="C3200" s="76" t="s">
        <v>3196</v>
      </c>
      <c r="D3200" s="155">
        <f>MAX(_xlfn.XLOOKUP(B3200,'BESOIN PAR ESPACE JOURNEE'!B:B,'BESOIN PAR ESPACE JOURNEE'!D:D),_xlfn.XLOOKUP(B3200,'BESOIN PAR ESPACE SOIREE'!B:B,'BESOIN PAR ESPACE SOIREE'!D:D))</f>
        <v>0</v>
      </c>
    </row>
    <row r="3201" spans="2:4">
      <c r="B3201" s="111">
        <v>825343</v>
      </c>
      <c r="C3201" s="76" t="s">
        <v>3197</v>
      </c>
      <c r="D3201" s="155">
        <f>MAX(_xlfn.XLOOKUP(B3201,'BESOIN PAR ESPACE JOURNEE'!B:B,'BESOIN PAR ESPACE JOURNEE'!D:D),_xlfn.XLOOKUP(B3201,'BESOIN PAR ESPACE SOIREE'!B:B,'BESOIN PAR ESPACE SOIREE'!D:D))</f>
        <v>0</v>
      </c>
    </row>
    <row r="3202" spans="2:4">
      <c r="B3202" s="111">
        <v>825344</v>
      </c>
      <c r="C3202" s="76" t="s">
        <v>3198</v>
      </c>
      <c r="D3202" s="155">
        <f>MAX(_xlfn.XLOOKUP(B3202,'BESOIN PAR ESPACE JOURNEE'!B:B,'BESOIN PAR ESPACE JOURNEE'!D:D),_xlfn.XLOOKUP(B3202,'BESOIN PAR ESPACE SOIREE'!B:B,'BESOIN PAR ESPACE SOIREE'!D:D))</f>
        <v>0</v>
      </c>
    </row>
    <row r="3203" spans="2:4">
      <c r="B3203" s="111">
        <v>825346</v>
      </c>
      <c r="C3203" s="76" t="s">
        <v>3199</v>
      </c>
      <c r="D3203" s="155">
        <f>MAX(_xlfn.XLOOKUP(B3203,'BESOIN PAR ESPACE JOURNEE'!B:B,'BESOIN PAR ESPACE JOURNEE'!D:D),_xlfn.XLOOKUP(B3203,'BESOIN PAR ESPACE SOIREE'!B:B,'BESOIN PAR ESPACE SOIREE'!D:D))</f>
        <v>0</v>
      </c>
    </row>
    <row r="3204" spans="2:4">
      <c r="B3204" s="111">
        <v>825348</v>
      </c>
      <c r="C3204" s="76" t="s">
        <v>3200</v>
      </c>
      <c r="D3204" s="155">
        <f>MAX(_xlfn.XLOOKUP(B3204,'BESOIN PAR ESPACE JOURNEE'!B:B,'BESOIN PAR ESPACE JOURNEE'!D:D),_xlfn.XLOOKUP(B3204,'BESOIN PAR ESPACE SOIREE'!B:B,'BESOIN PAR ESPACE SOIREE'!D:D))</f>
        <v>0</v>
      </c>
    </row>
    <row r="3205" spans="2:4">
      <c r="B3205" s="111">
        <v>825349</v>
      </c>
      <c r="C3205" s="76" t="s">
        <v>3201</v>
      </c>
      <c r="D3205" s="155">
        <f>MAX(_xlfn.XLOOKUP(B3205,'BESOIN PAR ESPACE JOURNEE'!B:B,'BESOIN PAR ESPACE JOURNEE'!D:D),_xlfn.XLOOKUP(B3205,'BESOIN PAR ESPACE SOIREE'!B:B,'BESOIN PAR ESPACE SOIREE'!D:D))</f>
        <v>0</v>
      </c>
    </row>
    <row r="3206" spans="2:4">
      <c r="B3206" s="111">
        <v>825350</v>
      </c>
      <c r="C3206" s="76" t="s">
        <v>3202</v>
      </c>
      <c r="D3206" s="155">
        <f>MAX(_xlfn.XLOOKUP(B3206,'BESOIN PAR ESPACE JOURNEE'!B:B,'BESOIN PAR ESPACE JOURNEE'!D:D),_xlfn.XLOOKUP(B3206,'BESOIN PAR ESPACE SOIREE'!B:B,'BESOIN PAR ESPACE SOIREE'!D:D))</f>
        <v>0</v>
      </c>
    </row>
    <row r="3207" spans="2:4">
      <c r="B3207" s="111">
        <v>825351</v>
      </c>
      <c r="C3207" s="76" t="s">
        <v>3203</v>
      </c>
      <c r="D3207" s="155">
        <f>MAX(_xlfn.XLOOKUP(B3207,'BESOIN PAR ESPACE JOURNEE'!B:B,'BESOIN PAR ESPACE JOURNEE'!D:D),_xlfn.XLOOKUP(B3207,'BESOIN PAR ESPACE SOIREE'!B:B,'BESOIN PAR ESPACE SOIREE'!D:D))</f>
        <v>0</v>
      </c>
    </row>
    <row r="3208" spans="2:4">
      <c r="B3208" s="111">
        <v>825352</v>
      </c>
      <c r="C3208" s="76" t="s">
        <v>3204</v>
      </c>
      <c r="D3208" s="155">
        <f>MAX(_xlfn.XLOOKUP(B3208,'BESOIN PAR ESPACE JOURNEE'!B:B,'BESOIN PAR ESPACE JOURNEE'!D:D),_xlfn.XLOOKUP(B3208,'BESOIN PAR ESPACE SOIREE'!B:B,'BESOIN PAR ESPACE SOIREE'!D:D))</f>
        <v>0</v>
      </c>
    </row>
    <row r="3209" spans="2:4">
      <c r="B3209" s="111">
        <v>825353</v>
      </c>
      <c r="C3209" s="76" t="s">
        <v>3205</v>
      </c>
      <c r="D3209" s="155">
        <f>MAX(_xlfn.XLOOKUP(B3209,'BESOIN PAR ESPACE JOURNEE'!B:B,'BESOIN PAR ESPACE JOURNEE'!D:D),_xlfn.XLOOKUP(B3209,'BESOIN PAR ESPACE SOIREE'!B:B,'BESOIN PAR ESPACE SOIREE'!D:D))</f>
        <v>0</v>
      </c>
    </row>
    <row r="3210" spans="2:4">
      <c r="B3210" s="111">
        <v>825354</v>
      </c>
      <c r="C3210" s="76" t="s">
        <v>3206</v>
      </c>
      <c r="D3210" s="155">
        <f>MAX(_xlfn.XLOOKUP(B3210,'BESOIN PAR ESPACE JOURNEE'!B:B,'BESOIN PAR ESPACE JOURNEE'!D:D),_xlfn.XLOOKUP(B3210,'BESOIN PAR ESPACE SOIREE'!B:B,'BESOIN PAR ESPACE SOIREE'!D:D))</f>
        <v>0</v>
      </c>
    </row>
    <row r="3211" spans="2:4">
      <c r="B3211" s="111">
        <v>825355</v>
      </c>
      <c r="C3211" s="76" t="s">
        <v>3207</v>
      </c>
      <c r="D3211" s="155">
        <f>MAX(_xlfn.XLOOKUP(B3211,'BESOIN PAR ESPACE JOURNEE'!B:B,'BESOIN PAR ESPACE JOURNEE'!D:D),_xlfn.XLOOKUP(B3211,'BESOIN PAR ESPACE SOIREE'!B:B,'BESOIN PAR ESPACE SOIREE'!D:D))</f>
        <v>0</v>
      </c>
    </row>
    <row r="3212" spans="2:4">
      <c r="B3212" s="111">
        <v>825356</v>
      </c>
      <c r="C3212" s="76" t="s">
        <v>3208</v>
      </c>
      <c r="D3212" s="155">
        <f>MAX(_xlfn.XLOOKUP(B3212,'BESOIN PAR ESPACE JOURNEE'!B:B,'BESOIN PAR ESPACE JOURNEE'!D:D),_xlfn.XLOOKUP(B3212,'BESOIN PAR ESPACE SOIREE'!B:B,'BESOIN PAR ESPACE SOIREE'!D:D))</f>
        <v>0</v>
      </c>
    </row>
    <row r="3213" spans="2:4">
      <c r="B3213" s="111">
        <v>825358</v>
      </c>
      <c r="C3213" s="76" t="s">
        <v>3209</v>
      </c>
      <c r="D3213" s="155">
        <f>MAX(_xlfn.XLOOKUP(B3213,'BESOIN PAR ESPACE JOURNEE'!B:B,'BESOIN PAR ESPACE JOURNEE'!D:D),_xlfn.XLOOKUP(B3213,'BESOIN PAR ESPACE SOIREE'!B:B,'BESOIN PAR ESPACE SOIREE'!D:D))</f>
        <v>0</v>
      </c>
    </row>
    <row r="3214" spans="2:4">
      <c r="B3214" s="111">
        <v>825359</v>
      </c>
      <c r="C3214" s="76" t="s">
        <v>3210</v>
      </c>
      <c r="D3214" s="155">
        <f>MAX(_xlfn.XLOOKUP(B3214,'BESOIN PAR ESPACE JOURNEE'!B:B,'BESOIN PAR ESPACE JOURNEE'!D:D),_xlfn.XLOOKUP(B3214,'BESOIN PAR ESPACE SOIREE'!B:B,'BESOIN PAR ESPACE SOIREE'!D:D))</f>
        <v>0</v>
      </c>
    </row>
    <row r="3215" spans="2:4">
      <c r="B3215" s="111">
        <v>825360</v>
      </c>
      <c r="C3215" s="76" t="s">
        <v>3211</v>
      </c>
      <c r="D3215" s="155">
        <f>MAX(_xlfn.XLOOKUP(B3215,'BESOIN PAR ESPACE JOURNEE'!B:B,'BESOIN PAR ESPACE JOURNEE'!D:D),_xlfn.XLOOKUP(B3215,'BESOIN PAR ESPACE SOIREE'!B:B,'BESOIN PAR ESPACE SOIREE'!D:D))</f>
        <v>0</v>
      </c>
    </row>
    <row r="3216" spans="2:4">
      <c r="B3216" s="111">
        <v>825361</v>
      </c>
      <c r="C3216" s="76" t="s">
        <v>3212</v>
      </c>
      <c r="D3216" s="155">
        <f>MAX(_xlfn.XLOOKUP(B3216,'BESOIN PAR ESPACE JOURNEE'!B:B,'BESOIN PAR ESPACE JOURNEE'!D:D),_xlfn.XLOOKUP(B3216,'BESOIN PAR ESPACE SOIREE'!B:B,'BESOIN PAR ESPACE SOIREE'!D:D))</f>
        <v>0</v>
      </c>
    </row>
    <row r="3217" spans="2:4">
      <c r="B3217" s="111">
        <v>825362</v>
      </c>
      <c r="C3217" s="76" t="s">
        <v>3213</v>
      </c>
      <c r="D3217" s="155">
        <f>MAX(_xlfn.XLOOKUP(B3217,'BESOIN PAR ESPACE JOURNEE'!B:B,'BESOIN PAR ESPACE JOURNEE'!D:D),_xlfn.XLOOKUP(B3217,'BESOIN PAR ESPACE SOIREE'!B:B,'BESOIN PAR ESPACE SOIREE'!D:D))</f>
        <v>0</v>
      </c>
    </row>
    <row r="3218" spans="2:4">
      <c r="B3218" s="111">
        <v>825363</v>
      </c>
      <c r="C3218" s="76" t="s">
        <v>3214</v>
      </c>
      <c r="D3218" s="155">
        <f>MAX(_xlfn.XLOOKUP(B3218,'BESOIN PAR ESPACE JOURNEE'!B:B,'BESOIN PAR ESPACE JOURNEE'!D:D),_xlfn.XLOOKUP(B3218,'BESOIN PAR ESPACE SOIREE'!B:B,'BESOIN PAR ESPACE SOIREE'!D:D))</f>
        <v>0</v>
      </c>
    </row>
    <row r="3219" spans="2:4">
      <c r="B3219" s="111">
        <v>825364</v>
      </c>
      <c r="C3219" s="76" t="s">
        <v>3215</v>
      </c>
      <c r="D3219" s="155">
        <f>MAX(_xlfn.XLOOKUP(B3219,'BESOIN PAR ESPACE JOURNEE'!B:B,'BESOIN PAR ESPACE JOURNEE'!D:D),_xlfn.XLOOKUP(B3219,'BESOIN PAR ESPACE SOIREE'!B:B,'BESOIN PAR ESPACE SOIREE'!D:D))</f>
        <v>0</v>
      </c>
    </row>
    <row r="3220" spans="2:4">
      <c r="B3220" s="111">
        <v>825365</v>
      </c>
      <c r="C3220" s="76" t="s">
        <v>3216</v>
      </c>
      <c r="D3220" s="155">
        <f>MAX(_xlfn.XLOOKUP(B3220,'BESOIN PAR ESPACE JOURNEE'!B:B,'BESOIN PAR ESPACE JOURNEE'!D:D),_xlfn.XLOOKUP(B3220,'BESOIN PAR ESPACE SOIREE'!B:B,'BESOIN PAR ESPACE SOIREE'!D:D))</f>
        <v>0</v>
      </c>
    </row>
    <row r="3221" spans="2:4">
      <c r="B3221" s="111">
        <v>825366</v>
      </c>
      <c r="C3221" s="76" t="s">
        <v>3217</v>
      </c>
      <c r="D3221" s="155">
        <f>MAX(_xlfn.XLOOKUP(B3221,'BESOIN PAR ESPACE JOURNEE'!B:B,'BESOIN PAR ESPACE JOURNEE'!D:D),_xlfn.XLOOKUP(B3221,'BESOIN PAR ESPACE SOIREE'!B:B,'BESOIN PAR ESPACE SOIREE'!D:D))</f>
        <v>0</v>
      </c>
    </row>
    <row r="3222" spans="2:4">
      <c r="B3222" s="111">
        <v>825367</v>
      </c>
      <c r="C3222" s="76" t="s">
        <v>3218</v>
      </c>
      <c r="D3222" s="155">
        <f>MAX(_xlfn.XLOOKUP(B3222,'BESOIN PAR ESPACE JOURNEE'!B:B,'BESOIN PAR ESPACE JOURNEE'!D:D),_xlfn.XLOOKUP(B3222,'BESOIN PAR ESPACE SOIREE'!B:B,'BESOIN PAR ESPACE SOIREE'!D:D))</f>
        <v>0</v>
      </c>
    </row>
    <row r="3223" spans="2:4">
      <c r="B3223" s="111">
        <v>825368</v>
      </c>
      <c r="C3223" s="76" t="s">
        <v>3219</v>
      </c>
      <c r="D3223" s="155">
        <f>MAX(_xlfn.XLOOKUP(B3223,'BESOIN PAR ESPACE JOURNEE'!B:B,'BESOIN PAR ESPACE JOURNEE'!D:D),_xlfn.XLOOKUP(B3223,'BESOIN PAR ESPACE SOIREE'!B:B,'BESOIN PAR ESPACE SOIREE'!D:D))</f>
        <v>0</v>
      </c>
    </row>
    <row r="3224" spans="2:4">
      <c r="B3224" s="111">
        <v>825369</v>
      </c>
      <c r="C3224" s="76" t="s">
        <v>3220</v>
      </c>
      <c r="D3224" s="155">
        <f>MAX(_xlfn.XLOOKUP(B3224,'BESOIN PAR ESPACE JOURNEE'!B:B,'BESOIN PAR ESPACE JOURNEE'!D:D),_xlfn.XLOOKUP(B3224,'BESOIN PAR ESPACE SOIREE'!B:B,'BESOIN PAR ESPACE SOIREE'!D:D))</f>
        <v>0</v>
      </c>
    </row>
    <row r="3225" spans="2:4">
      <c r="B3225" s="111">
        <v>825370</v>
      </c>
      <c r="C3225" s="76" t="s">
        <v>3221</v>
      </c>
      <c r="D3225" s="155">
        <f>MAX(_xlfn.XLOOKUP(B3225,'BESOIN PAR ESPACE JOURNEE'!B:B,'BESOIN PAR ESPACE JOURNEE'!D:D),_xlfn.XLOOKUP(B3225,'BESOIN PAR ESPACE SOIREE'!B:B,'BESOIN PAR ESPACE SOIREE'!D:D))</f>
        <v>0</v>
      </c>
    </row>
    <row r="3226" spans="2:4">
      <c r="B3226" s="111">
        <v>825371</v>
      </c>
      <c r="C3226" s="76" t="s">
        <v>3222</v>
      </c>
      <c r="D3226" s="155">
        <f>MAX(_xlfn.XLOOKUP(B3226,'BESOIN PAR ESPACE JOURNEE'!B:B,'BESOIN PAR ESPACE JOURNEE'!D:D),_xlfn.XLOOKUP(B3226,'BESOIN PAR ESPACE SOIREE'!B:B,'BESOIN PAR ESPACE SOIREE'!D:D))</f>
        <v>0</v>
      </c>
    </row>
    <row r="3227" spans="2:4">
      <c r="B3227" s="111">
        <v>825372</v>
      </c>
      <c r="C3227" s="76" t="s">
        <v>3223</v>
      </c>
      <c r="D3227" s="155">
        <f>MAX(_xlfn.XLOOKUP(B3227,'BESOIN PAR ESPACE JOURNEE'!B:B,'BESOIN PAR ESPACE JOURNEE'!D:D),_xlfn.XLOOKUP(B3227,'BESOIN PAR ESPACE SOIREE'!B:B,'BESOIN PAR ESPACE SOIREE'!D:D))</f>
        <v>0</v>
      </c>
    </row>
    <row r="3228" spans="2:4">
      <c r="B3228" s="111">
        <v>825373</v>
      </c>
      <c r="C3228" s="76" t="s">
        <v>3224</v>
      </c>
      <c r="D3228" s="155">
        <f>MAX(_xlfn.XLOOKUP(B3228,'BESOIN PAR ESPACE JOURNEE'!B:B,'BESOIN PAR ESPACE JOURNEE'!D:D),_xlfn.XLOOKUP(B3228,'BESOIN PAR ESPACE SOIREE'!B:B,'BESOIN PAR ESPACE SOIREE'!D:D))</f>
        <v>0</v>
      </c>
    </row>
    <row r="3229" spans="2:4">
      <c r="B3229" s="111">
        <v>825374</v>
      </c>
      <c r="C3229" s="76" t="s">
        <v>3225</v>
      </c>
      <c r="D3229" s="155">
        <f>MAX(_xlfn.XLOOKUP(B3229,'BESOIN PAR ESPACE JOURNEE'!B:B,'BESOIN PAR ESPACE JOURNEE'!D:D),_xlfn.XLOOKUP(B3229,'BESOIN PAR ESPACE SOIREE'!B:B,'BESOIN PAR ESPACE SOIREE'!D:D))</f>
        <v>0</v>
      </c>
    </row>
    <row r="3230" spans="2:4">
      <c r="B3230" s="111">
        <v>825375</v>
      </c>
      <c r="C3230" s="76" t="s">
        <v>3226</v>
      </c>
      <c r="D3230" s="155">
        <f>MAX(_xlfn.XLOOKUP(B3230,'BESOIN PAR ESPACE JOURNEE'!B:B,'BESOIN PAR ESPACE JOURNEE'!D:D),_xlfn.XLOOKUP(B3230,'BESOIN PAR ESPACE SOIREE'!B:B,'BESOIN PAR ESPACE SOIREE'!D:D))</f>
        <v>0</v>
      </c>
    </row>
    <row r="3231" spans="2:4">
      <c r="B3231" s="111">
        <v>825376</v>
      </c>
      <c r="C3231" s="76" t="s">
        <v>3227</v>
      </c>
      <c r="D3231" s="155">
        <f>MAX(_xlfn.XLOOKUP(B3231,'BESOIN PAR ESPACE JOURNEE'!B:B,'BESOIN PAR ESPACE JOURNEE'!D:D),_xlfn.XLOOKUP(B3231,'BESOIN PAR ESPACE SOIREE'!B:B,'BESOIN PAR ESPACE SOIREE'!D:D))</f>
        <v>0</v>
      </c>
    </row>
    <row r="3232" spans="2:4">
      <c r="B3232" s="111">
        <v>825377</v>
      </c>
      <c r="C3232" s="76" t="s">
        <v>3228</v>
      </c>
      <c r="D3232" s="155">
        <f>MAX(_xlfn.XLOOKUP(B3232,'BESOIN PAR ESPACE JOURNEE'!B:B,'BESOIN PAR ESPACE JOURNEE'!D:D),_xlfn.XLOOKUP(B3232,'BESOIN PAR ESPACE SOIREE'!B:B,'BESOIN PAR ESPACE SOIREE'!D:D))</f>
        <v>0</v>
      </c>
    </row>
    <row r="3233" spans="2:4">
      <c r="B3233" s="111">
        <v>825378</v>
      </c>
      <c r="C3233" s="76" t="s">
        <v>3229</v>
      </c>
      <c r="D3233" s="155">
        <f>MAX(_xlfn.XLOOKUP(B3233,'BESOIN PAR ESPACE JOURNEE'!B:B,'BESOIN PAR ESPACE JOURNEE'!D:D),_xlfn.XLOOKUP(B3233,'BESOIN PAR ESPACE SOIREE'!B:B,'BESOIN PAR ESPACE SOIREE'!D:D))</f>
        <v>0</v>
      </c>
    </row>
    <row r="3234" spans="2:4">
      <c r="B3234" s="111">
        <v>825379</v>
      </c>
      <c r="C3234" s="76" t="s">
        <v>3230</v>
      </c>
      <c r="D3234" s="155">
        <f>MAX(_xlfn.XLOOKUP(B3234,'BESOIN PAR ESPACE JOURNEE'!B:B,'BESOIN PAR ESPACE JOURNEE'!D:D),_xlfn.XLOOKUP(B3234,'BESOIN PAR ESPACE SOIREE'!B:B,'BESOIN PAR ESPACE SOIREE'!D:D))</f>
        <v>0</v>
      </c>
    </row>
    <row r="3235" spans="2:4">
      <c r="B3235" s="111">
        <v>825380</v>
      </c>
      <c r="C3235" s="76" t="s">
        <v>3231</v>
      </c>
      <c r="D3235" s="155">
        <f>MAX(_xlfn.XLOOKUP(B3235,'BESOIN PAR ESPACE JOURNEE'!B:B,'BESOIN PAR ESPACE JOURNEE'!D:D),_xlfn.XLOOKUP(B3235,'BESOIN PAR ESPACE SOIREE'!B:B,'BESOIN PAR ESPACE SOIREE'!D:D))</f>
        <v>0</v>
      </c>
    </row>
    <row r="3236" spans="2:4">
      <c r="B3236" s="111">
        <v>825382</v>
      </c>
      <c r="C3236" s="76" t="s">
        <v>3232</v>
      </c>
      <c r="D3236" s="155">
        <f>MAX(_xlfn.XLOOKUP(B3236,'BESOIN PAR ESPACE JOURNEE'!B:B,'BESOIN PAR ESPACE JOURNEE'!D:D),_xlfn.XLOOKUP(B3236,'BESOIN PAR ESPACE SOIREE'!B:B,'BESOIN PAR ESPACE SOIREE'!D:D))</f>
        <v>0</v>
      </c>
    </row>
    <row r="3237" spans="2:4">
      <c r="B3237" s="111">
        <v>825383</v>
      </c>
      <c r="C3237" s="76" t="s">
        <v>3233</v>
      </c>
      <c r="D3237" s="155">
        <f>MAX(_xlfn.XLOOKUP(B3237,'BESOIN PAR ESPACE JOURNEE'!B:B,'BESOIN PAR ESPACE JOURNEE'!D:D),_xlfn.XLOOKUP(B3237,'BESOIN PAR ESPACE SOIREE'!B:B,'BESOIN PAR ESPACE SOIREE'!D:D))</f>
        <v>0</v>
      </c>
    </row>
    <row r="3238" spans="2:4">
      <c r="B3238" s="111">
        <v>825384</v>
      </c>
      <c r="C3238" s="76" t="s">
        <v>3234</v>
      </c>
      <c r="D3238" s="155">
        <f>MAX(_xlfn.XLOOKUP(B3238,'BESOIN PAR ESPACE JOURNEE'!B:B,'BESOIN PAR ESPACE JOURNEE'!D:D),_xlfn.XLOOKUP(B3238,'BESOIN PAR ESPACE SOIREE'!B:B,'BESOIN PAR ESPACE SOIREE'!D:D))</f>
        <v>0</v>
      </c>
    </row>
    <row r="3239" spans="2:4">
      <c r="B3239" s="111">
        <v>825385</v>
      </c>
      <c r="C3239" s="76" t="s">
        <v>3235</v>
      </c>
      <c r="D3239" s="155">
        <f>MAX(_xlfn.XLOOKUP(B3239,'BESOIN PAR ESPACE JOURNEE'!B:B,'BESOIN PAR ESPACE JOURNEE'!D:D),_xlfn.XLOOKUP(B3239,'BESOIN PAR ESPACE SOIREE'!B:B,'BESOIN PAR ESPACE SOIREE'!D:D))</f>
        <v>0</v>
      </c>
    </row>
    <row r="3240" spans="2:4">
      <c r="B3240" s="111">
        <v>825386</v>
      </c>
      <c r="C3240" s="76" t="s">
        <v>3236</v>
      </c>
      <c r="D3240" s="155">
        <f>MAX(_xlfn.XLOOKUP(B3240,'BESOIN PAR ESPACE JOURNEE'!B:B,'BESOIN PAR ESPACE JOURNEE'!D:D),_xlfn.XLOOKUP(B3240,'BESOIN PAR ESPACE SOIREE'!B:B,'BESOIN PAR ESPACE SOIREE'!D:D))</f>
        <v>0</v>
      </c>
    </row>
    <row r="3241" spans="2:4">
      <c r="B3241" s="111">
        <v>825387</v>
      </c>
      <c r="C3241" s="76" t="s">
        <v>3237</v>
      </c>
      <c r="D3241" s="155">
        <f>MAX(_xlfn.XLOOKUP(B3241,'BESOIN PAR ESPACE JOURNEE'!B:B,'BESOIN PAR ESPACE JOURNEE'!D:D),_xlfn.XLOOKUP(B3241,'BESOIN PAR ESPACE SOIREE'!B:B,'BESOIN PAR ESPACE SOIREE'!D:D))</f>
        <v>0</v>
      </c>
    </row>
    <row r="3242" spans="2:4">
      <c r="B3242" s="111">
        <v>825388</v>
      </c>
      <c r="C3242" s="76" t="s">
        <v>3238</v>
      </c>
      <c r="D3242" s="155">
        <f>MAX(_xlfn.XLOOKUP(B3242,'BESOIN PAR ESPACE JOURNEE'!B:B,'BESOIN PAR ESPACE JOURNEE'!D:D),_xlfn.XLOOKUP(B3242,'BESOIN PAR ESPACE SOIREE'!B:B,'BESOIN PAR ESPACE SOIREE'!D:D))</f>
        <v>0</v>
      </c>
    </row>
    <row r="3243" spans="2:4">
      <c r="B3243" s="111">
        <v>825389</v>
      </c>
      <c r="C3243" s="76" t="s">
        <v>3239</v>
      </c>
      <c r="D3243" s="155">
        <f>MAX(_xlfn.XLOOKUP(B3243,'BESOIN PAR ESPACE JOURNEE'!B:B,'BESOIN PAR ESPACE JOURNEE'!D:D),_xlfn.XLOOKUP(B3243,'BESOIN PAR ESPACE SOIREE'!B:B,'BESOIN PAR ESPACE SOIREE'!D:D))</f>
        <v>0</v>
      </c>
    </row>
    <row r="3244" spans="2:4">
      <c r="B3244" s="111">
        <v>825390</v>
      </c>
      <c r="C3244" s="76" t="s">
        <v>3240</v>
      </c>
      <c r="D3244" s="155">
        <f>MAX(_xlfn.XLOOKUP(B3244,'BESOIN PAR ESPACE JOURNEE'!B:B,'BESOIN PAR ESPACE JOURNEE'!D:D),_xlfn.XLOOKUP(B3244,'BESOIN PAR ESPACE SOIREE'!B:B,'BESOIN PAR ESPACE SOIREE'!D:D))</f>
        <v>0</v>
      </c>
    </row>
    <row r="3245" spans="2:4">
      <c r="B3245" s="111">
        <v>825391</v>
      </c>
      <c r="C3245" s="76" t="s">
        <v>3241</v>
      </c>
      <c r="D3245" s="155">
        <f>MAX(_xlfn.XLOOKUP(B3245,'BESOIN PAR ESPACE JOURNEE'!B:B,'BESOIN PAR ESPACE JOURNEE'!D:D),_xlfn.XLOOKUP(B3245,'BESOIN PAR ESPACE SOIREE'!B:B,'BESOIN PAR ESPACE SOIREE'!D:D))</f>
        <v>0</v>
      </c>
    </row>
    <row r="3246" spans="2:4">
      <c r="B3246" s="111">
        <v>825392</v>
      </c>
      <c r="C3246" s="76" t="s">
        <v>3242</v>
      </c>
      <c r="D3246" s="155">
        <f>MAX(_xlfn.XLOOKUP(B3246,'BESOIN PAR ESPACE JOURNEE'!B:B,'BESOIN PAR ESPACE JOURNEE'!D:D),_xlfn.XLOOKUP(B3246,'BESOIN PAR ESPACE SOIREE'!B:B,'BESOIN PAR ESPACE SOIREE'!D:D))</f>
        <v>0</v>
      </c>
    </row>
    <row r="3247" spans="2:4">
      <c r="B3247" s="111">
        <v>825393</v>
      </c>
      <c r="C3247" s="76" t="s">
        <v>3243</v>
      </c>
      <c r="D3247" s="155">
        <f>MAX(_xlfn.XLOOKUP(B3247,'BESOIN PAR ESPACE JOURNEE'!B:B,'BESOIN PAR ESPACE JOURNEE'!D:D),_xlfn.XLOOKUP(B3247,'BESOIN PAR ESPACE SOIREE'!B:B,'BESOIN PAR ESPACE SOIREE'!D:D))</f>
        <v>0</v>
      </c>
    </row>
    <row r="3248" spans="2:4">
      <c r="B3248" s="111">
        <v>825394</v>
      </c>
      <c r="C3248" s="76" t="s">
        <v>3244</v>
      </c>
      <c r="D3248" s="155">
        <f>MAX(_xlfn.XLOOKUP(B3248,'BESOIN PAR ESPACE JOURNEE'!B:B,'BESOIN PAR ESPACE JOURNEE'!D:D),_xlfn.XLOOKUP(B3248,'BESOIN PAR ESPACE SOIREE'!B:B,'BESOIN PAR ESPACE SOIREE'!D:D))</f>
        <v>0</v>
      </c>
    </row>
    <row r="3249" spans="2:4">
      <c r="B3249" s="111">
        <v>825395</v>
      </c>
      <c r="C3249" s="76" t="s">
        <v>3245</v>
      </c>
      <c r="D3249" s="155">
        <f>MAX(_xlfn.XLOOKUP(B3249,'BESOIN PAR ESPACE JOURNEE'!B:B,'BESOIN PAR ESPACE JOURNEE'!D:D),_xlfn.XLOOKUP(B3249,'BESOIN PAR ESPACE SOIREE'!B:B,'BESOIN PAR ESPACE SOIREE'!D:D))</f>
        <v>0</v>
      </c>
    </row>
    <row r="3250" spans="2:4">
      <c r="B3250" s="111">
        <v>825396</v>
      </c>
      <c r="C3250" s="76" t="s">
        <v>3246</v>
      </c>
      <c r="D3250" s="155">
        <f>MAX(_xlfn.XLOOKUP(B3250,'BESOIN PAR ESPACE JOURNEE'!B:B,'BESOIN PAR ESPACE JOURNEE'!D:D),_xlfn.XLOOKUP(B3250,'BESOIN PAR ESPACE SOIREE'!B:B,'BESOIN PAR ESPACE SOIREE'!D:D))</f>
        <v>0</v>
      </c>
    </row>
    <row r="3251" spans="2:4">
      <c r="B3251" s="111">
        <v>825397</v>
      </c>
      <c r="C3251" s="76" t="s">
        <v>3247</v>
      </c>
      <c r="D3251" s="155">
        <f>MAX(_xlfn.XLOOKUP(B3251,'BESOIN PAR ESPACE JOURNEE'!B:B,'BESOIN PAR ESPACE JOURNEE'!D:D),_xlfn.XLOOKUP(B3251,'BESOIN PAR ESPACE SOIREE'!B:B,'BESOIN PAR ESPACE SOIREE'!D:D))</f>
        <v>0</v>
      </c>
    </row>
    <row r="3252" spans="2:4">
      <c r="B3252" s="111">
        <v>825398</v>
      </c>
      <c r="C3252" s="76" t="s">
        <v>3248</v>
      </c>
      <c r="D3252" s="155">
        <f>MAX(_xlfn.XLOOKUP(B3252,'BESOIN PAR ESPACE JOURNEE'!B:B,'BESOIN PAR ESPACE JOURNEE'!D:D),_xlfn.XLOOKUP(B3252,'BESOIN PAR ESPACE SOIREE'!B:B,'BESOIN PAR ESPACE SOIREE'!D:D))</f>
        <v>0</v>
      </c>
    </row>
    <row r="3253" spans="2:4">
      <c r="B3253" s="111">
        <v>825399</v>
      </c>
      <c r="C3253" s="76" t="s">
        <v>3249</v>
      </c>
      <c r="D3253" s="155">
        <f>MAX(_xlfn.XLOOKUP(B3253,'BESOIN PAR ESPACE JOURNEE'!B:B,'BESOIN PAR ESPACE JOURNEE'!D:D),_xlfn.XLOOKUP(B3253,'BESOIN PAR ESPACE SOIREE'!B:B,'BESOIN PAR ESPACE SOIREE'!D:D))</f>
        <v>0</v>
      </c>
    </row>
    <row r="3254" spans="2:4">
      <c r="B3254" s="111">
        <v>825400</v>
      </c>
      <c r="C3254" s="76" t="s">
        <v>3250</v>
      </c>
      <c r="D3254" s="155">
        <f>MAX(_xlfn.XLOOKUP(B3254,'BESOIN PAR ESPACE JOURNEE'!B:B,'BESOIN PAR ESPACE JOURNEE'!D:D),_xlfn.XLOOKUP(B3254,'BESOIN PAR ESPACE SOIREE'!B:B,'BESOIN PAR ESPACE SOIREE'!D:D))</f>
        <v>0</v>
      </c>
    </row>
    <row r="3255" spans="2:4">
      <c r="B3255" s="111">
        <v>825401</v>
      </c>
      <c r="C3255" s="76" t="s">
        <v>3251</v>
      </c>
      <c r="D3255" s="155">
        <f>MAX(_xlfn.XLOOKUP(B3255,'BESOIN PAR ESPACE JOURNEE'!B:B,'BESOIN PAR ESPACE JOURNEE'!D:D),_xlfn.XLOOKUP(B3255,'BESOIN PAR ESPACE SOIREE'!B:B,'BESOIN PAR ESPACE SOIREE'!D:D))</f>
        <v>0</v>
      </c>
    </row>
    <row r="3256" spans="2:4">
      <c r="B3256" s="111">
        <v>825402</v>
      </c>
      <c r="C3256" s="76" t="s">
        <v>3252</v>
      </c>
      <c r="D3256" s="155">
        <f>MAX(_xlfn.XLOOKUP(B3256,'BESOIN PAR ESPACE JOURNEE'!B:B,'BESOIN PAR ESPACE JOURNEE'!D:D),_xlfn.XLOOKUP(B3256,'BESOIN PAR ESPACE SOIREE'!B:B,'BESOIN PAR ESPACE SOIREE'!D:D))</f>
        <v>0</v>
      </c>
    </row>
    <row r="3257" spans="2:4">
      <c r="B3257" s="111">
        <v>825403</v>
      </c>
      <c r="C3257" s="76" t="s">
        <v>3253</v>
      </c>
      <c r="D3257" s="155">
        <f>MAX(_xlfn.XLOOKUP(B3257,'BESOIN PAR ESPACE JOURNEE'!B:B,'BESOIN PAR ESPACE JOURNEE'!D:D),_xlfn.XLOOKUP(B3257,'BESOIN PAR ESPACE SOIREE'!B:B,'BESOIN PAR ESPACE SOIREE'!D:D))</f>
        <v>0</v>
      </c>
    </row>
    <row r="3258" spans="2:4">
      <c r="B3258" s="111">
        <v>825404</v>
      </c>
      <c r="C3258" s="76" t="s">
        <v>3254</v>
      </c>
      <c r="D3258" s="155">
        <f>MAX(_xlfn.XLOOKUP(B3258,'BESOIN PAR ESPACE JOURNEE'!B:B,'BESOIN PAR ESPACE JOURNEE'!D:D),_xlfn.XLOOKUP(B3258,'BESOIN PAR ESPACE SOIREE'!B:B,'BESOIN PAR ESPACE SOIREE'!D:D))</f>
        <v>0</v>
      </c>
    </row>
    <row r="3259" spans="2:4">
      <c r="B3259" s="111">
        <v>825405</v>
      </c>
      <c r="C3259" s="76" t="s">
        <v>3255</v>
      </c>
      <c r="D3259" s="155">
        <f>MAX(_xlfn.XLOOKUP(B3259,'BESOIN PAR ESPACE JOURNEE'!B:B,'BESOIN PAR ESPACE JOURNEE'!D:D),_xlfn.XLOOKUP(B3259,'BESOIN PAR ESPACE SOIREE'!B:B,'BESOIN PAR ESPACE SOIREE'!D:D))</f>
        <v>0</v>
      </c>
    </row>
    <row r="3260" spans="2:4">
      <c r="B3260" s="111">
        <v>825406</v>
      </c>
      <c r="C3260" s="76" t="s">
        <v>3256</v>
      </c>
      <c r="D3260" s="155">
        <f>MAX(_xlfn.XLOOKUP(B3260,'BESOIN PAR ESPACE JOURNEE'!B:B,'BESOIN PAR ESPACE JOURNEE'!D:D),_xlfn.XLOOKUP(B3260,'BESOIN PAR ESPACE SOIREE'!B:B,'BESOIN PAR ESPACE SOIREE'!D:D))</f>
        <v>0</v>
      </c>
    </row>
    <row r="3261" spans="2:4">
      <c r="B3261" s="111">
        <v>825407</v>
      </c>
      <c r="C3261" s="76" t="s">
        <v>3257</v>
      </c>
      <c r="D3261" s="155">
        <f>MAX(_xlfn.XLOOKUP(B3261,'BESOIN PAR ESPACE JOURNEE'!B:B,'BESOIN PAR ESPACE JOURNEE'!D:D),_xlfn.XLOOKUP(B3261,'BESOIN PAR ESPACE SOIREE'!B:B,'BESOIN PAR ESPACE SOIREE'!D:D))</f>
        <v>0</v>
      </c>
    </row>
    <row r="3262" spans="2:4">
      <c r="B3262" s="111">
        <v>825408</v>
      </c>
      <c r="C3262" s="76" t="s">
        <v>3258</v>
      </c>
      <c r="D3262" s="155">
        <f>MAX(_xlfn.XLOOKUP(B3262,'BESOIN PAR ESPACE JOURNEE'!B:B,'BESOIN PAR ESPACE JOURNEE'!D:D),_xlfn.XLOOKUP(B3262,'BESOIN PAR ESPACE SOIREE'!B:B,'BESOIN PAR ESPACE SOIREE'!D:D))</f>
        <v>0</v>
      </c>
    </row>
    <row r="3263" spans="2:4">
      <c r="B3263" s="111">
        <v>825412</v>
      </c>
      <c r="C3263" s="76" t="s">
        <v>3259</v>
      </c>
      <c r="D3263" s="155">
        <f>MAX(_xlfn.XLOOKUP(B3263,'BESOIN PAR ESPACE JOURNEE'!B:B,'BESOIN PAR ESPACE JOURNEE'!D:D),_xlfn.XLOOKUP(B3263,'BESOIN PAR ESPACE SOIREE'!B:B,'BESOIN PAR ESPACE SOIREE'!D:D))</f>
        <v>0</v>
      </c>
    </row>
    <row r="3264" spans="2:4">
      <c r="B3264" s="111">
        <v>825413</v>
      </c>
      <c r="C3264" s="76" t="s">
        <v>3260</v>
      </c>
      <c r="D3264" s="155">
        <f>MAX(_xlfn.XLOOKUP(B3264,'BESOIN PAR ESPACE JOURNEE'!B:B,'BESOIN PAR ESPACE JOURNEE'!D:D),_xlfn.XLOOKUP(B3264,'BESOIN PAR ESPACE SOIREE'!B:B,'BESOIN PAR ESPACE SOIREE'!D:D))</f>
        <v>0</v>
      </c>
    </row>
    <row r="3265" spans="2:4">
      <c r="B3265" s="111">
        <v>825414</v>
      </c>
      <c r="C3265" s="76" t="s">
        <v>3261</v>
      </c>
      <c r="D3265" s="155">
        <f>MAX(_xlfn.XLOOKUP(B3265,'BESOIN PAR ESPACE JOURNEE'!B:B,'BESOIN PAR ESPACE JOURNEE'!D:D),_xlfn.XLOOKUP(B3265,'BESOIN PAR ESPACE SOIREE'!B:B,'BESOIN PAR ESPACE SOIREE'!D:D))</f>
        <v>0</v>
      </c>
    </row>
    <row r="3266" spans="2:4">
      <c r="B3266" s="111">
        <v>825415</v>
      </c>
      <c r="C3266" s="76" t="s">
        <v>3262</v>
      </c>
      <c r="D3266" s="155">
        <f>MAX(_xlfn.XLOOKUP(B3266,'BESOIN PAR ESPACE JOURNEE'!B:B,'BESOIN PAR ESPACE JOURNEE'!D:D),_xlfn.XLOOKUP(B3266,'BESOIN PAR ESPACE SOIREE'!B:B,'BESOIN PAR ESPACE SOIREE'!D:D))</f>
        <v>0</v>
      </c>
    </row>
    <row r="3267" spans="2:4">
      <c r="B3267" s="111">
        <v>825416</v>
      </c>
      <c r="C3267" s="76" t="s">
        <v>3263</v>
      </c>
      <c r="D3267" s="155">
        <f>MAX(_xlfn.XLOOKUP(B3267,'BESOIN PAR ESPACE JOURNEE'!B:B,'BESOIN PAR ESPACE JOURNEE'!D:D),_xlfn.XLOOKUP(B3267,'BESOIN PAR ESPACE SOIREE'!B:B,'BESOIN PAR ESPACE SOIREE'!D:D))</f>
        <v>0</v>
      </c>
    </row>
    <row r="3268" spans="2:4">
      <c r="B3268" s="111">
        <v>825417</v>
      </c>
      <c r="C3268" s="76" t="s">
        <v>3264</v>
      </c>
      <c r="D3268" s="155">
        <f>MAX(_xlfn.XLOOKUP(B3268,'BESOIN PAR ESPACE JOURNEE'!B:B,'BESOIN PAR ESPACE JOURNEE'!D:D),_xlfn.XLOOKUP(B3268,'BESOIN PAR ESPACE SOIREE'!B:B,'BESOIN PAR ESPACE SOIREE'!D:D))</f>
        <v>0</v>
      </c>
    </row>
    <row r="3269" spans="2:4">
      <c r="B3269" s="111">
        <v>825418</v>
      </c>
      <c r="C3269" s="76" t="s">
        <v>3265</v>
      </c>
      <c r="D3269" s="155">
        <f>MAX(_xlfn.XLOOKUP(B3269,'BESOIN PAR ESPACE JOURNEE'!B:B,'BESOIN PAR ESPACE JOURNEE'!D:D),_xlfn.XLOOKUP(B3269,'BESOIN PAR ESPACE SOIREE'!B:B,'BESOIN PAR ESPACE SOIREE'!D:D))</f>
        <v>0</v>
      </c>
    </row>
    <row r="3270" spans="2:4">
      <c r="B3270" s="111">
        <v>825419</v>
      </c>
      <c r="C3270" s="76" t="s">
        <v>3266</v>
      </c>
      <c r="D3270" s="155">
        <f>MAX(_xlfn.XLOOKUP(B3270,'BESOIN PAR ESPACE JOURNEE'!B:B,'BESOIN PAR ESPACE JOURNEE'!D:D),_xlfn.XLOOKUP(B3270,'BESOIN PAR ESPACE SOIREE'!B:B,'BESOIN PAR ESPACE SOIREE'!D:D))</f>
        <v>0</v>
      </c>
    </row>
    <row r="3271" spans="2:4">
      <c r="B3271" s="111">
        <v>825420</v>
      </c>
      <c r="C3271" s="76" t="s">
        <v>3267</v>
      </c>
      <c r="D3271" s="155">
        <f>MAX(_xlfn.XLOOKUP(B3271,'BESOIN PAR ESPACE JOURNEE'!B:B,'BESOIN PAR ESPACE JOURNEE'!D:D),_xlfn.XLOOKUP(B3271,'BESOIN PAR ESPACE SOIREE'!B:B,'BESOIN PAR ESPACE SOIREE'!D:D))</f>
        <v>0</v>
      </c>
    </row>
    <row r="3272" spans="2:4">
      <c r="B3272" s="111">
        <v>825421</v>
      </c>
      <c r="C3272" s="76" t="s">
        <v>3268</v>
      </c>
      <c r="D3272" s="155">
        <f>MAX(_xlfn.XLOOKUP(B3272,'BESOIN PAR ESPACE JOURNEE'!B:B,'BESOIN PAR ESPACE JOURNEE'!D:D),_xlfn.XLOOKUP(B3272,'BESOIN PAR ESPACE SOIREE'!B:B,'BESOIN PAR ESPACE SOIREE'!D:D))</f>
        <v>0</v>
      </c>
    </row>
    <row r="3273" spans="2:4">
      <c r="B3273" s="111">
        <v>825422</v>
      </c>
      <c r="C3273" s="76" t="s">
        <v>3269</v>
      </c>
      <c r="D3273" s="155">
        <f>MAX(_xlfn.XLOOKUP(B3273,'BESOIN PAR ESPACE JOURNEE'!B:B,'BESOIN PAR ESPACE JOURNEE'!D:D),_xlfn.XLOOKUP(B3273,'BESOIN PAR ESPACE SOIREE'!B:B,'BESOIN PAR ESPACE SOIREE'!D:D))</f>
        <v>0</v>
      </c>
    </row>
    <row r="3274" spans="2:4">
      <c r="B3274" s="111">
        <v>825423</v>
      </c>
      <c r="C3274" s="76" t="s">
        <v>3270</v>
      </c>
      <c r="D3274" s="155">
        <f>MAX(_xlfn.XLOOKUP(B3274,'BESOIN PAR ESPACE JOURNEE'!B:B,'BESOIN PAR ESPACE JOURNEE'!D:D),_xlfn.XLOOKUP(B3274,'BESOIN PAR ESPACE SOIREE'!B:B,'BESOIN PAR ESPACE SOIREE'!D:D))</f>
        <v>0</v>
      </c>
    </row>
    <row r="3275" spans="2:4">
      <c r="B3275" s="111">
        <v>825424</v>
      </c>
      <c r="C3275" s="76" t="s">
        <v>3271</v>
      </c>
      <c r="D3275" s="155">
        <f>MAX(_xlfn.XLOOKUP(B3275,'BESOIN PAR ESPACE JOURNEE'!B:B,'BESOIN PAR ESPACE JOURNEE'!D:D),_xlfn.XLOOKUP(B3275,'BESOIN PAR ESPACE SOIREE'!B:B,'BESOIN PAR ESPACE SOIREE'!D:D))</f>
        <v>0</v>
      </c>
    </row>
    <row r="3276" spans="2:4">
      <c r="B3276" s="111">
        <v>825425</v>
      </c>
      <c r="C3276" s="76" t="s">
        <v>3272</v>
      </c>
      <c r="D3276" s="155">
        <f>MAX(_xlfn.XLOOKUP(B3276,'BESOIN PAR ESPACE JOURNEE'!B:B,'BESOIN PAR ESPACE JOURNEE'!D:D),_xlfn.XLOOKUP(B3276,'BESOIN PAR ESPACE SOIREE'!B:B,'BESOIN PAR ESPACE SOIREE'!D:D))</f>
        <v>0</v>
      </c>
    </row>
    <row r="3277" spans="2:4">
      <c r="B3277" s="111">
        <v>825426</v>
      </c>
      <c r="C3277" s="76" t="s">
        <v>3273</v>
      </c>
      <c r="D3277" s="155">
        <f>MAX(_xlfn.XLOOKUP(B3277,'BESOIN PAR ESPACE JOURNEE'!B:B,'BESOIN PAR ESPACE JOURNEE'!D:D),_xlfn.XLOOKUP(B3277,'BESOIN PAR ESPACE SOIREE'!B:B,'BESOIN PAR ESPACE SOIREE'!D:D))</f>
        <v>0</v>
      </c>
    </row>
    <row r="3278" spans="2:4">
      <c r="B3278" s="111">
        <v>825427</v>
      </c>
      <c r="C3278" s="76" t="s">
        <v>3274</v>
      </c>
      <c r="D3278" s="155">
        <f>MAX(_xlfn.XLOOKUP(B3278,'BESOIN PAR ESPACE JOURNEE'!B:B,'BESOIN PAR ESPACE JOURNEE'!D:D),_xlfn.XLOOKUP(B3278,'BESOIN PAR ESPACE SOIREE'!B:B,'BESOIN PAR ESPACE SOIREE'!D:D))</f>
        <v>0</v>
      </c>
    </row>
    <row r="3279" spans="2:4">
      <c r="B3279" s="111">
        <v>825428</v>
      </c>
      <c r="C3279" s="76" t="s">
        <v>3275</v>
      </c>
      <c r="D3279" s="155">
        <f>MAX(_xlfn.XLOOKUP(B3279,'BESOIN PAR ESPACE JOURNEE'!B:B,'BESOIN PAR ESPACE JOURNEE'!D:D),_xlfn.XLOOKUP(B3279,'BESOIN PAR ESPACE SOIREE'!B:B,'BESOIN PAR ESPACE SOIREE'!D:D))</f>
        <v>0</v>
      </c>
    </row>
    <row r="3280" spans="2:4">
      <c r="B3280" s="111">
        <v>825429</v>
      </c>
      <c r="C3280" s="76" t="s">
        <v>3276</v>
      </c>
      <c r="D3280" s="155">
        <f>MAX(_xlfn.XLOOKUP(B3280,'BESOIN PAR ESPACE JOURNEE'!B:B,'BESOIN PAR ESPACE JOURNEE'!D:D),_xlfn.XLOOKUP(B3280,'BESOIN PAR ESPACE SOIREE'!B:B,'BESOIN PAR ESPACE SOIREE'!D:D))</f>
        <v>0</v>
      </c>
    </row>
    <row r="3281" spans="2:4">
      <c r="B3281" s="111">
        <v>825430</v>
      </c>
      <c r="C3281" s="76" t="s">
        <v>3277</v>
      </c>
      <c r="D3281" s="155">
        <f>MAX(_xlfn.XLOOKUP(B3281,'BESOIN PAR ESPACE JOURNEE'!B:B,'BESOIN PAR ESPACE JOURNEE'!D:D),_xlfn.XLOOKUP(B3281,'BESOIN PAR ESPACE SOIREE'!B:B,'BESOIN PAR ESPACE SOIREE'!D:D))</f>
        <v>0</v>
      </c>
    </row>
    <row r="3282" spans="2:4">
      <c r="B3282" s="111">
        <v>825431</v>
      </c>
      <c r="C3282" s="76" t="s">
        <v>3278</v>
      </c>
      <c r="D3282" s="155">
        <f>MAX(_xlfn.XLOOKUP(B3282,'BESOIN PAR ESPACE JOURNEE'!B:B,'BESOIN PAR ESPACE JOURNEE'!D:D),_xlfn.XLOOKUP(B3282,'BESOIN PAR ESPACE SOIREE'!B:B,'BESOIN PAR ESPACE SOIREE'!D:D))</f>
        <v>0</v>
      </c>
    </row>
    <row r="3283" spans="2:4">
      <c r="B3283" s="111">
        <v>825432</v>
      </c>
      <c r="C3283" s="76" t="s">
        <v>3279</v>
      </c>
      <c r="D3283" s="155">
        <f>MAX(_xlfn.XLOOKUP(B3283,'BESOIN PAR ESPACE JOURNEE'!B:B,'BESOIN PAR ESPACE JOURNEE'!D:D),_xlfn.XLOOKUP(B3283,'BESOIN PAR ESPACE SOIREE'!B:B,'BESOIN PAR ESPACE SOIREE'!D:D))</f>
        <v>0</v>
      </c>
    </row>
    <row r="3284" spans="2:4">
      <c r="B3284" s="111">
        <v>825433</v>
      </c>
      <c r="C3284" s="76" t="s">
        <v>3280</v>
      </c>
      <c r="D3284" s="155">
        <f>MAX(_xlfn.XLOOKUP(B3284,'BESOIN PAR ESPACE JOURNEE'!B:B,'BESOIN PAR ESPACE JOURNEE'!D:D),_xlfn.XLOOKUP(B3284,'BESOIN PAR ESPACE SOIREE'!B:B,'BESOIN PAR ESPACE SOIREE'!D:D))</f>
        <v>0</v>
      </c>
    </row>
    <row r="3285" spans="2:4">
      <c r="B3285" s="111">
        <v>825434</v>
      </c>
      <c r="C3285" s="76" t="s">
        <v>3281</v>
      </c>
      <c r="D3285" s="155">
        <f>MAX(_xlfn.XLOOKUP(B3285,'BESOIN PAR ESPACE JOURNEE'!B:B,'BESOIN PAR ESPACE JOURNEE'!D:D),_xlfn.XLOOKUP(B3285,'BESOIN PAR ESPACE SOIREE'!B:B,'BESOIN PAR ESPACE SOIREE'!D:D))</f>
        <v>0</v>
      </c>
    </row>
    <row r="3286" spans="2:4">
      <c r="B3286" s="111">
        <v>825435</v>
      </c>
      <c r="C3286" s="76" t="s">
        <v>3282</v>
      </c>
      <c r="D3286" s="155">
        <f>MAX(_xlfn.XLOOKUP(B3286,'BESOIN PAR ESPACE JOURNEE'!B:B,'BESOIN PAR ESPACE JOURNEE'!D:D),_xlfn.XLOOKUP(B3286,'BESOIN PAR ESPACE SOIREE'!B:B,'BESOIN PAR ESPACE SOIREE'!D:D))</f>
        <v>0</v>
      </c>
    </row>
    <row r="3287" spans="2:4">
      <c r="B3287" s="111">
        <v>825436</v>
      </c>
      <c r="C3287" s="76" t="s">
        <v>3283</v>
      </c>
      <c r="D3287" s="155">
        <f>MAX(_xlfn.XLOOKUP(B3287,'BESOIN PAR ESPACE JOURNEE'!B:B,'BESOIN PAR ESPACE JOURNEE'!D:D),_xlfn.XLOOKUP(B3287,'BESOIN PAR ESPACE SOIREE'!B:B,'BESOIN PAR ESPACE SOIREE'!D:D))</f>
        <v>0</v>
      </c>
    </row>
    <row r="3288" spans="2:4">
      <c r="B3288" s="111">
        <v>825437</v>
      </c>
      <c r="C3288" s="76" t="s">
        <v>3284</v>
      </c>
      <c r="D3288" s="155">
        <f>MAX(_xlfn.XLOOKUP(B3288,'BESOIN PAR ESPACE JOURNEE'!B:B,'BESOIN PAR ESPACE JOURNEE'!D:D),_xlfn.XLOOKUP(B3288,'BESOIN PAR ESPACE SOIREE'!B:B,'BESOIN PAR ESPACE SOIREE'!D:D))</f>
        <v>0</v>
      </c>
    </row>
    <row r="3289" spans="2:4">
      <c r="B3289" s="111">
        <v>825438</v>
      </c>
      <c r="C3289" s="76" t="s">
        <v>3285</v>
      </c>
      <c r="D3289" s="155">
        <f>MAX(_xlfn.XLOOKUP(B3289,'BESOIN PAR ESPACE JOURNEE'!B:B,'BESOIN PAR ESPACE JOURNEE'!D:D),_xlfn.XLOOKUP(B3289,'BESOIN PAR ESPACE SOIREE'!B:B,'BESOIN PAR ESPACE SOIREE'!D:D))</f>
        <v>0</v>
      </c>
    </row>
    <row r="3290" spans="2:4">
      <c r="B3290" s="111">
        <v>825439</v>
      </c>
      <c r="C3290" s="76" t="s">
        <v>3286</v>
      </c>
      <c r="D3290" s="155">
        <f>MAX(_xlfn.XLOOKUP(B3290,'BESOIN PAR ESPACE JOURNEE'!B:B,'BESOIN PAR ESPACE JOURNEE'!D:D),_xlfn.XLOOKUP(B3290,'BESOIN PAR ESPACE SOIREE'!B:B,'BESOIN PAR ESPACE SOIREE'!D:D))</f>
        <v>0</v>
      </c>
    </row>
    <row r="3291" spans="2:4">
      <c r="B3291" s="111">
        <v>825440</v>
      </c>
      <c r="C3291" s="76" t="s">
        <v>3287</v>
      </c>
      <c r="D3291" s="155">
        <f>MAX(_xlfn.XLOOKUP(B3291,'BESOIN PAR ESPACE JOURNEE'!B:B,'BESOIN PAR ESPACE JOURNEE'!D:D),_xlfn.XLOOKUP(B3291,'BESOIN PAR ESPACE SOIREE'!B:B,'BESOIN PAR ESPACE SOIREE'!D:D))</f>
        <v>0</v>
      </c>
    </row>
    <row r="3292" spans="2:4">
      <c r="B3292" s="111">
        <v>825441</v>
      </c>
      <c r="C3292" s="76" t="s">
        <v>3288</v>
      </c>
      <c r="D3292" s="155">
        <f>MAX(_xlfn.XLOOKUP(B3292,'BESOIN PAR ESPACE JOURNEE'!B:B,'BESOIN PAR ESPACE JOURNEE'!D:D),_xlfn.XLOOKUP(B3292,'BESOIN PAR ESPACE SOIREE'!B:B,'BESOIN PAR ESPACE SOIREE'!D:D))</f>
        <v>0</v>
      </c>
    </row>
    <row r="3293" spans="2:4">
      <c r="B3293" s="111">
        <v>825442</v>
      </c>
      <c r="C3293" s="76" t="s">
        <v>3289</v>
      </c>
      <c r="D3293" s="155">
        <f>MAX(_xlfn.XLOOKUP(B3293,'BESOIN PAR ESPACE JOURNEE'!B:B,'BESOIN PAR ESPACE JOURNEE'!D:D),_xlfn.XLOOKUP(B3293,'BESOIN PAR ESPACE SOIREE'!B:B,'BESOIN PAR ESPACE SOIREE'!D:D))</f>
        <v>0</v>
      </c>
    </row>
    <row r="3294" spans="2:4">
      <c r="B3294" s="111">
        <v>825443</v>
      </c>
      <c r="C3294" s="76" t="s">
        <v>3290</v>
      </c>
      <c r="D3294" s="155">
        <f>MAX(_xlfn.XLOOKUP(B3294,'BESOIN PAR ESPACE JOURNEE'!B:B,'BESOIN PAR ESPACE JOURNEE'!D:D),_xlfn.XLOOKUP(B3294,'BESOIN PAR ESPACE SOIREE'!B:B,'BESOIN PAR ESPACE SOIREE'!D:D))</f>
        <v>0</v>
      </c>
    </row>
    <row r="3295" spans="2:4">
      <c r="B3295" s="111">
        <v>825453</v>
      </c>
      <c r="C3295" s="76" t="s">
        <v>3291</v>
      </c>
      <c r="D3295" s="155">
        <f>MAX(_xlfn.XLOOKUP(B3295,'BESOIN PAR ESPACE JOURNEE'!B:B,'BESOIN PAR ESPACE JOURNEE'!D:D),_xlfn.XLOOKUP(B3295,'BESOIN PAR ESPACE SOIREE'!B:B,'BESOIN PAR ESPACE SOIREE'!D:D))</f>
        <v>0</v>
      </c>
    </row>
    <row r="3296" spans="2:4">
      <c r="B3296" s="111">
        <v>825454</v>
      </c>
      <c r="C3296" s="76" t="s">
        <v>3292</v>
      </c>
      <c r="D3296" s="155">
        <f>MAX(_xlfn.XLOOKUP(B3296,'BESOIN PAR ESPACE JOURNEE'!B:B,'BESOIN PAR ESPACE JOURNEE'!D:D),_xlfn.XLOOKUP(B3296,'BESOIN PAR ESPACE SOIREE'!B:B,'BESOIN PAR ESPACE SOIREE'!D:D))</f>
        <v>0</v>
      </c>
    </row>
    <row r="3297" spans="2:4">
      <c r="B3297" s="111">
        <v>825457</v>
      </c>
      <c r="C3297" s="76" t="s">
        <v>3293</v>
      </c>
      <c r="D3297" s="155">
        <f>MAX(_xlfn.XLOOKUP(B3297,'BESOIN PAR ESPACE JOURNEE'!B:B,'BESOIN PAR ESPACE JOURNEE'!D:D),_xlfn.XLOOKUP(B3297,'BESOIN PAR ESPACE SOIREE'!B:B,'BESOIN PAR ESPACE SOIREE'!D:D))</f>
        <v>0</v>
      </c>
    </row>
    <row r="3298" spans="2:4">
      <c r="B3298" s="111">
        <v>825459</v>
      </c>
      <c r="C3298" s="76" t="s">
        <v>3294</v>
      </c>
      <c r="D3298" s="155">
        <f>MAX(_xlfn.XLOOKUP(B3298,'BESOIN PAR ESPACE JOURNEE'!B:B,'BESOIN PAR ESPACE JOURNEE'!D:D),_xlfn.XLOOKUP(B3298,'BESOIN PAR ESPACE SOIREE'!B:B,'BESOIN PAR ESPACE SOIREE'!D:D))</f>
        <v>0</v>
      </c>
    </row>
    <row r="3299" spans="2:4">
      <c r="B3299" s="111">
        <v>825460</v>
      </c>
      <c r="C3299" s="76" t="s">
        <v>3295</v>
      </c>
      <c r="D3299" s="155">
        <f>MAX(_xlfn.XLOOKUP(B3299,'BESOIN PAR ESPACE JOURNEE'!B:B,'BESOIN PAR ESPACE JOURNEE'!D:D),_xlfn.XLOOKUP(B3299,'BESOIN PAR ESPACE SOIREE'!B:B,'BESOIN PAR ESPACE SOIREE'!D:D))</f>
        <v>0</v>
      </c>
    </row>
    <row r="3300" spans="2:4">
      <c r="B3300" s="111">
        <v>825461</v>
      </c>
      <c r="C3300" s="76" t="s">
        <v>3296</v>
      </c>
      <c r="D3300" s="155">
        <f>MAX(_xlfn.XLOOKUP(B3300,'BESOIN PAR ESPACE JOURNEE'!B:B,'BESOIN PAR ESPACE JOURNEE'!D:D),_xlfn.XLOOKUP(B3300,'BESOIN PAR ESPACE SOIREE'!B:B,'BESOIN PAR ESPACE SOIREE'!D:D))</f>
        <v>0</v>
      </c>
    </row>
    <row r="3301" spans="2:4">
      <c r="B3301" s="111">
        <v>825462</v>
      </c>
      <c r="C3301" s="76" t="s">
        <v>3297</v>
      </c>
      <c r="D3301" s="155">
        <f>MAX(_xlfn.XLOOKUP(B3301,'BESOIN PAR ESPACE JOURNEE'!B:B,'BESOIN PAR ESPACE JOURNEE'!D:D),_xlfn.XLOOKUP(B3301,'BESOIN PAR ESPACE SOIREE'!B:B,'BESOIN PAR ESPACE SOIREE'!D:D))</f>
        <v>0</v>
      </c>
    </row>
    <row r="3302" spans="2:4">
      <c r="B3302" s="111">
        <v>825463</v>
      </c>
      <c r="C3302" s="76" t="s">
        <v>3298</v>
      </c>
      <c r="D3302" s="155">
        <f>MAX(_xlfn.XLOOKUP(B3302,'BESOIN PAR ESPACE JOURNEE'!B:B,'BESOIN PAR ESPACE JOURNEE'!D:D),_xlfn.XLOOKUP(B3302,'BESOIN PAR ESPACE SOIREE'!B:B,'BESOIN PAR ESPACE SOIREE'!D:D))</f>
        <v>0</v>
      </c>
    </row>
    <row r="3303" spans="2:4">
      <c r="B3303" s="111">
        <v>825464</v>
      </c>
      <c r="C3303" s="76" t="s">
        <v>3299</v>
      </c>
      <c r="D3303" s="155">
        <f>MAX(_xlfn.XLOOKUP(B3303,'BESOIN PAR ESPACE JOURNEE'!B:B,'BESOIN PAR ESPACE JOURNEE'!D:D),_xlfn.XLOOKUP(B3303,'BESOIN PAR ESPACE SOIREE'!B:B,'BESOIN PAR ESPACE SOIREE'!D:D))</f>
        <v>0</v>
      </c>
    </row>
    <row r="3304" spans="2:4">
      <c r="B3304" s="111">
        <v>825467</v>
      </c>
      <c r="C3304" s="76" t="s">
        <v>3300</v>
      </c>
      <c r="D3304" s="155">
        <f>MAX(_xlfn.XLOOKUP(B3304,'BESOIN PAR ESPACE JOURNEE'!B:B,'BESOIN PAR ESPACE JOURNEE'!D:D),_xlfn.XLOOKUP(B3304,'BESOIN PAR ESPACE SOIREE'!B:B,'BESOIN PAR ESPACE SOIREE'!D:D))</f>
        <v>0</v>
      </c>
    </row>
    <row r="3305" spans="2:4">
      <c r="B3305" s="111">
        <v>825468</v>
      </c>
      <c r="C3305" s="76" t="s">
        <v>3301</v>
      </c>
      <c r="D3305" s="155">
        <f>MAX(_xlfn.XLOOKUP(B3305,'BESOIN PAR ESPACE JOURNEE'!B:B,'BESOIN PAR ESPACE JOURNEE'!D:D),_xlfn.XLOOKUP(B3305,'BESOIN PAR ESPACE SOIREE'!B:B,'BESOIN PAR ESPACE SOIREE'!D:D))</f>
        <v>0</v>
      </c>
    </row>
    <row r="3306" spans="2:4">
      <c r="B3306" s="111">
        <v>825469</v>
      </c>
      <c r="C3306" s="76" t="s">
        <v>3302</v>
      </c>
      <c r="D3306" s="155">
        <f>MAX(_xlfn.XLOOKUP(B3306,'BESOIN PAR ESPACE JOURNEE'!B:B,'BESOIN PAR ESPACE JOURNEE'!D:D),_xlfn.XLOOKUP(B3306,'BESOIN PAR ESPACE SOIREE'!B:B,'BESOIN PAR ESPACE SOIREE'!D:D))</f>
        <v>0</v>
      </c>
    </row>
    <row r="3307" spans="2:4">
      <c r="B3307" s="111">
        <v>825470</v>
      </c>
      <c r="C3307" s="76" t="s">
        <v>3303</v>
      </c>
      <c r="D3307" s="155">
        <f>MAX(_xlfn.XLOOKUP(B3307,'BESOIN PAR ESPACE JOURNEE'!B:B,'BESOIN PAR ESPACE JOURNEE'!D:D),_xlfn.XLOOKUP(B3307,'BESOIN PAR ESPACE SOIREE'!B:B,'BESOIN PAR ESPACE SOIREE'!D:D))</f>
        <v>0</v>
      </c>
    </row>
    <row r="3308" spans="2:4">
      <c r="B3308" s="111">
        <v>825472</v>
      </c>
      <c r="C3308" s="76" t="s">
        <v>3304</v>
      </c>
      <c r="D3308" s="155">
        <f>MAX(_xlfn.XLOOKUP(B3308,'BESOIN PAR ESPACE JOURNEE'!B:B,'BESOIN PAR ESPACE JOURNEE'!D:D),_xlfn.XLOOKUP(B3308,'BESOIN PAR ESPACE SOIREE'!B:B,'BESOIN PAR ESPACE SOIREE'!D:D))</f>
        <v>0</v>
      </c>
    </row>
    <row r="3309" spans="2:4">
      <c r="B3309" s="111">
        <v>825473</v>
      </c>
      <c r="C3309" s="76" t="s">
        <v>3305</v>
      </c>
      <c r="D3309" s="155">
        <f>MAX(_xlfn.XLOOKUP(B3309,'BESOIN PAR ESPACE JOURNEE'!B:B,'BESOIN PAR ESPACE JOURNEE'!D:D),_xlfn.XLOOKUP(B3309,'BESOIN PAR ESPACE SOIREE'!B:B,'BESOIN PAR ESPACE SOIREE'!D:D))</f>
        <v>0</v>
      </c>
    </row>
    <row r="3310" spans="2:4">
      <c r="B3310" s="111">
        <v>825475</v>
      </c>
      <c r="C3310" s="76" t="s">
        <v>3306</v>
      </c>
      <c r="D3310" s="155">
        <f>MAX(_xlfn.XLOOKUP(B3310,'BESOIN PAR ESPACE JOURNEE'!B:B,'BESOIN PAR ESPACE JOURNEE'!D:D),_xlfn.XLOOKUP(B3310,'BESOIN PAR ESPACE SOIREE'!B:B,'BESOIN PAR ESPACE SOIREE'!D:D))</f>
        <v>0</v>
      </c>
    </row>
    <row r="3311" spans="2:4">
      <c r="B3311" s="111">
        <v>825476</v>
      </c>
      <c r="C3311" s="76" t="s">
        <v>3307</v>
      </c>
      <c r="D3311" s="155">
        <f>MAX(_xlfn.XLOOKUP(B3311,'BESOIN PAR ESPACE JOURNEE'!B:B,'BESOIN PAR ESPACE JOURNEE'!D:D),_xlfn.XLOOKUP(B3311,'BESOIN PAR ESPACE SOIREE'!B:B,'BESOIN PAR ESPACE SOIREE'!D:D))</f>
        <v>0</v>
      </c>
    </row>
    <row r="3312" spans="2:4">
      <c r="B3312" s="111">
        <v>825477</v>
      </c>
      <c r="C3312" s="76" t="s">
        <v>3308</v>
      </c>
      <c r="D3312" s="155">
        <f>MAX(_xlfn.XLOOKUP(B3312,'BESOIN PAR ESPACE JOURNEE'!B:B,'BESOIN PAR ESPACE JOURNEE'!D:D),_xlfn.XLOOKUP(B3312,'BESOIN PAR ESPACE SOIREE'!B:B,'BESOIN PAR ESPACE SOIREE'!D:D))</f>
        <v>0</v>
      </c>
    </row>
    <row r="3313" spans="2:4">
      <c r="B3313" s="111">
        <v>825478</v>
      </c>
      <c r="C3313" s="76" t="s">
        <v>3309</v>
      </c>
      <c r="D3313" s="155">
        <f>MAX(_xlfn.XLOOKUP(B3313,'BESOIN PAR ESPACE JOURNEE'!B:B,'BESOIN PAR ESPACE JOURNEE'!D:D),_xlfn.XLOOKUP(B3313,'BESOIN PAR ESPACE SOIREE'!B:B,'BESOIN PAR ESPACE SOIREE'!D:D))</f>
        <v>0</v>
      </c>
    </row>
    <row r="3314" spans="2:4">
      <c r="B3314" s="111">
        <v>825479</v>
      </c>
      <c r="C3314" s="76" t="s">
        <v>3310</v>
      </c>
      <c r="D3314" s="155">
        <f>MAX(_xlfn.XLOOKUP(B3314,'BESOIN PAR ESPACE JOURNEE'!B:B,'BESOIN PAR ESPACE JOURNEE'!D:D),_xlfn.XLOOKUP(B3314,'BESOIN PAR ESPACE SOIREE'!B:B,'BESOIN PAR ESPACE SOIREE'!D:D))</f>
        <v>0</v>
      </c>
    </row>
    <row r="3315" spans="2:4">
      <c r="B3315" s="111">
        <v>825480</v>
      </c>
      <c r="C3315" s="76" t="s">
        <v>3311</v>
      </c>
      <c r="D3315" s="155">
        <f>MAX(_xlfn.XLOOKUP(B3315,'BESOIN PAR ESPACE JOURNEE'!B:B,'BESOIN PAR ESPACE JOURNEE'!D:D),_xlfn.XLOOKUP(B3315,'BESOIN PAR ESPACE SOIREE'!B:B,'BESOIN PAR ESPACE SOIREE'!D:D))</f>
        <v>0</v>
      </c>
    </row>
    <row r="3316" spans="2:4">
      <c r="B3316" s="111">
        <v>825481</v>
      </c>
      <c r="C3316" s="76" t="s">
        <v>3312</v>
      </c>
      <c r="D3316" s="155">
        <f>MAX(_xlfn.XLOOKUP(B3316,'BESOIN PAR ESPACE JOURNEE'!B:B,'BESOIN PAR ESPACE JOURNEE'!D:D),_xlfn.XLOOKUP(B3316,'BESOIN PAR ESPACE SOIREE'!B:B,'BESOIN PAR ESPACE SOIREE'!D:D))</f>
        <v>0</v>
      </c>
    </row>
    <row r="3317" spans="2:4">
      <c r="B3317" s="111">
        <v>825483</v>
      </c>
      <c r="C3317" s="76" t="s">
        <v>3313</v>
      </c>
      <c r="D3317" s="155">
        <f>MAX(_xlfn.XLOOKUP(B3317,'BESOIN PAR ESPACE JOURNEE'!B:B,'BESOIN PAR ESPACE JOURNEE'!D:D),_xlfn.XLOOKUP(B3317,'BESOIN PAR ESPACE SOIREE'!B:B,'BESOIN PAR ESPACE SOIREE'!D:D))</f>
        <v>0</v>
      </c>
    </row>
    <row r="3318" spans="2:4">
      <c r="B3318" s="111">
        <v>825484</v>
      </c>
      <c r="C3318" s="76" t="s">
        <v>3314</v>
      </c>
      <c r="D3318" s="155">
        <f>MAX(_xlfn.XLOOKUP(B3318,'BESOIN PAR ESPACE JOURNEE'!B:B,'BESOIN PAR ESPACE JOURNEE'!D:D),_xlfn.XLOOKUP(B3318,'BESOIN PAR ESPACE SOIREE'!B:B,'BESOIN PAR ESPACE SOIREE'!D:D))</f>
        <v>0</v>
      </c>
    </row>
    <row r="3319" spans="2:4">
      <c r="B3319" s="111">
        <v>825485</v>
      </c>
      <c r="C3319" s="76" t="s">
        <v>3315</v>
      </c>
      <c r="D3319" s="155">
        <f>MAX(_xlfn.XLOOKUP(B3319,'BESOIN PAR ESPACE JOURNEE'!B:B,'BESOIN PAR ESPACE JOURNEE'!D:D),_xlfn.XLOOKUP(B3319,'BESOIN PAR ESPACE SOIREE'!B:B,'BESOIN PAR ESPACE SOIREE'!D:D))</f>
        <v>0</v>
      </c>
    </row>
    <row r="3320" spans="2:4">
      <c r="B3320" s="111">
        <v>825486</v>
      </c>
      <c r="C3320" s="76" t="s">
        <v>3316</v>
      </c>
      <c r="D3320" s="155">
        <f>MAX(_xlfn.XLOOKUP(B3320,'BESOIN PAR ESPACE JOURNEE'!B:B,'BESOIN PAR ESPACE JOURNEE'!D:D),_xlfn.XLOOKUP(B3320,'BESOIN PAR ESPACE SOIREE'!B:B,'BESOIN PAR ESPACE SOIREE'!D:D))</f>
        <v>0</v>
      </c>
    </row>
    <row r="3321" spans="2:4">
      <c r="B3321" s="111">
        <v>825487</v>
      </c>
      <c r="C3321" s="76" t="s">
        <v>3317</v>
      </c>
      <c r="D3321" s="155">
        <f>MAX(_xlfn.XLOOKUP(B3321,'BESOIN PAR ESPACE JOURNEE'!B:B,'BESOIN PAR ESPACE JOURNEE'!D:D),_xlfn.XLOOKUP(B3321,'BESOIN PAR ESPACE SOIREE'!B:B,'BESOIN PAR ESPACE SOIREE'!D:D))</f>
        <v>0</v>
      </c>
    </row>
    <row r="3322" spans="2:4">
      <c r="B3322" s="111">
        <v>825488</v>
      </c>
      <c r="C3322" s="76" t="s">
        <v>3318</v>
      </c>
      <c r="D3322" s="155">
        <f>MAX(_xlfn.XLOOKUP(B3322,'BESOIN PAR ESPACE JOURNEE'!B:B,'BESOIN PAR ESPACE JOURNEE'!D:D),_xlfn.XLOOKUP(B3322,'BESOIN PAR ESPACE SOIREE'!B:B,'BESOIN PAR ESPACE SOIREE'!D:D))</f>
        <v>0</v>
      </c>
    </row>
    <row r="3323" spans="2:4">
      <c r="B3323" s="111">
        <v>825489</v>
      </c>
      <c r="C3323" s="76" t="s">
        <v>3319</v>
      </c>
      <c r="D3323" s="155">
        <f>MAX(_xlfn.XLOOKUP(B3323,'BESOIN PAR ESPACE JOURNEE'!B:B,'BESOIN PAR ESPACE JOURNEE'!D:D),_xlfn.XLOOKUP(B3323,'BESOIN PAR ESPACE SOIREE'!B:B,'BESOIN PAR ESPACE SOIREE'!D:D))</f>
        <v>0</v>
      </c>
    </row>
    <row r="3324" spans="2:4">
      <c r="B3324" s="111">
        <v>825500</v>
      </c>
      <c r="C3324" s="76" t="s">
        <v>3320</v>
      </c>
      <c r="D3324" s="155">
        <f>MAX(_xlfn.XLOOKUP(B3324,'BESOIN PAR ESPACE JOURNEE'!B:B,'BESOIN PAR ESPACE JOURNEE'!D:D),_xlfn.XLOOKUP(B3324,'BESOIN PAR ESPACE SOIREE'!B:B,'BESOIN PAR ESPACE SOIREE'!D:D))</f>
        <v>0</v>
      </c>
    </row>
    <row r="3325" spans="2:4">
      <c r="B3325" s="111">
        <v>825501</v>
      </c>
      <c r="C3325" s="76" t="s">
        <v>3321</v>
      </c>
      <c r="D3325" s="155">
        <f>MAX(_xlfn.XLOOKUP(B3325,'BESOIN PAR ESPACE JOURNEE'!B:B,'BESOIN PAR ESPACE JOURNEE'!D:D),_xlfn.XLOOKUP(B3325,'BESOIN PAR ESPACE SOIREE'!B:B,'BESOIN PAR ESPACE SOIREE'!D:D))</f>
        <v>0</v>
      </c>
    </row>
    <row r="3326" spans="2:4">
      <c r="B3326" s="111">
        <v>825502</v>
      </c>
      <c r="C3326" s="76" t="s">
        <v>3322</v>
      </c>
      <c r="D3326" s="155">
        <f>MAX(_xlfn.XLOOKUP(B3326,'BESOIN PAR ESPACE JOURNEE'!B:B,'BESOIN PAR ESPACE JOURNEE'!D:D),_xlfn.XLOOKUP(B3326,'BESOIN PAR ESPACE SOIREE'!B:B,'BESOIN PAR ESPACE SOIREE'!D:D))</f>
        <v>400</v>
      </c>
    </row>
    <row r="3327" spans="2:4">
      <c r="B3327" s="111">
        <v>825503</v>
      </c>
      <c r="C3327" s="76" t="s">
        <v>3323</v>
      </c>
      <c r="D3327" s="155">
        <f>MAX(_xlfn.XLOOKUP(B3327,'BESOIN PAR ESPACE JOURNEE'!B:B,'BESOIN PAR ESPACE JOURNEE'!D:D),_xlfn.XLOOKUP(B3327,'BESOIN PAR ESPACE SOIREE'!B:B,'BESOIN PAR ESPACE SOIREE'!D:D))</f>
        <v>0</v>
      </c>
    </row>
    <row r="3328" spans="2:4">
      <c r="B3328" s="111">
        <v>825504</v>
      </c>
      <c r="C3328" s="76" t="s">
        <v>3324</v>
      </c>
      <c r="D3328" s="155">
        <f>MAX(_xlfn.XLOOKUP(B3328,'BESOIN PAR ESPACE JOURNEE'!B:B,'BESOIN PAR ESPACE JOURNEE'!D:D),_xlfn.XLOOKUP(B3328,'BESOIN PAR ESPACE SOIREE'!B:B,'BESOIN PAR ESPACE SOIREE'!D:D))</f>
        <v>0</v>
      </c>
    </row>
    <row r="3329" spans="2:4">
      <c r="B3329" s="111">
        <v>825505</v>
      </c>
      <c r="C3329" s="76" t="s">
        <v>3325</v>
      </c>
      <c r="D3329" s="155">
        <f>MAX(_xlfn.XLOOKUP(B3329,'BESOIN PAR ESPACE JOURNEE'!B:B,'BESOIN PAR ESPACE JOURNEE'!D:D),_xlfn.XLOOKUP(B3329,'BESOIN PAR ESPACE SOIREE'!B:B,'BESOIN PAR ESPACE SOIREE'!D:D))</f>
        <v>0</v>
      </c>
    </row>
    <row r="3330" spans="2:4">
      <c r="B3330" s="111">
        <v>825506</v>
      </c>
      <c r="C3330" s="76" t="s">
        <v>3326</v>
      </c>
      <c r="D3330" s="155">
        <f>MAX(_xlfn.XLOOKUP(B3330,'BESOIN PAR ESPACE JOURNEE'!B:B,'BESOIN PAR ESPACE JOURNEE'!D:D),_xlfn.XLOOKUP(B3330,'BESOIN PAR ESPACE SOIREE'!B:B,'BESOIN PAR ESPACE SOIREE'!D:D))</f>
        <v>0</v>
      </c>
    </row>
    <row r="3331" spans="2:4">
      <c r="B3331" s="111">
        <v>825507</v>
      </c>
      <c r="C3331" s="76" t="s">
        <v>3327</v>
      </c>
      <c r="D3331" s="155">
        <f>MAX(_xlfn.XLOOKUP(B3331,'BESOIN PAR ESPACE JOURNEE'!B:B,'BESOIN PAR ESPACE JOURNEE'!D:D),_xlfn.XLOOKUP(B3331,'BESOIN PAR ESPACE SOIREE'!B:B,'BESOIN PAR ESPACE SOIREE'!D:D))</f>
        <v>0</v>
      </c>
    </row>
    <row r="3332" spans="2:4">
      <c r="B3332" s="111">
        <v>825508</v>
      </c>
      <c r="C3332" s="76" t="s">
        <v>3328</v>
      </c>
      <c r="D3332" s="155">
        <f>MAX(_xlfn.XLOOKUP(B3332,'BESOIN PAR ESPACE JOURNEE'!B:B,'BESOIN PAR ESPACE JOURNEE'!D:D),_xlfn.XLOOKUP(B3332,'BESOIN PAR ESPACE SOIREE'!B:B,'BESOIN PAR ESPACE SOIREE'!D:D))</f>
        <v>0</v>
      </c>
    </row>
    <row r="3333" spans="2:4">
      <c r="B3333" s="111">
        <v>825509</v>
      </c>
      <c r="C3333" s="76" t="s">
        <v>3329</v>
      </c>
      <c r="D3333" s="155">
        <f>MAX(_xlfn.XLOOKUP(B3333,'BESOIN PAR ESPACE JOURNEE'!B:B,'BESOIN PAR ESPACE JOURNEE'!D:D),_xlfn.XLOOKUP(B3333,'BESOIN PAR ESPACE SOIREE'!B:B,'BESOIN PAR ESPACE SOIREE'!D:D))</f>
        <v>0</v>
      </c>
    </row>
    <row r="3334" spans="2:4">
      <c r="B3334" s="111">
        <v>825510</v>
      </c>
      <c r="C3334" s="76" t="s">
        <v>3330</v>
      </c>
      <c r="D3334" s="155">
        <f>MAX(_xlfn.XLOOKUP(B3334,'BESOIN PAR ESPACE JOURNEE'!B:B,'BESOIN PAR ESPACE JOURNEE'!D:D),_xlfn.XLOOKUP(B3334,'BESOIN PAR ESPACE SOIREE'!B:B,'BESOIN PAR ESPACE SOIREE'!D:D))</f>
        <v>0</v>
      </c>
    </row>
    <row r="3335" spans="2:4">
      <c r="B3335" s="111">
        <v>825511</v>
      </c>
      <c r="C3335" s="76" t="s">
        <v>3331</v>
      </c>
      <c r="D3335" s="155">
        <f>MAX(_xlfn.XLOOKUP(B3335,'BESOIN PAR ESPACE JOURNEE'!B:B,'BESOIN PAR ESPACE JOURNEE'!D:D),_xlfn.XLOOKUP(B3335,'BESOIN PAR ESPACE SOIREE'!B:B,'BESOIN PAR ESPACE SOIREE'!D:D))</f>
        <v>0</v>
      </c>
    </row>
    <row r="3336" spans="2:4">
      <c r="B3336" s="111">
        <v>825512</v>
      </c>
      <c r="C3336" s="76" t="s">
        <v>3332</v>
      </c>
      <c r="D3336" s="155">
        <f>MAX(_xlfn.XLOOKUP(B3336,'BESOIN PAR ESPACE JOURNEE'!B:B,'BESOIN PAR ESPACE JOURNEE'!D:D),_xlfn.XLOOKUP(B3336,'BESOIN PAR ESPACE SOIREE'!B:B,'BESOIN PAR ESPACE SOIREE'!D:D))</f>
        <v>0</v>
      </c>
    </row>
    <row r="3337" spans="2:4">
      <c r="B3337" s="111">
        <v>825513</v>
      </c>
      <c r="C3337" s="76" t="s">
        <v>3333</v>
      </c>
      <c r="D3337" s="155">
        <f>MAX(_xlfn.XLOOKUP(B3337,'BESOIN PAR ESPACE JOURNEE'!B:B,'BESOIN PAR ESPACE JOURNEE'!D:D),_xlfn.XLOOKUP(B3337,'BESOIN PAR ESPACE SOIREE'!B:B,'BESOIN PAR ESPACE SOIREE'!D:D))</f>
        <v>0</v>
      </c>
    </row>
    <row r="3338" spans="2:4">
      <c r="B3338" s="111">
        <v>825514</v>
      </c>
      <c r="C3338" s="76" t="s">
        <v>3334</v>
      </c>
      <c r="D3338" s="155">
        <f>MAX(_xlfn.XLOOKUP(B3338,'BESOIN PAR ESPACE JOURNEE'!B:B,'BESOIN PAR ESPACE JOURNEE'!D:D),_xlfn.XLOOKUP(B3338,'BESOIN PAR ESPACE SOIREE'!B:B,'BESOIN PAR ESPACE SOIREE'!D:D))</f>
        <v>0</v>
      </c>
    </row>
    <row r="3339" spans="2:4">
      <c r="B3339" s="111">
        <v>825515</v>
      </c>
      <c r="C3339" s="76" t="s">
        <v>3335</v>
      </c>
      <c r="D3339" s="155">
        <f>MAX(_xlfn.XLOOKUP(B3339,'BESOIN PAR ESPACE JOURNEE'!B:B,'BESOIN PAR ESPACE JOURNEE'!D:D),_xlfn.XLOOKUP(B3339,'BESOIN PAR ESPACE SOIREE'!B:B,'BESOIN PAR ESPACE SOIREE'!D:D))</f>
        <v>0</v>
      </c>
    </row>
    <row r="3340" spans="2:4">
      <c r="B3340" s="111">
        <v>825516</v>
      </c>
      <c r="C3340" s="76" t="s">
        <v>3336</v>
      </c>
      <c r="D3340" s="155">
        <f>MAX(_xlfn.XLOOKUP(B3340,'BESOIN PAR ESPACE JOURNEE'!B:B,'BESOIN PAR ESPACE JOURNEE'!D:D),_xlfn.XLOOKUP(B3340,'BESOIN PAR ESPACE SOIREE'!B:B,'BESOIN PAR ESPACE SOIREE'!D:D))</f>
        <v>0</v>
      </c>
    </row>
    <row r="3341" spans="2:4">
      <c r="B3341" s="111">
        <v>825517</v>
      </c>
      <c r="C3341" s="76" t="s">
        <v>3337</v>
      </c>
      <c r="D3341" s="155">
        <f>MAX(_xlfn.XLOOKUP(B3341,'BESOIN PAR ESPACE JOURNEE'!B:B,'BESOIN PAR ESPACE JOURNEE'!D:D),_xlfn.XLOOKUP(B3341,'BESOIN PAR ESPACE SOIREE'!B:B,'BESOIN PAR ESPACE SOIREE'!D:D))</f>
        <v>0</v>
      </c>
    </row>
    <row r="3342" spans="2:4">
      <c r="B3342" s="111">
        <v>825519</v>
      </c>
      <c r="C3342" s="76" t="s">
        <v>3338</v>
      </c>
      <c r="D3342" s="155">
        <f>MAX(_xlfn.XLOOKUP(B3342,'BESOIN PAR ESPACE JOURNEE'!B:B,'BESOIN PAR ESPACE JOURNEE'!D:D),_xlfn.XLOOKUP(B3342,'BESOIN PAR ESPACE SOIREE'!B:B,'BESOIN PAR ESPACE SOIREE'!D:D))</f>
        <v>0</v>
      </c>
    </row>
    <row r="3343" spans="2:4">
      <c r="B3343" s="111">
        <v>825520</v>
      </c>
      <c r="C3343" s="76" t="s">
        <v>3339</v>
      </c>
      <c r="D3343" s="155">
        <f>MAX(_xlfn.XLOOKUP(B3343,'BESOIN PAR ESPACE JOURNEE'!B:B,'BESOIN PAR ESPACE JOURNEE'!D:D),_xlfn.XLOOKUP(B3343,'BESOIN PAR ESPACE SOIREE'!B:B,'BESOIN PAR ESPACE SOIREE'!D:D))</f>
        <v>0</v>
      </c>
    </row>
    <row r="3344" spans="2:4">
      <c r="B3344" s="111">
        <v>825530</v>
      </c>
      <c r="C3344" s="76" t="s">
        <v>3340</v>
      </c>
      <c r="D3344" s="155">
        <f>MAX(_xlfn.XLOOKUP(B3344,'BESOIN PAR ESPACE JOURNEE'!B:B,'BESOIN PAR ESPACE JOURNEE'!D:D),_xlfn.XLOOKUP(B3344,'BESOIN PAR ESPACE SOIREE'!B:B,'BESOIN PAR ESPACE SOIREE'!D:D))</f>
        <v>0</v>
      </c>
    </row>
    <row r="3345" spans="2:4">
      <c r="B3345" s="111">
        <v>825531</v>
      </c>
      <c r="C3345" s="76" t="s">
        <v>3341</v>
      </c>
      <c r="D3345" s="155">
        <f>MAX(_xlfn.XLOOKUP(B3345,'BESOIN PAR ESPACE JOURNEE'!B:B,'BESOIN PAR ESPACE JOURNEE'!D:D),_xlfn.XLOOKUP(B3345,'BESOIN PAR ESPACE SOIREE'!B:B,'BESOIN PAR ESPACE SOIREE'!D:D))</f>
        <v>0</v>
      </c>
    </row>
    <row r="3346" spans="2:4">
      <c r="B3346" s="111">
        <v>825532</v>
      </c>
      <c r="C3346" s="76" t="s">
        <v>3342</v>
      </c>
      <c r="D3346" s="155">
        <f>MAX(_xlfn.XLOOKUP(B3346,'BESOIN PAR ESPACE JOURNEE'!B:B,'BESOIN PAR ESPACE JOURNEE'!D:D),_xlfn.XLOOKUP(B3346,'BESOIN PAR ESPACE SOIREE'!B:B,'BESOIN PAR ESPACE SOIREE'!D:D))</f>
        <v>0</v>
      </c>
    </row>
    <row r="3347" spans="2:4">
      <c r="B3347" s="111">
        <v>825543</v>
      </c>
      <c r="C3347" s="76" t="s">
        <v>3343</v>
      </c>
      <c r="D3347" s="155">
        <f>MAX(_xlfn.XLOOKUP(B3347,'BESOIN PAR ESPACE JOURNEE'!B:B,'BESOIN PAR ESPACE JOURNEE'!D:D),_xlfn.XLOOKUP(B3347,'BESOIN PAR ESPACE SOIREE'!B:B,'BESOIN PAR ESPACE SOIREE'!D:D))</f>
        <v>0</v>
      </c>
    </row>
    <row r="3348" spans="2:4">
      <c r="B3348" s="111">
        <v>825544</v>
      </c>
      <c r="C3348" s="76" t="s">
        <v>3344</v>
      </c>
      <c r="D3348" s="155">
        <f>MAX(_xlfn.XLOOKUP(B3348,'BESOIN PAR ESPACE JOURNEE'!B:B,'BESOIN PAR ESPACE JOURNEE'!D:D),_xlfn.XLOOKUP(B3348,'BESOIN PAR ESPACE SOIREE'!B:B,'BESOIN PAR ESPACE SOIREE'!D:D))</f>
        <v>0</v>
      </c>
    </row>
    <row r="3349" spans="2:4">
      <c r="B3349" s="111">
        <v>825545</v>
      </c>
      <c r="C3349" s="76" t="s">
        <v>3345</v>
      </c>
      <c r="D3349" s="155">
        <f>MAX(_xlfn.XLOOKUP(B3349,'BESOIN PAR ESPACE JOURNEE'!B:B,'BESOIN PAR ESPACE JOURNEE'!D:D),_xlfn.XLOOKUP(B3349,'BESOIN PAR ESPACE SOIREE'!B:B,'BESOIN PAR ESPACE SOIREE'!D:D))</f>
        <v>0</v>
      </c>
    </row>
    <row r="3350" spans="2:4">
      <c r="B3350" s="111">
        <v>825551</v>
      </c>
      <c r="C3350" s="76" t="s">
        <v>3346</v>
      </c>
      <c r="D3350" s="155">
        <f>MAX(_xlfn.XLOOKUP(B3350,'BESOIN PAR ESPACE JOURNEE'!B:B,'BESOIN PAR ESPACE JOURNEE'!D:D),_xlfn.XLOOKUP(B3350,'BESOIN PAR ESPACE SOIREE'!B:B,'BESOIN PAR ESPACE SOIREE'!D:D))</f>
        <v>0</v>
      </c>
    </row>
    <row r="3351" spans="2:4">
      <c r="B3351" s="111">
        <v>825552</v>
      </c>
      <c r="C3351" s="76" t="s">
        <v>3347</v>
      </c>
      <c r="D3351" s="155">
        <f>MAX(_xlfn.XLOOKUP(B3351,'BESOIN PAR ESPACE JOURNEE'!B:B,'BESOIN PAR ESPACE JOURNEE'!D:D),_xlfn.XLOOKUP(B3351,'BESOIN PAR ESPACE SOIREE'!B:B,'BESOIN PAR ESPACE SOIREE'!D:D))</f>
        <v>0</v>
      </c>
    </row>
    <row r="3352" spans="2:4">
      <c r="B3352" s="111">
        <v>825553</v>
      </c>
      <c r="C3352" s="76" t="s">
        <v>3348</v>
      </c>
      <c r="D3352" s="155">
        <f>MAX(_xlfn.XLOOKUP(B3352,'BESOIN PAR ESPACE JOURNEE'!B:B,'BESOIN PAR ESPACE JOURNEE'!D:D),_xlfn.XLOOKUP(B3352,'BESOIN PAR ESPACE SOIREE'!B:B,'BESOIN PAR ESPACE SOIREE'!D:D))</f>
        <v>0</v>
      </c>
    </row>
    <row r="3353" spans="2:4">
      <c r="B3353" s="111">
        <v>825554</v>
      </c>
      <c r="C3353" s="76" t="s">
        <v>3349</v>
      </c>
      <c r="D3353" s="155">
        <f>MAX(_xlfn.XLOOKUP(B3353,'BESOIN PAR ESPACE JOURNEE'!B:B,'BESOIN PAR ESPACE JOURNEE'!D:D),_xlfn.XLOOKUP(B3353,'BESOIN PAR ESPACE SOIREE'!B:B,'BESOIN PAR ESPACE SOIREE'!D:D))</f>
        <v>0</v>
      </c>
    </row>
    <row r="3354" spans="2:4">
      <c r="B3354" s="111">
        <v>825555</v>
      </c>
      <c r="C3354" s="76" t="s">
        <v>3350</v>
      </c>
      <c r="D3354" s="155">
        <f>MAX(_xlfn.XLOOKUP(B3354,'BESOIN PAR ESPACE JOURNEE'!B:B,'BESOIN PAR ESPACE JOURNEE'!D:D),_xlfn.XLOOKUP(B3354,'BESOIN PAR ESPACE SOIREE'!B:B,'BESOIN PAR ESPACE SOIREE'!D:D))</f>
        <v>0</v>
      </c>
    </row>
    <row r="3355" spans="2:4">
      <c r="B3355" s="111">
        <v>825556</v>
      </c>
      <c r="C3355" s="76" t="s">
        <v>3351</v>
      </c>
      <c r="D3355" s="155">
        <f>MAX(_xlfn.XLOOKUP(B3355,'BESOIN PAR ESPACE JOURNEE'!B:B,'BESOIN PAR ESPACE JOURNEE'!D:D),_xlfn.XLOOKUP(B3355,'BESOIN PAR ESPACE SOIREE'!B:B,'BESOIN PAR ESPACE SOIREE'!D:D))</f>
        <v>0</v>
      </c>
    </row>
    <row r="3356" spans="2:4">
      <c r="B3356" s="111">
        <v>825557</v>
      </c>
      <c r="C3356" s="76" t="s">
        <v>3352</v>
      </c>
      <c r="D3356" s="155">
        <f>MAX(_xlfn.XLOOKUP(B3356,'BESOIN PAR ESPACE JOURNEE'!B:B,'BESOIN PAR ESPACE JOURNEE'!D:D),_xlfn.XLOOKUP(B3356,'BESOIN PAR ESPACE SOIREE'!B:B,'BESOIN PAR ESPACE SOIREE'!D:D))</f>
        <v>0</v>
      </c>
    </row>
    <row r="3357" spans="2:4">
      <c r="B3357" s="111">
        <v>825558</v>
      </c>
      <c r="C3357" s="76" t="s">
        <v>3353</v>
      </c>
      <c r="D3357" s="155">
        <f>MAX(_xlfn.XLOOKUP(B3357,'BESOIN PAR ESPACE JOURNEE'!B:B,'BESOIN PAR ESPACE JOURNEE'!D:D),_xlfn.XLOOKUP(B3357,'BESOIN PAR ESPACE SOIREE'!B:B,'BESOIN PAR ESPACE SOIREE'!D:D))</f>
        <v>0</v>
      </c>
    </row>
    <row r="3358" spans="2:4">
      <c r="B3358" s="111">
        <v>825565</v>
      </c>
      <c r="C3358" s="76" t="s">
        <v>3354</v>
      </c>
      <c r="D3358" s="155">
        <f>MAX(_xlfn.XLOOKUP(B3358,'BESOIN PAR ESPACE JOURNEE'!B:B,'BESOIN PAR ESPACE JOURNEE'!D:D),_xlfn.XLOOKUP(B3358,'BESOIN PAR ESPACE SOIREE'!B:B,'BESOIN PAR ESPACE SOIREE'!D:D))</f>
        <v>0</v>
      </c>
    </row>
    <row r="3359" spans="2:4">
      <c r="B3359" s="111">
        <v>825566</v>
      </c>
      <c r="C3359" s="76" t="s">
        <v>3355</v>
      </c>
      <c r="D3359" s="155">
        <f>MAX(_xlfn.XLOOKUP(B3359,'BESOIN PAR ESPACE JOURNEE'!B:B,'BESOIN PAR ESPACE JOURNEE'!D:D),_xlfn.XLOOKUP(B3359,'BESOIN PAR ESPACE SOIREE'!B:B,'BESOIN PAR ESPACE SOIREE'!D:D))</f>
        <v>0</v>
      </c>
    </row>
    <row r="3360" spans="2:4">
      <c r="B3360" s="111">
        <v>825569</v>
      </c>
      <c r="C3360" s="76" t="s">
        <v>3356</v>
      </c>
      <c r="D3360" s="155">
        <f>MAX(_xlfn.XLOOKUP(B3360,'BESOIN PAR ESPACE JOURNEE'!B:B,'BESOIN PAR ESPACE JOURNEE'!D:D),_xlfn.XLOOKUP(B3360,'BESOIN PAR ESPACE SOIREE'!B:B,'BESOIN PAR ESPACE SOIREE'!D:D))</f>
        <v>0</v>
      </c>
    </row>
    <row r="3361" spans="2:4">
      <c r="B3361" s="111">
        <v>825570</v>
      </c>
      <c r="C3361" s="76" t="s">
        <v>3357</v>
      </c>
      <c r="D3361" s="155">
        <f>MAX(_xlfn.XLOOKUP(B3361,'BESOIN PAR ESPACE JOURNEE'!B:B,'BESOIN PAR ESPACE JOURNEE'!D:D),_xlfn.XLOOKUP(B3361,'BESOIN PAR ESPACE SOIREE'!B:B,'BESOIN PAR ESPACE SOIREE'!D:D))</f>
        <v>0</v>
      </c>
    </row>
    <row r="3362" spans="2:4">
      <c r="B3362" s="111">
        <v>825571</v>
      </c>
      <c r="C3362" s="76" t="s">
        <v>3358</v>
      </c>
      <c r="D3362" s="155">
        <f>MAX(_xlfn.XLOOKUP(B3362,'BESOIN PAR ESPACE JOURNEE'!B:B,'BESOIN PAR ESPACE JOURNEE'!D:D),_xlfn.XLOOKUP(B3362,'BESOIN PAR ESPACE SOIREE'!B:B,'BESOIN PAR ESPACE SOIREE'!D:D))</f>
        <v>0</v>
      </c>
    </row>
    <row r="3363" spans="2:4">
      <c r="B3363" s="111">
        <v>825572</v>
      </c>
      <c r="C3363" s="76" t="s">
        <v>3359</v>
      </c>
      <c r="D3363" s="155">
        <f>MAX(_xlfn.XLOOKUP(B3363,'BESOIN PAR ESPACE JOURNEE'!B:B,'BESOIN PAR ESPACE JOURNEE'!D:D),_xlfn.XLOOKUP(B3363,'BESOIN PAR ESPACE SOIREE'!B:B,'BESOIN PAR ESPACE SOIREE'!D:D))</f>
        <v>0</v>
      </c>
    </row>
    <row r="3364" spans="2:4">
      <c r="B3364" s="111">
        <v>825573</v>
      </c>
      <c r="C3364" s="76" t="s">
        <v>3360</v>
      </c>
      <c r="D3364" s="155">
        <f>MAX(_xlfn.XLOOKUP(B3364,'BESOIN PAR ESPACE JOURNEE'!B:B,'BESOIN PAR ESPACE JOURNEE'!D:D),_xlfn.XLOOKUP(B3364,'BESOIN PAR ESPACE SOIREE'!B:B,'BESOIN PAR ESPACE SOIREE'!D:D))</f>
        <v>0</v>
      </c>
    </row>
    <row r="3365" spans="2:4">
      <c r="B3365" s="111">
        <v>825574</v>
      </c>
      <c r="C3365" s="76" t="s">
        <v>3361</v>
      </c>
      <c r="D3365" s="155">
        <f>MAX(_xlfn.XLOOKUP(B3365,'BESOIN PAR ESPACE JOURNEE'!B:B,'BESOIN PAR ESPACE JOURNEE'!D:D),_xlfn.XLOOKUP(B3365,'BESOIN PAR ESPACE SOIREE'!B:B,'BESOIN PAR ESPACE SOIREE'!D:D))</f>
        <v>0</v>
      </c>
    </row>
    <row r="3366" spans="2:4">
      <c r="B3366" s="111">
        <v>825575</v>
      </c>
      <c r="C3366" s="76" t="s">
        <v>3362</v>
      </c>
      <c r="D3366" s="155">
        <f>MAX(_xlfn.XLOOKUP(B3366,'BESOIN PAR ESPACE JOURNEE'!B:B,'BESOIN PAR ESPACE JOURNEE'!D:D),_xlfn.XLOOKUP(B3366,'BESOIN PAR ESPACE SOIREE'!B:B,'BESOIN PAR ESPACE SOIREE'!D:D))</f>
        <v>0</v>
      </c>
    </row>
    <row r="3367" spans="2:4">
      <c r="B3367" s="111">
        <v>825576</v>
      </c>
      <c r="C3367" s="76" t="s">
        <v>3363</v>
      </c>
      <c r="D3367" s="155">
        <f>MAX(_xlfn.XLOOKUP(B3367,'BESOIN PAR ESPACE JOURNEE'!B:B,'BESOIN PAR ESPACE JOURNEE'!D:D),_xlfn.XLOOKUP(B3367,'BESOIN PAR ESPACE SOIREE'!B:B,'BESOIN PAR ESPACE SOIREE'!D:D))</f>
        <v>0</v>
      </c>
    </row>
    <row r="3368" spans="2:4">
      <c r="B3368" s="111">
        <v>825577</v>
      </c>
      <c r="C3368" s="76" t="s">
        <v>3364</v>
      </c>
      <c r="D3368" s="155">
        <f>MAX(_xlfn.XLOOKUP(B3368,'BESOIN PAR ESPACE JOURNEE'!B:B,'BESOIN PAR ESPACE JOURNEE'!D:D),_xlfn.XLOOKUP(B3368,'BESOIN PAR ESPACE SOIREE'!B:B,'BESOIN PAR ESPACE SOIREE'!D:D))</f>
        <v>0</v>
      </c>
    </row>
    <row r="3369" spans="2:4">
      <c r="B3369" s="111">
        <v>825578</v>
      </c>
      <c r="C3369" s="76" t="s">
        <v>3365</v>
      </c>
      <c r="D3369" s="155">
        <f>MAX(_xlfn.XLOOKUP(B3369,'BESOIN PAR ESPACE JOURNEE'!B:B,'BESOIN PAR ESPACE JOURNEE'!D:D),_xlfn.XLOOKUP(B3369,'BESOIN PAR ESPACE SOIREE'!B:B,'BESOIN PAR ESPACE SOIREE'!D:D))</f>
        <v>0</v>
      </c>
    </row>
    <row r="3370" spans="2:4">
      <c r="B3370" s="111">
        <v>825579</v>
      </c>
      <c r="C3370" s="76" t="s">
        <v>3366</v>
      </c>
      <c r="D3370" s="155">
        <f>MAX(_xlfn.XLOOKUP(B3370,'BESOIN PAR ESPACE JOURNEE'!B:B,'BESOIN PAR ESPACE JOURNEE'!D:D),_xlfn.XLOOKUP(B3370,'BESOIN PAR ESPACE SOIREE'!B:B,'BESOIN PAR ESPACE SOIREE'!D:D))</f>
        <v>0</v>
      </c>
    </row>
    <row r="3371" spans="2:4">
      <c r="B3371" s="111">
        <v>825580</v>
      </c>
      <c r="C3371" s="76" t="s">
        <v>3367</v>
      </c>
      <c r="D3371" s="155">
        <f>MAX(_xlfn.XLOOKUP(B3371,'BESOIN PAR ESPACE JOURNEE'!B:B,'BESOIN PAR ESPACE JOURNEE'!D:D),_xlfn.XLOOKUP(B3371,'BESOIN PAR ESPACE SOIREE'!B:B,'BESOIN PAR ESPACE SOIREE'!D:D))</f>
        <v>0</v>
      </c>
    </row>
    <row r="3372" spans="2:4">
      <c r="B3372" s="111">
        <v>825581</v>
      </c>
      <c r="C3372" s="76" t="s">
        <v>3368</v>
      </c>
      <c r="D3372" s="155">
        <f>MAX(_xlfn.XLOOKUP(B3372,'BESOIN PAR ESPACE JOURNEE'!B:B,'BESOIN PAR ESPACE JOURNEE'!D:D),_xlfn.XLOOKUP(B3372,'BESOIN PAR ESPACE SOIREE'!B:B,'BESOIN PAR ESPACE SOIREE'!D:D))</f>
        <v>0</v>
      </c>
    </row>
    <row r="3373" spans="2:4">
      <c r="B3373" s="111">
        <v>825582</v>
      </c>
      <c r="C3373" s="76" t="s">
        <v>3369</v>
      </c>
      <c r="D3373" s="155">
        <f>MAX(_xlfn.XLOOKUP(B3373,'BESOIN PAR ESPACE JOURNEE'!B:B,'BESOIN PAR ESPACE JOURNEE'!D:D),_xlfn.XLOOKUP(B3373,'BESOIN PAR ESPACE SOIREE'!B:B,'BESOIN PAR ESPACE SOIREE'!D:D))</f>
        <v>0</v>
      </c>
    </row>
    <row r="3374" spans="2:4">
      <c r="B3374" s="111">
        <v>825583</v>
      </c>
      <c r="C3374" s="76" t="s">
        <v>3370</v>
      </c>
      <c r="D3374" s="155">
        <f>MAX(_xlfn.XLOOKUP(B3374,'BESOIN PAR ESPACE JOURNEE'!B:B,'BESOIN PAR ESPACE JOURNEE'!D:D),_xlfn.XLOOKUP(B3374,'BESOIN PAR ESPACE SOIREE'!B:B,'BESOIN PAR ESPACE SOIREE'!D:D))</f>
        <v>0</v>
      </c>
    </row>
    <row r="3375" spans="2:4">
      <c r="B3375" s="111">
        <v>825584</v>
      </c>
      <c r="C3375" s="76" t="s">
        <v>3371</v>
      </c>
      <c r="D3375" s="155">
        <f>MAX(_xlfn.XLOOKUP(B3375,'BESOIN PAR ESPACE JOURNEE'!B:B,'BESOIN PAR ESPACE JOURNEE'!D:D),_xlfn.XLOOKUP(B3375,'BESOIN PAR ESPACE SOIREE'!B:B,'BESOIN PAR ESPACE SOIREE'!D:D))</f>
        <v>0</v>
      </c>
    </row>
    <row r="3376" spans="2:4">
      <c r="B3376" s="111">
        <v>825585</v>
      </c>
      <c r="C3376" s="76" t="s">
        <v>3372</v>
      </c>
      <c r="D3376" s="155">
        <f>MAX(_xlfn.XLOOKUP(B3376,'BESOIN PAR ESPACE JOURNEE'!B:B,'BESOIN PAR ESPACE JOURNEE'!D:D),_xlfn.XLOOKUP(B3376,'BESOIN PAR ESPACE SOIREE'!B:B,'BESOIN PAR ESPACE SOIREE'!D:D))</f>
        <v>0</v>
      </c>
    </row>
    <row r="3377" spans="2:4">
      <c r="B3377" s="111">
        <v>825586</v>
      </c>
      <c r="C3377" s="76" t="s">
        <v>3373</v>
      </c>
      <c r="D3377" s="155">
        <f>MAX(_xlfn.XLOOKUP(B3377,'BESOIN PAR ESPACE JOURNEE'!B:B,'BESOIN PAR ESPACE JOURNEE'!D:D),_xlfn.XLOOKUP(B3377,'BESOIN PAR ESPACE SOIREE'!B:B,'BESOIN PAR ESPACE SOIREE'!D:D))</f>
        <v>0</v>
      </c>
    </row>
    <row r="3378" spans="2:4">
      <c r="B3378" s="111">
        <v>825588</v>
      </c>
      <c r="C3378" s="76" t="s">
        <v>3374</v>
      </c>
      <c r="D3378" s="155">
        <f>MAX(_xlfn.XLOOKUP(B3378,'BESOIN PAR ESPACE JOURNEE'!B:B,'BESOIN PAR ESPACE JOURNEE'!D:D),_xlfn.XLOOKUP(B3378,'BESOIN PAR ESPACE SOIREE'!B:B,'BESOIN PAR ESPACE SOIREE'!D:D))</f>
        <v>0</v>
      </c>
    </row>
    <row r="3379" spans="2:4">
      <c r="B3379" s="111">
        <v>825589</v>
      </c>
      <c r="C3379" s="76" t="s">
        <v>3375</v>
      </c>
      <c r="D3379" s="155">
        <f>MAX(_xlfn.XLOOKUP(B3379,'BESOIN PAR ESPACE JOURNEE'!B:B,'BESOIN PAR ESPACE JOURNEE'!D:D),_xlfn.XLOOKUP(B3379,'BESOIN PAR ESPACE SOIREE'!B:B,'BESOIN PAR ESPACE SOIREE'!D:D))</f>
        <v>0</v>
      </c>
    </row>
    <row r="3380" spans="2:4">
      <c r="B3380" s="111">
        <v>825590</v>
      </c>
      <c r="C3380" s="76" t="s">
        <v>3376</v>
      </c>
      <c r="D3380" s="155">
        <f>MAX(_xlfn.XLOOKUP(B3380,'BESOIN PAR ESPACE JOURNEE'!B:B,'BESOIN PAR ESPACE JOURNEE'!D:D),_xlfn.XLOOKUP(B3380,'BESOIN PAR ESPACE SOIREE'!B:B,'BESOIN PAR ESPACE SOIREE'!D:D))</f>
        <v>0</v>
      </c>
    </row>
    <row r="3381" spans="2:4">
      <c r="B3381" s="111">
        <v>825591</v>
      </c>
      <c r="C3381" s="76" t="s">
        <v>3377</v>
      </c>
      <c r="D3381" s="155">
        <f>MAX(_xlfn.XLOOKUP(B3381,'BESOIN PAR ESPACE JOURNEE'!B:B,'BESOIN PAR ESPACE JOURNEE'!D:D),_xlfn.XLOOKUP(B3381,'BESOIN PAR ESPACE SOIREE'!B:B,'BESOIN PAR ESPACE SOIREE'!D:D))</f>
        <v>0</v>
      </c>
    </row>
    <row r="3382" spans="2:4">
      <c r="B3382" s="111">
        <v>825592</v>
      </c>
      <c r="C3382" s="76" t="s">
        <v>3378</v>
      </c>
      <c r="D3382" s="155">
        <f>MAX(_xlfn.XLOOKUP(B3382,'BESOIN PAR ESPACE JOURNEE'!B:B,'BESOIN PAR ESPACE JOURNEE'!D:D),_xlfn.XLOOKUP(B3382,'BESOIN PAR ESPACE SOIREE'!B:B,'BESOIN PAR ESPACE SOIREE'!D:D))</f>
        <v>0</v>
      </c>
    </row>
    <row r="3383" spans="2:4">
      <c r="B3383" s="111">
        <v>825593</v>
      </c>
      <c r="C3383" s="76" t="s">
        <v>3379</v>
      </c>
      <c r="D3383" s="155">
        <f>MAX(_xlfn.XLOOKUP(B3383,'BESOIN PAR ESPACE JOURNEE'!B:B,'BESOIN PAR ESPACE JOURNEE'!D:D),_xlfn.XLOOKUP(B3383,'BESOIN PAR ESPACE SOIREE'!B:B,'BESOIN PAR ESPACE SOIREE'!D:D))</f>
        <v>0</v>
      </c>
    </row>
    <row r="3384" spans="2:4">
      <c r="B3384" s="111">
        <v>825594</v>
      </c>
      <c r="C3384" s="76" t="s">
        <v>3380</v>
      </c>
      <c r="D3384" s="155">
        <f>MAX(_xlfn.XLOOKUP(B3384,'BESOIN PAR ESPACE JOURNEE'!B:B,'BESOIN PAR ESPACE JOURNEE'!D:D),_xlfn.XLOOKUP(B3384,'BESOIN PAR ESPACE SOIREE'!B:B,'BESOIN PAR ESPACE SOIREE'!D:D))</f>
        <v>0</v>
      </c>
    </row>
    <row r="3385" spans="2:4">
      <c r="B3385" s="111">
        <v>825595</v>
      </c>
      <c r="C3385" s="76" t="s">
        <v>3381</v>
      </c>
      <c r="D3385" s="155">
        <f>MAX(_xlfn.XLOOKUP(B3385,'BESOIN PAR ESPACE JOURNEE'!B:B,'BESOIN PAR ESPACE JOURNEE'!D:D),_xlfn.XLOOKUP(B3385,'BESOIN PAR ESPACE SOIREE'!B:B,'BESOIN PAR ESPACE SOIREE'!D:D))</f>
        <v>0</v>
      </c>
    </row>
    <row r="3386" spans="2:4">
      <c r="B3386" s="111">
        <v>825596</v>
      </c>
      <c r="C3386" s="76" t="s">
        <v>3382</v>
      </c>
      <c r="D3386" s="155">
        <f>MAX(_xlfn.XLOOKUP(B3386,'BESOIN PAR ESPACE JOURNEE'!B:B,'BESOIN PAR ESPACE JOURNEE'!D:D),_xlfn.XLOOKUP(B3386,'BESOIN PAR ESPACE SOIREE'!B:B,'BESOIN PAR ESPACE SOIREE'!D:D))</f>
        <v>0</v>
      </c>
    </row>
    <row r="3387" spans="2:4">
      <c r="B3387" s="111">
        <v>825597</v>
      </c>
      <c r="C3387" s="76" t="s">
        <v>3383</v>
      </c>
      <c r="D3387" s="155">
        <f>MAX(_xlfn.XLOOKUP(B3387,'BESOIN PAR ESPACE JOURNEE'!B:B,'BESOIN PAR ESPACE JOURNEE'!D:D),_xlfn.XLOOKUP(B3387,'BESOIN PAR ESPACE SOIREE'!B:B,'BESOIN PAR ESPACE SOIREE'!D:D))</f>
        <v>0</v>
      </c>
    </row>
    <row r="3388" spans="2:4">
      <c r="B3388" s="111">
        <v>825598</v>
      </c>
      <c r="C3388" s="76" t="s">
        <v>3384</v>
      </c>
      <c r="D3388" s="155">
        <f>MAX(_xlfn.XLOOKUP(B3388,'BESOIN PAR ESPACE JOURNEE'!B:B,'BESOIN PAR ESPACE JOURNEE'!D:D),_xlfn.XLOOKUP(B3388,'BESOIN PAR ESPACE SOIREE'!B:B,'BESOIN PAR ESPACE SOIREE'!D:D))</f>
        <v>0</v>
      </c>
    </row>
    <row r="3389" spans="2:4">
      <c r="B3389" s="111">
        <v>825600</v>
      </c>
      <c r="C3389" s="76" t="s">
        <v>3385</v>
      </c>
      <c r="D3389" s="155">
        <f>MAX(_xlfn.XLOOKUP(B3389,'BESOIN PAR ESPACE JOURNEE'!B:B,'BESOIN PAR ESPACE JOURNEE'!D:D),_xlfn.XLOOKUP(B3389,'BESOIN PAR ESPACE SOIREE'!B:B,'BESOIN PAR ESPACE SOIREE'!D:D))</f>
        <v>0</v>
      </c>
    </row>
    <row r="3390" spans="2:4">
      <c r="B3390" s="111">
        <v>825601</v>
      </c>
      <c r="C3390" s="76" t="s">
        <v>3386</v>
      </c>
      <c r="D3390" s="155">
        <f>MAX(_xlfn.XLOOKUP(B3390,'BESOIN PAR ESPACE JOURNEE'!B:B,'BESOIN PAR ESPACE JOURNEE'!D:D),_xlfn.XLOOKUP(B3390,'BESOIN PAR ESPACE SOIREE'!B:B,'BESOIN PAR ESPACE SOIREE'!D:D))</f>
        <v>0</v>
      </c>
    </row>
    <row r="3391" spans="2:4">
      <c r="B3391" s="111">
        <v>825603</v>
      </c>
      <c r="C3391" s="76" t="s">
        <v>3387</v>
      </c>
      <c r="D3391" s="155">
        <f>MAX(_xlfn.XLOOKUP(B3391,'BESOIN PAR ESPACE JOURNEE'!B:B,'BESOIN PAR ESPACE JOURNEE'!D:D),_xlfn.XLOOKUP(B3391,'BESOIN PAR ESPACE SOIREE'!B:B,'BESOIN PAR ESPACE SOIREE'!D:D))</f>
        <v>0</v>
      </c>
    </row>
    <row r="3392" spans="2:4">
      <c r="B3392" s="111">
        <v>825605</v>
      </c>
      <c r="C3392" s="76" t="s">
        <v>3388</v>
      </c>
      <c r="D3392" s="155">
        <f>MAX(_xlfn.XLOOKUP(B3392,'BESOIN PAR ESPACE JOURNEE'!B:B,'BESOIN PAR ESPACE JOURNEE'!D:D),_xlfn.XLOOKUP(B3392,'BESOIN PAR ESPACE SOIREE'!B:B,'BESOIN PAR ESPACE SOIREE'!D:D))</f>
        <v>0</v>
      </c>
    </row>
    <row r="3393" spans="2:4">
      <c r="B3393" s="111">
        <v>825606</v>
      </c>
      <c r="C3393" s="76" t="s">
        <v>3389</v>
      </c>
      <c r="D3393" s="155">
        <f>MAX(_xlfn.XLOOKUP(B3393,'BESOIN PAR ESPACE JOURNEE'!B:B,'BESOIN PAR ESPACE JOURNEE'!D:D),_xlfn.XLOOKUP(B3393,'BESOIN PAR ESPACE SOIREE'!B:B,'BESOIN PAR ESPACE SOIREE'!D:D))</f>
        <v>0</v>
      </c>
    </row>
    <row r="3394" spans="2:4">
      <c r="B3394" s="111">
        <v>825610</v>
      </c>
      <c r="C3394" s="76" t="s">
        <v>3390</v>
      </c>
      <c r="D3394" s="155">
        <f>MAX(_xlfn.XLOOKUP(B3394,'BESOIN PAR ESPACE JOURNEE'!B:B,'BESOIN PAR ESPACE JOURNEE'!D:D),_xlfn.XLOOKUP(B3394,'BESOIN PAR ESPACE SOIREE'!B:B,'BESOIN PAR ESPACE SOIREE'!D:D))</f>
        <v>0</v>
      </c>
    </row>
    <row r="3395" spans="2:4">
      <c r="B3395" s="111">
        <v>825612</v>
      </c>
      <c r="C3395" s="76" t="s">
        <v>3391</v>
      </c>
      <c r="D3395" s="155">
        <f>MAX(_xlfn.XLOOKUP(B3395,'BESOIN PAR ESPACE JOURNEE'!B:B,'BESOIN PAR ESPACE JOURNEE'!D:D),_xlfn.XLOOKUP(B3395,'BESOIN PAR ESPACE SOIREE'!B:B,'BESOIN PAR ESPACE SOIREE'!D:D))</f>
        <v>0</v>
      </c>
    </row>
    <row r="3396" spans="2:4">
      <c r="B3396" s="111">
        <v>825616</v>
      </c>
      <c r="C3396" s="76" t="s">
        <v>3392</v>
      </c>
      <c r="D3396" s="155">
        <f>MAX(_xlfn.XLOOKUP(B3396,'BESOIN PAR ESPACE JOURNEE'!B:B,'BESOIN PAR ESPACE JOURNEE'!D:D),_xlfn.XLOOKUP(B3396,'BESOIN PAR ESPACE SOIREE'!B:B,'BESOIN PAR ESPACE SOIREE'!D:D))</f>
        <v>0</v>
      </c>
    </row>
    <row r="3397" spans="2:4">
      <c r="B3397" s="111">
        <v>825620</v>
      </c>
      <c r="C3397" s="76" t="s">
        <v>3393</v>
      </c>
      <c r="D3397" s="155">
        <f>MAX(_xlfn.XLOOKUP(B3397,'BESOIN PAR ESPACE JOURNEE'!B:B,'BESOIN PAR ESPACE JOURNEE'!D:D),_xlfn.XLOOKUP(B3397,'BESOIN PAR ESPACE SOIREE'!B:B,'BESOIN PAR ESPACE SOIREE'!D:D))</f>
        <v>0</v>
      </c>
    </row>
    <row r="3398" spans="2:4">
      <c r="B3398" s="111">
        <v>825621</v>
      </c>
      <c r="C3398" s="76" t="s">
        <v>3394</v>
      </c>
      <c r="D3398" s="155">
        <f>MAX(_xlfn.XLOOKUP(B3398,'BESOIN PAR ESPACE JOURNEE'!B:B,'BESOIN PAR ESPACE JOURNEE'!D:D),_xlfn.XLOOKUP(B3398,'BESOIN PAR ESPACE SOIREE'!B:B,'BESOIN PAR ESPACE SOIREE'!D:D))</f>
        <v>0</v>
      </c>
    </row>
    <row r="3399" spans="2:4">
      <c r="B3399" s="111">
        <v>825622</v>
      </c>
      <c r="C3399" s="76" t="s">
        <v>3395</v>
      </c>
      <c r="D3399" s="155">
        <f>MAX(_xlfn.XLOOKUP(B3399,'BESOIN PAR ESPACE JOURNEE'!B:B,'BESOIN PAR ESPACE JOURNEE'!D:D),_xlfn.XLOOKUP(B3399,'BESOIN PAR ESPACE SOIREE'!B:B,'BESOIN PAR ESPACE SOIREE'!D:D))</f>
        <v>0</v>
      </c>
    </row>
    <row r="3400" spans="2:4">
      <c r="B3400" s="111">
        <v>825623</v>
      </c>
      <c r="C3400" s="76" t="s">
        <v>3396</v>
      </c>
      <c r="D3400" s="155">
        <f>MAX(_xlfn.XLOOKUP(B3400,'BESOIN PAR ESPACE JOURNEE'!B:B,'BESOIN PAR ESPACE JOURNEE'!D:D),_xlfn.XLOOKUP(B3400,'BESOIN PAR ESPACE SOIREE'!B:B,'BESOIN PAR ESPACE SOIREE'!D:D))</f>
        <v>0</v>
      </c>
    </row>
    <row r="3401" spans="2:4">
      <c r="B3401" s="111">
        <v>825624</v>
      </c>
      <c r="C3401" s="76" t="s">
        <v>3397</v>
      </c>
      <c r="D3401" s="155">
        <f>MAX(_xlfn.XLOOKUP(B3401,'BESOIN PAR ESPACE JOURNEE'!B:B,'BESOIN PAR ESPACE JOURNEE'!D:D),_xlfn.XLOOKUP(B3401,'BESOIN PAR ESPACE SOIREE'!B:B,'BESOIN PAR ESPACE SOIREE'!D:D))</f>
        <v>0</v>
      </c>
    </row>
    <row r="3402" spans="2:4">
      <c r="B3402" s="111">
        <v>825625</v>
      </c>
      <c r="C3402" s="76" t="s">
        <v>3398</v>
      </c>
      <c r="D3402" s="155">
        <f>MAX(_xlfn.XLOOKUP(B3402,'BESOIN PAR ESPACE JOURNEE'!B:B,'BESOIN PAR ESPACE JOURNEE'!D:D),_xlfn.XLOOKUP(B3402,'BESOIN PAR ESPACE SOIREE'!B:B,'BESOIN PAR ESPACE SOIREE'!D:D))</f>
        <v>0</v>
      </c>
    </row>
    <row r="3403" spans="2:4">
      <c r="B3403" s="111">
        <v>825627</v>
      </c>
      <c r="C3403" s="76" t="s">
        <v>3399</v>
      </c>
      <c r="D3403" s="155">
        <f>MAX(_xlfn.XLOOKUP(B3403,'BESOIN PAR ESPACE JOURNEE'!B:B,'BESOIN PAR ESPACE JOURNEE'!D:D),_xlfn.XLOOKUP(B3403,'BESOIN PAR ESPACE SOIREE'!B:B,'BESOIN PAR ESPACE SOIREE'!D:D))</f>
        <v>0</v>
      </c>
    </row>
    <row r="3404" spans="2:4">
      <c r="B3404" s="111">
        <v>825630</v>
      </c>
      <c r="C3404" s="76" t="s">
        <v>3400</v>
      </c>
      <c r="D3404" s="155">
        <f>MAX(_xlfn.XLOOKUP(B3404,'BESOIN PAR ESPACE JOURNEE'!B:B,'BESOIN PAR ESPACE JOURNEE'!D:D),_xlfn.XLOOKUP(B3404,'BESOIN PAR ESPACE SOIREE'!B:B,'BESOIN PAR ESPACE SOIREE'!D:D))</f>
        <v>0</v>
      </c>
    </row>
    <row r="3405" spans="2:4">
      <c r="B3405" s="111">
        <v>825631</v>
      </c>
      <c r="C3405" s="76" t="s">
        <v>3401</v>
      </c>
      <c r="D3405" s="155">
        <f>MAX(_xlfn.XLOOKUP(B3405,'BESOIN PAR ESPACE JOURNEE'!B:B,'BESOIN PAR ESPACE JOURNEE'!D:D),_xlfn.XLOOKUP(B3405,'BESOIN PAR ESPACE SOIREE'!B:B,'BESOIN PAR ESPACE SOIREE'!D:D))</f>
        <v>0</v>
      </c>
    </row>
    <row r="3406" spans="2:4">
      <c r="B3406" s="111">
        <v>825632</v>
      </c>
      <c r="C3406" s="76" t="s">
        <v>3402</v>
      </c>
      <c r="D3406" s="155">
        <f>MAX(_xlfn.XLOOKUP(B3406,'BESOIN PAR ESPACE JOURNEE'!B:B,'BESOIN PAR ESPACE JOURNEE'!D:D),_xlfn.XLOOKUP(B3406,'BESOIN PAR ESPACE SOIREE'!B:B,'BESOIN PAR ESPACE SOIREE'!D:D))</f>
        <v>0</v>
      </c>
    </row>
    <row r="3407" spans="2:4">
      <c r="B3407" s="111">
        <v>825633</v>
      </c>
      <c r="C3407" s="76" t="s">
        <v>3403</v>
      </c>
      <c r="D3407" s="155">
        <f>MAX(_xlfn.XLOOKUP(B3407,'BESOIN PAR ESPACE JOURNEE'!B:B,'BESOIN PAR ESPACE JOURNEE'!D:D),_xlfn.XLOOKUP(B3407,'BESOIN PAR ESPACE SOIREE'!B:B,'BESOIN PAR ESPACE SOIREE'!D:D))</f>
        <v>0</v>
      </c>
    </row>
    <row r="3408" spans="2:4">
      <c r="B3408" s="111">
        <v>825635</v>
      </c>
      <c r="C3408" s="76" t="s">
        <v>3404</v>
      </c>
      <c r="D3408" s="155">
        <f>MAX(_xlfn.XLOOKUP(B3408,'BESOIN PAR ESPACE JOURNEE'!B:B,'BESOIN PAR ESPACE JOURNEE'!D:D),_xlfn.XLOOKUP(B3408,'BESOIN PAR ESPACE SOIREE'!B:B,'BESOIN PAR ESPACE SOIREE'!D:D))</f>
        <v>0</v>
      </c>
    </row>
    <row r="3409" spans="2:4">
      <c r="B3409" s="111">
        <v>825637</v>
      </c>
      <c r="C3409" s="76" t="s">
        <v>3405</v>
      </c>
      <c r="D3409" s="155">
        <f>MAX(_xlfn.XLOOKUP(B3409,'BESOIN PAR ESPACE JOURNEE'!B:B,'BESOIN PAR ESPACE JOURNEE'!D:D),_xlfn.XLOOKUP(B3409,'BESOIN PAR ESPACE SOIREE'!B:B,'BESOIN PAR ESPACE SOIREE'!D:D))</f>
        <v>0</v>
      </c>
    </row>
    <row r="3410" spans="2:4">
      <c r="B3410" s="111">
        <v>825638</v>
      </c>
      <c r="C3410" s="76" t="s">
        <v>3406</v>
      </c>
      <c r="D3410" s="155">
        <f>MAX(_xlfn.XLOOKUP(B3410,'BESOIN PAR ESPACE JOURNEE'!B:B,'BESOIN PAR ESPACE JOURNEE'!D:D),_xlfn.XLOOKUP(B3410,'BESOIN PAR ESPACE SOIREE'!B:B,'BESOIN PAR ESPACE SOIREE'!D:D))</f>
        <v>0</v>
      </c>
    </row>
    <row r="3411" spans="2:4">
      <c r="B3411" s="111">
        <v>825644</v>
      </c>
      <c r="C3411" s="76" t="s">
        <v>3407</v>
      </c>
      <c r="D3411" s="155">
        <f>MAX(_xlfn.XLOOKUP(B3411,'BESOIN PAR ESPACE JOURNEE'!B:B,'BESOIN PAR ESPACE JOURNEE'!D:D),_xlfn.XLOOKUP(B3411,'BESOIN PAR ESPACE SOIREE'!B:B,'BESOIN PAR ESPACE SOIREE'!D:D))</f>
        <v>0</v>
      </c>
    </row>
    <row r="3412" spans="2:4">
      <c r="B3412" s="111">
        <v>825645</v>
      </c>
      <c r="C3412" s="76" t="s">
        <v>3408</v>
      </c>
      <c r="D3412" s="155">
        <f>MAX(_xlfn.XLOOKUP(B3412,'BESOIN PAR ESPACE JOURNEE'!B:B,'BESOIN PAR ESPACE JOURNEE'!D:D),_xlfn.XLOOKUP(B3412,'BESOIN PAR ESPACE SOIREE'!B:B,'BESOIN PAR ESPACE SOIREE'!D:D))</f>
        <v>0</v>
      </c>
    </row>
    <row r="3413" spans="2:4">
      <c r="B3413" s="111">
        <v>825647</v>
      </c>
      <c r="C3413" s="76" t="s">
        <v>3409</v>
      </c>
      <c r="D3413" s="155">
        <f>MAX(_xlfn.XLOOKUP(B3413,'BESOIN PAR ESPACE JOURNEE'!B:B,'BESOIN PAR ESPACE JOURNEE'!D:D),_xlfn.XLOOKUP(B3413,'BESOIN PAR ESPACE SOIREE'!B:B,'BESOIN PAR ESPACE SOIREE'!D:D))</f>
        <v>0</v>
      </c>
    </row>
    <row r="3414" spans="2:4">
      <c r="B3414" s="111">
        <v>825648</v>
      </c>
      <c r="C3414" s="76" t="s">
        <v>3410</v>
      </c>
      <c r="D3414" s="155">
        <f>MAX(_xlfn.XLOOKUP(B3414,'BESOIN PAR ESPACE JOURNEE'!B:B,'BESOIN PAR ESPACE JOURNEE'!D:D),_xlfn.XLOOKUP(B3414,'BESOIN PAR ESPACE SOIREE'!B:B,'BESOIN PAR ESPACE SOIREE'!D:D))</f>
        <v>0</v>
      </c>
    </row>
    <row r="3415" spans="2:4">
      <c r="B3415" s="111">
        <v>825649</v>
      </c>
      <c r="C3415" s="76" t="s">
        <v>3411</v>
      </c>
      <c r="D3415" s="155">
        <f>MAX(_xlfn.XLOOKUP(B3415,'BESOIN PAR ESPACE JOURNEE'!B:B,'BESOIN PAR ESPACE JOURNEE'!D:D),_xlfn.XLOOKUP(B3415,'BESOIN PAR ESPACE SOIREE'!B:B,'BESOIN PAR ESPACE SOIREE'!D:D))</f>
        <v>0</v>
      </c>
    </row>
    <row r="3416" spans="2:4">
      <c r="B3416" s="111">
        <v>825650</v>
      </c>
      <c r="C3416" s="76" t="s">
        <v>3412</v>
      </c>
      <c r="D3416" s="155">
        <f>MAX(_xlfn.XLOOKUP(B3416,'BESOIN PAR ESPACE JOURNEE'!B:B,'BESOIN PAR ESPACE JOURNEE'!D:D),_xlfn.XLOOKUP(B3416,'BESOIN PAR ESPACE SOIREE'!B:B,'BESOIN PAR ESPACE SOIREE'!D:D))</f>
        <v>0</v>
      </c>
    </row>
    <row r="3417" spans="2:4">
      <c r="B3417" s="111">
        <v>825651</v>
      </c>
      <c r="C3417" s="76" t="s">
        <v>3413</v>
      </c>
      <c r="D3417" s="155">
        <f>MAX(_xlfn.XLOOKUP(B3417,'BESOIN PAR ESPACE JOURNEE'!B:B,'BESOIN PAR ESPACE JOURNEE'!D:D),_xlfn.XLOOKUP(B3417,'BESOIN PAR ESPACE SOIREE'!B:B,'BESOIN PAR ESPACE SOIREE'!D:D))</f>
        <v>0</v>
      </c>
    </row>
    <row r="3418" spans="2:4">
      <c r="B3418" s="111">
        <v>825652</v>
      </c>
      <c r="C3418" s="76" t="s">
        <v>3414</v>
      </c>
      <c r="D3418" s="155">
        <f>MAX(_xlfn.XLOOKUP(B3418,'BESOIN PAR ESPACE JOURNEE'!B:B,'BESOIN PAR ESPACE JOURNEE'!D:D),_xlfn.XLOOKUP(B3418,'BESOIN PAR ESPACE SOIREE'!B:B,'BESOIN PAR ESPACE SOIREE'!D:D))</f>
        <v>0</v>
      </c>
    </row>
    <row r="3419" spans="2:4">
      <c r="B3419" s="111">
        <v>825654</v>
      </c>
      <c r="C3419" s="76" t="s">
        <v>3415</v>
      </c>
      <c r="D3419" s="155">
        <f>MAX(_xlfn.XLOOKUP(B3419,'BESOIN PAR ESPACE JOURNEE'!B:B,'BESOIN PAR ESPACE JOURNEE'!D:D),_xlfn.XLOOKUP(B3419,'BESOIN PAR ESPACE SOIREE'!B:B,'BESOIN PAR ESPACE SOIREE'!D:D))</f>
        <v>0</v>
      </c>
    </row>
    <row r="3420" spans="2:4">
      <c r="B3420" s="111">
        <v>825655</v>
      </c>
      <c r="C3420" s="76" t="s">
        <v>3416</v>
      </c>
      <c r="D3420" s="155">
        <f>MAX(_xlfn.XLOOKUP(B3420,'BESOIN PAR ESPACE JOURNEE'!B:B,'BESOIN PAR ESPACE JOURNEE'!D:D),_xlfn.XLOOKUP(B3420,'BESOIN PAR ESPACE SOIREE'!B:B,'BESOIN PAR ESPACE SOIREE'!D:D))</f>
        <v>0</v>
      </c>
    </row>
    <row r="3421" spans="2:4">
      <c r="B3421" s="111">
        <v>825657</v>
      </c>
      <c r="C3421" s="76" t="s">
        <v>3417</v>
      </c>
      <c r="D3421" s="155">
        <f>MAX(_xlfn.XLOOKUP(B3421,'BESOIN PAR ESPACE JOURNEE'!B:B,'BESOIN PAR ESPACE JOURNEE'!D:D),_xlfn.XLOOKUP(B3421,'BESOIN PAR ESPACE SOIREE'!B:B,'BESOIN PAR ESPACE SOIREE'!D:D))</f>
        <v>0</v>
      </c>
    </row>
    <row r="3422" spans="2:4">
      <c r="B3422" s="111">
        <v>825658</v>
      </c>
      <c r="C3422" s="76" t="s">
        <v>3418</v>
      </c>
      <c r="D3422" s="155">
        <f>MAX(_xlfn.XLOOKUP(B3422,'BESOIN PAR ESPACE JOURNEE'!B:B,'BESOIN PAR ESPACE JOURNEE'!D:D),_xlfn.XLOOKUP(B3422,'BESOIN PAR ESPACE SOIREE'!B:B,'BESOIN PAR ESPACE SOIREE'!D:D))</f>
        <v>0</v>
      </c>
    </row>
    <row r="3423" spans="2:4">
      <c r="B3423" s="111">
        <v>825660</v>
      </c>
      <c r="C3423" s="76" t="s">
        <v>3419</v>
      </c>
      <c r="D3423" s="155">
        <f>MAX(_xlfn.XLOOKUP(B3423,'BESOIN PAR ESPACE JOURNEE'!B:B,'BESOIN PAR ESPACE JOURNEE'!D:D),_xlfn.XLOOKUP(B3423,'BESOIN PAR ESPACE SOIREE'!B:B,'BESOIN PAR ESPACE SOIREE'!D:D))</f>
        <v>0</v>
      </c>
    </row>
    <row r="3424" spans="2:4">
      <c r="B3424" s="111">
        <v>825663</v>
      </c>
      <c r="C3424" s="76" t="s">
        <v>3420</v>
      </c>
      <c r="D3424" s="155">
        <f>MAX(_xlfn.XLOOKUP(B3424,'BESOIN PAR ESPACE JOURNEE'!B:B,'BESOIN PAR ESPACE JOURNEE'!D:D),_xlfn.XLOOKUP(B3424,'BESOIN PAR ESPACE SOIREE'!B:B,'BESOIN PAR ESPACE SOIREE'!D:D))</f>
        <v>0</v>
      </c>
    </row>
    <row r="3425" spans="2:4">
      <c r="B3425" s="111">
        <v>825664</v>
      </c>
      <c r="C3425" s="76" t="s">
        <v>3421</v>
      </c>
      <c r="D3425" s="155">
        <f>MAX(_xlfn.XLOOKUP(B3425,'BESOIN PAR ESPACE JOURNEE'!B:B,'BESOIN PAR ESPACE JOURNEE'!D:D),_xlfn.XLOOKUP(B3425,'BESOIN PAR ESPACE SOIREE'!B:B,'BESOIN PAR ESPACE SOIREE'!D:D))</f>
        <v>0</v>
      </c>
    </row>
    <row r="3426" spans="2:4">
      <c r="B3426" s="111">
        <v>825665</v>
      </c>
      <c r="C3426" s="76" t="s">
        <v>3422</v>
      </c>
      <c r="D3426" s="155">
        <f>MAX(_xlfn.XLOOKUP(B3426,'BESOIN PAR ESPACE JOURNEE'!B:B,'BESOIN PAR ESPACE JOURNEE'!D:D),_xlfn.XLOOKUP(B3426,'BESOIN PAR ESPACE SOIREE'!B:B,'BESOIN PAR ESPACE SOIREE'!D:D))</f>
        <v>0</v>
      </c>
    </row>
    <row r="3427" spans="2:4">
      <c r="B3427" s="111">
        <v>825666</v>
      </c>
      <c r="C3427" s="76" t="s">
        <v>3423</v>
      </c>
      <c r="D3427" s="155">
        <f>MAX(_xlfn.XLOOKUP(B3427,'BESOIN PAR ESPACE JOURNEE'!B:B,'BESOIN PAR ESPACE JOURNEE'!D:D),_xlfn.XLOOKUP(B3427,'BESOIN PAR ESPACE SOIREE'!B:B,'BESOIN PAR ESPACE SOIREE'!D:D))</f>
        <v>0</v>
      </c>
    </row>
    <row r="3428" spans="2:4">
      <c r="B3428" s="111">
        <v>825667</v>
      </c>
      <c r="C3428" s="76" t="s">
        <v>3424</v>
      </c>
      <c r="D3428" s="155">
        <f>MAX(_xlfn.XLOOKUP(B3428,'BESOIN PAR ESPACE JOURNEE'!B:B,'BESOIN PAR ESPACE JOURNEE'!D:D),_xlfn.XLOOKUP(B3428,'BESOIN PAR ESPACE SOIREE'!B:B,'BESOIN PAR ESPACE SOIREE'!D:D))</f>
        <v>0</v>
      </c>
    </row>
    <row r="3429" spans="2:4">
      <c r="B3429" s="111">
        <v>825668</v>
      </c>
      <c r="C3429" s="76" t="s">
        <v>3425</v>
      </c>
      <c r="D3429" s="155">
        <f>MAX(_xlfn.XLOOKUP(B3429,'BESOIN PAR ESPACE JOURNEE'!B:B,'BESOIN PAR ESPACE JOURNEE'!D:D),_xlfn.XLOOKUP(B3429,'BESOIN PAR ESPACE SOIREE'!B:B,'BESOIN PAR ESPACE SOIREE'!D:D))</f>
        <v>0</v>
      </c>
    </row>
    <row r="3430" spans="2:4">
      <c r="B3430" s="111">
        <v>825669</v>
      </c>
      <c r="C3430" s="76" t="s">
        <v>3426</v>
      </c>
      <c r="D3430" s="155">
        <f>MAX(_xlfn.XLOOKUP(B3430,'BESOIN PAR ESPACE JOURNEE'!B:B,'BESOIN PAR ESPACE JOURNEE'!D:D),_xlfn.XLOOKUP(B3430,'BESOIN PAR ESPACE SOIREE'!B:B,'BESOIN PAR ESPACE SOIREE'!D:D))</f>
        <v>0</v>
      </c>
    </row>
    <row r="3431" spans="2:4">
      <c r="B3431" s="111">
        <v>825670</v>
      </c>
      <c r="C3431" s="76" t="s">
        <v>3427</v>
      </c>
      <c r="D3431" s="155">
        <f>MAX(_xlfn.XLOOKUP(B3431,'BESOIN PAR ESPACE JOURNEE'!B:B,'BESOIN PAR ESPACE JOURNEE'!D:D),_xlfn.XLOOKUP(B3431,'BESOIN PAR ESPACE SOIREE'!B:B,'BESOIN PAR ESPACE SOIREE'!D:D))</f>
        <v>0</v>
      </c>
    </row>
    <row r="3432" spans="2:4">
      <c r="B3432" s="111">
        <v>825671</v>
      </c>
      <c r="C3432" s="76" t="s">
        <v>3428</v>
      </c>
      <c r="D3432" s="155">
        <f>MAX(_xlfn.XLOOKUP(B3432,'BESOIN PAR ESPACE JOURNEE'!B:B,'BESOIN PAR ESPACE JOURNEE'!D:D),_xlfn.XLOOKUP(B3432,'BESOIN PAR ESPACE SOIREE'!B:B,'BESOIN PAR ESPACE SOIREE'!D:D))</f>
        <v>0</v>
      </c>
    </row>
    <row r="3433" spans="2:4">
      <c r="B3433" s="111">
        <v>825673</v>
      </c>
      <c r="C3433" s="76" t="s">
        <v>3429</v>
      </c>
      <c r="D3433" s="155">
        <f>MAX(_xlfn.XLOOKUP(B3433,'BESOIN PAR ESPACE JOURNEE'!B:B,'BESOIN PAR ESPACE JOURNEE'!D:D),_xlfn.XLOOKUP(B3433,'BESOIN PAR ESPACE SOIREE'!B:B,'BESOIN PAR ESPACE SOIREE'!D:D))</f>
        <v>0</v>
      </c>
    </row>
    <row r="3434" spans="2:4">
      <c r="B3434" s="111">
        <v>825674</v>
      </c>
      <c r="C3434" s="76" t="s">
        <v>3430</v>
      </c>
      <c r="D3434" s="155">
        <f>MAX(_xlfn.XLOOKUP(B3434,'BESOIN PAR ESPACE JOURNEE'!B:B,'BESOIN PAR ESPACE JOURNEE'!D:D),_xlfn.XLOOKUP(B3434,'BESOIN PAR ESPACE SOIREE'!B:B,'BESOIN PAR ESPACE SOIREE'!D:D))</f>
        <v>0</v>
      </c>
    </row>
    <row r="3435" spans="2:4">
      <c r="B3435" s="111">
        <v>825675</v>
      </c>
      <c r="C3435" s="76" t="s">
        <v>3431</v>
      </c>
      <c r="D3435" s="155">
        <f>MAX(_xlfn.XLOOKUP(B3435,'BESOIN PAR ESPACE JOURNEE'!B:B,'BESOIN PAR ESPACE JOURNEE'!D:D),_xlfn.XLOOKUP(B3435,'BESOIN PAR ESPACE SOIREE'!B:B,'BESOIN PAR ESPACE SOIREE'!D:D))</f>
        <v>0</v>
      </c>
    </row>
    <row r="3436" spans="2:4">
      <c r="B3436" s="111">
        <v>825676</v>
      </c>
      <c r="C3436" s="76" t="s">
        <v>3432</v>
      </c>
      <c r="D3436" s="155">
        <f>MAX(_xlfn.XLOOKUP(B3436,'BESOIN PAR ESPACE JOURNEE'!B:B,'BESOIN PAR ESPACE JOURNEE'!D:D),_xlfn.XLOOKUP(B3436,'BESOIN PAR ESPACE SOIREE'!B:B,'BESOIN PAR ESPACE SOIREE'!D:D))</f>
        <v>0</v>
      </c>
    </row>
    <row r="3437" spans="2:4">
      <c r="B3437" s="111">
        <v>825677</v>
      </c>
      <c r="C3437" s="76" t="s">
        <v>3433</v>
      </c>
      <c r="D3437" s="155">
        <f>MAX(_xlfn.XLOOKUP(B3437,'BESOIN PAR ESPACE JOURNEE'!B:B,'BESOIN PAR ESPACE JOURNEE'!D:D),_xlfn.XLOOKUP(B3437,'BESOIN PAR ESPACE SOIREE'!B:B,'BESOIN PAR ESPACE SOIREE'!D:D))</f>
        <v>0</v>
      </c>
    </row>
    <row r="3438" spans="2:4">
      <c r="B3438" s="111">
        <v>825680</v>
      </c>
      <c r="C3438" s="76" t="s">
        <v>3434</v>
      </c>
      <c r="D3438" s="155">
        <f>MAX(_xlfn.XLOOKUP(B3438,'BESOIN PAR ESPACE JOURNEE'!B:B,'BESOIN PAR ESPACE JOURNEE'!D:D),_xlfn.XLOOKUP(B3438,'BESOIN PAR ESPACE SOIREE'!B:B,'BESOIN PAR ESPACE SOIREE'!D:D))</f>
        <v>0</v>
      </c>
    </row>
    <row r="3439" spans="2:4">
      <c r="B3439" s="111">
        <v>825681</v>
      </c>
      <c r="C3439" s="76" t="s">
        <v>3435</v>
      </c>
      <c r="D3439" s="155">
        <f>MAX(_xlfn.XLOOKUP(B3439,'BESOIN PAR ESPACE JOURNEE'!B:B,'BESOIN PAR ESPACE JOURNEE'!D:D),_xlfn.XLOOKUP(B3439,'BESOIN PAR ESPACE SOIREE'!B:B,'BESOIN PAR ESPACE SOIREE'!D:D))</f>
        <v>0</v>
      </c>
    </row>
    <row r="3440" spans="2:4">
      <c r="B3440" s="111">
        <v>825682</v>
      </c>
      <c r="C3440" s="76" t="s">
        <v>3436</v>
      </c>
      <c r="D3440" s="155">
        <f>MAX(_xlfn.XLOOKUP(B3440,'BESOIN PAR ESPACE JOURNEE'!B:B,'BESOIN PAR ESPACE JOURNEE'!D:D),_xlfn.XLOOKUP(B3440,'BESOIN PAR ESPACE SOIREE'!B:B,'BESOIN PAR ESPACE SOIREE'!D:D))</f>
        <v>0</v>
      </c>
    </row>
    <row r="3441" spans="2:4">
      <c r="B3441" s="111">
        <v>825683</v>
      </c>
      <c r="C3441" s="76" t="s">
        <v>3437</v>
      </c>
      <c r="D3441" s="155">
        <f>MAX(_xlfn.XLOOKUP(B3441,'BESOIN PAR ESPACE JOURNEE'!B:B,'BESOIN PAR ESPACE JOURNEE'!D:D),_xlfn.XLOOKUP(B3441,'BESOIN PAR ESPACE SOIREE'!B:B,'BESOIN PAR ESPACE SOIREE'!D:D))</f>
        <v>0</v>
      </c>
    </row>
    <row r="3442" spans="2:4">
      <c r="B3442" s="111">
        <v>825684</v>
      </c>
      <c r="C3442" s="76" t="s">
        <v>3438</v>
      </c>
      <c r="D3442" s="155">
        <f>MAX(_xlfn.XLOOKUP(B3442,'BESOIN PAR ESPACE JOURNEE'!B:B,'BESOIN PAR ESPACE JOURNEE'!D:D),_xlfn.XLOOKUP(B3442,'BESOIN PAR ESPACE SOIREE'!B:B,'BESOIN PAR ESPACE SOIREE'!D:D))</f>
        <v>0</v>
      </c>
    </row>
    <row r="3443" spans="2:4">
      <c r="B3443" s="111">
        <v>825685</v>
      </c>
      <c r="C3443" s="76" t="s">
        <v>3439</v>
      </c>
      <c r="D3443" s="155">
        <f>MAX(_xlfn.XLOOKUP(B3443,'BESOIN PAR ESPACE JOURNEE'!B:B,'BESOIN PAR ESPACE JOURNEE'!D:D),_xlfn.XLOOKUP(B3443,'BESOIN PAR ESPACE SOIREE'!B:B,'BESOIN PAR ESPACE SOIREE'!D:D))</f>
        <v>0</v>
      </c>
    </row>
    <row r="3444" spans="2:4">
      <c r="B3444" s="111">
        <v>825688</v>
      </c>
      <c r="C3444" s="76" t="s">
        <v>3440</v>
      </c>
      <c r="D3444" s="155">
        <f>MAX(_xlfn.XLOOKUP(B3444,'BESOIN PAR ESPACE JOURNEE'!B:B,'BESOIN PAR ESPACE JOURNEE'!D:D),_xlfn.XLOOKUP(B3444,'BESOIN PAR ESPACE SOIREE'!B:B,'BESOIN PAR ESPACE SOIREE'!D:D))</f>
        <v>0</v>
      </c>
    </row>
    <row r="3445" spans="2:4">
      <c r="B3445" s="111">
        <v>825689</v>
      </c>
      <c r="C3445" s="76" t="s">
        <v>3441</v>
      </c>
      <c r="D3445" s="155">
        <f>MAX(_xlfn.XLOOKUP(B3445,'BESOIN PAR ESPACE JOURNEE'!B:B,'BESOIN PAR ESPACE JOURNEE'!D:D),_xlfn.XLOOKUP(B3445,'BESOIN PAR ESPACE SOIREE'!B:B,'BESOIN PAR ESPACE SOIREE'!D:D))</f>
        <v>0</v>
      </c>
    </row>
    <row r="3446" spans="2:4">
      <c r="B3446" s="111">
        <v>825690</v>
      </c>
      <c r="C3446" s="76" t="s">
        <v>3442</v>
      </c>
      <c r="D3446" s="155">
        <f>MAX(_xlfn.XLOOKUP(B3446,'BESOIN PAR ESPACE JOURNEE'!B:B,'BESOIN PAR ESPACE JOURNEE'!D:D),_xlfn.XLOOKUP(B3446,'BESOIN PAR ESPACE SOIREE'!B:B,'BESOIN PAR ESPACE SOIREE'!D:D))</f>
        <v>0</v>
      </c>
    </row>
    <row r="3447" spans="2:4">
      <c r="B3447" s="111">
        <v>825691</v>
      </c>
      <c r="C3447" s="76" t="s">
        <v>3443</v>
      </c>
      <c r="D3447" s="155">
        <f>MAX(_xlfn.XLOOKUP(B3447,'BESOIN PAR ESPACE JOURNEE'!B:B,'BESOIN PAR ESPACE JOURNEE'!D:D),_xlfn.XLOOKUP(B3447,'BESOIN PAR ESPACE SOIREE'!B:B,'BESOIN PAR ESPACE SOIREE'!D:D))</f>
        <v>0</v>
      </c>
    </row>
    <row r="3448" spans="2:4">
      <c r="B3448" s="111">
        <v>825692</v>
      </c>
      <c r="C3448" s="76" t="s">
        <v>3444</v>
      </c>
      <c r="D3448" s="155">
        <f>MAX(_xlfn.XLOOKUP(B3448,'BESOIN PAR ESPACE JOURNEE'!B:B,'BESOIN PAR ESPACE JOURNEE'!D:D),_xlfn.XLOOKUP(B3448,'BESOIN PAR ESPACE SOIREE'!B:B,'BESOIN PAR ESPACE SOIREE'!D:D))</f>
        <v>0</v>
      </c>
    </row>
    <row r="3449" spans="2:4">
      <c r="B3449" s="111">
        <v>825693</v>
      </c>
      <c r="C3449" s="76" t="s">
        <v>3445</v>
      </c>
      <c r="D3449" s="155">
        <f>MAX(_xlfn.XLOOKUP(B3449,'BESOIN PAR ESPACE JOURNEE'!B:B,'BESOIN PAR ESPACE JOURNEE'!D:D),_xlfn.XLOOKUP(B3449,'BESOIN PAR ESPACE SOIREE'!B:B,'BESOIN PAR ESPACE SOIREE'!D:D))</f>
        <v>0</v>
      </c>
    </row>
    <row r="3450" spans="2:4">
      <c r="B3450" s="111">
        <v>825698</v>
      </c>
      <c r="C3450" s="76" t="s">
        <v>3446</v>
      </c>
      <c r="D3450" s="155">
        <f>MAX(_xlfn.XLOOKUP(B3450,'BESOIN PAR ESPACE JOURNEE'!B:B,'BESOIN PAR ESPACE JOURNEE'!D:D),_xlfn.XLOOKUP(B3450,'BESOIN PAR ESPACE SOIREE'!B:B,'BESOIN PAR ESPACE SOIREE'!D:D))</f>
        <v>0</v>
      </c>
    </row>
    <row r="3451" spans="2:4">
      <c r="B3451" s="111">
        <v>825699</v>
      </c>
      <c r="C3451" s="76" t="s">
        <v>3447</v>
      </c>
      <c r="D3451" s="155">
        <f>MAX(_xlfn.XLOOKUP(B3451,'BESOIN PAR ESPACE JOURNEE'!B:B,'BESOIN PAR ESPACE JOURNEE'!D:D),_xlfn.XLOOKUP(B3451,'BESOIN PAR ESPACE SOIREE'!B:B,'BESOIN PAR ESPACE SOIREE'!D:D))</f>
        <v>0</v>
      </c>
    </row>
    <row r="3452" spans="2:4">
      <c r="B3452" s="111">
        <v>825701</v>
      </c>
      <c r="C3452" s="76" t="s">
        <v>3448</v>
      </c>
      <c r="D3452" s="155">
        <f>MAX(_xlfn.XLOOKUP(B3452,'BESOIN PAR ESPACE JOURNEE'!B:B,'BESOIN PAR ESPACE JOURNEE'!D:D),_xlfn.XLOOKUP(B3452,'BESOIN PAR ESPACE SOIREE'!B:B,'BESOIN PAR ESPACE SOIREE'!D:D))</f>
        <v>0</v>
      </c>
    </row>
    <row r="3453" spans="2:4">
      <c r="B3453" s="111">
        <v>825705</v>
      </c>
      <c r="C3453" s="76" t="s">
        <v>3449</v>
      </c>
      <c r="D3453" s="155">
        <f>MAX(_xlfn.XLOOKUP(B3453,'BESOIN PAR ESPACE JOURNEE'!B:B,'BESOIN PAR ESPACE JOURNEE'!D:D),_xlfn.XLOOKUP(B3453,'BESOIN PAR ESPACE SOIREE'!B:B,'BESOIN PAR ESPACE SOIREE'!D:D))</f>
        <v>0</v>
      </c>
    </row>
    <row r="3454" spans="2:4">
      <c r="B3454" s="111">
        <v>825707</v>
      </c>
      <c r="C3454" s="76" t="s">
        <v>3450</v>
      </c>
      <c r="D3454" s="155">
        <f>MAX(_xlfn.XLOOKUP(B3454,'BESOIN PAR ESPACE JOURNEE'!B:B,'BESOIN PAR ESPACE JOURNEE'!D:D),_xlfn.XLOOKUP(B3454,'BESOIN PAR ESPACE SOIREE'!B:B,'BESOIN PAR ESPACE SOIREE'!D:D))</f>
        <v>0</v>
      </c>
    </row>
    <row r="3455" spans="2:4">
      <c r="B3455" s="111">
        <v>825708</v>
      </c>
      <c r="C3455" s="76" t="s">
        <v>3451</v>
      </c>
      <c r="D3455" s="155">
        <f>MAX(_xlfn.XLOOKUP(B3455,'BESOIN PAR ESPACE JOURNEE'!B:B,'BESOIN PAR ESPACE JOURNEE'!D:D),_xlfn.XLOOKUP(B3455,'BESOIN PAR ESPACE SOIREE'!B:B,'BESOIN PAR ESPACE SOIREE'!D:D))</f>
        <v>0</v>
      </c>
    </row>
    <row r="3456" spans="2:4">
      <c r="B3456" s="111">
        <v>825709</v>
      </c>
      <c r="C3456" s="76" t="s">
        <v>3452</v>
      </c>
      <c r="D3456" s="155">
        <f>MAX(_xlfn.XLOOKUP(B3456,'BESOIN PAR ESPACE JOURNEE'!B:B,'BESOIN PAR ESPACE JOURNEE'!D:D),_xlfn.XLOOKUP(B3456,'BESOIN PAR ESPACE SOIREE'!B:B,'BESOIN PAR ESPACE SOIREE'!D:D))</f>
        <v>0</v>
      </c>
    </row>
    <row r="3457" spans="2:4">
      <c r="B3457" s="111">
        <v>825710</v>
      </c>
      <c r="C3457" s="76" t="s">
        <v>3453</v>
      </c>
      <c r="D3457" s="155">
        <f>MAX(_xlfn.XLOOKUP(B3457,'BESOIN PAR ESPACE JOURNEE'!B:B,'BESOIN PAR ESPACE JOURNEE'!D:D),_xlfn.XLOOKUP(B3457,'BESOIN PAR ESPACE SOIREE'!B:B,'BESOIN PAR ESPACE SOIREE'!D:D))</f>
        <v>0</v>
      </c>
    </row>
    <row r="3458" spans="2:4">
      <c r="B3458" s="111">
        <v>825711</v>
      </c>
      <c r="C3458" s="76" t="s">
        <v>3454</v>
      </c>
      <c r="D3458" s="155">
        <f>MAX(_xlfn.XLOOKUP(B3458,'BESOIN PAR ESPACE JOURNEE'!B:B,'BESOIN PAR ESPACE JOURNEE'!D:D),_xlfn.XLOOKUP(B3458,'BESOIN PAR ESPACE SOIREE'!B:B,'BESOIN PAR ESPACE SOIREE'!D:D))</f>
        <v>0</v>
      </c>
    </row>
    <row r="3459" spans="2:4">
      <c r="B3459" s="111">
        <v>825712</v>
      </c>
      <c r="C3459" s="76" t="s">
        <v>3455</v>
      </c>
      <c r="D3459" s="155">
        <f>MAX(_xlfn.XLOOKUP(B3459,'BESOIN PAR ESPACE JOURNEE'!B:B,'BESOIN PAR ESPACE JOURNEE'!D:D),_xlfn.XLOOKUP(B3459,'BESOIN PAR ESPACE SOIREE'!B:B,'BESOIN PAR ESPACE SOIREE'!D:D))</f>
        <v>0</v>
      </c>
    </row>
    <row r="3460" spans="2:4">
      <c r="B3460" s="111">
        <v>825713</v>
      </c>
      <c r="C3460" s="76" t="s">
        <v>3456</v>
      </c>
      <c r="D3460" s="155">
        <f>MAX(_xlfn.XLOOKUP(B3460,'BESOIN PAR ESPACE JOURNEE'!B:B,'BESOIN PAR ESPACE JOURNEE'!D:D),_xlfn.XLOOKUP(B3460,'BESOIN PAR ESPACE SOIREE'!B:B,'BESOIN PAR ESPACE SOIREE'!D:D))</f>
        <v>0</v>
      </c>
    </row>
    <row r="3461" spans="2:4">
      <c r="B3461" s="111">
        <v>825714</v>
      </c>
      <c r="C3461" s="76" t="s">
        <v>3457</v>
      </c>
      <c r="D3461" s="155">
        <f>MAX(_xlfn.XLOOKUP(B3461,'BESOIN PAR ESPACE JOURNEE'!B:B,'BESOIN PAR ESPACE JOURNEE'!D:D),_xlfn.XLOOKUP(B3461,'BESOIN PAR ESPACE SOIREE'!B:B,'BESOIN PAR ESPACE SOIREE'!D:D))</f>
        <v>0</v>
      </c>
    </row>
    <row r="3462" spans="2:4">
      <c r="B3462" s="111">
        <v>825718</v>
      </c>
      <c r="C3462" s="76" t="s">
        <v>3458</v>
      </c>
      <c r="D3462" s="155">
        <f>MAX(_xlfn.XLOOKUP(B3462,'BESOIN PAR ESPACE JOURNEE'!B:B,'BESOIN PAR ESPACE JOURNEE'!D:D),_xlfn.XLOOKUP(B3462,'BESOIN PAR ESPACE SOIREE'!B:B,'BESOIN PAR ESPACE SOIREE'!D:D))</f>
        <v>0</v>
      </c>
    </row>
    <row r="3463" spans="2:4">
      <c r="B3463" s="111">
        <v>825719</v>
      </c>
      <c r="C3463" s="76" t="s">
        <v>3459</v>
      </c>
      <c r="D3463" s="155">
        <f>MAX(_xlfn.XLOOKUP(B3463,'BESOIN PAR ESPACE JOURNEE'!B:B,'BESOIN PAR ESPACE JOURNEE'!D:D),_xlfn.XLOOKUP(B3463,'BESOIN PAR ESPACE SOIREE'!B:B,'BESOIN PAR ESPACE SOIREE'!D:D))</f>
        <v>0</v>
      </c>
    </row>
    <row r="3464" spans="2:4">
      <c r="B3464" s="111">
        <v>825721</v>
      </c>
      <c r="C3464" s="76" t="s">
        <v>3460</v>
      </c>
      <c r="D3464" s="155">
        <f>MAX(_xlfn.XLOOKUP(B3464,'BESOIN PAR ESPACE JOURNEE'!B:B,'BESOIN PAR ESPACE JOURNEE'!D:D),_xlfn.XLOOKUP(B3464,'BESOIN PAR ESPACE SOIREE'!B:B,'BESOIN PAR ESPACE SOIREE'!D:D))</f>
        <v>0</v>
      </c>
    </row>
    <row r="3465" spans="2:4">
      <c r="B3465" s="111">
        <v>825722</v>
      </c>
      <c r="C3465" s="76" t="s">
        <v>3461</v>
      </c>
      <c r="D3465" s="155">
        <f>MAX(_xlfn.XLOOKUP(B3465,'BESOIN PAR ESPACE JOURNEE'!B:B,'BESOIN PAR ESPACE JOURNEE'!D:D),_xlfn.XLOOKUP(B3465,'BESOIN PAR ESPACE SOIREE'!B:B,'BESOIN PAR ESPACE SOIREE'!D:D))</f>
        <v>0</v>
      </c>
    </row>
    <row r="3466" spans="2:4">
      <c r="B3466" s="111">
        <v>825723</v>
      </c>
      <c r="C3466" s="76" t="s">
        <v>3462</v>
      </c>
      <c r="D3466" s="155">
        <f>MAX(_xlfn.XLOOKUP(B3466,'BESOIN PAR ESPACE JOURNEE'!B:B,'BESOIN PAR ESPACE JOURNEE'!D:D),_xlfn.XLOOKUP(B3466,'BESOIN PAR ESPACE SOIREE'!B:B,'BESOIN PAR ESPACE SOIREE'!D:D))</f>
        <v>0</v>
      </c>
    </row>
    <row r="3467" spans="2:4">
      <c r="B3467" s="111">
        <v>825724</v>
      </c>
      <c r="C3467" s="76" t="s">
        <v>3463</v>
      </c>
      <c r="D3467" s="155">
        <f>MAX(_xlfn.XLOOKUP(B3467,'BESOIN PAR ESPACE JOURNEE'!B:B,'BESOIN PAR ESPACE JOURNEE'!D:D),_xlfn.XLOOKUP(B3467,'BESOIN PAR ESPACE SOIREE'!B:B,'BESOIN PAR ESPACE SOIREE'!D:D))</f>
        <v>0</v>
      </c>
    </row>
    <row r="3468" spans="2:4">
      <c r="B3468" s="111">
        <v>825725</v>
      </c>
      <c r="C3468" s="76" t="s">
        <v>3464</v>
      </c>
      <c r="D3468" s="155">
        <f>MAX(_xlfn.XLOOKUP(B3468,'BESOIN PAR ESPACE JOURNEE'!B:B,'BESOIN PAR ESPACE JOURNEE'!D:D),_xlfn.XLOOKUP(B3468,'BESOIN PAR ESPACE SOIREE'!B:B,'BESOIN PAR ESPACE SOIREE'!D:D))</f>
        <v>0</v>
      </c>
    </row>
    <row r="3469" spans="2:4">
      <c r="B3469" s="111">
        <v>825726</v>
      </c>
      <c r="C3469" s="76" t="s">
        <v>3465</v>
      </c>
      <c r="D3469" s="155">
        <f>MAX(_xlfn.XLOOKUP(B3469,'BESOIN PAR ESPACE JOURNEE'!B:B,'BESOIN PAR ESPACE JOURNEE'!D:D),_xlfn.XLOOKUP(B3469,'BESOIN PAR ESPACE SOIREE'!B:B,'BESOIN PAR ESPACE SOIREE'!D:D))</f>
        <v>0</v>
      </c>
    </row>
    <row r="3470" spans="2:4">
      <c r="B3470" s="111">
        <v>825729</v>
      </c>
      <c r="C3470" s="76" t="s">
        <v>3466</v>
      </c>
      <c r="D3470" s="155">
        <f>MAX(_xlfn.XLOOKUP(B3470,'BESOIN PAR ESPACE JOURNEE'!B:B,'BESOIN PAR ESPACE JOURNEE'!D:D),_xlfn.XLOOKUP(B3470,'BESOIN PAR ESPACE SOIREE'!B:B,'BESOIN PAR ESPACE SOIREE'!D:D))</f>
        <v>0</v>
      </c>
    </row>
    <row r="3471" spans="2:4">
      <c r="B3471" s="111">
        <v>825730</v>
      </c>
      <c r="C3471" s="76" t="s">
        <v>3467</v>
      </c>
      <c r="D3471" s="155">
        <f>MAX(_xlfn.XLOOKUP(B3471,'BESOIN PAR ESPACE JOURNEE'!B:B,'BESOIN PAR ESPACE JOURNEE'!D:D),_xlfn.XLOOKUP(B3471,'BESOIN PAR ESPACE SOIREE'!B:B,'BESOIN PAR ESPACE SOIREE'!D:D))</f>
        <v>0</v>
      </c>
    </row>
    <row r="3472" spans="2:4">
      <c r="B3472" s="111">
        <v>825731</v>
      </c>
      <c r="C3472" s="76" t="s">
        <v>3468</v>
      </c>
      <c r="D3472" s="155">
        <f>MAX(_xlfn.XLOOKUP(B3472,'BESOIN PAR ESPACE JOURNEE'!B:B,'BESOIN PAR ESPACE JOURNEE'!D:D),_xlfn.XLOOKUP(B3472,'BESOIN PAR ESPACE SOIREE'!B:B,'BESOIN PAR ESPACE SOIREE'!D:D))</f>
        <v>0</v>
      </c>
    </row>
    <row r="3473" spans="2:4">
      <c r="B3473" s="111">
        <v>825732</v>
      </c>
      <c r="C3473" s="76" t="s">
        <v>3469</v>
      </c>
      <c r="D3473" s="155">
        <f>MAX(_xlfn.XLOOKUP(B3473,'BESOIN PAR ESPACE JOURNEE'!B:B,'BESOIN PAR ESPACE JOURNEE'!D:D),_xlfn.XLOOKUP(B3473,'BESOIN PAR ESPACE SOIREE'!B:B,'BESOIN PAR ESPACE SOIREE'!D:D))</f>
        <v>0</v>
      </c>
    </row>
    <row r="3474" spans="2:4">
      <c r="B3474" s="111">
        <v>825733</v>
      </c>
      <c r="C3474" s="76" t="s">
        <v>3470</v>
      </c>
      <c r="D3474" s="155">
        <f>MAX(_xlfn.XLOOKUP(B3474,'BESOIN PAR ESPACE JOURNEE'!B:B,'BESOIN PAR ESPACE JOURNEE'!D:D),_xlfn.XLOOKUP(B3474,'BESOIN PAR ESPACE SOIREE'!B:B,'BESOIN PAR ESPACE SOIREE'!D:D))</f>
        <v>0</v>
      </c>
    </row>
    <row r="3475" spans="2:4">
      <c r="B3475" s="111">
        <v>825734</v>
      </c>
      <c r="C3475" s="76" t="s">
        <v>3471</v>
      </c>
      <c r="D3475" s="155">
        <f>MAX(_xlfn.XLOOKUP(B3475,'BESOIN PAR ESPACE JOURNEE'!B:B,'BESOIN PAR ESPACE JOURNEE'!D:D),_xlfn.XLOOKUP(B3475,'BESOIN PAR ESPACE SOIREE'!B:B,'BESOIN PAR ESPACE SOIREE'!D:D))</f>
        <v>0</v>
      </c>
    </row>
    <row r="3476" spans="2:4">
      <c r="B3476" s="111">
        <v>825735</v>
      </c>
      <c r="C3476" s="76" t="s">
        <v>3472</v>
      </c>
      <c r="D3476" s="155">
        <f>MAX(_xlfn.XLOOKUP(B3476,'BESOIN PAR ESPACE JOURNEE'!B:B,'BESOIN PAR ESPACE JOURNEE'!D:D),_xlfn.XLOOKUP(B3476,'BESOIN PAR ESPACE SOIREE'!B:B,'BESOIN PAR ESPACE SOIREE'!D:D))</f>
        <v>0</v>
      </c>
    </row>
    <row r="3477" spans="2:4">
      <c r="B3477" s="111">
        <v>825736</v>
      </c>
      <c r="C3477" s="76" t="s">
        <v>3473</v>
      </c>
      <c r="D3477" s="155">
        <f>MAX(_xlfn.XLOOKUP(B3477,'BESOIN PAR ESPACE JOURNEE'!B:B,'BESOIN PAR ESPACE JOURNEE'!D:D),_xlfn.XLOOKUP(B3477,'BESOIN PAR ESPACE SOIREE'!B:B,'BESOIN PAR ESPACE SOIREE'!D:D))</f>
        <v>0</v>
      </c>
    </row>
    <row r="3478" spans="2:4">
      <c r="B3478" s="111">
        <v>825737</v>
      </c>
      <c r="C3478" s="76" t="s">
        <v>3474</v>
      </c>
      <c r="D3478" s="155">
        <f>MAX(_xlfn.XLOOKUP(B3478,'BESOIN PAR ESPACE JOURNEE'!B:B,'BESOIN PAR ESPACE JOURNEE'!D:D),_xlfn.XLOOKUP(B3478,'BESOIN PAR ESPACE SOIREE'!B:B,'BESOIN PAR ESPACE SOIREE'!D:D))</f>
        <v>0</v>
      </c>
    </row>
    <row r="3479" spans="2:4">
      <c r="B3479" s="111">
        <v>825738</v>
      </c>
      <c r="C3479" s="76" t="s">
        <v>3475</v>
      </c>
      <c r="D3479" s="155">
        <f>MAX(_xlfn.XLOOKUP(B3479,'BESOIN PAR ESPACE JOURNEE'!B:B,'BESOIN PAR ESPACE JOURNEE'!D:D),_xlfn.XLOOKUP(B3479,'BESOIN PAR ESPACE SOIREE'!B:B,'BESOIN PAR ESPACE SOIREE'!D:D))</f>
        <v>0</v>
      </c>
    </row>
    <row r="3480" spans="2:4">
      <c r="B3480" s="111">
        <v>825739</v>
      </c>
      <c r="C3480" s="76" t="s">
        <v>3476</v>
      </c>
      <c r="D3480" s="155">
        <f>MAX(_xlfn.XLOOKUP(B3480,'BESOIN PAR ESPACE JOURNEE'!B:B,'BESOIN PAR ESPACE JOURNEE'!D:D),_xlfn.XLOOKUP(B3480,'BESOIN PAR ESPACE SOIREE'!B:B,'BESOIN PAR ESPACE SOIREE'!D:D))</f>
        <v>0</v>
      </c>
    </row>
    <row r="3481" spans="2:4">
      <c r="B3481" s="111">
        <v>825740</v>
      </c>
      <c r="C3481" s="76" t="s">
        <v>3477</v>
      </c>
      <c r="D3481" s="155">
        <f>MAX(_xlfn.XLOOKUP(B3481,'BESOIN PAR ESPACE JOURNEE'!B:B,'BESOIN PAR ESPACE JOURNEE'!D:D),_xlfn.XLOOKUP(B3481,'BESOIN PAR ESPACE SOIREE'!B:B,'BESOIN PAR ESPACE SOIREE'!D:D))</f>
        <v>0</v>
      </c>
    </row>
    <row r="3482" spans="2:4">
      <c r="B3482" s="111">
        <v>825741</v>
      </c>
      <c r="C3482" s="76" t="s">
        <v>3478</v>
      </c>
      <c r="D3482" s="155">
        <f>MAX(_xlfn.XLOOKUP(B3482,'BESOIN PAR ESPACE JOURNEE'!B:B,'BESOIN PAR ESPACE JOURNEE'!D:D),_xlfn.XLOOKUP(B3482,'BESOIN PAR ESPACE SOIREE'!B:B,'BESOIN PAR ESPACE SOIREE'!D:D))</f>
        <v>0</v>
      </c>
    </row>
    <row r="3483" spans="2:4">
      <c r="B3483" s="111">
        <v>825742</v>
      </c>
      <c r="C3483" s="76" t="s">
        <v>3479</v>
      </c>
      <c r="D3483" s="155">
        <f>MAX(_xlfn.XLOOKUP(B3483,'BESOIN PAR ESPACE JOURNEE'!B:B,'BESOIN PAR ESPACE JOURNEE'!D:D),_xlfn.XLOOKUP(B3483,'BESOIN PAR ESPACE SOIREE'!B:B,'BESOIN PAR ESPACE SOIREE'!D:D))</f>
        <v>0</v>
      </c>
    </row>
    <row r="3484" spans="2:4">
      <c r="B3484" s="111">
        <v>825743</v>
      </c>
      <c r="C3484" s="76" t="s">
        <v>3480</v>
      </c>
      <c r="D3484" s="155">
        <f>MAX(_xlfn.XLOOKUP(B3484,'BESOIN PAR ESPACE JOURNEE'!B:B,'BESOIN PAR ESPACE JOURNEE'!D:D),_xlfn.XLOOKUP(B3484,'BESOIN PAR ESPACE SOIREE'!B:B,'BESOIN PAR ESPACE SOIREE'!D:D))</f>
        <v>0</v>
      </c>
    </row>
    <row r="3485" spans="2:4">
      <c r="B3485" s="111">
        <v>825744</v>
      </c>
      <c r="C3485" s="76" t="s">
        <v>3481</v>
      </c>
      <c r="D3485" s="155">
        <f>MAX(_xlfn.XLOOKUP(B3485,'BESOIN PAR ESPACE JOURNEE'!B:B,'BESOIN PAR ESPACE JOURNEE'!D:D),_xlfn.XLOOKUP(B3485,'BESOIN PAR ESPACE SOIREE'!B:B,'BESOIN PAR ESPACE SOIREE'!D:D))</f>
        <v>0</v>
      </c>
    </row>
    <row r="3486" spans="2:4">
      <c r="B3486" s="111">
        <v>825745</v>
      </c>
      <c r="C3486" s="76" t="s">
        <v>3482</v>
      </c>
      <c r="D3486" s="155">
        <f>MAX(_xlfn.XLOOKUP(B3486,'BESOIN PAR ESPACE JOURNEE'!B:B,'BESOIN PAR ESPACE JOURNEE'!D:D),_xlfn.XLOOKUP(B3486,'BESOIN PAR ESPACE SOIREE'!B:B,'BESOIN PAR ESPACE SOIREE'!D:D))</f>
        <v>0</v>
      </c>
    </row>
    <row r="3487" spans="2:4">
      <c r="B3487" s="111">
        <v>825746</v>
      </c>
      <c r="C3487" s="76" t="s">
        <v>3483</v>
      </c>
      <c r="D3487" s="155">
        <f>MAX(_xlfn.XLOOKUP(B3487,'BESOIN PAR ESPACE JOURNEE'!B:B,'BESOIN PAR ESPACE JOURNEE'!D:D),_xlfn.XLOOKUP(B3487,'BESOIN PAR ESPACE SOIREE'!B:B,'BESOIN PAR ESPACE SOIREE'!D:D))</f>
        <v>0</v>
      </c>
    </row>
    <row r="3488" spans="2:4">
      <c r="B3488" s="111">
        <v>825747</v>
      </c>
      <c r="C3488" s="76" t="s">
        <v>3484</v>
      </c>
      <c r="D3488" s="155">
        <f>MAX(_xlfn.XLOOKUP(B3488,'BESOIN PAR ESPACE JOURNEE'!B:B,'BESOIN PAR ESPACE JOURNEE'!D:D),_xlfn.XLOOKUP(B3488,'BESOIN PAR ESPACE SOIREE'!B:B,'BESOIN PAR ESPACE SOIREE'!D:D))</f>
        <v>0</v>
      </c>
    </row>
    <row r="3489" spans="2:4">
      <c r="B3489" s="111">
        <v>825748</v>
      </c>
      <c r="C3489" s="76" t="s">
        <v>3485</v>
      </c>
      <c r="D3489" s="155">
        <f>MAX(_xlfn.XLOOKUP(B3489,'BESOIN PAR ESPACE JOURNEE'!B:B,'BESOIN PAR ESPACE JOURNEE'!D:D),_xlfn.XLOOKUP(B3489,'BESOIN PAR ESPACE SOIREE'!B:B,'BESOIN PAR ESPACE SOIREE'!D:D))</f>
        <v>0</v>
      </c>
    </row>
    <row r="3490" spans="2:4">
      <c r="B3490" s="111">
        <v>825750</v>
      </c>
      <c r="C3490" s="76" t="s">
        <v>3486</v>
      </c>
      <c r="D3490" s="155">
        <f>MAX(_xlfn.XLOOKUP(B3490,'BESOIN PAR ESPACE JOURNEE'!B:B,'BESOIN PAR ESPACE JOURNEE'!D:D),_xlfn.XLOOKUP(B3490,'BESOIN PAR ESPACE SOIREE'!B:B,'BESOIN PAR ESPACE SOIREE'!D:D))</f>
        <v>0</v>
      </c>
    </row>
    <row r="3491" spans="2:4">
      <c r="B3491" s="111">
        <v>825755</v>
      </c>
      <c r="C3491" s="76" t="s">
        <v>3487</v>
      </c>
      <c r="D3491" s="155">
        <f>MAX(_xlfn.XLOOKUP(B3491,'BESOIN PAR ESPACE JOURNEE'!B:B,'BESOIN PAR ESPACE JOURNEE'!D:D),_xlfn.XLOOKUP(B3491,'BESOIN PAR ESPACE SOIREE'!B:B,'BESOIN PAR ESPACE SOIREE'!D:D))</f>
        <v>0</v>
      </c>
    </row>
    <row r="3492" spans="2:4">
      <c r="B3492" s="111">
        <v>825757</v>
      </c>
      <c r="C3492" s="76" t="s">
        <v>3488</v>
      </c>
      <c r="D3492" s="155">
        <f>MAX(_xlfn.XLOOKUP(B3492,'BESOIN PAR ESPACE JOURNEE'!B:B,'BESOIN PAR ESPACE JOURNEE'!D:D),_xlfn.XLOOKUP(B3492,'BESOIN PAR ESPACE SOIREE'!B:B,'BESOIN PAR ESPACE SOIREE'!D:D))</f>
        <v>0</v>
      </c>
    </row>
    <row r="3493" spans="2:4">
      <c r="B3493" s="111">
        <v>825758</v>
      </c>
      <c r="C3493" s="76" t="s">
        <v>3489</v>
      </c>
      <c r="D3493" s="155">
        <f>MAX(_xlfn.XLOOKUP(B3493,'BESOIN PAR ESPACE JOURNEE'!B:B,'BESOIN PAR ESPACE JOURNEE'!D:D),_xlfn.XLOOKUP(B3493,'BESOIN PAR ESPACE SOIREE'!B:B,'BESOIN PAR ESPACE SOIREE'!D:D))</f>
        <v>0</v>
      </c>
    </row>
    <row r="3494" spans="2:4">
      <c r="B3494" s="111">
        <v>825759</v>
      </c>
      <c r="C3494" s="76" t="s">
        <v>3490</v>
      </c>
      <c r="D3494" s="155">
        <f>MAX(_xlfn.XLOOKUP(B3494,'BESOIN PAR ESPACE JOURNEE'!B:B,'BESOIN PAR ESPACE JOURNEE'!D:D),_xlfn.XLOOKUP(B3494,'BESOIN PAR ESPACE SOIREE'!B:B,'BESOIN PAR ESPACE SOIREE'!D:D))</f>
        <v>0</v>
      </c>
    </row>
    <row r="3495" spans="2:4">
      <c r="B3495" s="111">
        <v>825764</v>
      </c>
      <c r="C3495" s="76" t="s">
        <v>3491</v>
      </c>
      <c r="D3495" s="155">
        <f>MAX(_xlfn.XLOOKUP(B3495,'BESOIN PAR ESPACE JOURNEE'!B:B,'BESOIN PAR ESPACE JOURNEE'!D:D),_xlfn.XLOOKUP(B3495,'BESOIN PAR ESPACE SOIREE'!B:B,'BESOIN PAR ESPACE SOIREE'!D:D))</f>
        <v>0</v>
      </c>
    </row>
    <row r="3496" spans="2:4">
      <c r="B3496" s="111">
        <v>825766</v>
      </c>
      <c r="C3496" s="76" t="s">
        <v>3492</v>
      </c>
      <c r="D3496" s="155">
        <f>MAX(_xlfn.XLOOKUP(B3496,'BESOIN PAR ESPACE JOURNEE'!B:B,'BESOIN PAR ESPACE JOURNEE'!D:D),_xlfn.XLOOKUP(B3496,'BESOIN PAR ESPACE SOIREE'!B:B,'BESOIN PAR ESPACE SOIREE'!D:D))</f>
        <v>0</v>
      </c>
    </row>
    <row r="3497" spans="2:4">
      <c r="B3497" s="111">
        <v>825767</v>
      </c>
      <c r="C3497" s="76" t="s">
        <v>3493</v>
      </c>
      <c r="D3497" s="155">
        <f>MAX(_xlfn.XLOOKUP(B3497,'BESOIN PAR ESPACE JOURNEE'!B:B,'BESOIN PAR ESPACE JOURNEE'!D:D),_xlfn.XLOOKUP(B3497,'BESOIN PAR ESPACE SOIREE'!B:B,'BESOIN PAR ESPACE SOIREE'!D:D))</f>
        <v>0</v>
      </c>
    </row>
    <row r="3498" spans="2:4">
      <c r="B3498" s="111">
        <v>825769</v>
      </c>
      <c r="C3498" s="76" t="s">
        <v>3494</v>
      </c>
      <c r="D3498" s="155">
        <f>MAX(_xlfn.XLOOKUP(B3498,'BESOIN PAR ESPACE JOURNEE'!B:B,'BESOIN PAR ESPACE JOURNEE'!D:D),_xlfn.XLOOKUP(B3498,'BESOIN PAR ESPACE SOIREE'!B:B,'BESOIN PAR ESPACE SOIREE'!D:D))</f>
        <v>0</v>
      </c>
    </row>
    <row r="3499" spans="2:4">
      <c r="B3499" s="111">
        <v>825770</v>
      </c>
      <c r="C3499" s="76" t="s">
        <v>3495</v>
      </c>
      <c r="D3499" s="155">
        <f>MAX(_xlfn.XLOOKUP(B3499,'BESOIN PAR ESPACE JOURNEE'!B:B,'BESOIN PAR ESPACE JOURNEE'!D:D),_xlfn.XLOOKUP(B3499,'BESOIN PAR ESPACE SOIREE'!B:B,'BESOIN PAR ESPACE SOIREE'!D:D))</f>
        <v>0</v>
      </c>
    </row>
    <row r="3500" spans="2:4">
      <c r="B3500" s="111">
        <v>825771</v>
      </c>
      <c r="C3500" s="76" t="s">
        <v>3496</v>
      </c>
      <c r="D3500" s="155">
        <f>MAX(_xlfn.XLOOKUP(B3500,'BESOIN PAR ESPACE JOURNEE'!B:B,'BESOIN PAR ESPACE JOURNEE'!D:D),_xlfn.XLOOKUP(B3500,'BESOIN PAR ESPACE SOIREE'!B:B,'BESOIN PAR ESPACE SOIREE'!D:D))</f>
        <v>0</v>
      </c>
    </row>
    <row r="3501" spans="2:4">
      <c r="B3501" s="111">
        <v>825772</v>
      </c>
      <c r="C3501" s="76" t="s">
        <v>3497</v>
      </c>
      <c r="D3501" s="155">
        <f>MAX(_xlfn.XLOOKUP(B3501,'BESOIN PAR ESPACE JOURNEE'!B:B,'BESOIN PAR ESPACE JOURNEE'!D:D),_xlfn.XLOOKUP(B3501,'BESOIN PAR ESPACE SOIREE'!B:B,'BESOIN PAR ESPACE SOIREE'!D:D))</f>
        <v>0</v>
      </c>
    </row>
    <row r="3502" spans="2:4">
      <c r="B3502" s="111">
        <v>825773</v>
      </c>
      <c r="C3502" s="76" t="s">
        <v>3498</v>
      </c>
      <c r="D3502" s="155">
        <f>MAX(_xlfn.XLOOKUP(B3502,'BESOIN PAR ESPACE JOURNEE'!B:B,'BESOIN PAR ESPACE JOURNEE'!D:D),_xlfn.XLOOKUP(B3502,'BESOIN PAR ESPACE SOIREE'!B:B,'BESOIN PAR ESPACE SOIREE'!D:D))</f>
        <v>0</v>
      </c>
    </row>
    <row r="3503" spans="2:4">
      <c r="B3503" s="111">
        <v>825774</v>
      </c>
      <c r="C3503" s="76" t="s">
        <v>3499</v>
      </c>
      <c r="D3503" s="155">
        <f>MAX(_xlfn.XLOOKUP(B3503,'BESOIN PAR ESPACE JOURNEE'!B:B,'BESOIN PAR ESPACE JOURNEE'!D:D),_xlfn.XLOOKUP(B3503,'BESOIN PAR ESPACE SOIREE'!B:B,'BESOIN PAR ESPACE SOIREE'!D:D))</f>
        <v>0</v>
      </c>
    </row>
    <row r="3504" spans="2:4">
      <c r="B3504" s="111">
        <v>825775</v>
      </c>
      <c r="C3504" s="76" t="s">
        <v>3500</v>
      </c>
      <c r="D3504" s="155">
        <f>MAX(_xlfn.XLOOKUP(B3504,'BESOIN PAR ESPACE JOURNEE'!B:B,'BESOIN PAR ESPACE JOURNEE'!D:D),_xlfn.XLOOKUP(B3504,'BESOIN PAR ESPACE SOIREE'!B:B,'BESOIN PAR ESPACE SOIREE'!D:D))</f>
        <v>0</v>
      </c>
    </row>
    <row r="3505" spans="2:4">
      <c r="B3505" s="111">
        <v>825776</v>
      </c>
      <c r="C3505" s="76" t="s">
        <v>3501</v>
      </c>
      <c r="D3505" s="155">
        <f>MAX(_xlfn.XLOOKUP(B3505,'BESOIN PAR ESPACE JOURNEE'!B:B,'BESOIN PAR ESPACE JOURNEE'!D:D),_xlfn.XLOOKUP(B3505,'BESOIN PAR ESPACE SOIREE'!B:B,'BESOIN PAR ESPACE SOIREE'!D:D))</f>
        <v>0</v>
      </c>
    </row>
    <row r="3506" spans="2:4">
      <c r="B3506" s="111">
        <v>825777</v>
      </c>
      <c r="C3506" s="76" t="s">
        <v>3502</v>
      </c>
      <c r="D3506" s="155">
        <f>MAX(_xlfn.XLOOKUP(B3506,'BESOIN PAR ESPACE JOURNEE'!B:B,'BESOIN PAR ESPACE JOURNEE'!D:D),_xlfn.XLOOKUP(B3506,'BESOIN PAR ESPACE SOIREE'!B:B,'BESOIN PAR ESPACE SOIREE'!D:D))</f>
        <v>0</v>
      </c>
    </row>
    <row r="3507" spans="2:4">
      <c r="B3507" s="111">
        <v>825778</v>
      </c>
      <c r="C3507" s="76" t="s">
        <v>3503</v>
      </c>
      <c r="D3507" s="155">
        <f>MAX(_xlfn.XLOOKUP(B3507,'BESOIN PAR ESPACE JOURNEE'!B:B,'BESOIN PAR ESPACE JOURNEE'!D:D),_xlfn.XLOOKUP(B3507,'BESOIN PAR ESPACE SOIREE'!B:B,'BESOIN PAR ESPACE SOIREE'!D:D))</f>
        <v>0</v>
      </c>
    </row>
    <row r="3508" spans="2:4">
      <c r="B3508" s="111">
        <v>825779</v>
      </c>
      <c r="C3508" s="76" t="s">
        <v>3504</v>
      </c>
      <c r="D3508" s="155">
        <f>MAX(_xlfn.XLOOKUP(B3508,'BESOIN PAR ESPACE JOURNEE'!B:B,'BESOIN PAR ESPACE JOURNEE'!D:D),_xlfn.XLOOKUP(B3508,'BESOIN PAR ESPACE SOIREE'!B:B,'BESOIN PAR ESPACE SOIREE'!D:D))</f>
        <v>0</v>
      </c>
    </row>
    <row r="3509" spans="2:4">
      <c r="B3509" s="111">
        <v>825780</v>
      </c>
      <c r="C3509" s="76" t="s">
        <v>3505</v>
      </c>
      <c r="D3509" s="155">
        <f>MAX(_xlfn.XLOOKUP(B3509,'BESOIN PAR ESPACE JOURNEE'!B:B,'BESOIN PAR ESPACE JOURNEE'!D:D),_xlfn.XLOOKUP(B3509,'BESOIN PAR ESPACE SOIREE'!B:B,'BESOIN PAR ESPACE SOIREE'!D:D))</f>
        <v>0</v>
      </c>
    </row>
    <row r="3510" spans="2:4">
      <c r="B3510" s="111">
        <v>825781</v>
      </c>
      <c r="C3510" s="76" t="s">
        <v>3506</v>
      </c>
      <c r="D3510" s="155">
        <f>MAX(_xlfn.XLOOKUP(B3510,'BESOIN PAR ESPACE JOURNEE'!B:B,'BESOIN PAR ESPACE JOURNEE'!D:D),_xlfn.XLOOKUP(B3510,'BESOIN PAR ESPACE SOIREE'!B:B,'BESOIN PAR ESPACE SOIREE'!D:D))</f>
        <v>0</v>
      </c>
    </row>
    <row r="3511" spans="2:4">
      <c r="B3511" s="111">
        <v>825782</v>
      </c>
      <c r="C3511" s="76" t="s">
        <v>3507</v>
      </c>
      <c r="D3511" s="155">
        <f>MAX(_xlfn.XLOOKUP(B3511,'BESOIN PAR ESPACE JOURNEE'!B:B,'BESOIN PAR ESPACE JOURNEE'!D:D),_xlfn.XLOOKUP(B3511,'BESOIN PAR ESPACE SOIREE'!B:B,'BESOIN PAR ESPACE SOIREE'!D:D))</f>
        <v>0</v>
      </c>
    </row>
    <row r="3512" spans="2:4">
      <c r="B3512" s="111">
        <v>825783</v>
      </c>
      <c r="C3512" s="76" t="s">
        <v>3508</v>
      </c>
      <c r="D3512" s="155">
        <f>MAX(_xlfn.XLOOKUP(B3512,'BESOIN PAR ESPACE JOURNEE'!B:B,'BESOIN PAR ESPACE JOURNEE'!D:D),_xlfn.XLOOKUP(B3512,'BESOIN PAR ESPACE SOIREE'!B:B,'BESOIN PAR ESPACE SOIREE'!D:D))</f>
        <v>0</v>
      </c>
    </row>
    <row r="3513" spans="2:4">
      <c r="B3513" s="111">
        <v>825784</v>
      </c>
      <c r="C3513" s="76" t="s">
        <v>3509</v>
      </c>
      <c r="D3513" s="155">
        <f>MAX(_xlfn.XLOOKUP(B3513,'BESOIN PAR ESPACE JOURNEE'!B:B,'BESOIN PAR ESPACE JOURNEE'!D:D),_xlfn.XLOOKUP(B3513,'BESOIN PAR ESPACE SOIREE'!B:B,'BESOIN PAR ESPACE SOIREE'!D:D))</f>
        <v>0</v>
      </c>
    </row>
    <row r="3514" spans="2:4">
      <c r="B3514" s="111">
        <v>825785</v>
      </c>
      <c r="C3514" s="76" t="s">
        <v>3510</v>
      </c>
      <c r="D3514" s="155">
        <f>MAX(_xlfn.XLOOKUP(B3514,'BESOIN PAR ESPACE JOURNEE'!B:B,'BESOIN PAR ESPACE JOURNEE'!D:D),_xlfn.XLOOKUP(B3514,'BESOIN PAR ESPACE SOIREE'!B:B,'BESOIN PAR ESPACE SOIREE'!D:D))</f>
        <v>0</v>
      </c>
    </row>
    <row r="3515" spans="2:4">
      <c r="B3515" s="111">
        <v>825786</v>
      </c>
      <c r="C3515" s="76" t="s">
        <v>3511</v>
      </c>
      <c r="D3515" s="155">
        <f>MAX(_xlfn.XLOOKUP(B3515,'BESOIN PAR ESPACE JOURNEE'!B:B,'BESOIN PAR ESPACE JOURNEE'!D:D),_xlfn.XLOOKUP(B3515,'BESOIN PAR ESPACE SOIREE'!B:B,'BESOIN PAR ESPACE SOIREE'!D:D))</f>
        <v>0</v>
      </c>
    </row>
    <row r="3516" spans="2:4">
      <c r="B3516" s="111">
        <v>825787</v>
      </c>
      <c r="C3516" s="76" t="s">
        <v>3512</v>
      </c>
      <c r="D3516" s="155">
        <f>MAX(_xlfn.XLOOKUP(B3516,'BESOIN PAR ESPACE JOURNEE'!B:B,'BESOIN PAR ESPACE JOURNEE'!D:D),_xlfn.XLOOKUP(B3516,'BESOIN PAR ESPACE SOIREE'!B:B,'BESOIN PAR ESPACE SOIREE'!D:D))</f>
        <v>0</v>
      </c>
    </row>
    <row r="3517" spans="2:4">
      <c r="B3517" s="111">
        <v>825789</v>
      </c>
      <c r="C3517" s="76" t="s">
        <v>3513</v>
      </c>
      <c r="D3517" s="155">
        <f>MAX(_xlfn.XLOOKUP(B3517,'BESOIN PAR ESPACE JOURNEE'!B:B,'BESOIN PAR ESPACE JOURNEE'!D:D),_xlfn.XLOOKUP(B3517,'BESOIN PAR ESPACE SOIREE'!B:B,'BESOIN PAR ESPACE SOIREE'!D:D))</f>
        <v>0</v>
      </c>
    </row>
    <row r="3518" spans="2:4">
      <c r="B3518" s="111">
        <v>825790</v>
      </c>
      <c r="C3518" s="76" t="s">
        <v>3514</v>
      </c>
      <c r="D3518" s="155">
        <f>MAX(_xlfn.XLOOKUP(B3518,'BESOIN PAR ESPACE JOURNEE'!B:B,'BESOIN PAR ESPACE JOURNEE'!D:D),_xlfn.XLOOKUP(B3518,'BESOIN PAR ESPACE SOIREE'!B:B,'BESOIN PAR ESPACE SOIREE'!D:D))</f>
        <v>0</v>
      </c>
    </row>
    <row r="3519" spans="2:4">
      <c r="B3519" s="111">
        <v>825791</v>
      </c>
      <c r="C3519" s="76" t="s">
        <v>3515</v>
      </c>
      <c r="D3519" s="155">
        <f>MAX(_xlfn.XLOOKUP(B3519,'BESOIN PAR ESPACE JOURNEE'!B:B,'BESOIN PAR ESPACE JOURNEE'!D:D),_xlfn.XLOOKUP(B3519,'BESOIN PAR ESPACE SOIREE'!B:B,'BESOIN PAR ESPACE SOIREE'!D:D))</f>
        <v>0</v>
      </c>
    </row>
    <row r="3520" spans="2:4">
      <c r="B3520" s="111">
        <v>825792</v>
      </c>
      <c r="C3520" s="76" t="s">
        <v>3516</v>
      </c>
      <c r="D3520" s="155">
        <f>MAX(_xlfn.XLOOKUP(B3520,'BESOIN PAR ESPACE JOURNEE'!B:B,'BESOIN PAR ESPACE JOURNEE'!D:D),_xlfn.XLOOKUP(B3520,'BESOIN PAR ESPACE SOIREE'!B:B,'BESOIN PAR ESPACE SOIREE'!D:D))</f>
        <v>0</v>
      </c>
    </row>
    <row r="3521" spans="2:4">
      <c r="B3521" s="111">
        <v>825795</v>
      </c>
      <c r="C3521" s="76" t="s">
        <v>3517</v>
      </c>
      <c r="D3521" s="155">
        <f>MAX(_xlfn.XLOOKUP(B3521,'BESOIN PAR ESPACE JOURNEE'!B:B,'BESOIN PAR ESPACE JOURNEE'!D:D),_xlfn.XLOOKUP(B3521,'BESOIN PAR ESPACE SOIREE'!B:B,'BESOIN PAR ESPACE SOIREE'!D:D))</f>
        <v>0</v>
      </c>
    </row>
    <row r="3522" spans="2:4">
      <c r="B3522" s="111">
        <v>825796</v>
      </c>
      <c r="C3522" s="76" t="s">
        <v>3518</v>
      </c>
      <c r="D3522" s="155">
        <f>MAX(_xlfn.XLOOKUP(B3522,'BESOIN PAR ESPACE JOURNEE'!B:B,'BESOIN PAR ESPACE JOURNEE'!D:D),_xlfn.XLOOKUP(B3522,'BESOIN PAR ESPACE SOIREE'!B:B,'BESOIN PAR ESPACE SOIREE'!D:D))</f>
        <v>0</v>
      </c>
    </row>
    <row r="3523" spans="2:4">
      <c r="B3523" s="111">
        <v>825798</v>
      </c>
      <c r="C3523" s="76" t="s">
        <v>3519</v>
      </c>
      <c r="D3523" s="155">
        <f>MAX(_xlfn.XLOOKUP(B3523,'BESOIN PAR ESPACE JOURNEE'!B:B,'BESOIN PAR ESPACE JOURNEE'!D:D),_xlfn.XLOOKUP(B3523,'BESOIN PAR ESPACE SOIREE'!B:B,'BESOIN PAR ESPACE SOIREE'!D:D))</f>
        <v>0</v>
      </c>
    </row>
    <row r="3524" spans="2:4">
      <c r="B3524" s="111">
        <v>825799</v>
      </c>
      <c r="C3524" s="76" t="s">
        <v>3520</v>
      </c>
      <c r="D3524" s="155">
        <f>MAX(_xlfn.XLOOKUP(B3524,'BESOIN PAR ESPACE JOURNEE'!B:B,'BESOIN PAR ESPACE JOURNEE'!D:D),_xlfn.XLOOKUP(B3524,'BESOIN PAR ESPACE SOIREE'!B:B,'BESOIN PAR ESPACE SOIREE'!D:D))</f>
        <v>0</v>
      </c>
    </row>
    <row r="3525" spans="2:4">
      <c r="B3525" s="111">
        <v>825800</v>
      </c>
      <c r="C3525" s="76" t="s">
        <v>3521</v>
      </c>
      <c r="D3525" s="155">
        <f>MAX(_xlfn.XLOOKUP(B3525,'BESOIN PAR ESPACE JOURNEE'!B:B,'BESOIN PAR ESPACE JOURNEE'!D:D),_xlfn.XLOOKUP(B3525,'BESOIN PAR ESPACE SOIREE'!B:B,'BESOIN PAR ESPACE SOIREE'!D:D))</f>
        <v>0</v>
      </c>
    </row>
    <row r="3526" spans="2:4">
      <c r="B3526" s="111">
        <v>825801</v>
      </c>
      <c r="C3526" s="76" t="s">
        <v>3522</v>
      </c>
      <c r="D3526" s="155">
        <f>MAX(_xlfn.XLOOKUP(B3526,'BESOIN PAR ESPACE JOURNEE'!B:B,'BESOIN PAR ESPACE JOURNEE'!D:D),_xlfn.XLOOKUP(B3526,'BESOIN PAR ESPACE SOIREE'!B:B,'BESOIN PAR ESPACE SOIREE'!D:D))</f>
        <v>0</v>
      </c>
    </row>
    <row r="3527" spans="2:4">
      <c r="B3527" s="111">
        <v>825802</v>
      </c>
      <c r="C3527" s="76" t="s">
        <v>3523</v>
      </c>
      <c r="D3527" s="155">
        <f>MAX(_xlfn.XLOOKUP(B3527,'BESOIN PAR ESPACE JOURNEE'!B:B,'BESOIN PAR ESPACE JOURNEE'!D:D),_xlfn.XLOOKUP(B3527,'BESOIN PAR ESPACE SOIREE'!B:B,'BESOIN PAR ESPACE SOIREE'!D:D))</f>
        <v>0</v>
      </c>
    </row>
    <row r="3528" spans="2:4">
      <c r="B3528" s="111">
        <v>825803</v>
      </c>
      <c r="C3528" s="76" t="s">
        <v>3524</v>
      </c>
      <c r="D3528" s="155">
        <f>MAX(_xlfn.XLOOKUP(B3528,'BESOIN PAR ESPACE JOURNEE'!B:B,'BESOIN PAR ESPACE JOURNEE'!D:D),_xlfn.XLOOKUP(B3528,'BESOIN PAR ESPACE SOIREE'!B:B,'BESOIN PAR ESPACE SOIREE'!D:D))</f>
        <v>0</v>
      </c>
    </row>
    <row r="3529" spans="2:4">
      <c r="B3529" s="111">
        <v>825804</v>
      </c>
      <c r="C3529" s="76" t="s">
        <v>3525</v>
      </c>
      <c r="D3529" s="155">
        <f>MAX(_xlfn.XLOOKUP(B3529,'BESOIN PAR ESPACE JOURNEE'!B:B,'BESOIN PAR ESPACE JOURNEE'!D:D),_xlfn.XLOOKUP(B3529,'BESOIN PAR ESPACE SOIREE'!B:B,'BESOIN PAR ESPACE SOIREE'!D:D))</f>
        <v>0</v>
      </c>
    </row>
    <row r="3530" spans="2:4">
      <c r="B3530" s="111">
        <v>825805</v>
      </c>
      <c r="C3530" s="76" t="s">
        <v>3526</v>
      </c>
      <c r="D3530" s="155">
        <f>MAX(_xlfn.XLOOKUP(B3530,'BESOIN PAR ESPACE JOURNEE'!B:B,'BESOIN PAR ESPACE JOURNEE'!D:D),_xlfn.XLOOKUP(B3530,'BESOIN PAR ESPACE SOIREE'!B:B,'BESOIN PAR ESPACE SOIREE'!D:D))</f>
        <v>0</v>
      </c>
    </row>
    <row r="3531" spans="2:4">
      <c r="B3531" s="111">
        <v>825806</v>
      </c>
      <c r="C3531" s="76" t="s">
        <v>3527</v>
      </c>
      <c r="D3531" s="155">
        <f>MAX(_xlfn.XLOOKUP(B3531,'BESOIN PAR ESPACE JOURNEE'!B:B,'BESOIN PAR ESPACE JOURNEE'!D:D),_xlfn.XLOOKUP(B3531,'BESOIN PAR ESPACE SOIREE'!B:B,'BESOIN PAR ESPACE SOIREE'!D:D))</f>
        <v>0</v>
      </c>
    </row>
    <row r="3532" spans="2:4">
      <c r="B3532" s="111">
        <v>825807</v>
      </c>
      <c r="C3532" s="76" t="s">
        <v>3528</v>
      </c>
      <c r="D3532" s="155">
        <f>MAX(_xlfn.XLOOKUP(B3532,'BESOIN PAR ESPACE JOURNEE'!B:B,'BESOIN PAR ESPACE JOURNEE'!D:D),_xlfn.XLOOKUP(B3532,'BESOIN PAR ESPACE SOIREE'!B:B,'BESOIN PAR ESPACE SOIREE'!D:D))</f>
        <v>0</v>
      </c>
    </row>
    <row r="3533" spans="2:4">
      <c r="B3533" s="111">
        <v>825808</v>
      </c>
      <c r="C3533" s="76" t="s">
        <v>3529</v>
      </c>
      <c r="D3533" s="155">
        <f>MAX(_xlfn.XLOOKUP(B3533,'BESOIN PAR ESPACE JOURNEE'!B:B,'BESOIN PAR ESPACE JOURNEE'!D:D),_xlfn.XLOOKUP(B3533,'BESOIN PAR ESPACE SOIREE'!B:B,'BESOIN PAR ESPACE SOIREE'!D:D))</f>
        <v>0</v>
      </c>
    </row>
    <row r="3534" spans="2:4">
      <c r="B3534" s="111">
        <v>825809</v>
      </c>
      <c r="C3534" s="76" t="s">
        <v>3530</v>
      </c>
      <c r="D3534" s="155">
        <f>MAX(_xlfn.XLOOKUP(B3534,'BESOIN PAR ESPACE JOURNEE'!B:B,'BESOIN PAR ESPACE JOURNEE'!D:D),_xlfn.XLOOKUP(B3534,'BESOIN PAR ESPACE SOIREE'!B:B,'BESOIN PAR ESPACE SOIREE'!D:D))</f>
        <v>0</v>
      </c>
    </row>
    <row r="3535" spans="2:4">
      <c r="B3535" s="111">
        <v>825810</v>
      </c>
      <c r="C3535" s="76" t="s">
        <v>3531</v>
      </c>
      <c r="D3535" s="155">
        <f>MAX(_xlfn.XLOOKUP(B3535,'BESOIN PAR ESPACE JOURNEE'!B:B,'BESOIN PAR ESPACE JOURNEE'!D:D),_xlfn.XLOOKUP(B3535,'BESOIN PAR ESPACE SOIREE'!B:B,'BESOIN PAR ESPACE SOIREE'!D:D))</f>
        <v>0</v>
      </c>
    </row>
    <row r="3536" spans="2:4">
      <c r="B3536" s="111">
        <v>825811</v>
      </c>
      <c r="C3536" s="76" t="s">
        <v>3532</v>
      </c>
      <c r="D3536" s="155">
        <f>MAX(_xlfn.XLOOKUP(B3536,'BESOIN PAR ESPACE JOURNEE'!B:B,'BESOIN PAR ESPACE JOURNEE'!D:D),_xlfn.XLOOKUP(B3536,'BESOIN PAR ESPACE SOIREE'!B:B,'BESOIN PAR ESPACE SOIREE'!D:D))</f>
        <v>0</v>
      </c>
    </row>
    <row r="3537" spans="2:4">
      <c r="B3537" s="111">
        <v>825812</v>
      </c>
      <c r="C3537" s="76" t="s">
        <v>3533</v>
      </c>
      <c r="D3537" s="155">
        <f>MAX(_xlfn.XLOOKUP(B3537,'BESOIN PAR ESPACE JOURNEE'!B:B,'BESOIN PAR ESPACE JOURNEE'!D:D),_xlfn.XLOOKUP(B3537,'BESOIN PAR ESPACE SOIREE'!B:B,'BESOIN PAR ESPACE SOIREE'!D:D))</f>
        <v>0</v>
      </c>
    </row>
    <row r="3538" spans="2:4">
      <c r="B3538" s="111">
        <v>825813</v>
      </c>
      <c r="C3538" s="76" t="s">
        <v>3534</v>
      </c>
      <c r="D3538" s="155">
        <f>MAX(_xlfn.XLOOKUP(B3538,'BESOIN PAR ESPACE JOURNEE'!B:B,'BESOIN PAR ESPACE JOURNEE'!D:D),_xlfn.XLOOKUP(B3538,'BESOIN PAR ESPACE SOIREE'!B:B,'BESOIN PAR ESPACE SOIREE'!D:D))</f>
        <v>0</v>
      </c>
    </row>
    <row r="3539" spans="2:4">
      <c r="B3539" s="111">
        <v>825814</v>
      </c>
      <c r="C3539" s="76" t="s">
        <v>3535</v>
      </c>
      <c r="D3539" s="155">
        <f>MAX(_xlfn.XLOOKUP(B3539,'BESOIN PAR ESPACE JOURNEE'!B:B,'BESOIN PAR ESPACE JOURNEE'!D:D),_xlfn.XLOOKUP(B3539,'BESOIN PAR ESPACE SOIREE'!B:B,'BESOIN PAR ESPACE SOIREE'!D:D))</f>
        <v>0</v>
      </c>
    </row>
    <row r="3540" spans="2:4">
      <c r="B3540" s="111">
        <v>825815</v>
      </c>
      <c r="C3540" s="76" t="s">
        <v>3536</v>
      </c>
      <c r="D3540" s="155">
        <f>MAX(_xlfn.XLOOKUP(B3540,'BESOIN PAR ESPACE JOURNEE'!B:B,'BESOIN PAR ESPACE JOURNEE'!D:D),_xlfn.XLOOKUP(B3540,'BESOIN PAR ESPACE SOIREE'!B:B,'BESOIN PAR ESPACE SOIREE'!D:D))</f>
        <v>0</v>
      </c>
    </row>
    <row r="3541" spans="2:4">
      <c r="B3541" s="111">
        <v>825816</v>
      </c>
      <c r="C3541" s="76" t="s">
        <v>3537</v>
      </c>
      <c r="D3541" s="155">
        <f>MAX(_xlfn.XLOOKUP(B3541,'BESOIN PAR ESPACE JOURNEE'!B:B,'BESOIN PAR ESPACE JOURNEE'!D:D),_xlfn.XLOOKUP(B3541,'BESOIN PAR ESPACE SOIREE'!B:B,'BESOIN PAR ESPACE SOIREE'!D:D))</f>
        <v>0</v>
      </c>
    </row>
    <row r="3542" spans="2:4">
      <c r="B3542" s="111">
        <v>825817</v>
      </c>
      <c r="C3542" s="76" t="s">
        <v>3538</v>
      </c>
      <c r="D3542" s="155">
        <f>MAX(_xlfn.XLOOKUP(B3542,'BESOIN PAR ESPACE JOURNEE'!B:B,'BESOIN PAR ESPACE JOURNEE'!D:D),_xlfn.XLOOKUP(B3542,'BESOIN PAR ESPACE SOIREE'!B:B,'BESOIN PAR ESPACE SOIREE'!D:D))</f>
        <v>0</v>
      </c>
    </row>
    <row r="3543" spans="2:4">
      <c r="B3543" s="111">
        <v>825819</v>
      </c>
      <c r="C3543" s="76" t="s">
        <v>3539</v>
      </c>
      <c r="D3543" s="155">
        <f>MAX(_xlfn.XLOOKUP(B3543,'BESOIN PAR ESPACE JOURNEE'!B:B,'BESOIN PAR ESPACE JOURNEE'!D:D),_xlfn.XLOOKUP(B3543,'BESOIN PAR ESPACE SOIREE'!B:B,'BESOIN PAR ESPACE SOIREE'!D:D))</f>
        <v>0</v>
      </c>
    </row>
    <row r="3544" spans="2:4">
      <c r="B3544" s="111">
        <v>825820</v>
      </c>
      <c r="C3544" s="76" t="s">
        <v>3540</v>
      </c>
      <c r="D3544" s="155">
        <f>MAX(_xlfn.XLOOKUP(B3544,'BESOIN PAR ESPACE JOURNEE'!B:B,'BESOIN PAR ESPACE JOURNEE'!D:D),_xlfn.XLOOKUP(B3544,'BESOIN PAR ESPACE SOIREE'!B:B,'BESOIN PAR ESPACE SOIREE'!D:D))</f>
        <v>0</v>
      </c>
    </row>
    <row r="3545" spans="2:4">
      <c r="B3545" s="111">
        <v>825821</v>
      </c>
      <c r="C3545" s="76" t="s">
        <v>3541</v>
      </c>
      <c r="D3545" s="155">
        <f>MAX(_xlfn.XLOOKUP(B3545,'BESOIN PAR ESPACE JOURNEE'!B:B,'BESOIN PAR ESPACE JOURNEE'!D:D),_xlfn.XLOOKUP(B3545,'BESOIN PAR ESPACE SOIREE'!B:B,'BESOIN PAR ESPACE SOIREE'!D:D))</f>
        <v>0</v>
      </c>
    </row>
    <row r="3546" spans="2:4">
      <c r="B3546" s="111">
        <v>825822</v>
      </c>
      <c r="C3546" s="76" t="s">
        <v>3542</v>
      </c>
      <c r="D3546" s="155">
        <f>MAX(_xlfn.XLOOKUP(B3546,'BESOIN PAR ESPACE JOURNEE'!B:B,'BESOIN PAR ESPACE JOURNEE'!D:D),_xlfn.XLOOKUP(B3546,'BESOIN PAR ESPACE SOIREE'!B:B,'BESOIN PAR ESPACE SOIREE'!D:D))</f>
        <v>0</v>
      </c>
    </row>
    <row r="3547" spans="2:4">
      <c r="B3547" s="111">
        <v>825823</v>
      </c>
      <c r="C3547" s="76" t="s">
        <v>3543</v>
      </c>
      <c r="D3547" s="155">
        <f>MAX(_xlfn.XLOOKUP(B3547,'BESOIN PAR ESPACE JOURNEE'!B:B,'BESOIN PAR ESPACE JOURNEE'!D:D),_xlfn.XLOOKUP(B3547,'BESOIN PAR ESPACE SOIREE'!B:B,'BESOIN PAR ESPACE SOIREE'!D:D))</f>
        <v>0</v>
      </c>
    </row>
    <row r="3548" spans="2:4">
      <c r="B3548" s="111">
        <v>825825</v>
      </c>
      <c r="C3548" s="76" t="s">
        <v>3544</v>
      </c>
      <c r="D3548" s="155">
        <f>MAX(_xlfn.XLOOKUP(B3548,'BESOIN PAR ESPACE JOURNEE'!B:B,'BESOIN PAR ESPACE JOURNEE'!D:D),_xlfn.XLOOKUP(B3548,'BESOIN PAR ESPACE SOIREE'!B:B,'BESOIN PAR ESPACE SOIREE'!D:D))</f>
        <v>0</v>
      </c>
    </row>
    <row r="3549" spans="2:4">
      <c r="B3549" s="111">
        <v>825826</v>
      </c>
      <c r="C3549" s="76" t="s">
        <v>3545</v>
      </c>
      <c r="D3549" s="155">
        <f>MAX(_xlfn.XLOOKUP(B3549,'BESOIN PAR ESPACE JOURNEE'!B:B,'BESOIN PAR ESPACE JOURNEE'!D:D),_xlfn.XLOOKUP(B3549,'BESOIN PAR ESPACE SOIREE'!B:B,'BESOIN PAR ESPACE SOIREE'!D:D))</f>
        <v>0</v>
      </c>
    </row>
    <row r="3550" spans="2:4">
      <c r="B3550" s="111">
        <v>825827</v>
      </c>
      <c r="C3550" s="76" t="s">
        <v>3546</v>
      </c>
      <c r="D3550" s="155">
        <f>MAX(_xlfn.XLOOKUP(B3550,'BESOIN PAR ESPACE JOURNEE'!B:B,'BESOIN PAR ESPACE JOURNEE'!D:D),_xlfn.XLOOKUP(B3550,'BESOIN PAR ESPACE SOIREE'!B:B,'BESOIN PAR ESPACE SOIREE'!D:D))</f>
        <v>0</v>
      </c>
    </row>
    <row r="3551" spans="2:4">
      <c r="B3551" s="111">
        <v>825828</v>
      </c>
      <c r="C3551" s="76" t="s">
        <v>3547</v>
      </c>
      <c r="D3551" s="155">
        <f>MAX(_xlfn.XLOOKUP(B3551,'BESOIN PAR ESPACE JOURNEE'!B:B,'BESOIN PAR ESPACE JOURNEE'!D:D),_xlfn.XLOOKUP(B3551,'BESOIN PAR ESPACE SOIREE'!B:B,'BESOIN PAR ESPACE SOIREE'!D:D))</f>
        <v>0</v>
      </c>
    </row>
    <row r="3552" spans="2:4">
      <c r="B3552" s="111">
        <v>825831</v>
      </c>
      <c r="C3552" s="76" t="s">
        <v>3548</v>
      </c>
      <c r="D3552" s="155">
        <f>MAX(_xlfn.XLOOKUP(B3552,'BESOIN PAR ESPACE JOURNEE'!B:B,'BESOIN PAR ESPACE JOURNEE'!D:D),_xlfn.XLOOKUP(B3552,'BESOIN PAR ESPACE SOIREE'!B:B,'BESOIN PAR ESPACE SOIREE'!D:D))</f>
        <v>0</v>
      </c>
    </row>
    <row r="3553" spans="2:4">
      <c r="B3553" s="111">
        <v>825832</v>
      </c>
      <c r="C3553" s="76" t="s">
        <v>3549</v>
      </c>
      <c r="D3553" s="155">
        <f>MAX(_xlfn.XLOOKUP(B3553,'BESOIN PAR ESPACE JOURNEE'!B:B,'BESOIN PAR ESPACE JOURNEE'!D:D),_xlfn.XLOOKUP(B3553,'BESOIN PAR ESPACE SOIREE'!B:B,'BESOIN PAR ESPACE SOIREE'!D:D))</f>
        <v>0</v>
      </c>
    </row>
    <row r="3554" spans="2:4">
      <c r="B3554" s="111">
        <v>825833</v>
      </c>
      <c r="C3554" s="76" t="s">
        <v>3550</v>
      </c>
      <c r="D3554" s="155">
        <f>MAX(_xlfn.XLOOKUP(B3554,'BESOIN PAR ESPACE JOURNEE'!B:B,'BESOIN PAR ESPACE JOURNEE'!D:D),_xlfn.XLOOKUP(B3554,'BESOIN PAR ESPACE SOIREE'!B:B,'BESOIN PAR ESPACE SOIREE'!D:D))</f>
        <v>0</v>
      </c>
    </row>
    <row r="3555" spans="2:4">
      <c r="B3555" s="111">
        <v>825849</v>
      </c>
      <c r="C3555" s="76" t="s">
        <v>3551</v>
      </c>
      <c r="D3555" s="155">
        <f>MAX(_xlfn.XLOOKUP(B3555,'BESOIN PAR ESPACE JOURNEE'!B:B,'BESOIN PAR ESPACE JOURNEE'!D:D),_xlfn.XLOOKUP(B3555,'BESOIN PAR ESPACE SOIREE'!B:B,'BESOIN PAR ESPACE SOIREE'!D:D))</f>
        <v>0</v>
      </c>
    </row>
    <row r="3556" spans="2:4">
      <c r="B3556" s="111">
        <v>825850</v>
      </c>
      <c r="C3556" s="76" t="s">
        <v>3552</v>
      </c>
      <c r="D3556" s="155">
        <f>MAX(_xlfn.XLOOKUP(B3556,'BESOIN PAR ESPACE JOURNEE'!B:B,'BESOIN PAR ESPACE JOURNEE'!D:D),_xlfn.XLOOKUP(B3556,'BESOIN PAR ESPACE SOIREE'!B:B,'BESOIN PAR ESPACE SOIREE'!D:D))</f>
        <v>0</v>
      </c>
    </row>
    <row r="3557" spans="2:4">
      <c r="B3557" s="111">
        <v>825851</v>
      </c>
      <c r="C3557" s="76" t="s">
        <v>3553</v>
      </c>
      <c r="D3557" s="155">
        <f>MAX(_xlfn.XLOOKUP(B3557,'BESOIN PAR ESPACE JOURNEE'!B:B,'BESOIN PAR ESPACE JOURNEE'!D:D),_xlfn.XLOOKUP(B3557,'BESOIN PAR ESPACE SOIREE'!B:B,'BESOIN PAR ESPACE SOIREE'!D:D))</f>
        <v>0</v>
      </c>
    </row>
    <row r="3558" spans="2:4">
      <c r="B3558" s="111">
        <v>825852</v>
      </c>
      <c r="C3558" s="76" t="s">
        <v>3554</v>
      </c>
      <c r="D3558" s="155">
        <f>MAX(_xlfn.XLOOKUP(B3558,'BESOIN PAR ESPACE JOURNEE'!B:B,'BESOIN PAR ESPACE JOURNEE'!D:D),_xlfn.XLOOKUP(B3558,'BESOIN PAR ESPACE SOIREE'!B:B,'BESOIN PAR ESPACE SOIREE'!D:D))</f>
        <v>0</v>
      </c>
    </row>
    <row r="3559" spans="2:4">
      <c r="B3559" s="111">
        <v>825853</v>
      </c>
      <c r="C3559" s="76" t="s">
        <v>3555</v>
      </c>
      <c r="D3559" s="155">
        <f>MAX(_xlfn.XLOOKUP(B3559,'BESOIN PAR ESPACE JOURNEE'!B:B,'BESOIN PAR ESPACE JOURNEE'!D:D),_xlfn.XLOOKUP(B3559,'BESOIN PAR ESPACE SOIREE'!B:B,'BESOIN PAR ESPACE SOIREE'!D:D))</f>
        <v>0</v>
      </c>
    </row>
    <row r="3560" spans="2:4">
      <c r="B3560" s="111">
        <v>825854</v>
      </c>
      <c r="C3560" s="76" t="s">
        <v>3556</v>
      </c>
      <c r="D3560" s="155">
        <f>MAX(_xlfn.XLOOKUP(B3560,'BESOIN PAR ESPACE JOURNEE'!B:B,'BESOIN PAR ESPACE JOURNEE'!D:D),_xlfn.XLOOKUP(B3560,'BESOIN PAR ESPACE SOIREE'!B:B,'BESOIN PAR ESPACE SOIREE'!D:D))</f>
        <v>0</v>
      </c>
    </row>
    <row r="3561" spans="2:4">
      <c r="B3561" s="111">
        <v>825855</v>
      </c>
      <c r="C3561" s="76" t="s">
        <v>3557</v>
      </c>
      <c r="D3561" s="155">
        <f>MAX(_xlfn.XLOOKUP(B3561,'BESOIN PAR ESPACE JOURNEE'!B:B,'BESOIN PAR ESPACE JOURNEE'!D:D),_xlfn.XLOOKUP(B3561,'BESOIN PAR ESPACE SOIREE'!B:B,'BESOIN PAR ESPACE SOIREE'!D:D))</f>
        <v>0</v>
      </c>
    </row>
    <row r="3562" spans="2:4">
      <c r="B3562" s="111">
        <v>825856</v>
      </c>
      <c r="C3562" s="76" t="s">
        <v>3558</v>
      </c>
      <c r="D3562" s="155">
        <f>MAX(_xlfn.XLOOKUP(B3562,'BESOIN PAR ESPACE JOURNEE'!B:B,'BESOIN PAR ESPACE JOURNEE'!D:D),_xlfn.XLOOKUP(B3562,'BESOIN PAR ESPACE SOIREE'!B:B,'BESOIN PAR ESPACE SOIREE'!D:D))</f>
        <v>0</v>
      </c>
    </row>
    <row r="3563" spans="2:4">
      <c r="B3563" s="111">
        <v>825857</v>
      </c>
      <c r="C3563" s="76" t="s">
        <v>3559</v>
      </c>
      <c r="D3563" s="155">
        <f>MAX(_xlfn.XLOOKUP(B3563,'BESOIN PAR ESPACE JOURNEE'!B:B,'BESOIN PAR ESPACE JOURNEE'!D:D),_xlfn.XLOOKUP(B3563,'BESOIN PAR ESPACE SOIREE'!B:B,'BESOIN PAR ESPACE SOIREE'!D:D))</f>
        <v>0</v>
      </c>
    </row>
    <row r="3564" spans="2:4">
      <c r="B3564" s="111">
        <v>825858</v>
      </c>
      <c r="C3564" s="76" t="s">
        <v>3560</v>
      </c>
      <c r="D3564" s="155">
        <f>MAX(_xlfn.XLOOKUP(B3564,'BESOIN PAR ESPACE JOURNEE'!B:B,'BESOIN PAR ESPACE JOURNEE'!D:D),_xlfn.XLOOKUP(B3564,'BESOIN PAR ESPACE SOIREE'!B:B,'BESOIN PAR ESPACE SOIREE'!D:D))</f>
        <v>0</v>
      </c>
    </row>
    <row r="3565" spans="2:4">
      <c r="B3565" s="111">
        <v>825859</v>
      </c>
      <c r="C3565" s="76" t="s">
        <v>3561</v>
      </c>
      <c r="D3565" s="155">
        <f>MAX(_xlfn.XLOOKUP(B3565,'BESOIN PAR ESPACE JOURNEE'!B:B,'BESOIN PAR ESPACE JOURNEE'!D:D),_xlfn.XLOOKUP(B3565,'BESOIN PAR ESPACE SOIREE'!B:B,'BESOIN PAR ESPACE SOIREE'!D:D))</f>
        <v>0</v>
      </c>
    </row>
    <row r="3566" spans="2:4">
      <c r="B3566" s="111">
        <v>825860</v>
      </c>
      <c r="C3566" s="76" t="s">
        <v>3562</v>
      </c>
      <c r="D3566" s="155">
        <f>MAX(_xlfn.XLOOKUP(B3566,'BESOIN PAR ESPACE JOURNEE'!B:B,'BESOIN PAR ESPACE JOURNEE'!D:D),_xlfn.XLOOKUP(B3566,'BESOIN PAR ESPACE SOIREE'!B:B,'BESOIN PAR ESPACE SOIREE'!D:D))</f>
        <v>0</v>
      </c>
    </row>
    <row r="3567" spans="2:4">
      <c r="B3567" s="111">
        <v>825861</v>
      </c>
      <c r="C3567" s="76" t="s">
        <v>3563</v>
      </c>
      <c r="D3567" s="155">
        <f>MAX(_xlfn.XLOOKUP(B3567,'BESOIN PAR ESPACE JOURNEE'!B:B,'BESOIN PAR ESPACE JOURNEE'!D:D),_xlfn.XLOOKUP(B3567,'BESOIN PAR ESPACE SOIREE'!B:B,'BESOIN PAR ESPACE SOIREE'!D:D))</f>
        <v>0</v>
      </c>
    </row>
    <row r="3568" spans="2:4">
      <c r="B3568" s="111">
        <v>825862</v>
      </c>
      <c r="C3568" s="76" t="s">
        <v>3564</v>
      </c>
      <c r="D3568" s="155">
        <f>MAX(_xlfn.XLOOKUP(B3568,'BESOIN PAR ESPACE JOURNEE'!B:B,'BESOIN PAR ESPACE JOURNEE'!D:D),_xlfn.XLOOKUP(B3568,'BESOIN PAR ESPACE SOIREE'!B:B,'BESOIN PAR ESPACE SOIREE'!D:D))</f>
        <v>0</v>
      </c>
    </row>
    <row r="3569" spans="2:4">
      <c r="B3569" s="111">
        <v>825863</v>
      </c>
      <c r="C3569" s="76" t="s">
        <v>3565</v>
      </c>
      <c r="D3569" s="155">
        <f>MAX(_xlfn.XLOOKUP(B3569,'BESOIN PAR ESPACE JOURNEE'!B:B,'BESOIN PAR ESPACE JOURNEE'!D:D),_xlfn.XLOOKUP(B3569,'BESOIN PAR ESPACE SOIREE'!B:B,'BESOIN PAR ESPACE SOIREE'!D:D))</f>
        <v>0</v>
      </c>
    </row>
    <row r="3570" spans="2:4">
      <c r="B3570" s="111">
        <v>825864</v>
      </c>
      <c r="C3570" s="76" t="s">
        <v>3566</v>
      </c>
      <c r="D3570" s="155">
        <f>MAX(_xlfn.XLOOKUP(B3570,'BESOIN PAR ESPACE JOURNEE'!B:B,'BESOIN PAR ESPACE JOURNEE'!D:D),_xlfn.XLOOKUP(B3570,'BESOIN PAR ESPACE SOIREE'!B:B,'BESOIN PAR ESPACE SOIREE'!D:D))</f>
        <v>0</v>
      </c>
    </row>
    <row r="3571" spans="2:4">
      <c r="B3571" s="111">
        <v>825865</v>
      </c>
      <c r="C3571" s="76" t="s">
        <v>3567</v>
      </c>
      <c r="D3571" s="155">
        <f>MAX(_xlfn.XLOOKUP(B3571,'BESOIN PAR ESPACE JOURNEE'!B:B,'BESOIN PAR ESPACE JOURNEE'!D:D),_xlfn.XLOOKUP(B3571,'BESOIN PAR ESPACE SOIREE'!B:B,'BESOIN PAR ESPACE SOIREE'!D:D))</f>
        <v>0</v>
      </c>
    </row>
    <row r="3572" spans="2:4">
      <c r="B3572" s="111">
        <v>825866</v>
      </c>
      <c r="C3572" s="76" t="s">
        <v>3568</v>
      </c>
      <c r="D3572" s="155">
        <f>MAX(_xlfn.XLOOKUP(B3572,'BESOIN PAR ESPACE JOURNEE'!B:B,'BESOIN PAR ESPACE JOURNEE'!D:D),_xlfn.XLOOKUP(B3572,'BESOIN PAR ESPACE SOIREE'!B:B,'BESOIN PAR ESPACE SOIREE'!D:D))</f>
        <v>0</v>
      </c>
    </row>
    <row r="3573" spans="2:4">
      <c r="B3573" s="111">
        <v>825867</v>
      </c>
      <c r="C3573" s="76" t="s">
        <v>3569</v>
      </c>
      <c r="D3573" s="155">
        <f>MAX(_xlfn.XLOOKUP(B3573,'BESOIN PAR ESPACE JOURNEE'!B:B,'BESOIN PAR ESPACE JOURNEE'!D:D),_xlfn.XLOOKUP(B3573,'BESOIN PAR ESPACE SOIREE'!B:B,'BESOIN PAR ESPACE SOIREE'!D:D))</f>
        <v>0</v>
      </c>
    </row>
    <row r="3574" spans="2:4">
      <c r="B3574" s="111">
        <v>825868</v>
      </c>
      <c r="C3574" s="76" t="s">
        <v>3570</v>
      </c>
      <c r="D3574" s="155">
        <f>MAX(_xlfn.XLOOKUP(B3574,'BESOIN PAR ESPACE JOURNEE'!B:B,'BESOIN PAR ESPACE JOURNEE'!D:D),_xlfn.XLOOKUP(B3574,'BESOIN PAR ESPACE SOIREE'!B:B,'BESOIN PAR ESPACE SOIREE'!D:D))</f>
        <v>0</v>
      </c>
    </row>
    <row r="3575" spans="2:4">
      <c r="B3575" s="111">
        <v>825869</v>
      </c>
      <c r="C3575" s="76" t="s">
        <v>3571</v>
      </c>
      <c r="D3575" s="155">
        <f>MAX(_xlfn.XLOOKUP(B3575,'BESOIN PAR ESPACE JOURNEE'!B:B,'BESOIN PAR ESPACE JOURNEE'!D:D),_xlfn.XLOOKUP(B3575,'BESOIN PAR ESPACE SOIREE'!B:B,'BESOIN PAR ESPACE SOIREE'!D:D))</f>
        <v>0</v>
      </c>
    </row>
    <row r="3576" spans="2:4">
      <c r="B3576" s="111">
        <v>825870</v>
      </c>
      <c r="C3576" s="76" t="s">
        <v>3572</v>
      </c>
      <c r="D3576" s="155">
        <f>MAX(_xlfn.XLOOKUP(B3576,'BESOIN PAR ESPACE JOURNEE'!B:B,'BESOIN PAR ESPACE JOURNEE'!D:D),_xlfn.XLOOKUP(B3576,'BESOIN PAR ESPACE SOIREE'!B:B,'BESOIN PAR ESPACE SOIREE'!D:D))</f>
        <v>0</v>
      </c>
    </row>
    <row r="3577" spans="2:4">
      <c r="B3577" s="111">
        <v>825873</v>
      </c>
      <c r="C3577" s="76" t="s">
        <v>3573</v>
      </c>
      <c r="D3577" s="155">
        <f>MAX(_xlfn.XLOOKUP(B3577,'BESOIN PAR ESPACE JOURNEE'!B:B,'BESOIN PAR ESPACE JOURNEE'!D:D),_xlfn.XLOOKUP(B3577,'BESOIN PAR ESPACE SOIREE'!B:B,'BESOIN PAR ESPACE SOIREE'!D:D))</f>
        <v>0</v>
      </c>
    </row>
    <row r="3578" spans="2:4">
      <c r="B3578" s="111">
        <v>825874</v>
      </c>
      <c r="C3578" s="76" t="s">
        <v>3574</v>
      </c>
      <c r="D3578" s="155">
        <f>MAX(_xlfn.XLOOKUP(B3578,'BESOIN PAR ESPACE JOURNEE'!B:B,'BESOIN PAR ESPACE JOURNEE'!D:D),_xlfn.XLOOKUP(B3578,'BESOIN PAR ESPACE SOIREE'!B:B,'BESOIN PAR ESPACE SOIREE'!D:D))</f>
        <v>0</v>
      </c>
    </row>
    <row r="3579" spans="2:4">
      <c r="B3579" s="111">
        <v>825875</v>
      </c>
      <c r="C3579" s="76" t="s">
        <v>3575</v>
      </c>
      <c r="D3579" s="155">
        <f>MAX(_xlfn.XLOOKUP(B3579,'BESOIN PAR ESPACE JOURNEE'!B:B,'BESOIN PAR ESPACE JOURNEE'!D:D),_xlfn.XLOOKUP(B3579,'BESOIN PAR ESPACE SOIREE'!B:B,'BESOIN PAR ESPACE SOIREE'!D:D))</f>
        <v>0</v>
      </c>
    </row>
    <row r="3580" spans="2:4">
      <c r="B3580" s="111">
        <v>825878</v>
      </c>
      <c r="C3580" s="76" t="s">
        <v>3576</v>
      </c>
      <c r="D3580" s="155">
        <f>MAX(_xlfn.XLOOKUP(B3580,'BESOIN PAR ESPACE JOURNEE'!B:B,'BESOIN PAR ESPACE JOURNEE'!D:D),_xlfn.XLOOKUP(B3580,'BESOIN PAR ESPACE SOIREE'!B:B,'BESOIN PAR ESPACE SOIREE'!D:D))</f>
        <v>0</v>
      </c>
    </row>
    <row r="3581" spans="2:4">
      <c r="B3581" s="111">
        <v>825882</v>
      </c>
      <c r="C3581" s="76" t="s">
        <v>3577</v>
      </c>
      <c r="D3581" s="155">
        <f>MAX(_xlfn.XLOOKUP(B3581,'BESOIN PAR ESPACE JOURNEE'!B:B,'BESOIN PAR ESPACE JOURNEE'!D:D),_xlfn.XLOOKUP(B3581,'BESOIN PAR ESPACE SOIREE'!B:B,'BESOIN PAR ESPACE SOIREE'!D:D))</f>
        <v>0</v>
      </c>
    </row>
    <row r="3582" spans="2:4">
      <c r="B3582" s="111">
        <v>825883</v>
      </c>
      <c r="C3582" s="76" t="s">
        <v>3578</v>
      </c>
      <c r="D3582" s="155">
        <f>MAX(_xlfn.XLOOKUP(B3582,'BESOIN PAR ESPACE JOURNEE'!B:B,'BESOIN PAR ESPACE JOURNEE'!D:D),_xlfn.XLOOKUP(B3582,'BESOIN PAR ESPACE SOIREE'!B:B,'BESOIN PAR ESPACE SOIREE'!D:D))</f>
        <v>0</v>
      </c>
    </row>
    <row r="3583" spans="2:4">
      <c r="B3583" s="111">
        <v>825884</v>
      </c>
      <c r="C3583" s="76" t="s">
        <v>3579</v>
      </c>
      <c r="D3583" s="155">
        <f>MAX(_xlfn.XLOOKUP(B3583,'BESOIN PAR ESPACE JOURNEE'!B:B,'BESOIN PAR ESPACE JOURNEE'!D:D),_xlfn.XLOOKUP(B3583,'BESOIN PAR ESPACE SOIREE'!B:B,'BESOIN PAR ESPACE SOIREE'!D:D))</f>
        <v>0</v>
      </c>
    </row>
    <row r="3584" spans="2:4">
      <c r="B3584" s="111">
        <v>825885</v>
      </c>
      <c r="C3584" s="76" t="s">
        <v>3580</v>
      </c>
      <c r="D3584" s="155">
        <f>MAX(_xlfn.XLOOKUP(B3584,'BESOIN PAR ESPACE JOURNEE'!B:B,'BESOIN PAR ESPACE JOURNEE'!D:D),_xlfn.XLOOKUP(B3584,'BESOIN PAR ESPACE SOIREE'!B:B,'BESOIN PAR ESPACE SOIREE'!D:D))</f>
        <v>0</v>
      </c>
    </row>
    <row r="3585" spans="2:4">
      <c r="B3585" s="111">
        <v>825886</v>
      </c>
      <c r="C3585" s="76" t="s">
        <v>3581</v>
      </c>
      <c r="D3585" s="155">
        <f>MAX(_xlfn.XLOOKUP(B3585,'BESOIN PAR ESPACE JOURNEE'!B:B,'BESOIN PAR ESPACE JOURNEE'!D:D),_xlfn.XLOOKUP(B3585,'BESOIN PAR ESPACE SOIREE'!B:B,'BESOIN PAR ESPACE SOIREE'!D:D))</f>
        <v>0</v>
      </c>
    </row>
    <row r="3586" spans="2:4">
      <c r="B3586" s="111">
        <v>825887</v>
      </c>
      <c r="C3586" s="76" t="s">
        <v>3582</v>
      </c>
      <c r="D3586" s="155">
        <f>MAX(_xlfn.XLOOKUP(B3586,'BESOIN PAR ESPACE JOURNEE'!B:B,'BESOIN PAR ESPACE JOURNEE'!D:D),_xlfn.XLOOKUP(B3586,'BESOIN PAR ESPACE SOIREE'!B:B,'BESOIN PAR ESPACE SOIREE'!D:D))</f>
        <v>0</v>
      </c>
    </row>
    <row r="3587" spans="2:4">
      <c r="B3587" s="111">
        <v>825888</v>
      </c>
      <c r="C3587" s="76" t="s">
        <v>3583</v>
      </c>
      <c r="D3587" s="155">
        <f>MAX(_xlfn.XLOOKUP(B3587,'BESOIN PAR ESPACE JOURNEE'!B:B,'BESOIN PAR ESPACE JOURNEE'!D:D),_xlfn.XLOOKUP(B3587,'BESOIN PAR ESPACE SOIREE'!B:B,'BESOIN PAR ESPACE SOIREE'!D:D))</f>
        <v>0</v>
      </c>
    </row>
    <row r="3588" spans="2:4">
      <c r="B3588" s="111">
        <v>825889</v>
      </c>
      <c r="C3588" s="76" t="s">
        <v>3584</v>
      </c>
      <c r="D3588" s="155">
        <f>MAX(_xlfn.XLOOKUP(B3588,'BESOIN PAR ESPACE JOURNEE'!B:B,'BESOIN PAR ESPACE JOURNEE'!D:D),_xlfn.XLOOKUP(B3588,'BESOIN PAR ESPACE SOIREE'!B:B,'BESOIN PAR ESPACE SOIREE'!D:D))</f>
        <v>0</v>
      </c>
    </row>
    <row r="3589" spans="2:4">
      <c r="B3589" s="111">
        <v>825890</v>
      </c>
      <c r="C3589" s="76" t="s">
        <v>3585</v>
      </c>
      <c r="D3589" s="155">
        <f>MAX(_xlfn.XLOOKUP(B3589,'BESOIN PAR ESPACE JOURNEE'!B:B,'BESOIN PAR ESPACE JOURNEE'!D:D),_xlfn.XLOOKUP(B3589,'BESOIN PAR ESPACE SOIREE'!B:B,'BESOIN PAR ESPACE SOIREE'!D:D))</f>
        <v>0</v>
      </c>
    </row>
    <row r="3590" spans="2:4">
      <c r="B3590" s="111">
        <v>825891</v>
      </c>
      <c r="C3590" s="76" t="s">
        <v>3586</v>
      </c>
      <c r="D3590" s="155">
        <f>MAX(_xlfn.XLOOKUP(B3590,'BESOIN PAR ESPACE JOURNEE'!B:B,'BESOIN PAR ESPACE JOURNEE'!D:D),_xlfn.XLOOKUP(B3590,'BESOIN PAR ESPACE SOIREE'!B:B,'BESOIN PAR ESPACE SOIREE'!D:D))</f>
        <v>0</v>
      </c>
    </row>
    <row r="3591" spans="2:4">
      <c r="B3591" s="111">
        <v>825892</v>
      </c>
      <c r="C3591" s="76" t="s">
        <v>3587</v>
      </c>
      <c r="D3591" s="155">
        <f>MAX(_xlfn.XLOOKUP(B3591,'BESOIN PAR ESPACE JOURNEE'!B:B,'BESOIN PAR ESPACE JOURNEE'!D:D),_xlfn.XLOOKUP(B3591,'BESOIN PAR ESPACE SOIREE'!B:B,'BESOIN PAR ESPACE SOIREE'!D:D))</f>
        <v>0</v>
      </c>
    </row>
    <row r="3592" spans="2:4">
      <c r="B3592" s="111">
        <v>825893</v>
      </c>
      <c r="C3592" s="76" t="s">
        <v>3588</v>
      </c>
      <c r="D3592" s="155">
        <f>MAX(_xlfn.XLOOKUP(B3592,'BESOIN PAR ESPACE JOURNEE'!B:B,'BESOIN PAR ESPACE JOURNEE'!D:D),_xlfn.XLOOKUP(B3592,'BESOIN PAR ESPACE SOIREE'!B:B,'BESOIN PAR ESPACE SOIREE'!D:D))</f>
        <v>0</v>
      </c>
    </row>
    <row r="3593" spans="2:4">
      <c r="B3593" s="111">
        <v>825894</v>
      </c>
      <c r="C3593" s="76" t="s">
        <v>3589</v>
      </c>
      <c r="D3593" s="155">
        <f>MAX(_xlfn.XLOOKUP(B3593,'BESOIN PAR ESPACE JOURNEE'!B:B,'BESOIN PAR ESPACE JOURNEE'!D:D),_xlfn.XLOOKUP(B3593,'BESOIN PAR ESPACE SOIREE'!B:B,'BESOIN PAR ESPACE SOIREE'!D:D))</f>
        <v>0</v>
      </c>
    </row>
    <row r="3594" spans="2:4">
      <c r="B3594" s="111">
        <v>825895</v>
      </c>
      <c r="C3594" s="76" t="s">
        <v>3590</v>
      </c>
      <c r="D3594" s="155">
        <f>MAX(_xlfn.XLOOKUP(B3594,'BESOIN PAR ESPACE JOURNEE'!B:B,'BESOIN PAR ESPACE JOURNEE'!D:D),_xlfn.XLOOKUP(B3594,'BESOIN PAR ESPACE SOIREE'!B:B,'BESOIN PAR ESPACE SOIREE'!D:D))</f>
        <v>0</v>
      </c>
    </row>
    <row r="3595" spans="2:4">
      <c r="B3595" s="111">
        <v>825896</v>
      </c>
      <c r="C3595" s="76" t="s">
        <v>3591</v>
      </c>
      <c r="D3595" s="155">
        <f>MAX(_xlfn.XLOOKUP(B3595,'BESOIN PAR ESPACE JOURNEE'!B:B,'BESOIN PAR ESPACE JOURNEE'!D:D),_xlfn.XLOOKUP(B3595,'BESOIN PAR ESPACE SOIREE'!B:B,'BESOIN PAR ESPACE SOIREE'!D:D))</f>
        <v>0</v>
      </c>
    </row>
    <row r="3596" spans="2:4">
      <c r="B3596" s="111">
        <v>825897</v>
      </c>
      <c r="C3596" s="76" t="s">
        <v>3592</v>
      </c>
      <c r="D3596" s="155">
        <f>MAX(_xlfn.XLOOKUP(B3596,'BESOIN PAR ESPACE JOURNEE'!B:B,'BESOIN PAR ESPACE JOURNEE'!D:D),_xlfn.XLOOKUP(B3596,'BESOIN PAR ESPACE SOIREE'!B:B,'BESOIN PAR ESPACE SOIREE'!D:D))</f>
        <v>0</v>
      </c>
    </row>
    <row r="3597" spans="2:4">
      <c r="B3597" s="111">
        <v>825898</v>
      </c>
      <c r="C3597" s="76" t="s">
        <v>3593</v>
      </c>
      <c r="D3597" s="155">
        <f>MAX(_xlfn.XLOOKUP(B3597,'BESOIN PAR ESPACE JOURNEE'!B:B,'BESOIN PAR ESPACE JOURNEE'!D:D),_xlfn.XLOOKUP(B3597,'BESOIN PAR ESPACE SOIREE'!B:B,'BESOIN PAR ESPACE SOIREE'!D:D))</f>
        <v>0</v>
      </c>
    </row>
    <row r="3598" spans="2:4">
      <c r="B3598" s="111">
        <v>825899</v>
      </c>
      <c r="C3598" s="76" t="s">
        <v>3594</v>
      </c>
      <c r="D3598" s="155">
        <f>MAX(_xlfn.XLOOKUP(B3598,'BESOIN PAR ESPACE JOURNEE'!B:B,'BESOIN PAR ESPACE JOURNEE'!D:D),_xlfn.XLOOKUP(B3598,'BESOIN PAR ESPACE SOIREE'!B:B,'BESOIN PAR ESPACE SOIREE'!D:D))</f>
        <v>0</v>
      </c>
    </row>
    <row r="3599" spans="2:4">
      <c r="B3599" s="111">
        <v>825900</v>
      </c>
      <c r="C3599" s="76" t="s">
        <v>3595</v>
      </c>
      <c r="D3599" s="155">
        <f>MAX(_xlfn.XLOOKUP(B3599,'BESOIN PAR ESPACE JOURNEE'!B:B,'BESOIN PAR ESPACE JOURNEE'!D:D),_xlfn.XLOOKUP(B3599,'BESOIN PAR ESPACE SOIREE'!B:B,'BESOIN PAR ESPACE SOIREE'!D:D))</f>
        <v>0</v>
      </c>
    </row>
    <row r="3600" spans="2:4">
      <c r="B3600" s="111">
        <v>825901</v>
      </c>
      <c r="C3600" s="76" t="s">
        <v>3596</v>
      </c>
      <c r="D3600" s="155">
        <f>MAX(_xlfn.XLOOKUP(B3600,'BESOIN PAR ESPACE JOURNEE'!B:B,'BESOIN PAR ESPACE JOURNEE'!D:D),_xlfn.XLOOKUP(B3600,'BESOIN PAR ESPACE SOIREE'!B:B,'BESOIN PAR ESPACE SOIREE'!D:D))</f>
        <v>0</v>
      </c>
    </row>
    <row r="3601" spans="2:4">
      <c r="B3601" s="111">
        <v>825902</v>
      </c>
      <c r="C3601" s="76" t="s">
        <v>3597</v>
      </c>
      <c r="D3601" s="155">
        <f>MAX(_xlfn.XLOOKUP(B3601,'BESOIN PAR ESPACE JOURNEE'!B:B,'BESOIN PAR ESPACE JOURNEE'!D:D),_xlfn.XLOOKUP(B3601,'BESOIN PAR ESPACE SOIREE'!B:B,'BESOIN PAR ESPACE SOIREE'!D:D))</f>
        <v>0</v>
      </c>
    </row>
    <row r="3602" spans="2:4">
      <c r="B3602" s="111">
        <v>825903</v>
      </c>
      <c r="C3602" s="76" t="s">
        <v>3598</v>
      </c>
      <c r="D3602" s="155">
        <f>MAX(_xlfn.XLOOKUP(B3602,'BESOIN PAR ESPACE JOURNEE'!B:B,'BESOIN PAR ESPACE JOURNEE'!D:D),_xlfn.XLOOKUP(B3602,'BESOIN PAR ESPACE SOIREE'!B:B,'BESOIN PAR ESPACE SOIREE'!D:D))</f>
        <v>0</v>
      </c>
    </row>
    <row r="3603" spans="2:4">
      <c r="B3603" s="111">
        <v>825904</v>
      </c>
      <c r="C3603" s="76" t="s">
        <v>3599</v>
      </c>
      <c r="D3603" s="155">
        <f>MAX(_xlfn.XLOOKUP(B3603,'BESOIN PAR ESPACE JOURNEE'!B:B,'BESOIN PAR ESPACE JOURNEE'!D:D),_xlfn.XLOOKUP(B3603,'BESOIN PAR ESPACE SOIREE'!B:B,'BESOIN PAR ESPACE SOIREE'!D:D))</f>
        <v>0</v>
      </c>
    </row>
    <row r="3604" spans="2:4">
      <c r="B3604" s="111">
        <v>825905</v>
      </c>
      <c r="C3604" s="76" t="s">
        <v>3600</v>
      </c>
      <c r="D3604" s="155">
        <f>MAX(_xlfn.XLOOKUP(B3604,'BESOIN PAR ESPACE JOURNEE'!B:B,'BESOIN PAR ESPACE JOURNEE'!D:D),_xlfn.XLOOKUP(B3604,'BESOIN PAR ESPACE SOIREE'!B:B,'BESOIN PAR ESPACE SOIREE'!D:D))</f>
        <v>0</v>
      </c>
    </row>
    <row r="3605" spans="2:4">
      <c r="B3605" s="111">
        <v>825906</v>
      </c>
      <c r="C3605" s="76" t="s">
        <v>3601</v>
      </c>
      <c r="D3605" s="155">
        <f>MAX(_xlfn.XLOOKUP(B3605,'BESOIN PAR ESPACE JOURNEE'!B:B,'BESOIN PAR ESPACE JOURNEE'!D:D),_xlfn.XLOOKUP(B3605,'BESOIN PAR ESPACE SOIREE'!B:B,'BESOIN PAR ESPACE SOIREE'!D:D))</f>
        <v>0</v>
      </c>
    </row>
    <row r="3606" spans="2:4">
      <c r="B3606" s="111">
        <v>825907</v>
      </c>
      <c r="C3606" s="76" t="s">
        <v>3602</v>
      </c>
      <c r="D3606" s="155">
        <f>MAX(_xlfn.XLOOKUP(B3606,'BESOIN PAR ESPACE JOURNEE'!B:B,'BESOIN PAR ESPACE JOURNEE'!D:D),_xlfn.XLOOKUP(B3606,'BESOIN PAR ESPACE SOIREE'!B:B,'BESOIN PAR ESPACE SOIREE'!D:D))</f>
        <v>0</v>
      </c>
    </row>
    <row r="3607" spans="2:4">
      <c r="B3607" s="111">
        <v>825908</v>
      </c>
      <c r="C3607" s="76" t="s">
        <v>3603</v>
      </c>
      <c r="D3607" s="155">
        <f>MAX(_xlfn.XLOOKUP(B3607,'BESOIN PAR ESPACE JOURNEE'!B:B,'BESOIN PAR ESPACE JOURNEE'!D:D),_xlfn.XLOOKUP(B3607,'BESOIN PAR ESPACE SOIREE'!B:B,'BESOIN PAR ESPACE SOIREE'!D:D))</f>
        <v>0</v>
      </c>
    </row>
    <row r="3608" spans="2:4">
      <c r="B3608" s="111">
        <v>825909</v>
      </c>
      <c r="C3608" s="76" t="s">
        <v>3604</v>
      </c>
      <c r="D3608" s="155">
        <f>MAX(_xlfn.XLOOKUP(B3608,'BESOIN PAR ESPACE JOURNEE'!B:B,'BESOIN PAR ESPACE JOURNEE'!D:D),_xlfn.XLOOKUP(B3608,'BESOIN PAR ESPACE SOIREE'!B:B,'BESOIN PAR ESPACE SOIREE'!D:D))</f>
        <v>0</v>
      </c>
    </row>
    <row r="3609" spans="2:4">
      <c r="B3609" s="111">
        <v>825910</v>
      </c>
      <c r="C3609" s="76" t="s">
        <v>3605</v>
      </c>
      <c r="D3609" s="155">
        <f>MAX(_xlfn.XLOOKUP(B3609,'BESOIN PAR ESPACE JOURNEE'!B:B,'BESOIN PAR ESPACE JOURNEE'!D:D),_xlfn.XLOOKUP(B3609,'BESOIN PAR ESPACE SOIREE'!B:B,'BESOIN PAR ESPACE SOIREE'!D:D))</f>
        <v>0</v>
      </c>
    </row>
    <row r="3610" spans="2:4">
      <c r="B3610" s="111">
        <v>825911</v>
      </c>
      <c r="C3610" s="76" t="s">
        <v>3606</v>
      </c>
      <c r="D3610" s="155">
        <f>MAX(_xlfn.XLOOKUP(B3610,'BESOIN PAR ESPACE JOURNEE'!B:B,'BESOIN PAR ESPACE JOURNEE'!D:D),_xlfn.XLOOKUP(B3610,'BESOIN PAR ESPACE SOIREE'!B:B,'BESOIN PAR ESPACE SOIREE'!D:D))</f>
        <v>0</v>
      </c>
    </row>
    <row r="3611" spans="2:4">
      <c r="B3611" s="111">
        <v>825913</v>
      </c>
      <c r="C3611" s="76" t="s">
        <v>3607</v>
      </c>
      <c r="D3611" s="155">
        <f>MAX(_xlfn.XLOOKUP(B3611,'BESOIN PAR ESPACE JOURNEE'!B:B,'BESOIN PAR ESPACE JOURNEE'!D:D),_xlfn.XLOOKUP(B3611,'BESOIN PAR ESPACE SOIREE'!B:B,'BESOIN PAR ESPACE SOIREE'!D:D))</f>
        <v>0</v>
      </c>
    </row>
    <row r="3612" spans="2:4">
      <c r="B3612" s="111">
        <v>825914</v>
      </c>
      <c r="C3612" s="76" t="s">
        <v>3608</v>
      </c>
      <c r="D3612" s="155">
        <f>MAX(_xlfn.XLOOKUP(B3612,'BESOIN PAR ESPACE JOURNEE'!B:B,'BESOIN PAR ESPACE JOURNEE'!D:D),_xlfn.XLOOKUP(B3612,'BESOIN PAR ESPACE SOIREE'!B:B,'BESOIN PAR ESPACE SOIREE'!D:D))</f>
        <v>0</v>
      </c>
    </row>
    <row r="3613" spans="2:4">
      <c r="B3613" s="111">
        <v>825915</v>
      </c>
      <c r="C3613" s="76" t="s">
        <v>3609</v>
      </c>
      <c r="D3613" s="155">
        <f>MAX(_xlfn.XLOOKUP(B3613,'BESOIN PAR ESPACE JOURNEE'!B:B,'BESOIN PAR ESPACE JOURNEE'!D:D),_xlfn.XLOOKUP(B3613,'BESOIN PAR ESPACE SOIREE'!B:B,'BESOIN PAR ESPACE SOIREE'!D:D))</f>
        <v>0</v>
      </c>
    </row>
    <row r="3614" spans="2:4">
      <c r="B3614" s="111">
        <v>825916</v>
      </c>
      <c r="C3614" s="76" t="s">
        <v>3610</v>
      </c>
      <c r="D3614" s="155">
        <f>MAX(_xlfn.XLOOKUP(B3614,'BESOIN PAR ESPACE JOURNEE'!B:B,'BESOIN PAR ESPACE JOURNEE'!D:D),_xlfn.XLOOKUP(B3614,'BESOIN PAR ESPACE SOIREE'!B:B,'BESOIN PAR ESPACE SOIREE'!D:D))</f>
        <v>0</v>
      </c>
    </row>
    <row r="3615" spans="2:4">
      <c r="B3615" s="111">
        <v>825917</v>
      </c>
      <c r="C3615" s="76" t="s">
        <v>3611</v>
      </c>
      <c r="D3615" s="155">
        <f>MAX(_xlfn.XLOOKUP(B3615,'BESOIN PAR ESPACE JOURNEE'!B:B,'BESOIN PAR ESPACE JOURNEE'!D:D),_xlfn.XLOOKUP(B3615,'BESOIN PAR ESPACE SOIREE'!B:B,'BESOIN PAR ESPACE SOIREE'!D:D))</f>
        <v>0</v>
      </c>
    </row>
    <row r="3616" spans="2:4">
      <c r="B3616" s="111">
        <v>825918</v>
      </c>
      <c r="C3616" s="76" t="s">
        <v>3612</v>
      </c>
      <c r="D3616" s="155">
        <f>MAX(_xlfn.XLOOKUP(B3616,'BESOIN PAR ESPACE JOURNEE'!B:B,'BESOIN PAR ESPACE JOURNEE'!D:D),_xlfn.XLOOKUP(B3616,'BESOIN PAR ESPACE SOIREE'!B:B,'BESOIN PAR ESPACE SOIREE'!D:D))</f>
        <v>0</v>
      </c>
    </row>
    <row r="3617" spans="2:4">
      <c r="B3617" s="111">
        <v>825919</v>
      </c>
      <c r="C3617" s="76" t="s">
        <v>3613</v>
      </c>
      <c r="D3617" s="155">
        <f>MAX(_xlfn.XLOOKUP(B3617,'BESOIN PAR ESPACE JOURNEE'!B:B,'BESOIN PAR ESPACE JOURNEE'!D:D),_xlfn.XLOOKUP(B3617,'BESOIN PAR ESPACE SOIREE'!B:B,'BESOIN PAR ESPACE SOIREE'!D:D))</f>
        <v>0</v>
      </c>
    </row>
    <row r="3618" spans="2:4">
      <c r="B3618" s="111">
        <v>825920</v>
      </c>
      <c r="C3618" s="76" t="s">
        <v>3614</v>
      </c>
      <c r="D3618" s="155">
        <f>MAX(_xlfn.XLOOKUP(B3618,'BESOIN PAR ESPACE JOURNEE'!B:B,'BESOIN PAR ESPACE JOURNEE'!D:D),_xlfn.XLOOKUP(B3618,'BESOIN PAR ESPACE SOIREE'!B:B,'BESOIN PAR ESPACE SOIREE'!D:D))</f>
        <v>0</v>
      </c>
    </row>
    <row r="3619" spans="2:4">
      <c r="B3619" s="111">
        <v>825924</v>
      </c>
      <c r="C3619" s="76" t="s">
        <v>3615</v>
      </c>
      <c r="D3619" s="155">
        <f>MAX(_xlfn.XLOOKUP(B3619,'BESOIN PAR ESPACE JOURNEE'!B:B,'BESOIN PAR ESPACE JOURNEE'!D:D),_xlfn.XLOOKUP(B3619,'BESOIN PAR ESPACE SOIREE'!B:B,'BESOIN PAR ESPACE SOIREE'!D:D))</f>
        <v>0</v>
      </c>
    </row>
    <row r="3620" spans="2:4">
      <c r="B3620" s="111">
        <v>825925</v>
      </c>
      <c r="C3620" s="76" t="s">
        <v>3616</v>
      </c>
      <c r="D3620" s="155">
        <f>MAX(_xlfn.XLOOKUP(B3620,'BESOIN PAR ESPACE JOURNEE'!B:B,'BESOIN PAR ESPACE JOURNEE'!D:D),_xlfn.XLOOKUP(B3620,'BESOIN PAR ESPACE SOIREE'!B:B,'BESOIN PAR ESPACE SOIREE'!D:D))</f>
        <v>0</v>
      </c>
    </row>
    <row r="3621" spans="2:4">
      <c r="B3621" s="111">
        <v>825927</v>
      </c>
      <c r="C3621" s="76" t="s">
        <v>3617</v>
      </c>
      <c r="D3621" s="155">
        <f>MAX(_xlfn.XLOOKUP(B3621,'BESOIN PAR ESPACE JOURNEE'!B:B,'BESOIN PAR ESPACE JOURNEE'!D:D),_xlfn.XLOOKUP(B3621,'BESOIN PAR ESPACE SOIREE'!B:B,'BESOIN PAR ESPACE SOIREE'!D:D))</f>
        <v>0</v>
      </c>
    </row>
    <row r="3622" spans="2:4">
      <c r="B3622" s="111">
        <v>825928</v>
      </c>
      <c r="C3622" s="76" t="s">
        <v>3618</v>
      </c>
      <c r="D3622" s="155">
        <f>MAX(_xlfn.XLOOKUP(B3622,'BESOIN PAR ESPACE JOURNEE'!B:B,'BESOIN PAR ESPACE JOURNEE'!D:D),_xlfn.XLOOKUP(B3622,'BESOIN PAR ESPACE SOIREE'!B:B,'BESOIN PAR ESPACE SOIREE'!D:D))</f>
        <v>0</v>
      </c>
    </row>
    <row r="3623" spans="2:4">
      <c r="B3623" s="111">
        <v>825929</v>
      </c>
      <c r="C3623" s="76" t="s">
        <v>3619</v>
      </c>
      <c r="D3623" s="155">
        <f>MAX(_xlfn.XLOOKUP(B3623,'BESOIN PAR ESPACE JOURNEE'!B:B,'BESOIN PAR ESPACE JOURNEE'!D:D),_xlfn.XLOOKUP(B3623,'BESOIN PAR ESPACE SOIREE'!B:B,'BESOIN PAR ESPACE SOIREE'!D:D))</f>
        <v>0</v>
      </c>
    </row>
    <row r="3624" spans="2:4">
      <c r="B3624" s="111">
        <v>825930</v>
      </c>
      <c r="C3624" s="76" t="s">
        <v>3620</v>
      </c>
      <c r="D3624" s="155">
        <f>MAX(_xlfn.XLOOKUP(B3624,'BESOIN PAR ESPACE JOURNEE'!B:B,'BESOIN PAR ESPACE JOURNEE'!D:D),_xlfn.XLOOKUP(B3624,'BESOIN PAR ESPACE SOIREE'!B:B,'BESOIN PAR ESPACE SOIREE'!D:D))</f>
        <v>0</v>
      </c>
    </row>
    <row r="3625" spans="2:4">
      <c r="B3625" s="111">
        <v>825931</v>
      </c>
      <c r="C3625" s="76" t="s">
        <v>3621</v>
      </c>
      <c r="D3625" s="155">
        <f>MAX(_xlfn.XLOOKUP(B3625,'BESOIN PAR ESPACE JOURNEE'!B:B,'BESOIN PAR ESPACE JOURNEE'!D:D),_xlfn.XLOOKUP(B3625,'BESOIN PAR ESPACE SOIREE'!B:B,'BESOIN PAR ESPACE SOIREE'!D:D))</f>
        <v>0</v>
      </c>
    </row>
    <row r="3626" spans="2:4">
      <c r="B3626" s="111">
        <v>825932</v>
      </c>
      <c r="C3626" s="76" t="s">
        <v>3622</v>
      </c>
      <c r="D3626" s="155">
        <f>MAX(_xlfn.XLOOKUP(B3626,'BESOIN PAR ESPACE JOURNEE'!B:B,'BESOIN PAR ESPACE JOURNEE'!D:D),_xlfn.XLOOKUP(B3626,'BESOIN PAR ESPACE SOIREE'!B:B,'BESOIN PAR ESPACE SOIREE'!D:D))</f>
        <v>0</v>
      </c>
    </row>
    <row r="3627" spans="2:4">
      <c r="B3627" s="111">
        <v>825933</v>
      </c>
      <c r="C3627" s="76" t="s">
        <v>3623</v>
      </c>
      <c r="D3627" s="155">
        <f>MAX(_xlfn.XLOOKUP(B3627,'BESOIN PAR ESPACE JOURNEE'!B:B,'BESOIN PAR ESPACE JOURNEE'!D:D),_xlfn.XLOOKUP(B3627,'BESOIN PAR ESPACE SOIREE'!B:B,'BESOIN PAR ESPACE SOIREE'!D:D))</f>
        <v>0</v>
      </c>
    </row>
    <row r="3628" spans="2:4">
      <c r="B3628" s="111">
        <v>825934</v>
      </c>
      <c r="C3628" s="76" t="s">
        <v>3624</v>
      </c>
      <c r="D3628" s="155">
        <f>MAX(_xlfn.XLOOKUP(B3628,'BESOIN PAR ESPACE JOURNEE'!B:B,'BESOIN PAR ESPACE JOURNEE'!D:D),_xlfn.XLOOKUP(B3628,'BESOIN PAR ESPACE SOIREE'!B:B,'BESOIN PAR ESPACE SOIREE'!D:D))</f>
        <v>0</v>
      </c>
    </row>
    <row r="3629" spans="2:4">
      <c r="B3629" s="111">
        <v>825935</v>
      </c>
      <c r="C3629" s="76" t="s">
        <v>3625</v>
      </c>
      <c r="D3629" s="155">
        <f>MAX(_xlfn.XLOOKUP(B3629,'BESOIN PAR ESPACE JOURNEE'!B:B,'BESOIN PAR ESPACE JOURNEE'!D:D),_xlfn.XLOOKUP(B3629,'BESOIN PAR ESPACE SOIREE'!B:B,'BESOIN PAR ESPACE SOIREE'!D:D))</f>
        <v>0</v>
      </c>
    </row>
    <row r="3630" spans="2:4">
      <c r="B3630" s="111">
        <v>825936</v>
      </c>
      <c r="C3630" s="76" t="s">
        <v>3626</v>
      </c>
      <c r="D3630" s="155">
        <f>MAX(_xlfn.XLOOKUP(B3630,'BESOIN PAR ESPACE JOURNEE'!B:B,'BESOIN PAR ESPACE JOURNEE'!D:D),_xlfn.XLOOKUP(B3630,'BESOIN PAR ESPACE SOIREE'!B:B,'BESOIN PAR ESPACE SOIREE'!D:D))</f>
        <v>0</v>
      </c>
    </row>
    <row r="3631" spans="2:4">
      <c r="B3631" s="111">
        <v>825937</v>
      </c>
      <c r="C3631" s="76" t="s">
        <v>3627</v>
      </c>
      <c r="D3631" s="155">
        <f>MAX(_xlfn.XLOOKUP(B3631,'BESOIN PAR ESPACE JOURNEE'!B:B,'BESOIN PAR ESPACE JOURNEE'!D:D),_xlfn.XLOOKUP(B3631,'BESOIN PAR ESPACE SOIREE'!B:B,'BESOIN PAR ESPACE SOIREE'!D:D))</f>
        <v>0</v>
      </c>
    </row>
    <row r="3632" spans="2:4">
      <c r="B3632" s="111">
        <v>825938</v>
      </c>
      <c r="C3632" s="76" t="s">
        <v>3628</v>
      </c>
      <c r="D3632" s="155">
        <f>MAX(_xlfn.XLOOKUP(B3632,'BESOIN PAR ESPACE JOURNEE'!B:B,'BESOIN PAR ESPACE JOURNEE'!D:D),_xlfn.XLOOKUP(B3632,'BESOIN PAR ESPACE SOIREE'!B:B,'BESOIN PAR ESPACE SOIREE'!D:D))</f>
        <v>0</v>
      </c>
    </row>
    <row r="3633" spans="2:4">
      <c r="B3633" s="111">
        <v>825939</v>
      </c>
      <c r="C3633" s="76" t="s">
        <v>3629</v>
      </c>
      <c r="D3633" s="155">
        <f>MAX(_xlfn.XLOOKUP(B3633,'BESOIN PAR ESPACE JOURNEE'!B:B,'BESOIN PAR ESPACE JOURNEE'!D:D),_xlfn.XLOOKUP(B3633,'BESOIN PAR ESPACE SOIREE'!B:B,'BESOIN PAR ESPACE SOIREE'!D:D))</f>
        <v>0</v>
      </c>
    </row>
    <row r="3634" spans="2:4">
      <c r="B3634" s="111">
        <v>825940</v>
      </c>
      <c r="C3634" s="76" t="s">
        <v>3630</v>
      </c>
      <c r="D3634" s="155">
        <f>MAX(_xlfn.XLOOKUP(B3634,'BESOIN PAR ESPACE JOURNEE'!B:B,'BESOIN PAR ESPACE JOURNEE'!D:D),_xlfn.XLOOKUP(B3634,'BESOIN PAR ESPACE SOIREE'!B:B,'BESOIN PAR ESPACE SOIREE'!D:D))</f>
        <v>0</v>
      </c>
    </row>
    <row r="3635" spans="2:4">
      <c r="B3635" s="111">
        <v>825941</v>
      </c>
      <c r="C3635" s="76" t="s">
        <v>3631</v>
      </c>
      <c r="D3635" s="155">
        <f>MAX(_xlfn.XLOOKUP(B3635,'BESOIN PAR ESPACE JOURNEE'!B:B,'BESOIN PAR ESPACE JOURNEE'!D:D),_xlfn.XLOOKUP(B3635,'BESOIN PAR ESPACE SOIREE'!B:B,'BESOIN PAR ESPACE SOIREE'!D:D))</f>
        <v>0</v>
      </c>
    </row>
    <row r="3636" spans="2:4">
      <c r="B3636" s="111">
        <v>825942</v>
      </c>
      <c r="C3636" s="76" t="s">
        <v>3632</v>
      </c>
      <c r="D3636" s="155">
        <f>MAX(_xlfn.XLOOKUP(B3636,'BESOIN PAR ESPACE JOURNEE'!B:B,'BESOIN PAR ESPACE JOURNEE'!D:D),_xlfn.XLOOKUP(B3636,'BESOIN PAR ESPACE SOIREE'!B:B,'BESOIN PAR ESPACE SOIREE'!D:D))</f>
        <v>0</v>
      </c>
    </row>
    <row r="3637" spans="2:4">
      <c r="B3637" s="111">
        <v>825943</v>
      </c>
      <c r="C3637" s="76" t="s">
        <v>3633</v>
      </c>
      <c r="D3637" s="155">
        <f>MAX(_xlfn.XLOOKUP(B3637,'BESOIN PAR ESPACE JOURNEE'!B:B,'BESOIN PAR ESPACE JOURNEE'!D:D),_xlfn.XLOOKUP(B3637,'BESOIN PAR ESPACE SOIREE'!B:B,'BESOIN PAR ESPACE SOIREE'!D:D))</f>
        <v>0</v>
      </c>
    </row>
    <row r="3638" spans="2:4">
      <c r="B3638" s="111">
        <v>825944</v>
      </c>
      <c r="C3638" s="76" t="s">
        <v>3634</v>
      </c>
      <c r="D3638" s="155">
        <f>MAX(_xlfn.XLOOKUP(B3638,'BESOIN PAR ESPACE JOURNEE'!B:B,'BESOIN PAR ESPACE JOURNEE'!D:D),_xlfn.XLOOKUP(B3638,'BESOIN PAR ESPACE SOIREE'!B:B,'BESOIN PAR ESPACE SOIREE'!D:D))</f>
        <v>0</v>
      </c>
    </row>
    <row r="3639" spans="2:4">
      <c r="B3639" s="111">
        <v>825945</v>
      </c>
      <c r="C3639" s="76" t="s">
        <v>3635</v>
      </c>
      <c r="D3639" s="155">
        <f>MAX(_xlfn.XLOOKUP(B3639,'BESOIN PAR ESPACE JOURNEE'!B:B,'BESOIN PAR ESPACE JOURNEE'!D:D),_xlfn.XLOOKUP(B3639,'BESOIN PAR ESPACE SOIREE'!B:B,'BESOIN PAR ESPACE SOIREE'!D:D))</f>
        <v>0</v>
      </c>
    </row>
    <row r="3640" spans="2:4">
      <c r="B3640" s="111">
        <v>825946</v>
      </c>
      <c r="C3640" s="76" t="s">
        <v>3636</v>
      </c>
      <c r="D3640" s="155">
        <f>MAX(_xlfn.XLOOKUP(B3640,'BESOIN PAR ESPACE JOURNEE'!B:B,'BESOIN PAR ESPACE JOURNEE'!D:D),_xlfn.XLOOKUP(B3640,'BESOIN PAR ESPACE SOIREE'!B:B,'BESOIN PAR ESPACE SOIREE'!D:D))</f>
        <v>0</v>
      </c>
    </row>
    <row r="3641" spans="2:4">
      <c r="B3641" s="111">
        <v>825947</v>
      </c>
      <c r="C3641" s="76" t="s">
        <v>3637</v>
      </c>
      <c r="D3641" s="155">
        <f>MAX(_xlfn.XLOOKUP(B3641,'BESOIN PAR ESPACE JOURNEE'!B:B,'BESOIN PAR ESPACE JOURNEE'!D:D),_xlfn.XLOOKUP(B3641,'BESOIN PAR ESPACE SOIREE'!B:B,'BESOIN PAR ESPACE SOIREE'!D:D))</f>
        <v>0</v>
      </c>
    </row>
    <row r="3642" spans="2:4">
      <c r="B3642" s="111">
        <v>825948</v>
      </c>
      <c r="C3642" s="76" t="s">
        <v>3638</v>
      </c>
      <c r="D3642" s="155">
        <f>MAX(_xlfn.XLOOKUP(B3642,'BESOIN PAR ESPACE JOURNEE'!B:B,'BESOIN PAR ESPACE JOURNEE'!D:D),_xlfn.XLOOKUP(B3642,'BESOIN PAR ESPACE SOIREE'!B:B,'BESOIN PAR ESPACE SOIREE'!D:D))</f>
        <v>0</v>
      </c>
    </row>
    <row r="3643" spans="2:4">
      <c r="B3643" s="111">
        <v>825949</v>
      </c>
      <c r="C3643" s="76" t="s">
        <v>3639</v>
      </c>
      <c r="D3643" s="155">
        <f>MAX(_xlfn.XLOOKUP(B3643,'BESOIN PAR ESPACE JOURNEE'!B:B,'BESOIN PAR ESPACE JOURNEE'!D:D),_xlfn.XLOOKUP(B3643,'BESOIN PAR ESPACE SOIREE'!B:B,'BESOIN PAR ESPACE SOIREE'!D:D))</f>
        <v>0</v>
      </c>
    </row>
    <row r="3644" spans="2:4">
      <c r="B3644" s="111">
        <v>825950</v>
      </c>
      <c r="C3644" s="76" t="s">
        <v>3640</v>
      </c>
      <c r="D3644" s="155">
        <f>MAX(_xlfn.XLOOKUP(B3644,'BESOIN PAR ESPACE JOURNEE'!B:B,'BESOIN PAR ESPACE JOURNEE'!D:D),_xlfn.XLOOKUP(B3644,'BESOIN PAR ESPACE SOIREE'!B:B,'BESOIN PAR ESPACE SOIREE'!D:D))</f>
        <v>0</v>
      </c>
    </row>
    <row r="3645" spans="2:4">
      <c r="B3645" s="111">
        <v>825951</v>
      </c>
      <c r="C3645" s="76" t="s">
        <v>3641</v>
      </c>
      <c r="D3645" s="155">
        <f>MAX(_xlfn.XLOOKUP(B3645,'BESOIN PAR ESPACE JOURNEE'!B:B,'BESOIN PAR ESPACE JOURNEE'!D:D),_xlfn.XLOOKUP(B3645,'BESOIN PAR ESPACE SOIREE'!B:B,'BESOIN PAR ESPACE SOIREE'!D:D))</f>
        <v>0</v>
      </c>
    </row>
    <row r="3646" spans="2:4">
      <c r="B3646" s="111">
        <v>825952</v>
      </c>
      <c r="C3646" s="76" t="s">
        <v>3642</v>
      </c>
      <c r="D3646" s="155">
        <f>MAX(_xlfn.XLOOKUP(B3646,'BESOIN PAR ESPACE JOURNEE'!B:B,'BESOIN PAR ESPACE JOURNEE'!D:D),_xlfn.XLOOKUP(B3646,'BESOIN PAR ESPACE SOIREE'!B:B,'BESOIN PAR ESPACE SOIREE'!D:D))</f>
        <v>0</v>
      </c>
    </row>
    <row r="3647" spans="2:4">
      <c r="B3647" s="111">
        <v>825953</v>
      </c>
      <c r="C3647" s="76" t="s">
        <v>3643</v>
      </c>
      <c r="D3647" s="155">
        <f>MAX(_xlfn.XLOOKUP(B3647,'BESOIN PAR ESPACE JOURNEE'!B:B,'BESOIN PAR ESPACE JOURNEE'!D:D),_xlfn.XLOOKUP(B3647,'BESOIN PAR ESPACE SOIREE'!B:B,'BESOIN PAR ESPACE SOIREE'!D:D))</f>
        <v>0</v>
      </c>
    </row>
    <row r="3648" spans="2:4">
      <c r="B3648" s="111">
        <v>825954</v>
      </c>
      <c r="C3648" s="76" t="s">
        <v>3644</v>
      </c>
      <c r="D3648" s="155">
        <f>MAX(_xlfn.XLOOKUP(B3648,'BESOIN PAR ESPACE JOURNEE'!B:B,'BESOIN PAR ESPACE JOURNEE'!D:D),_xlfn.XLOOKUP(B3648,'BESOIN PAR ESPACE SOIREE'!B:B,'BESOIN PAR ESPACE SOIREE'!D:D))</f>
        <v>0</v>
      </c>
    </row>
    <row r="3649" spans="2:4">
      <c r="B3649" s="111">
        <v>825955</v>
      </c>
      <c r="C3649" s="76" t="s">
        <v>3645</v>
      </c>
      <c r="D3649" s="155">
        <f>MAX(_xlfn.XLOOKUP(B3649,'BESOIN PAR ESPACE JOURNEE'!B:B,'BESOIN PAR ESPACE JOURNEE'!D:D),_xlfn.XLOOKUP(B3649,'BESOIN PAR ESPACE SOIREE'!B:B,'BESOIN PAR ESPACE SOIREE'!D:D))</f>
        <v>0</v>
      </c>
    </row>
    <row r="3650" spans="2:4">
      <c r="B3650" s="111">
        <v>825957</v>
      </c>
      <c r="C3650" s="76" t="s">
        <v>3646</v>
      </c>
      <c r="D3650" s="155">
        <f>MAX(_xlfn.XLOOKUP(B3650,'BESOIN PAR ESPACE JOURNEE'!B:B,'BESOIN PAR ESPACE JOURNEE'!D:D),_xlfn.XLOOKUP(B3650,'BESOIN PAR ESPACE SOIREE'!B:B,'BESOIN PAR ESPACE SOIREE'!D:D))</f>
        <v>0</v>
      </c>
    </row>
    <row r="3651" spans="2:4">
      <c r="B3651" s="111">
        <v>825958</v>
      </c>
      <c r="C3651" s="76" t="s">
        <v>3647</v>
      </c>
      <c r="D3651" s="155">
        <f>MAX(_xlfn.XLOOKUP(B3651,'BESOIN PAR ESPACE JOURNEE'!B:B,'BESOIN PAR ESPACE JOURNEE'!D:D),_xlfn.XLOOKUP(B3651,'BESOIN PAR ESPACE SOIREE'!B:B,'BESOIN PAR ESPACE SOIREE'!D:D))</f>
        <v>0</v>
      </c>
    </row>
    <row r="3652" spans="2:4">
      <c r="B3652" s="111">
        <v>825959</v>
      </c>
      <c r="C3652" s="76" t="s">
        <v>3648</v>
      </c>
      <c r="D3652" s="155">
        <f>MAX(_xlfn.XLOOKUP(B3652,'BESOIN PAR ESPACE JOURNEE'!B:B,'BESOIN PAR ESPACE JOURNEE'!D:D),_xlfn.XLOOKUP(B3652,'BESOIN PAR ESPACE SOIREE'!B:B,'BESOIN PAR ESPACE SOIREE'!D:D))</f>
        <v>0</v>
      </c>
    </row>
    <row r="3653" spans="2:4">
      <c r="B3653" s="111">
        <v>825960</v>
      </c>
      <c r="C3653" s="76" t="s">
        <v>3649</v>
      </c>
      <c r="D3653" s="155">
        <f>MAX(_xlfn.XLOOKUP(B3653,'BESOIN PAR ESPACE JOURNEE'!B:B,'BESOIN PAR ESPACE JOURNEE'!D:D),_xlfn.XLOOKUP(B3653,'BESOIN PAR ESPACE SOIREE'!B:B,'BESOIN PAR ESPACE SOIREE'!D:D))</f>
        <v>0</v>
      </c>
    </row>
    <row r="3654" spans="2:4">
      <c r="B3654" s="111">
        <v>825961</v>
      </c>
      <c r="C3654" s="76" t="s">
        <v>3650</v>
      </c>
      <c r="D3654" s="155">
        <f>MAX(_xlfn.XLOOKUP(B3654,'BESOIN PAR ESPACE JOURNEE'!B:B,'BESOIN PAR ESPACE JOURNEE'!D:D),_xlfn.XLOOKUP(B3654,'BESOIN PAR ESPACE SOIREE'!B:B,'BESOIN PAR ESPACE SOIREE'!D:D))</f>
        <v>0</v>
      </c>
    </row>
    <row r="3655" spans="2:4">
      <c r="B3655" s="111">
        <v>825962</v>
      </c>
      <c r="C3655" s="76" t="s">
        <v>3651</v>
      </c>
      <c r="D3655" s="155">
        <f>MAX(_xlfn.XLOOKUP(B3655,'BESOIN PAR ESPACE JOURNEE'!B:B,'BESOIN PAR ESPACE JOURNEE'!D:D),_xlfn.XLOOKUP(B3655,'BESOIN PAR ESPACE SOIREE'!B:B,'BESOIN PAR ESPACE SOIREE'!D:D))</f>
        <v>0</v>
      </c>
    </row>
    <row r="3656" spans="2:4">
      <c r="B3656" s="111">
        <v>825963</v>
      </c>
      <c r="C3656" s="76" t="s">
        <v>3652</v>
      </c>
      <c r="D3656" s="155">
        <f>MAX(_xlfn.XLOOKUP(B3656,'BESOIN PAR ESPACE JOURNEE'!B:B,'BESOIN PAR ESPACE JOURNEE'!D:D),_xlfn.XLOOKUP(B3656,'BESOIN PAR ESPACE SOIREE'!B:B,'BESOIN PAR ESPACE SOIREE'!D:D))</f>
        <v>0</v>
      </c>
    </row>
    <row r="3657" spans="2:4">
      <c r="B3657" s="111">
        <v>825964</v>
      </c>
      <c r="C3657" s="76" t="s">
        <v>3653</v>
      </c>
      <c r="D3657" s="155">
        <f>MAX(_xlfn.XLOOKUP(B3657,'BESOIN PAR ESPACE JOURNEE'!B:B,'BESOIN PAR ESPACE JOURNEE'!D:D),_xlfn.XLOOKUP(B3657,'BESOIN PAR ESPACE SOIREE'!B:B,'BESOIN PAR ESPACE SOIREE'!D:D))</f>
        <v>0</v>
      </c>
    </row>
    <row r="3658" spans="2:4">
      <c r="B3658" s="111">
        <v>825965</v>
      </c>
      <c r="C3658" s="76" t="s">
        <v>3654</v>
      </c>
      <c r="D3658" s="155">
        <f>MAX(_xlfn.XLOOKUP(B3658,'BESOIN PAR ESPACE JOURNEE'!B:B,'BESOIN PAR ESPACE JOURNEE'!D:D),_xlfn.XLOOKUP(B3658,'BESOIN PAR ESPACE SOIREE'!B:B,'BESOIN PAR ESPACE SOIREE'!D:D))</f>
        <v>0</v>
      </c>
    </row>
    <row r="3659" spans="2:4">
      <c r="B3659" s="111">
        <v>825966</v>
      </c>
      <c r="C3659" s="76" t="s">
        <v>3655</v>
      </c>
      <c r="D3659" s="155">
        <f>MAX(_xlfn.XLOOKUP(B3659,'BESOIN PAR ESPACE JOURNEE'!B:B,'BESOIN PAR ESPACE JOURNEE'!D:D),_xlfn.XLOOKUP(B3659,'BESOIN PAR ESPACE SOIREE'!B:B,'BESOIN PAR ESPACE SOIREE'!D:D))</f>
        <v>0</v>
      </c>
    </row>
    <row r="3660" spans="2:4">
      <c r="B3660" s="111">
        <v>825967</v>
      </c>
      <c r="C3660" s="76" t="s">
        <v>3656</v>
      </c>
      <c r="D3660" s="155">
        <f>MAX(_xlfn.XLOOKUP(B3660,'BESOIN PAR ESPACE JOURNEE'!B:B,'BESOIN PAR ESPACE JOURNEE'!D:D),_xlfn.XLOOKUP(B3660,'BESOIN PAR ESPACE SOIREE'!B:B,'BESOIN PAR ESPACE SOIREE'!D:D))</f>
        <v>0</v>
      </c>
    </row>
    <row r="3661" spans="2:4">
      <c r="B3661" s="111">
        <v>825968</v>
      </c>
      <c r="C3661" s="76" t="s">
        <v>3657</v>
      </c>
      <c r="D3661" s="155">
        <f>MAX(_xlfn.XLOOKUP(B3661,'BESOIN PAR ESPACE JOURNEE'!B:B,'BESOIN PAR ESPACE JOURNEE'!D:D),_xlfn.XLOOKUP(B3661,'BESOIN PAR ESPACE SOIREE'!B:B,'BESOIN PAR ESPACE SOIREE'!D:D))</f>
        <v>0</v>
      </c>
    </row>
    <row r="3662" spans="2:4">
      <c r="B3662" s="111">
        <v>825969</v>
      </c>
      <c r="C3662" s="76" t="s">
        <v>3658</v>
      </c>
      <c r="D3662" s="155">
        <f>MAX(_xlfn.XLOOKUP(B3662,'BESOIN PAR ESPACE JOURNEE'!B:B,'BESOIN PAR ESPACE JOURNEE'!D:D),_xlfn.XLOOKUP(B3662,'BESOIN PAR ESPACE SOIREE'!B:B,'BESOIN PAR ESPACE SOIREE'!D:D))</f>
        <v>0</v>
      </c>
    </row>
    <row r="3663" spans="2:4">
      <c r="B3663" s="111">
        <v>825970</v>
      </c>
      <c r="C3663" s="76" t="s">
        <v>3659</v>
      </c>
      <c r="D3663" s="155">
        <f>MAX(_xlfn.XLOOKUP(B3663,'BESOIN PAR ESPACE JOURNEE'!B:B,'BESOIN PAR ESPACE JOURNEE'!D:D),_xlfn.XLOOKUP(B3663,'BESOIN PAR ESPACE SOIREE'!B:B,'BESOIN PAR ESPACE SOIREE'!D:D))</f>
        <v>0</v>
      </c>
    </row>
    <row r="3664" spans="2:4">
      <c r="B3664" s="111">
        <v>825971</v>
      </c>
      <c r="C3664" s="76" t="s">
        <v>3660</v>
      </c>
      <c r="D3664" s="155">
        <f>MAX(_xlfn.XLOOKUP(B3664,'BESOIN PAR ESPACE JOURNEE'!B:B,'BESOIN PAR ESPACE JOURNEE'!D:D),_xlfn.XLOOKUP(B3664,'BESOIN PAR ESPACE SOIREE'!B:B,'BESOIN PAR ESPACE SOIREE'!D:D))</f>
        <v>0</v>
      </c>
    </row>
    <row r="3665" spans="2:4">
      <c r="B3665" s="111">
        <v>825972</v>
      </c>
      <c r="C3665" s="76" t="s">
        <v>3661</v>
      </c>
      <c r="D3665" s="155">
        <f>MAX(_xlfn.XLOOKUP(B3665,'BESOIN PAR ESPACE JOURNEE'!B:B,'BESOIN PAR ESPACE JOURNEE'!D:D),_xlfn.XLOOKUP(B3665,'BESOIN PAR ESPACE SOIREE'!B:B,'BESOIN PAR ESPACE SOIREE'!D:D))</f>
        <v>0</v>
      </c>
    </row>
    <row r="3666" spans="2:4">
      <c r="B3666" s="111">
        <v>825973</v>
      </c>
      <c r="C3666" s="76" t="s">
        <v>3662</v>
      </c>
      <c r="D3666" s="155">
        <f>MAX(_xlfn.XLOOKUP(B3666,'BESOIN PAR ESPACE JOURNEE'!B:B,'BESOIN PAR ESPACE JOURNEE'!D:D),_xlfn.XLOOKUP(B3666,'BESOIN PAR ESPACE SOIREE'!B:B,'BESOIN PAR ESPACE SOIREE'!D:D))</f>
        <v>0</v>
      </c>
    </row>
    <row r="3667" spans="2:4">
      <c r="B3667" s="111">
        <v>825974</v>
      </c>
      <c r="C3667" s="76" t="s">
        <v>3663</v>
      </c>
      <c r="D3667" s="155">
        <f>MAX(_xlfn.XLOOKUP(B3667,'BESOIN PAR ESPACE JOURNEE'!B:B,'BESOIN PAR ESPACE JOURNEE'!D:D),_xlfn.XLOOKUP(B3667,'BESOIN PAR ESPACE SOIREE'!B:B,'BESOIN PAR ESPACE SOIREE'!D:D))</f>
        <v>0</v>
      </c>
    </row>
    <row r="3668" spans="2:4">
      <c r="B3668" s="111">
        <v>825975</v>
      </c>
      <c r="C3668" s="76" t="s">
        <v>3664</v>
      </c>
      <c r="D3668" s="155">
        <f>MAX(_xlfn.XLOOKUP(B3668,'BESOIN PAR ESPACE JOURNEE'!B:B,'BESOIN PAR ESPACE JOURNEE'!D:D),_xlfn.XLOOKUP(B3668,'BESOIN PAR ESPACE SOIREE'!B:B,'BESOIN PAR ESPACE SOIREE'!D:D))</f>
        <v>0</v>
      </c>
    </row>
    <row r="3669" spans="2:4">
      <c r="B3669" s="111">
        <v>825977</v>
      </c>
      <c r="C3669" s="76" t="s">
        <v>3665</v>
      </c>
      <c r="D3669" s="155">
        <f>MAX(_xlfn.XLOOKUP(B3669,'BESOIN PAR ESPACE JOURNEE'!B:B,'BESOIN PAR ESPACE JOURNEE'!D:D),_xlfn.XLOOKUP(B3669,'BESOIN PAR ESPACE SOIREE'!B:B,'BESOIN PAR ESPACE SOIREE'!D:D))</f>
        <v>0</v>
      </c>
    </row>
    <row r="3670" spans="2:4">
      <c r="B3670" s="111">
        <v>825978</v>
      </c>
      <c r="C3670" s="76" t="s">
        <v>3666</v>
      </c>
      <c r="D3670" s="155">
        <f>MAX(_xlfn.XLOOKUP(B3670,'BESOIN PAR ESPACE JOURNEE'!B:B,'BESOIN PAR ESPACE JOURNEE'!D:D),_xlfn.XLOOKUP(B3670,'BESOIN PAR ESPACE SOIREE'!B:B,'BESOIN PAR ESPACE SOIREE'!D:D))</f>
        <v>0</v>
      </c>
    </row>
    <row r="3671" spans="2:4">
      <c r="B3671" s="111">
        <v>825979</v>
      </c>
      <c r="C3671" s="76" t="s">
        <v>3667</v>
      </c>
      <c r="D3671" s="155">
        <f>MAX(_xlfn.XLOOKUP(B3671,'BESOIN PAR ESPACE JOURNEE'!B:B,'BESOIN PAR ESPACE JOURNEE'!D:D),_xlfn.XLOOKUP(B3671,'BESOIN PAR ESPACE SOIREE'!B:B,'BESOIN PAR ESPACE SOIREE'!D:D))</f>
        <v>0</v>
      </c>
    </row>
    <row r="3672" spans="2:4">
      <c r="B3672" s="111">
        <v>825980</v>
      </c>
      <c r="C3672" s="76" t="s">
        <v>3668</v>
      </c>
      <c r="D3672" s="155">
        <f>MAX(_xlfn.XLOOKUP(B3672,'BESOIN PAR ESPACE JOURNEE'!B:B,'BESOIN PAR ESPACE JOURNEE'!D:D),_xlfn.XLOOKUP(B3672,'BESOIN PAR ESPACE SOIREE'!B:B,'BESOIN PAR ESPACE SOIREE'!D:D))</f>
        <v>0</v>
      </c>
    </row>
    <row r="3673" spans="2:4">
      <c r="B3673" s="111">
        <v>825981</v>
      </c>
      <c r="C3673" s="76" t="s">
        <v>3669</v>
      </c>
      <c r="D3673" s="155">
        <f>MAX(_xlfn.XLOOKUP(B3673,'BESOIN PAR ESPACE JOURNEE'!B:B,'BESOIN PAR ESPACE JOURNEE'!D:D),_xlfn.XLOOKUP(B3673,'BESOIN PAR ESPACE SOIREE'!B:B,'BESOIN PAR ESPACE SOIREE'!D:D))</f>
        <v>0</v>
      </c>
    </row>
    <row r="3674" spans="2:4">
      <c r="B3674" s="111">
        <v>825983</v>
      </c>
      <c r="C3674" s="76" t="s">
        <v>3670</v>
      </c>
      <c r="D3674" s="155">
        <f>MAX(_xlfn.XLOOKUP(B3674,'BESOIN PAR ESPACE JOURNEE'!B:B,'BESOIN PAR ESPACE JOURNEE'!D:D),_xlfn.XLOOKUP(B3674,'BESOIN PAR ESPACE SOIREE'!B:B,'BESOIN PAR ESPACE SOIREE'!D:D))</f>
        <v>0</v>
      </c>
    </row>
    <row r="3675" spans="2:4">
      <c r="B3675" s="111">
        <v>825984</v>
      </c>
      <c r="C3675" s="76" t="s">
        <v>3671</v>
      </c>
      <c r="D3675" s="155">
        <f>MAX(_xlfn.XLOOKUP(B3675,'BESOIN PAR ESPACE JOURNEE'!B:B,'BESOIN PAR ESPACE JOURNEE'!D:D),_xlfn.XLOOKUP(B3675,'BESOIN PAR ESPACE SOIREE'!B:B,'BESOIN PAR ESPACE SOIREE'!D:D))</f>
        <v>0</v>
      </c>
    </row>
    <row r="3676" spans="2:4">
      <c r="B3676" s="111">
        <v>825985</v>
      </c>
      <c r="C3676" s="76" t="s">
        <v>3672</v>
      </c>
      <c r="D3676" s="155">
        <f>MAX(_xlfn.XLOOKUP(B3676,'BESOIN PAR ESPACE JOURNEE'!B:B,'BESOIN PAR ESPACE JOURNEE'!D:D),_xlfn.XLOOKUP(B3676,'BESOIN PAR ESPACE SOIREE'!B:B,'BESOIN PAR ESPACE SOIREE'!D:D))</f>
        <v>0</v>
      </c>
    </row>
    <row r="3677" spans="2:4">
      <c r="B3677" s="111">
        <v>825986</v>
      </c>
      <c r="C3677" s="76" t="s">
        <v>3673</v>
      </c>
      <c r="D3677" s="155">
        <f>MAX(_xlfn.XLOOKUP(B3677,'BESOIN PAR ESPACE JOURNEE'!B:B,'BESOIN PAR ESPACE JOURNEE'!D:D),_xlfn.XLOOKUP(B3677,'BESOIN PAR ESPACE SOIREE'!B:B,'BESOIN PAR ESPACE SOIREE'!D:D))</f>
        <v>0</v>
      </c>
    </row>
    <row r="3678" spans="2:4">
      <c r="B3678" s="111">
        <v>825987</v>
      </c>
      <c r="C3678" s="76" t="s">
        <v>3674</v>
      </c>
      <c r="D3678" s="155">
        <f>MAX(_xlfn.XLOOKUP(B3678,'BESOIN PAR ESPACE JOURNEE'!B:B,'BESOIN PAR ESPACE JOURNEE'!D:D),_xlfn.XLOOKUP(B3678,'BESOIN PAR ESPACE SOIREE'!B:B,'BESOIN PAR ESPACE SOIREE'!D:D))</f>
        <v>0</v>
      </c>
    </row>
    <row r="3679" spans="2:4">
      <c r="B3679" s="111">
        <v>825988</v>
      </c>
      <c r="C3679" s="76" t="s">
        <v>3675</v>
      </c>
      <c r="D3679" s="155">
        <f>MAX(_xlfn.XLOOKUP(B3679,'BESOIN PAR ESPACE JOURNEE'!B:B,'BESOIN PAR ESPACE JOURNEE'!D:D),_xlfn.XLOOKUP(B3679,'BESOIN PAR ESPACE SOIREE'!B:B,'BESOIN PAR ESPACE SOIREE'!D:D))</f>
        <v>0</v>
      </c>
    </row>
    <row r="3680" spans="2:4">
      <c r="B3680" s="111">
        <v>825989</v>
      </c>
      <c r="C3680" s="76" t="s">
        <v>3676</v>
      </c>
      <c r="D3680" s="155">
        <f>MAX(_xlfn.XLOOKUP(B3680,'BESOIN PAR ESPACE JOURNEE'!B:B,'BESOIN PAR ESPACE JOURNEE'!D:D),_xlfn.XLOOKUP(B3680,'BESOIN PAR ESPACE SOIREE'!B:B,'BESOIN PAR ESPACE SOIREE'!D:D))</f>
        <v>0</v>
      </c>
    </row>
    <row r="3681" spans="2:4">
      <c r="B3681" s="111">
        <v>825990</v>
      </c>
      <c r="C3681" s="76" t="s">
        <v>3677</v>
      </c>
      <c r="D3681" s="155">
        <f>MAX(_xlfn.XLOOKUP(B3681,'BESOIN PAR ESPACE JOURNEE'!B:B,'BESOIN PAR ESPACE JOURNEE'!D:D),_xlfn.XLOOKUP(B3681,'BESOIN PAR ESPACE SOIREE'!B:B,'BESOIN PAR ESPACE SOIREE'!D:D))</f>
        <v>0</v>
      </c>
    </row>
    <row r="3682" spans="2:4">
      <c r="B3682" s="111">
        <v>825991</v>
      </c>
      <c r="C3682" s="76" t="s">
        <v>3678</v>
      </c>
      <c r="D3682" s="155">
        <f>MAX(_xlfn.XLOOKUP(B3682,'BESOIN PAR ESPACE JOURNEE'!B:B,'BESOIN PAR ESPACE JOURNEE'!D:D),_xlfn.XLOOKUP(B3682,'BESOIN PAR ESPACE SOIREE'!B:B,'BESOIN PAR ESPACE SOIREE'!D:D))</f>
        <v>0</v>
      </c>
    </row>
    <row r="3683" spans="2:4">
      <c r="B3683" s="111">
        <v>825992</v>
      </c>
      <c r="C3683" s="76" t="s">
        <v>3679</v>
      </c>
      <c r="D3683" s="155">
        <f>MAX(_xlfn.XLOOKUP(B3683,'BESOIN PAR ESPACE JOURNEE'!B:B,'BESOIN PAR ESPACE JOURNEE'!D:D),_xlfn.XLOOKUP(B3683,'BESOIN PAR ESPACE SOIREE'!B:B,'BESOIN PAR ESPACE SOIREE'!D:D))</f>
        <v>0</v>
      </c>
    </row>
    <row r="3684" spans="2:4">
      <c r="B3684" s="111">
        <v>825993</v>
      </c>
      <c r="C3684" s="76" t="s">
        <v>3680</v>
      </c>
      <c r="D3684" s="155">
        <f>MAX(_xlfn.XLOOKUP(B3684,'BESOIN PAR ESPACE JOURNEE'!B:B,'BESOIN PAR ESPACE JOURNEE'!D:D),_xlfn.XLOOKUP(B3684,'BESOIN PAR ESPACE SOIREE'!B:B,'BESOIN PAR ESPACE SOIREE'!D:D))</f>
        <v>0</v>
      </c>
    </row>
    <row r="3685" spans="2:4">
      <c r="B3685" s="111">
        <v>825995</v>
      </c>
      <c r="C3685" s="76" t="s">
        <v>3681</v>
      </c>
      <c r="D3685" s="155">
        <f>MAX(_xlfn.XLOOKUP(B3685,'BESOIN PAR ESPACE JOURNEE'!B:B,'BESOIN PAR ESPACE JOURNEE'!D:D),_xlfn.XLOOKUP(B3685,'BESOIN PAR ESPACE SOIREE'!B:B,'BESOIN PAR ESPACE SOIREE'!D:D))</f>
        <v>0</v>
      </c>
    </row>
    <row r="3686" spans="2:4">
      <c r="B3686" s="111">
        <v>825996</v>
      </c>
      <c r="C3686" s="76" t="s">
        <v>3682</v>
      </c>
      <c r="D3686" s="155">
        <f>MAX(_xlfn.XLOOKUP(B3686,'BESOIN PAR ESPACE JOURNEE'!B:B,'BESOIN PAR ESPACE JOURNEE'!D:D),_xlfn.XLOOKUP(B3686,'BESOIN PAR ESPACE SOIREE'!B:B,'BESOIN PAR ESPACE SOIREE'!D:D))</f>
        <v>0</v>
      </c>
    </row>
    <row r="3687" spans="2:4">
      <c r="B3687" s="111">
        <v>825997</v>
      </c>
      <c r="C3687" s="76" t="s">
        <v>3683</v>
      </c>
      <c r="D3687" s="155">
        <f>MAX(_xlfn.XLOOKUP(B3687,'BESOIN PAR ESPACE JOURNEE'!B:B,'BESOIN PAR ESPACE JOURNEE'!D:D),_xlfn.XLOOKUP(B3687,'BESOIN PAR ESPACE SOIREE'!B:B,'BESOIN PAR ESPACE SOIREE'!D:D))</f>
        <v>0</v>
      </c>
    </row>
    <row r="3688" spans="2:4">
      <c r="B3688" s="111">
        <v>826001</v>
      </c>
      <c r="C3688" s="76" t="s">
        <v>3684</v>
      </c>
      <c r="D3688" s="155">
        <f>MAX(_xlfn.XLOOKUP(B3688,'BESOIN PAR ESPACE JOURNEE'!B:B,'BESOIN PAR ESPACE JOURNEE'!D:D),_xlfn.XLOOKUP(B3688,'BESOIN PAR ESPACE SOIREE'!B:B,'BESOIN PAR ESPACE SOIREE'!D:D))</f>
        <v>0</v>
      </c>
    </row>
    <row r="3689" spans="2:4">
      <c r="B3689" s="111">
        <v>826002</v>
      </c>
      <c r="C3689" s="76" t="s">
        <v>3685</v>
      </c>
      <c r="D3689" s="155">
        <f>MAX(_xlfn.XLOOKUP(B3689,'BESOIN PAR ESPACE JOURNEE'!B:B,'BESOIN PAR ESPACE JOURNEE'!D:D),_xlfn.XLOOKUP(B3689,'BESOIN PAR ESPACE SOIREE'!B:B,'BESOIN PAR ESPACE SOIREE'!D:D))</f>
        <v>0</v>
      </c>
    </row>
    <row r="3690" spans="2:4">
      <c r="B3690" s="111">
        <v>826003</v>
      </c>
      <c r="C3690" s="76" t="s">
        <v>3686</v>
      </c>
      <c r="D3690" s="155">
        <f>MAX(_xlfn.XLOOKUP(B3690,'BESOIN PAR ESPACE JOURNEE'!B:B,'BESOIN PAR ESPACE JOURNEE'!D:D),_xlfn.XLOOKUP(B3690,'BESOIN PAR ESPACE SOIREE'!B:B,'BESOIN PAR ESPACE SOIREE'!D:D))</f>
        <v>0</v>
      </c>
    </row>
    <row r="3691" spans="2:4">
      <c r="B3691" s="111">
        <v>826004</v>
      </c>
      <c r="C3691" s="76" t="s">
        <v>3687</v>
      </c>
      <c r="D3691" s="155">
        <f>MAX(_xlfn.XLOOKUP(B3691,'BESOIN PAR ESPACE JOURNEE'!B:B,'BESOIN PAR ESPACE JOURNEE'!D:D),_xlfn.XLOOKUP(B3691,'BESOIN PAR ESPACE SOIREE'!B:B,'BESOIN PAR ESPACE SOIREE'!D:D))</f>
        <v>0</v>
      </c>
    </row>
    <row r="3692" spans="2:4">
      <c r="B3692" s="111">
        <v>826006</v>
      </c>
      <c r="C3692" s="76" t="s">
        <v>3688</v>
      </c>
      <c r="D3692" s="155">
        <f>MAX(_xlfn.XLOOKUP(B3692,'BESOIN PAR ESPACE JOURNEE'!B:B,'BESOIN PAR ESPACE JOURNEE'!D:D),_xlfn.XLOOKUP(B3692,'BESOIN PAR ESPACE SOIREE'!B:B,'BESOIN PAR ESPACE SOIREE'!D:D))</f>
        <v>0</v>
      </c>
    </row>
    <row r="3693" spans="2:4">
      <c r="B3693" s="111">
        <v>826007</v>
      </c>
      <c r="C3693" s="76" t="s">
        <v>3689</v>
      </c>
      <c r="D3693" s="155">
        <f>MAX(_xlfn.XLOOKUP(B3693,'BESOIN PAR ESPACE JOURNEE'!B:B,'BESOIN PAR ESPACE JOURNEE'!D:D),_xlfn.XLOOKUP(B3693,'BESOIN PAR ESPACE SOIREE'!B:B,'BESOIN PAR ESPACE SOIREE'!D:D))</f>
        <v>0</v>
      </c>
    </row>
    <row r="3694" spans="2:4">
      <c r="B3694" s="111">
        <v>826010</v>
      </c>
      <c r="C3694" s="76" t="s">
        <v>3690</v>
      </c>
      <c r="D3694" s="155">
        <f>MAX(_xlfn.XLOOKUP(B3694,'BESOIN PAR ESPACE JOURNEE'!B:B,'BESOIN PAR ESPACE JOURNEE'!D:D),_xlfn.XLOOKUP(B3694,'BESOIN PAR ESPACE SOIREE'!B:B,'BESOIN PAR ESPACE SOIREE'!D:D))</f>
        <v>0</v>
      </c>
    </row>
    <row r="3695" spans="2:4">
      <c r="B3695" s="111">
        <v>826011</v>
      </c>
      <c r="C3695" s="76" t="s">
        <v>3691</v>
      </c>
      <c r="D3695" s="155">
        <f>MAX(_xlfn.XLOOKUP(B3695,'BESOIN PAR ESPACE JOURNEE'!B:B,'BESOIN PAR ESPACE JOURNEE'!D:D),_xlfn.XLOOKUP(B3695,'BESOIN PAR ESPACE SOIREE'!B:B,'BESOIN PAR ESPACE SOIREE'!D:D))</f>
        <v>0</v>
      </c>
    </row>
    <row r="3696" spans="2:4">
      <c r="B3696" s="111">
        <v>826012</v>
      </c>
      <c r="C3696" s="76" t="s">
        <v>3692</v>
      </c>
      <c r="D3696" s="155">
        <f>MAX(_xlfn.XLOOKUP(B3696,'BESOIN PAR ESPACE JOURNEE'!B:B,'BESOIN PAR ESPACE JOURNEE'!D:D),_xlfn.XLOOKUP(B3696,'BESOIN PAR ESPACE SOIREE'!B:B,'BESOIN PAR ESPACE SOIREE'!D:D))</f>
        <v>0</v>
      </c>
    </row>
    <row r="3697" spans="2:4">
      <c r="B3697" s="111">
        <v>826013</v>
      </c>
      <c r="C3697" s="76" t="s">
        <v>3693</v>
      </c>
      <c r="D3697" s="155">
        <f>MAX(_xlfn.XLOOKUP(B3697,'BESOIN PAR ESPACE JOURNEE'!B:B,'BESOIN PAR ESPACE JOURNEE'!D:D),_xlfn.XLOOKUP(B3697,'BESOIN PAR ESPACE SOIREE'!B:B,'BESOIN PAR ESPACE SOIREE'!D:D))</f>
        <v>0</v>
      </c>
    </row>
    <row r="3698" spans="2:4">
      <c r="B3698" s="111">
        <v>826014</v>
      </c>
      <c r="C3698" s="76" t="s">
        <v>3694</v>
      </c>
      <c r="D3698" s="155">
        <f>MAX(_xlfn.XLOOKUP(B3698,'BESOIN PAR ESPACE JOURNEE'!B:B,'BESOIN PAR ESPACE JOURNEE'!D:D),_xlfn.XLOOKUP(B3698,'BESOIN PAR ESPACE SOIREE'!B:B,'BESOIN PAR ESPACE SOIREE'!D:D))</f>
        <v>0</v>
      </c>
    </row>
    <row r="3699" spans="2:4">
      <c r="B3699" s="111">
        <v>826015</v>
      </c>
      <c r="C3699" s="76" t="s">
        <v>3695</v>
      </c>
      <c r="D3699" s="155">
        <f>MAX(_xlfn.XLOOKUP(B3699,'BESOIN PAR ESPACE JOURNEE'!B:B,'BESOIN PAR ESPACE JOURNEE'!D:D),_xlfn.XLOOKUP(B3699,'BESOIN PAR ESPACE SOIREE'!B:B,'BESOIN PAR ESPACE SOIREE'!D:D))</f>
        <v>0</v>
      </c>
    </row>
    <row r="3700" spans="2:4">
      <c r="B3700" s="111">
        <v>826016</v>
      </c>
      <c r="C3700" s="76" t="s">
        <v>3696</v>
      </c>
      <c r="D3700" s="155">
        <f>MAX(_xlfn.XLOOKUP(B3700,'BESOIN PAR ESPACE JOURNEE'!B:B,'BESOIN PAR ESPACE JOURNEE'!D:D),_xlfn.XLOOKUP(B3700,'BESOIN PAR ESPACE SOIREE'!B:B,'BESOIN PAR ESPACE SOIREE'!D:D))</f>
        <v>0</v>
      </c>
    </row>
    <row r="3701" spans="2:4">
      <c r="B3701" s="111">
        <v>826017</v>
      </c>
      <c r="C3701" s="76" t="s">
        <v>3697</v>
      </c>
      <c r="D3701" s="155">
        <f>MAX(_xlfn.XLOOKUP(B3701,'BESOIN PAR ESPACE JOURNEE'!B:B,'BESOIN PAR ESPACE JOURNEE'!D:D),_xlfn.XLOOKUP(B3701,'BESOIN PAR ESPACE SOIREE'!B:B,'BESOIN PAR ESPACE SOIREE'!D:D))</f>
        <v>0</v>
      </c>
    </row>
    <row r="3702" spans="2:4">
      <c r="B3702" s="111">
        <v>826018</v>
      </c>
      <c r="C3702" s="76" t="s">
        <v>3698</v>
      </c>
      <c r="D3702" s="155">
        <f>MAX(_xlfn.XLOOKUP(B3702,'BESOIN PAR ESPACE JOURNEE'!B:B,'BESOIN PAR ESPACE JOURNEE'!D:D),_xlfn.XLOOKUP(B3702,'BESOIN PAR ESPACE SOIREE'!B:B,'BESOIN PAR ESPACE SOIREE'!D:D))</f>
        <v>0</v>
      </c>
    </row>
    <row r="3703" spans="2:4">
      <c r="B3703" s="111">
        <v>826020</v>
      </c>
      <c r="C3703" s="76" t="s">
        <v>3699</v>
      </c>
      <c r="D3703" s="155">
        <f>MAX(_xlfn.XLOOKUP(B3703,'BESOIN PAR ESPACE JOURNEE'!B:B,'BESOIN PAR ESPACE JOURNEE'!D:D),_xlfn.XLOOKUP(B3703,'BESOIN PAR ESPACE SOIREE'!B:B,'BESOIN PAR ESPACE SOIREE'!D:D))</f>
        <v>0</v>
      </c>
    </row>
    <row r="3704" spans="2:4">
      <c r="B3704" s="111">
        <v>826021</v>
      </c>
      <c r="C3704" s="76" t="s">
        <v>3700</v>
      </c>
      <c r="D3704" s="155">
        <f>MAX(_xlfn.XLOOKUP(B3704,'BESOIN PAR ESPACE JOURNEE'!B:B,'BESOIN PAR ESPACE JOURNEE'!D:D),_xlfn.XLOOKUP(B3704,'BESOIN PAR ESPACE SOIREE'!B:B,'BESOIN PAR ESPACE SOIREE'!D:D))</f>
        <v>0</v>
      </c>
    </row>
    <row r="3705" spans="2:4">
      <c r="B3705" s="111">
        <v>826022</v>
      </c>
      <c r="C3705" s="76" t="s">
        <v>3701</v>
      </c>
      <c r="D3705" s="155">
        <f>MAX(_xlfn.XLOOKUP(B3705,'BESOIN PAR ESPACE JOURNEE'!B:B,'BESOIN PAR ESPACE JOURNEE'!D:D),_xlfn.XLOOKUP(B3705,'BESOIN PAR ESPACE SOIREE'!B:B,'BESOIN PAR ESPACE SOIREE'!D:D))</f>
        <v>0</v>
      </c>
    </row>
    <row r="3706" spans="2:4">
      <c r="B3706" s="111">
        <v>826023</v>
      </c>
      <c r="C3706" s="76" t="s">
        <v>3702</v>
      </c>
      <c r="D3706" s="155">
        <f>MAX(_xlfn.XLOOKUP(B3706,'BESOIN PAR ESPACE JOURNEE'!B:B,'BESOIN PAR ESPACE JOURNEE'!D:D),_xlfn.XLOOKUP(B3706,'BESOIN PAR ESPACE SOIREE'!B:B,'BESOIN PAR ESPACE SOIREE'!D:D))</f>
        <v>0</v>
      </c>
    </row>
    <row r="3707" spans="2:4">
      <c r="B3707" s="111">
        <v>826024</v>
      </c>
      <c r="C3707" s="76" t="s">
        <v>3703</v>
      </c>
      <c r="D3707" s="155">
        <f>MAX(_xlfn.XLOOKUP(B3707,'BESOIN PAR ESPACE JOURNEE'!B:B,'BESOIN PAR ESPACE JOURNEE'!D:D),_xlfn.XLOOKUP(B3707,'BESOIN PAR ESPACE SOIREE'!B:B,'BESOIN PAR ESPACE SOIREE'!D:D))</f>
        <v>0</v>
      </c>
    </row>
    <row r="3708" spans="2:4">
      <c r="B3708" s="111">
        <v>826025</v>
      </c>
      <c r="C3708" s="76" t="s">
        <v>3704</v>
      </c>
      <c r="D3708" s="155">
        <f>MAX(_xlfn.XLOOKUP(B3708,'BESOIN PAR ESPACE JOURNEE'!B:B,'BESOIN PAR ESPACE JOURNEE'!D:D),_xlfn.XLOOKUP(B3708,'BESOIN PAR ESPACE SOIREE'!B:B,'BESOIN PAR ESPACE SOIREE'!D:D))</f>
        <v>0</v>
      </c>
    </row>
    <row r="3709" spans="2:4">
      <c r="B3709" s="111">
        <v>826026</v>
      </c>
      <c r="C3709" s="76" t="s">
        <v>3705</v>
      </c>
      <c r="D3709" s="155">
        <f>MAX(_xlfn.XLOOKUP(B3709,'BESOIN PAR ESPACE JOURNEE'!B:B,'BESOIN PAR ESPACE JOURNEE'!D:D),_xlfn.XLOOKUP(B3709,'BESOIN PAR ESPACE SOIREE'!B:B,'BESOIN PAR ESPACE SOIREE'!D:D))</f>
        <v>0</v>
      </c>
    </row>
    <row r="3710" spans="2:4">
      <c r="B3710" s="111">
        <v>826027</v>
      </c>
      <c r="C3710" s="76" t="s">
        <v>3706</v>
      </c>
      <c r="D3710" s="155">
        <f>MAX(_xlfn.XLOOKUP(B3710,'BESOIN PAR ESPACE JOURNEE'!B:B,'BESOIN PAR ESPACE JOURNEE'!D:D),_xlfn.XLOOKUP(B3710,'BESOIN PAR ESPACE SOIREE'!B:B,'BESOIN PAR ESPACE SOIREE'!D:D))</f>
        <v>0</v>
      </c>
    </row>
    <row r="3711" spans="2:4">
      <c r="B3711" s="111">
        <v>826028</v>
      </c>
      <c r="C3711" s="76" t="s">
        <v>3707</v>
      </c>
      <c r="D3711" s="155">
        <f>MAX(_xlfn.XLOOKUP(B3711,'BESOIN PAR ESPACE JOURNEE'!B:B,'BESOIN PAR ESPACE JOURNEE'!D:D),_xlfn.XLOOKUP(B3711,'BESOIN PAR ESPACE SOIREE'!B:B,'BESOIN PAR ESPACE SOIREE'!D:D))</f>
        <v>0</v>
      </c>
    </row>
    <row r="3712" spans="2:4">
      <c r="B3712" s="111">
        <v>826029</v>
      </c>
      <c r="C3712" s="76" t="s">
        <v>3708</v>
      </c>
      <c r="D3712" s="155">
        <f>MAX(_xlfn.XLOOKUP(B3712,'BESOIN PAR ESPACE JOURNEE'!B:B,'BESOIN PAR ESPACE JOURNEE'!D:D),_xlfn.XLOOKUP(B3712,'BESOIN PAR ESPACE SOIREE'!B:B,'BESOIN PAR ESPACE SOIREE'!D:D))</f>
        <v>0</v>
      </c>
    </row>
    <row r="3713" spans="2:4">
      <c r="B3713" s="111">
        <v>826030</v>
      </c>
      <c r="C3713" s="76" t="s">
        <v>3709</v>
      </c>
      <c r="D3713" s="155">
        <f>MAX(_xlfn.XLOOKUP(B3713,'BESOIN PAR ESPACE JOURNEE'!B:B,'BESOIN PAR ESPACE JOURNEE'!D:D),_xlfn.XLOOKUP(B3713,'BESOIN PAR ESPACE SOIREE'!B:B,'BESOIN PAR ESPACE SOIREE'!D:D))</f>
        <v>0</v>
      </c>
    </row>
    <row r="3714" spans="2:4">
      <c r="B3714" s="111">
        <v>826031</v>
      </c>
      <c r="C3714" s="76" t="s">
        <v>3710</v>
      </c>
      <c r="D3714" s="155">
        <f>MAX(_xlfn.XLOOKUP(B3714,'BESOIN PAR ESPACE JOURNEE'!B:B,'BESOIN PAR ESPACE JOURNEE'!D:D),_xlfn.XLOOKUP(B3714,'BESOIN PAR ESPACE SOIREE'!B:B,'BESOIN PAR ESPACE SOIREE'!D:D))</f>
        <v>0</v>
      </c>
    </row>
    <row r="3715" spans="2:4">
      <c r="B3715" s="111">
        <v>826032</v>
      </c>
      <c r="C3715" s="76" t="s">
        <v>3711</v>
      </c>
      <c r="D3715" s="155">
        <f>MAX(_xlfn.XLOOKUP(B3715,'BESOIN PAR ESPACE JOURNEE'!B:B,'BESOIN PAR ESPACE JOURNEE'!D:D),_xlfn.XLOOKUP(B3715,'BESOIN PAR ESPACE SOIREE'!B:B,'BESOIN PAR ESPACE SOIREE'!D:D))</f>
        <v>0</v>
      </c>
    </row>
    <row r="3716" spans="2:4">
      <c r="B3716" s="111">
        <v>826033</v>
      </c>
      <c r="C3716" s="76" t="s">
        <v>3712</v>
      </c>
      <c r="D3716" s="155">
        <f>MAX(_xlfn.XLOOKUP(B3716,'BESOIN PAR ESPACE JOURNEE'!B:B,'BESOIN PAR ESPACE JOURNEE'!D:D),_xlfn.XLOOKUP(B3716,'BESOIN PAR ESPACE SOIREE'!B:B,'BESOIN PAR ESPACE SOIREE'!D:D))</f>
        <v>0</v>
      </c>
    </row>
    <row r="3717" spans="2:4">
      <c r="B3717" s="111">
        <v>826034</v>
      </c>
      <c r="C3717" s="76" t="s">
        <v>3713</v>
      </c>
      <c r="D3717" s="155">
        <f>MAX(_xlfn.XLOOKUP(B3717,'BESOIN PAR ESPACE JOURNEE'!B:B,'BESOIN PAR ESPACE JOURNEE'!D:D),_xlfn.XLOOKUP(B3717,'BESOIN PAR ESPACE SOIREE'!B:B,'BESOIN PAR ESPACE SOIREE'!D:D))</f>
        <v>0</v>
      </c>
    </row>
    <row r="3718" spans="2:4">
      <c r="B3718" s="111">
        <v>826035</v>
      </c>
      <c r="C3718" s="76" t="s">
        <v>3714</v>
      </c>
      <c r="D3718" s="155">
        <f>MAX(_xlfn.XLOOKUP(B3718,'BESOIN PAR ESPACE JOURNEE'!B:B,'BESOIN PAR ESPACE JOURNEE'!D:D),_xlfn.XLOOKUP(B3718,'BESOIN PAR ESPACE SOIREE'!B:B,'BESOIN PAR ESPACE SOIREE'!D:D))</f>
        <v>0</v>
      </c>
    </row>
    <row r="3719" spans="2:4">
      <c r="B3719" s="111">
        <v>826036</v>
      </c>
      <c r="C3719" s="76" t="s">
        <v>3715</v>
      </c>
      <c r="D3719" s="155">
        <f>MAX(_xlfn.XLOOKUP(B3719,'BESOIN PAR ESPACE JOURNEE'!B:B,'BESOIN PAR ESPACE JOURNEE'!D:D),_xlfn.XLOOKUP(B3719,'BESOIN PAR ESPACE SOIREE'!B:B,'BESOIN PAR ESPACE SOIREE'!D:D))</f>
        <v>0</v>
      </c>
    </row>
    <row r="3720" spans="2:4">
      <c r="B3720" s="111">
        <v>826037</v>
      </c>
      <c r="C3720" s="76" t="s">
        <v>3716</v>
      </c>
      <c r="D3720" s="155">
        <f>MAX(_xlfn.XLOOKUP(B3720,'BESOIN PAR ESPACE JOURNEE'!B:B,'BESOIN PAR ESPACE JOURNEE'!D:D),_xlfn.XLOOKUP(B3720,'BESOIN PAR ESPACE SOIREE'!B:B,'BESOIN PAR ESPACE SOIREE'!D:D))</f>
        <v>0</v>
      </c>
    </row>
    <row r="3721" spans="2:4">
      <c r="B3721" s="111">
        <v>826046</v>
      </c>
      <c r="C3721" s="76" t="s">
        <v>3717</v>
      </c>
      <c r="D3721" s="155">
        <f>MAX(_xlfn.XLOOKUP(B3721,'BESOIN PAR ESPACE JOURNEE'!B:B,'BESOIN PAR ESPACE JOURNEE'!D:D),_xlfn.XLOOKUP(B3721,'BESOIN PAR ESPACE SOIREE'!B:B,'BESOIN PAR ESPACE SOIREE'!D:D))</f>
        <v>0</v>
      </c>
    </row>
    <row r="3722" spans="2:4">
      <c r="B3722" s="111">
        <v>826047</v>
      </c>
      <c r="C3722" s="76" t="s">
        <v>3718</v>
      </c>
      <c r="D3722" s="155">
        <f>MAX(_xlfn.XLOOKUP(B3722,'BESOIN PAR ESPACE JOURNEE'!B:B,'BESOIN PAR ESPACE JOURNEE'!D:D),_xlfn.XLOOKUP(B3722,'BESOIN PAR ESPACE SOIREE'!B:B,'BESOIN PAR ESPACE SOIREE'!D:D))</f>
        <v>0</v>
      </c>
    </row>
    <row r="3723" spans="2:4">
      <c r="B3723" s="111">
        <v>826048</v>
      </c>
      <c r="C3723" s="76" t="s">
        <v>3719</v>
      </c>
      <c r="D3723" s="155">
        <f>MAX(_xlfn.XLOOKUP(B3723,'BESOIN PAR ESPACE JOURNEE'!B:B,'BESOIN PAR ESPACE JOURNEE'!D:D),_xlfn.XLOOKUP(B3723,'BESOIN PAR ESPACE SOIREE'!B:B,'BESOIN PAR ESPACE SOIREE'!D:D))</f>
        <v>0</v>
      </c>
    </row>
    <row r="3724" spans="2:4">
      <c r="B3724" s="111">
        <v>826049</v>
      </c>
      <c r="C3724" s="76" t="s">
        <v>3720</v>
      </c>
      <c r="D3724" s="155">
        <f>MAX(_xlfn.XLOOKUP(B3724,'BESOIN PAR ESPACE JOURNEE'!B:B,'BESOIN PAR ESPACE JOURNEE'!D:D),_xlfn.XLOOKUP(B3724,'BESOIN PAR ESPACE SOIREE'!B:B,'BESOIN PAR ESPACE SOIREE'!D:D))</f>
        <v>0</v>
      </c>
    </row>
    <row r="3725" spans="2:4">
      <c r="B3725" s="111">
        <v>826050</v>
      </c>
      <c r="C3725" s="76" t="s">
        <v>3721</v>
      </c>
      <c r="D3725" s="155">
        <f>MAX(_xlfn.XLOOKUP(B3725,'BESOIN PAR ESPACE JOURNEE'!B:B,'BESOIN PAR ESPACE JOURNEE'!D:D),_xlfn.XLOOKUP(B3725,'BESOIN PAR ESPACE SOIREE'!B:B,'BESOIN PAR ESPACE SOIREE'!D:D))</f>
        <v>0</v>
      </c>
    </row>
    <row r="3726" spans="2:4">
      <c r="B3726" s="111">
        <v>826051</v>
      </c>
      <c r="C3726" s="76" t="s">
        <v>3722</v>
      </c>
      <c r="D3726" s="155">
        <f>MAX(_xlfn.XLOOKUP(B3726,'BESOIN PAR ESPACE JOURNEE'!B:B,'BESOIN PAR ESPACE JOURNEE'!D:D),_xlfn.XLOOKUP(B3726,'BESOIN PAR ESPACE SOIREE'!B:B,'BESOIN PAR ESPACE SOIREE'!D:D))</f>
        <v>0</v>
      </c>
    </row>
    <row r="3727" spans="2:4">
      <c r="B3727" s="111">
        <v>826052</v>
      </c>
      <c r="C3727" s="76" t="s">
        <v>3723</v>
      </c>
      <c r="D3727" s="155">
        <f>MAX(_xlfn.XLOOKUP(B3727,'BESOIN PAR ESPACE JOURNEE'!B:B,'BESOIN PAR ESPACE JOURNEE'!D:D),_xlfn.XLOOKUP(B3727,'BESOIN PAR ESPACE SOIREE'!B:B,'BESOIN PAR ESPACE SOIREE'!D:D))</f>
        <v>0</v>
      </c>
    </row>
    <row r="3728" spans="2:4">
      <c r="B3728" s="111">
        <v>826053</v>
      </c>
      <c r="C3728" s="76" t="s">
        <v>3724</v>
      </c>
      <c r="D3728" s="155">
        <f>MAX(_xlfn.XLOOKUP(B3728,'BESOIN PAR ESPACE JOURNEE'!B:B,'BESOIN PAR ESPACE JOURNEE'!D:D),_xlfn.XLOOKUP(B3728,'BESOIN PAR ESPACE SOIREE'!B:B,'BESOIN PAR ESPACE SOIREE'!D:D))</f>
        <v>0</v>
      </c>
    </row>
    <row r="3729" spans="2:4">
      <c r="B3729" s="111">
        <v>826054</v>
      </c>
      <c r="C3729" s="76" t="s">
        <v>3725</v>
      </c>
      <c r="D3729" s="155">
        <f>MAX(_xlfn.XLOOKUP(B3729,'BESOIN PAR ESPACE JOURNEE'!B:B,'BESOIN PAR ESPACE JOURNEE'!D:D),_xlfn.XLOOKUP(B3729,'BESOIN PAR ESPACE SOIREE'!B:B,'BESOIN PAR ESPACE SOIREE'!D:D))</f>
        <v>0</v>
      </c>
    </row>
    <row r="3730" spans="2:4">
      <c r="B3730" s="111">
        <v>826055</v>
      </c>
      <c r="C3730" s="76" t="s">
        <v>3726</v>
      </c>
      <c r="D3730" s="155">
        <f>MAX(_xlfn.XLOOKUP(B3730,'BESOIN PAR ESPACE JOURNEE'!B:B,'BESOIN PAR ESPACE JOURNEE'!D:D),_xlfn.XLOOKUP(B3730,'BESOIN PAR ESPACE SOIREE'!B:B,'BESOIN PAR ESPACE SOIREE'!D:D))</f>
        <v>0</v>
      </c>
    </row>
    <row r="3731" spans="2:4">
      <c r="B3731" s="111">
        <v>826056</v>
      </c>
      <c r="C3731" s="76" t="s">
        <v>3727</v>
      </c>
      <c r="D3731" s="155">
        <f>MAX(_xlfn.XLOOKUP(B3731,'BESOIN PAR ESPACE JOURNEE'!B:B,'BESOIN PAR ESPACE JOURNEE'!D:D),_xlfn.XLOOKUP(B3731,'BESOIN PAR ESPACE SOIREE'!B:B,'BESOIN PAR ESPACE SOIREE'!D:D))</f>
        <v>0</v>
      </c>
    </row>
    <row r="3732" spans="2:4">
      <c r="B3732" s="111">
        <v>826057</v>
      </c>
      <c r="C3732" s="76" t="s">
        <v>3728</v>
      </c>
      <c r="D3732" s="155">
        <f>MAX(_xlfn.XLOOKUP(B3732,'BESOIN PAR ESPACE JOURNEE'!B:B,'BESOIN PAR ESPACE JOURNEE'!D:D),_xlfn.XLOOKUP(B3732,'BESOIN PAR ESPACE SOIREE'!B:B,'BESOIN PAR ESPACE SOIREE'!D:D))</f>
        <v>0</v>
      </c>
    </row>
    <row r="3733" spans="2:4">
      <c r="B3733" s="111">
        <v>826058</v>
      </c>
      <c r="C3733" s="76" t="s">
        <v>3729</v>
      </c>
      <c r="D3733" s="155">
        <f>MAX(_xlfn.XLOOKUP(B3733,'BESOIN PAR ESPACE JOURNEE'!B:B,'BESOIN PAR ESPACE JOURNEE'!D:D),_xlfn.XLOOKUP(B3733,'BESOIN PAR ESPACE SOIREE'!B:B,'BESOIN PAR ESPACE SOIREE'!D:D))</f>
        <v>0</v>
      </c>
    </row>
    <row r="3734" spans="2:4">
      <c r="B3734" s="111">
        <v>826059</v>
      </c>
      <c r="C3734" s="76" t="s">
        <v>3730</v>
      </c>
      <c r="D3734" s="155">
        <f>MAX(_xlfn.XLOOKUP(B3734,'BESOIN PAR ESPACE JOURNEE'!B:B,'BESOIN PAR ESPACE JOURNEE'!D:D),_xlfn.XLOOKUP(B3734,'BESOIN PAR ESPACE SOIREE'!B:B,'BESOIN PAR ESPACE SOIREE'!D:D))</f>
        <v>0</v>
      </c>
    </row>
    <row r="3735" spans="2:4">
      <c r="B3735" s="111">
        <v>826060</v>
      </c>
      <c r="C3735" s="76" t="s">
        <v>3731</v>
      </c>
      <c r="D3735" s="155">
        <f>MAX(_xlfn.XLOOKUP(B3735,'BESOIN PAR ESPACE JOURNEE'!B:B,'BESOIN PAR ESPACE JOURNEE'!D:D),_xlfn.XLOOKUP(B3735,'BESOIN PAR ESPACE SOIREE'!B:B,'BESOIN PAR ESPACE SOIREE'!D:D))</f>
        <v>0</v>
      </c>
    </row>
    <row r="3736" spans="2:4">
      <c r="B3736" s="111">
        <v>826061</v>
      </c>
      <c r="C3736" s="76" t="s">
        <v>3732</v>
      </c>
      <c r="D3736" s="155">
        <f>MAX(_xlfn.XLOOKUP(B3736,'BESOIN PAR ESPACE JOURNEE'!B:B,'BESOIN PAR ESPACE JOURNEE'!D:D),_xlfn.XLOOKUP(B3736,'BESOIN PAR ESPACE SOIREE'!B:B,'BESOIN PAR ESPACE SOIREE'!D:D))</f>
        <v>0</v>
      </c>
    </row>
    <row r="3737" spans="2:4">
      <c r="B3737" s="111">
        <v>826062</v>
      </c>
      <c r="C3737" s="76" t="s">
        <v>3733</v>
      </c>
      <c r="D3737" s="155">
        <f>MAX(_xlfn.XLOOKUP(B3737,'BESOIN PAR ESPACE JOURNEE'!B:B,'BESOIN PAR ESPACE JOURNEE'!D:D),_xlfn.XLOOKUP(B3737,'BESOIN PAR ESPACE SOIREE'!B:B,'BESOIN PAR ESPACE SOIREE'!D:D))</f>
        <v>0</v>
      </c>
    </row>
    <row r="3738" spans="2:4">
      <c r="B3738" s="111">
        <v>826063</v>
      </c>
      <c r="C3738" s="76" t="s">
        <v>3734</v>
      </c>
      <c r="D3738" s="155">
        <f>MAX(_xlfn.XLOOKUP(B3738,'BESOIN PAR ESPACE JOURNEE'!B:B,'BESOIN PAR ESPACE JOURNEE'!D:D),_xlfn.XLOOKUP(B3738,'BESOIN PAR ESPACE SOIREE'!B:B,'BESOIN PAR ESPACE SOIREE'!D:D))</f>
        <v>0</v>
      </c>
    </row>
    <row r="3739" spans="2:4">
      <c r="B3739" s="111">
        <v>826064</v>
      </c>
      <c r="C3739" s="76" t="s">
        <v>3735</v>
      </c>
      <c r="D3739" s="155">
        <f>MAX(_xlfn.XLOOKUP(B3739,'BESOIN PAR ESPACE JOURNEE'!B:B,'BESOIN PAR ESPACE JOURNEE'!D:D),_xlfn.XLOOKUP(B3739,'BESOIN PAR ESPACE SOIREE'!B:B,'BESOIN PAR ESPACE SOIREE'!D:D))</f>
        <v>0</v>
      </c>
    </row>
    <row r="3740" spans="2:4">
      <c r="B3740" s="111">
        <v>826065</v>
      </c>
      <c r="C3740" s="76" t="s">
        <v>3736</v>
      </c>
      <c r="D3740" s="155">
        <f>MAX(_xlfn.XLOOKUP(B3740,'BESOIN PAR ESPACE JOURNEE'!B:B,'BESOIN PAR ESPACE JOURNEE'!D:D),_xlfn.XLOOKUP(B3740,'BESOIN PAR ESPACE SOIREE'!B:B,'BESOIN PAR ESPACE SOIREE'!D:D))</f>
        <v>0</v>
      </c>
    </row>
    <row r="3741" spans="2:4">
      <c r="B3741" s="111">
        <v>826066</v>
      </c>
      <c r="C3741" s="76" t="s">
        <v>3737</v>
      </c>
      <c r="D3741" s="155">
        <f>MAX(_xlfn.XLOOKUP(B3741,'BESOIN PAR ESPACE JOURNEE'!B:B,'BESOIN PAR ESPACE JOURNEE'!D:D),_xlfn.XLOOKUP(B3741,'BESOIN PAR ESPACE SOIREE'!B:B,'BESOIN PAR ESPACE SOIREE'!D:D))</f>
        <v>0</v>
      </c>
    </row>
    <row r="3742" spans="2:4">
      <c r="B3742" s="111">
        <v>826067</v>
      </c>
      <c r="C3742" s="76" t="s">
        <v>3738</v>
      </c>
      <c r="D3742" s="155">
        <f>MAX(_xlfn.XLOOKUP(B3742,'BESOIN PAR ESPACE JOURNEE'!B:B,'BESOIN PAR ESPACE JOURNEE'!D:D),_xlfn.XLOOKUP(B3742,'BESOIN PAR ESPACE SOIREE'!B:B,'BESOIN PAR ESPACE SOIREE'!D:D))</f>
        <v>0</v>
      </c>
    </row>
    <row r="3743" spans="2:4">
      <c r="B3743" s="111">
        <v>826068</v>
      </c>
      <c r="C3743" s="76" t="s">
        <v>3739</v>
      </c>
      <c r="D3743" s="155">
        <f>MAX(_xlfn.XLOOKUP(B3743,'BESOIN PAR ESPACE JOURNEE'!B:B,'BESOIN PAR ESPACE JOURNEE'!D:D),_xlfn.XLOOKUP(B3743,'BESOIN PAR ESPACE SOIREE'!B:B,'BESOIN PAR ESPACE SOIREE'!D:D))</f>
        <v>0</v>
      </c>
    </row>
    <row r="3744" spans="2:4">
      <c r="B3744" s="111">
        <v>826069</v>
      </c>
      <c r="C3744" s="76" t="s">
        <v>3740</v>
      </c>
      <c r="D3744" s="155">
        <f>MAX(_xlfn.XLOOKUP(B3744,'BESOIN PAR ESPACE JOURNEE'!B:B,'BESOIN PAR ESPACE JOURNEE'!D:D),_xlfn.XLOOKUP(B3744,'BESOIN PAR ESPACE SOIREE'!B:B,'BESOIN PAR ESPACE SOIREE'!D:D))</f>
        <v>0</v>
      </c>
    </row>
    <row r="3745" spans="2:4">
      <c r="B3745" s="111">
        <v>826071</v>
      </c>
      <c r="C3745" s="76" t="s">
        <v>3741</v>
      </c>
      <c r="D3745" s="155">
        <f>MAX(_xlfn.XLOOKUP(B3745,'BESOIN PAR ESPACE JOURNEE'!B:B,'BESOIN PAR ESPACE JOURNEE'!D:D),_xlfn.XLOOKUP(B3745,'BESOIN PAR ESPACE SOIREE'!B:B,'BESOIN PAR ESPACE SOIREE'!D:D))</f>
        <v>0</v>
      </c>
    </row>
    <row r="3746" spans="2:4">
      <c r="B3746" s="111">
        <v>826072</v>
      </c>
      <c r="C3746" s="76" t="s">
        <v>3742</v>
      </c>
      <c r="D3746" s="155">
        <f>MAX(_xlfn.XLOOKUP(B3746,'BESOIN PAR ESPACE JOURNEE'!B:B,'BESOIN PAR ESPACE JOURNEE'!D:D),_xlfn.XLOOKUP(B3746,'BESOIN PAR ESPACE SOIREE'!B:B,'BESOIN PAR ESPACE SOIREE'!D:D))</f>
        <v>0</v>
      </c>
    </row>
    <row r="3747" spans="2:4">
      <c r="B3747" s="111">
        <v>826073</v>
      </c>
      <c r="C3747" s="76" t="s">
        <v>3743</v>
      </c>
      <c r="D3747" s="155">
        <f>MAX(_xlfn.XLOOKUP(B3747,'BESOIN PAR ESPACE JOURNEE'!B:B,'BESOIN PAR ESPACE JOURNEE'!D:D),_xlfn.XLOOKUP(B3747,'BESOIN PAR ESPACE SOIREE'!B:B,'BESOIN PAR ESPACE SOIREE'!D:D))</f>
        <v>0</v>
      </c>
    </row>
    <row r="3748" spans="2:4">
      <c r="B3748" s="111">
        <v>826077</v>
      </c>
      <c r="C3748" s="76" t="s">
        <v>3744</v>
      </c>
      <c r="D3748" s="155">
        <f>MAX(_xlfn.XLOOKUP(B3748,'BESOIN PAR ESPACE JOURNEE'!B:B,'BESOIN PAR ESPACE JOURNEE'!D:D),_xlfn.XLOOKUP(B3748,'BESOIN PAR ESPACE SOIREE'!B:B,'BESOIN PAR ESPACE SOIREE'!D:D))</f>
        <v>0</v>
      </c>
    </row>
    <row r="3749" spans="2:4">
      <c r="B3749" s="111">
        <v>826080</v>
      </c>
      <c r="C3749" s="76" t="s">
        <v>3745</v>
      </c>
      <c r="D3749" s="155">
        <f>MAX(_xlfn.XLOOKUP(B3749,'BESOIN PAR ESPACE JOURNEE'!B:B,'BESOIN PAR ESPACE JOURNEE'!D:D),_xlfn.XLOOKUP(B3749,'BESOIN PAR ESPACE SOIREE'!B:B,'BESOIN PAR ESPACE SOIREE'!D:D))</f>
        <v>0</v>
      </c>
    </row>
    <row r="3750" spans="2:4">
      <c r="B3750" s="111">
        <v>826081</v>
      </c>
      <c r="C3750" s="76" t="s">
        <v>3746</v>
      </c>
      <c r="D3750" s="155">
        <f>MAX(_xlfn.XLOOKUP(B3750,'BESOIN PAR ESPACE JOURNEE'!B:B,'BESOIN PAR ESPACE JOURNEE'!D:D),_xlfn.XLOOKUP(B3750,'BESOIN PAR ESPACE SOIREE'!B:B,'BESOIN PAR ESPACE SOIREE'!D:D))</f>
        <v>0</v>
      </c>
    </row>
    <row r="3751" spans="2:4">
      <c r="B3751" s="111">
        <v>826082</v>
      </c>
      <c r="C3751" s="76" t="s">
        <v>3747</v>
      </c>
      <c r="D3751" s="155">
        <f>MAX(_xlfn.XLOOKUP(B3751,'BESOIN PAR ESPACE JOURNEE'!B:B,'BESOIN PAR ESPACE JOURNEE'!D:D),_xlfn.XLOOKUP(B3751,'BESOIN PAR ESPACE SOIREE'!B:B,'BESOIN PAR ESPACE SOIREE'!D:D))</f>
        <v>0</v>
      </c>
    </row>
    <row r="3752" spans="2:4">
      <c r="B3752" s="111">
        <v>826083</v>
      </c>
      <c r="C3752" s="76" t="s">
        <v>3748</v>
      </c>
      <c r="D3752" s="155">
        <f>MAX(_xlfn.XLOOKUP(B3752,'BESOIN PAR ESPACE JOURNEE'!B:B,'BESOIN PAR ESPACE JOURNEE'!D:D),_xlfn.XLOOKUP(B3752,'BESOIN PAR ESPACE SOIREE'!B:B,'BESOIN PAR ESPACE SOIREE'!D:D))</f>
        <v>0</v>
      </c>
    </row>
    <row r="3753" spans="2:4">
      <c r="B3753" s="111">
        <v>826084</v>
      </c>
      <c r="C3753" s="76" t="s">
        <v>3749</v>
      </c>
      <c r="D3753" s="155">
        <f>MAX(_xlfn.XLOOKUP(B3753,'BESOIN PAR ESPACE JOURNEE'!B:B,'BESOIN PAR ESPACE JOURNEE'!D:D),_xlfn.XLOOKUP(B3753,'BESOIN PAR ESPACE SOIREE'!B:B,'BESOIN PAR ESPACE SOIREE'!D:D))</f>
        <v>0</v>
      </c>
    </row>
    <row r="3754" spans="2:4">
      <c r="B3754" s="111">
        <v>826085</v>
      </c>
      <c r="C3754" s="76" t="s">
        <v>3750</v>
      </c>
      <c r="D3754" s="155">
        <f>MAX(_xlfn.XLOOKUP(B3754,'BESOIN PAR ESPACE JOURNEE'!B:B,'BESOIN PAR ESPACE JOURNEE'!D:D),_xlfn.XLOOKUP(B3754,'BESOIN PAR ESPACE SOIREE'!B:B,'BESOIN PAR ESPACE SOIREE'!D:D))</f>
        <v>0</v>
      </c>
    </row>
    <row r="3755" spans="2:4">
      <c r="B3755" s="111">
        <v>826086</v>
      </c>
      <c r="C3755" s="76" t="s">
        <v>3751</v>
      </c>
      <c r="D3755" s="155">
        <f>MAX(_xlfn.XLOOKUP(B3755,'BESOIN PAR ESPACE JOURNEE'!B:B,'BESOIN PAR ESPACE JOURNEE'!D:D),_xlfn.XLOOKUP(B3755,'BESOIN PAR ESPACE SOIREE'!B:B,'BESOIN PAR ESPACE SOIREE'!D:D))</f>
        <v>0</v>
      </c>
    </row>
    <row r="3756" spans="2:4">
      <c r="B3756" s="111">
        <v>826087</v>
      </c>
      <c r="C3756" s="76" t="s">
        <v>3752</v>
      </c>
      <c r="D3756" s="155">
        <f>MAX(_xlfn.XLOOKUP(B3756,'BESOIN PAR ESPACE JOURNEE'!B:B,'BESOIN PAR ESPACE JOURNEE'!D:D),_xlfn.XLOOKUP(B3756,'BESOIN PAR ESPACE SOIREE'!B:B,'BESOIN PAR ESPACE SOIREE'!D:D))</f>
        <v>0</v>
      </c>
    </row>
    <row r="3757" spans="2:4">
      <c r="B3757" s="111">
        <v>826088</v>
      </c>
      <c r="C3757" s="76" t="s">
        <v>3753</v>
      </c>
      <c r="D3757" s="155">
        <f>MAX(_xlfn.XLOOKUP(B3757,'BESOIN PAR ESPACE JOURNEE'!B:B,'BESOIN PAR ESPACE JOURNEE'!D:D),_xlfn.XLOOKUP(B3757,'BESOIN PAR ESPACE SOIREE'!B:B,'BESOIN PAR ESPACE SOIREE'!D:D))</f>
        <v>0</v>
      </c>
    </row>
    <row r="3758" spans="2:4">
      <c r="B3758" s="111">
        <v>826089</v>
      </c>
      <c r="C3758" s="76" t="s">
        <v>3754</v>
      </c>
      <c r="D3758" s="155">
        <f>MAX(_xlfn.XLOOKUP(B3758,'BESOIN PAR ESPACE JOURNEE'!B:B,'BESOIN PAR ESPACE JOURNEE'!D:D),_xlfn.XLOOKUP(B3758,'BESOIN PAR ESPACE SOIREE'!B:B,'BESOIN PAR ESPACE SOIREE'!D:D))</f>
        <v>0</v>
      </c>
    </row>
    <row r="3759" spans="2:4">
      <c r="B3759" s="111">
        <v>826090</v>
      </c>
      <c r="C3759" s="76" t="s">
        <v>3755</v>
      </c>
      <c r="D3759" s="155">
        <f>MAX(_xlfn.XLOOKUP(B3759,'BESOIN PAR ESPACE JOURNEE'!B:B,'BESOIN PAR ESPACE JOURNEE'!D:D),_xlfn.XLOOKUP(B3759,'BESOIN PAR ESPACE SOIREE'!B:B,'BESOIN PAR ESPACE SOIREE'!D:D))</f>
        <v>0</v>
      </c>
    </row>
    <row r="3760" spans="2:4">
      <c r="B3760" s="111">
        <v>826091</v>
      </c>
      <c r="C3760" s="76" t="s">
        <v>3756</v>
      </c>
      <c r="D3760" s="155">
        <f>MAX(_xlfn.XLOOKUP(B3760,'BESOIN PAR ESPACE JOURNEE'!B:B,'BESOIN PAR ESPACE JOURNEE'!D:D),_xlfn.XLOOKUP(B3760,'BESOIN PAR ESPACE SOIREE'!B:B,'BESOIN PAR ESPACE SOIREE'!D:D))</f>
        <v>0</v>
      </c>
    </row>
    <row r="3761" spans="2:4">
      <c r="B3761" s="111">
        <v>826092</v>
      </c>
      <c r="C3761" s="76" t="s">
        <v>3757</v>
      </c>
      <c r="D3761" s="155">
        <f>MAX(_xlfn.XLOOKUP(B3761,'BESOIN PAR ESPACE JOURNEE'!B:B,'BESOIN PAR ESPACE JOURNEE'!D:D),_xlfn.XLOOKUP(B3761,'BESOIN PAR ESPACE SOIREE'!B:B,'BESOIN PAR ESPACE SOIREE'!D:D))</f>
        <v>0</v>
      </c>
    </row>
    <row r="3762" spans="2:4">
      <c r="B3762" s="111">
        <v>826093</v>
      </c>
      <c r="C3762" s="76" t="s">
        <v>3758</v>
      </c>
      <c r="D3762" s="155">
        <f>MAX(_xlfn.XLOOKUP(B3762,'BESOIN PAR ESPACE JOURNEE'!B:B,'BESOIN PAR ESPACE JOURNEE'!D:D),_xlfn.XLOOKUP(B3762,'BESOIN PAR ESPACE SOIREE'!B:B,'BESOIN PAR ESPACE SOIREE'!D:D))</f>
        <v>0</v>
      </c>
    </row>
    <row r="3763" spans="2:4">
      <c r="B3763" s="111">
        <v>826094</v>
      </c>
      <c r="C3763" s="76" t="s">
        <v>3759</v>
      </c>
      <c r="D3763" s="155">
        <f>MAX(_xlfn.XLOOKUP(B3763,'BESOIN PAR ESPACE JOURNEE'!B:B,'BESOIN PAR ESPACE JOURNEE'!D:D),_xlfn.XLOOKUP(B3763,'BESOIN PAR ESPACE SOIREE'!B:B,'BESOIN PAR ESPACE SOIREE'!D:D))</f>
        <v>0</v>
      </c>
    </row>
    <row r="3764" spans="2:4">
      <c r="B3764" s="111">
        <v>826095</v>
      </c>
      <c r="C3764" s="76" t="s">
        <v>3760</v>
      </c>
      <c r="D3764" s="155">
        <f>MAX(_xlfn.XLOOKUP(B3764,'BESOIN PAR ESPACE JOURNEE'!B:B,'BESOIN PAR ESPACE JOURNEE'!D:D),_xlfn.XLOOKUP(B3764,'BESOIN PAR ESPACE SOIREE'!B:B,'BESOIN PAR ESPACE SOIREE'!D:D))</f>
        <v>0</v>
      </c>
    </row>
    <row r="3765" spans="2:4">
      <c r="B3765" s="111">
        <v>826096</v>
      </c>
      <c r="C3765" s="76" t="s">
        <v>3761</v>
      </c>
      <c r="D3765" s="155">
        <f>MAX(_xlfn.XLOOKUP(B3765,'BESOIN PAR ESPACE JOURNEE'!B:B,'BESOIN PAR ESPACE JOURNEE'!D:D),_xlfn.XLOOKUP(B3765,'BESOIN PAR ESPACE SOIREE'!B:B,'BESOIN PAR ESPACE SOIREE'!D:D))</f>
        <v>0</v>
      </c>
    </row>
    <row r="3766" spans="2:4">
      <c r="B3766" s="111">
        <v>826097</v>
      </c>
      <c r="C3766" s="76" t="s">
        <v>3762</v>
      </c>
      <c r="D3766" s="155">
        <f>MAX(_xlfn.XLOOKUP(B3766,'BESOIN PAR ESPACE JOURNEE'!B:B,'BESOIN PAR ESPACE JOURNEE'!D:D),_xlfn.XLOOKUP(B3766,'BESOIN PAR ESPACE SOIREE'!B:B,'BESOIN PAR ESPACE SOIREE'!D:D))</f>
        <v>0</v>
      </c>
    </row>
    <row r="3767" spans="2:4">
      <c r="B3767" s="111">
        <v>826098</v>
      </c>
      <c r="C3767" s="76" t="s">
        <v>3763</v>
      </c>
      <c r="D3767" s="155">
        <f>MAX(_xlfn.XLOOKUP(B3767,'BESOIN PAR ESPACE JOURNEE'!B:B,'BESOIN PAR ESPACE JOURNEE'!D:D),_xlfn.XLOOKUP(B3767,'BESOIN PAR ESPACE SOIREE'!B:B,'BESOIN PAR ESPACE SOIREE'!D:D))</f>
        <v>0</v>
      </c>
    </row>
    <row r="3768" spans="2:4">
      <c r="B3768" s="111">
        <v>826099</v>
      </c>
      <c r="C3768" s="76" t="s">
        <v>3764</v>
      </c>
      <c r="D3768" s="155">
        <f>MAX(_xlfn.XLOOKUP(B3768,'BESOIN PAR ESPACE JOURNEE'!B:B,'BESOIN PAR ESPACE JOURNEE'!D:D),_xlfn.XLOOKUP(B3768,'BESOIN PAR ESPACE SOIREE'!B:B,'BESOIN PAR ESPACE SOIREE'!D:D))</f>
        <v>0</v>
      </c>
    </row>
    <row r="3769" spans="2:4">
      <c r="B3769" s="111">
        <v>826100</v>
      </c>
      <c r="C3769" s="76" t="s">
        <v>3765</v>
      </c>
      <c r="D3769" s="155">
        <f>MAX(_xlfn.XLOOKUP(B3769,'BESOIN PAR ESPACE JOURNEE'!B:B,'BESOIN PAR ESPACE JOURNEE'!D:D),_xlfn.XLOOKUP(B3769,'BESOIN PAR ESPACE SOIREE'!B:B,'BESOIN PAR ESPACE SOIREE'!D:D))</f>
        <v>0</v>
      </c>
    </row>
    <row r="3770" spans="2:4">
      <c r="B3770" s="111">
        <v>826101</v>
      </c>
      <c r="C3770" s="76" t="s">
        <v>3766</v>
      </c>
      <c r="D3770" s="155">
        <f>MAX(_xlfn.XLOOKUP(B3770,'BESOIN PAR ESPACE JOURNEE'!B:B,'BESOIN PAR ESPACE JOURNEE'!D:D),_xlfn.XLOOKUP(B3770,'BESOIN PAR ESPACE SOIREE'!B:B,'BESOIN PAR ESPACE SOIREE'!D:D))</f>
        <v>0</v>
      </c>
    </row>
    <row r="3771" spans="2:4">
      <c r="B3771" s="111">
        <v>826102</v>
      </c>
      <c r="C3771" s="76" t="s">
        <v>3767</v>
      </c>
      <c r="D3771" s="155">
        <f>MAX(_xlfn.XLOOKUP(B3771,'BESOIN PAR ESPACE JOURNEE'!B:B,'BESOIN PAR ESPACE JOURNEE'!D:D),_xlfn.XLOOKUP(B3771,'BESOIN PAR ESPACE SOIREE'!B:B,'BESOIN PAR ESPACE SOIREE'!D:D))</f>
        <v>0</v>
      </c>
    </row>
    <row r="3772" spans="2:4">
      <c r="B3772" s="111">
        <v>826103</v>
      </c>
      <c r="C3772" s="76" t="s">
        <v>3768</v>
      </c>
      <c r="D3772" s="155">
        <f>MAX(_xlfn.XLOOKUP(B3772,'BESOIN PAR ESPACE JOURNEE'!B:B,'BESOIN PAR ESPACE JOURNEE'!D:D),_xlfn.XLOOKUP(B3772,'BESOIN PAR ESPACE SOIREE'!B:B,'BESOIN PAR ESPACE SOIREE'!D:D))</f>
        <v>0</v>
      </c>
    </row>
    <row r="3773" spans="2:4">
      <c r="B3773" s="111">
        <v>826105</v>
      </c>
      <c r="C3773" s="76" t="s">
        <v>3769</v>
      </c>
      <c r="D3773" s="155">
        <f>MAX(_xlfn.XLOOKUP(B3773,'BESOIN PAR ESPACE JOURNEE'!B:B,'BESOIN PAR ESPACE JOURNEE'!D:D),_xlfn.XLOOKUP(B3773,'BESOIN PAR ESPACE SOIREE'!B:B,'BESOIN PAR ESPACE SOIREE'!D:D))</f>
        <v>0</v>
      </c>
    </row>
    <row r="3774" spans="2:4">
      <c r="B3774" s="111">
        <v>826106</v>
      </c>
      <c r="C3774" s="76" t="s">
        <v>3770</v>
      </c>
      <c r="D3774" s="155">
        <f>MAX(_xlfn.XLOOKUP(B3774,'BESOIN PAR ESPACE JOURNEE'!B:B,'BESOIN PAR ESPACE JOURNEE'!D:D),_xlfn.XLOOKUP(B3774,'BESOIN PAR ESPACE SOIREE'!B:B,'BESOIN PAR ESPACE SOIREE'!D:D))</f>
        <v>0</v>
      </c>
    </row>
    <row r="3775" spans="2:4">
      <c r="B3775" s="111">
        <v>826107</v>
      </c>
      <c r="C3775" s="76" t="s">
        <v>3771</v>
      </c>
      <c r="D3775" s="155">
        <f>MAX(_xlfn.XLOOKUP(B3775,'BESOIN PAR ESPACE JOURNEE'!B:B,'BESOIN PAR ESPACE JOURNEE'!D:D),_xlfn.XLOOKUP(B3775,'BESOIN PAR ESPACE SOIREE'!B:B,'BESOIN PAR ESPACE SOIREE'!D:D))</f>
        <v>0</v>
      </c>
    </row>
    <row r="3776" spans="2:4">
      <c r="B3776" s="111">
        <v>826108</v>
      </c>
      <c r="C3776" s="76" t="s">
        <v>3772</v>
      </c>
      <c r="D3776" s="155">
        <f>MAX(_xlfn.XLOOKUP(B3776,'BESOIN PAR ESPACE JOURNEE'!B:B,'BESOIN PAR ESPACE JOURNEE'!D:D),_xlfn.XLOOKUP(B3776,'BESOIN PAR ESPACE SOIREE'!B:B,'BESOIN PAR ESPACE SOIREE'!D:D))</f>
        <v>0</v>
      </c>
    </row>
    <row r="3777" spans="2:4">
      <c r="B3777" s="111">
        <v>826109</v>
      </c>
      <c r="C3777" s="76" t="s">
        <v>3773</v>
      </c>
      <c r="D3777" s="155">
        <f>MAX(_xlfn.XLOOKUP(B3777,'BESOIN PAR ESPACE JOURNEE'!B:B,'BESOIN PAR ESPACE JOURNEE'!D:D),_xlfn.XLOOKUP(B3777,'BESOIN PAR ESPACE SOIREE'!B:B,'BESOIN PAR ESPACE SOIREE'!D:D))</f>
        <v>0</v>
      </c>
    </row>
    <row r="3778" spans="2:4">
      <c r="B3778" s="111">
        <v>826110</v>
      </c>
      <c r="C3778" s="76" t="s">
        <v>3774</v>
      </c>
      <c r="D3778" s="155">
        <f>MAX(_xlfn.XLOOKUP(B3778,'BESOIN PAR ESPACE JOURNEE'!B:B,'BESOIN PAR ESPACE JOURNEE'!D:D),_xlfn.XLOOKUP(B3778,'BESOIN PAR ESPACE SOIREE'!B:B,'BESOIN PAR ESPACE SOIREE'!D:D))</f>
        <v>0</v>
      </c>
    </row>
    <row r="3779" spans="2:4">
      <c r="B3779" s="111">
        <v>826111</v>
      </c>
      <c r="C3779" s="76" t="s">
        <v>3775</v>
      </c>
      <c r="D3779" s="155">
        <f>MAX(_xlfn.XLOOKUP(B3779,'BESOIN PAR ESPACE JOURNEE'!B:B,'BESOIN PAR ESPACE JOURNEE'!D:D),_xlfn.XLOOKUP(B3779,'BESOIN PAR ESPACE SOIREE'!B:B,'BESOIN PAR ESPACE SOIREE'!D:D))</f>
        <v>0</v>
      </c>
    </row>
    <row r="3780" spans="2:4">
      <c r="B3780" s="111">
        <v>826112</v>
      </c>
      <c r="C3780" s="76" t="s">
        <v>3776</v>
      </c>
      <c r="D3780" s="155">
        <f>MAX(_xlfn.XLOOKUP(B3780,'BESOIN PAR ESPACE JOURNEE'!B:B,'BESOIN PAR ESPACE JOURNEE'!D:D),_xlfn.XLOOKUP(B3780,'BESOIN PAR ESPACE SOIREE'!B:B,'BESOIN PAR ESPACE SOIREE'!D:D))</f>
        <v>0</v>
      </c>
    </row>
    <row r="3781" spans="2:4">
      <c r="B3781" s="111">
        <v>826113</v>
      </c>
      <c r="C3781" s="76" t="s">
        <v>3777</v>
      </c>
      <c r="D3781" s="155">
        <f>MAX(_xlfn.XLOOKUP(B3781,'BESOIN PAR ESPACE JOURNEE'!B:B,'BESOIN PAR ESPACE JOURNEE'!D:D),_xlfn.XLOOKUP(B3781,'BESOIN PAR ESPACE SOIREE'!B:B,'BESOIN PAR ESPACE SOIREE'!D:D))</f>
        <v>0</v>
      </c>
    </row>
    <row r="3782" spans="2:4">
      <c r="B3782" s="111">
        <v>826114</v>
      </c>
      <c r="C3782" s="76" t="s">
        <v>3778</v>
      </c>
      <c r="D3782" s="155">
        <f>MAX(_xlfn.XLOOKUP(B3782,'BESOIN PAR ESPACE JOURNEE'!B:B,'BESOIN PAR ESPACE JOURNEE'!D:D),_xlfn.XLOOKUP(B3782,'BESOIN PAR ESPACE SOIREE'!B:B,'BESOIN PAR ESPACE SOIREE'!D:D))</f>
        <v>0</v>
      </c>
    </row>
    <row r="3783" spans="2:4">
      <c r="B3783" s="111">
        <v>826115</v>
      </c>
      <c r="C3783" s="76" t="s">
        <v>3779</v>
      </c>
      <c r="D3783" s="155">
        <f>MAX(_xlfn.XLOOKUP(B3783,'BESOIN PAR ESPACE JOURNEE'!B:B,'BESOIN PAR ESPACE JOURNEE'!D:D),_xlfn.XLOOKUP(B3783,'BESOIN PAR ESPACE SOIREE'!B:B,'BESOIN PAR ESPACE SOIREE'!D:D))</f>
        <v>0</v>
      </c>
    </row>
    <row r="3784" spans="2:4">
      <c r="B3784" s="111">
        <v>826116</v>
      </c>
      <c r="C3784" s="76" t="s">
        <v>3780</v>
      </c>
      <c r="D3784" s="155">
        <f>MAX(_xlfn.XLOOKUP(B3784,'BESOIN PAR ESPACE JOURNEE'!B:B,'BESOIN PAR ESPACE JOURNEE'!D:D),_xlfn.XLOOKUP(B3784,'BESOIN PAR ESPACE SOIREE'!B:B,'BESOIN PAR ESPACE SOIREE'!D:D))</f>
        <v>0</v>
      </c>
    </row>
    <row r="3785" spans="2:4">
      <c r="B3785" s="111">
        <v>826117</v>
      </c>
      <c r="C3785" s="76" t="s">
        <v>3781</v>
      </c>
      <c r="D3785" s="155">
        <f>MAX(_xlfn.XLOOKUP(B3785,'BESOIN PAR ESPACE JOURNEE'!B:B,'BESOIN PAR ESPACE JOURNEE'!D:D),_xlfn.XLOOKUP(B3785,'BESOIN PAR ESPACE SOIREE'!B:B,'BESOIN PAR ESPACE SOIREE'!D:D))</f>
        <v>0</v>
      </c>
    </row>
    <row r="3786" spans="2:4">
      <c r="B3786" s="111">
        <v>826119</v>
      </c>
      <c r="C3786" s="76" t="s">
        <v>3782</v>
      </c>
      <c r="D3786" s="155">
        <f>MAX(_xlfn.XLOOKUP(B3786,'BESOIN PAR ESPACE JOURNEE'!B:B,'BESOIN PAR ESPACE JOURNEE'!D:D),_xlfn.XLOOKUP(B3786,'BESOIN PAR ESPACE SOIREE'!B:B,'BESOIN PAR ESPACE SOIREE'!D:D))</f>
        <v>0</v>
      </c>
    </row>
    <row r="3787" spans="2:4">
      <c r="B3787" s="111">
        <v>826120</v>
      </c>
      <c r="C3787" s="76" t="s">
        <v>3783</v>
      </c>
      <c r="D3787" s="155">
        <f>MAX(_xlfn.XLOOKUP(B3787,'BESOIN PAR ESPACE JOURNEE'!B:B,'BESOIN PAR ESPACE JOURNEE'!D:D),_xlfn.XLOOKUP(B3787,'BESOIN PAR ESPACE SOIREE'!B:B,'BESOIN PAR ESPACE SOIREE'!D:D))</f>
        <v>0</v>
      </c>
    </row>
    <row r="3788" spans="2:4">
      <c r="B3788" s="111">
        <v>826121</v>
      </c>
      <c r="C3788" s="76" t="s">
        <v>3784</v>
      </c>
      <c r="D3788" s="155">
        <f>MAX(_xlfn.XLOOKUP(B3788,'BESOIN PAR ESPACE JOURNEE'!B:B,'BESOIN PAR ESPACE JOURNEE'!D:D),_xlfn.XLOOKUP(B3788,'BESOIN PAR ESPACE SOIREE'!B:B,'BESOIN PAR ESPACE SOIREE'!D:D))</f>
        <v>0</v>
      </c>
    </row>
    <row r="3789" spans="2:4">
      <c r="B3789" s="111">
        <v>826122</v>
      </c>
      <c r="C3789" s="76" t="s">
        <v>3785</v>
      </c>
      <c r="D3789" s="155">
        <f>MAX(_xlfn.XLOOKUP(B3789,'BESOIN PAR ESPACE JOURNEE'!B:B,'BESOIN PAR ESPACE JOURNEE'!D:D),_xlfn.XLOOKUP(B3789,'BESOIN PAR ESPACE SOIREE'!B:B,'BESOIN PAR ESPACE SOIREE'!D:D))</f>
        <v>0</v>
      </c>
    </row>
    <row r="3790" spans="2:4">
      <c r="B3790" s="111">
        <v>826123</v>
      </c>
      <c r="C3790" s="76" t="s">
        <v>3786</v>
      </c>
      <c r="D3790" s="155">
        <f>MAX(_xlfn.XLOOKUP(B3790,'BESOIN PAR ESPACE JOURNEE'!B:B,'BESOIN PAR ESPACE JOURNEE'!D:D),_xlfn.XLOOKUP(B3790,'BESOIN PAR ESPACE SOIREE'!B:B,'BESOIN PAR ESPACE SOIREE'!D:D))</f>
        <v>0</v>
      </c>
    </row>
    <row r="3791" spans="2:4">
      <c r="B3791" s="111">
        <v>826124</v>
      </c>
      <c r="C3791" s="76" t="s">
        <v>3787</v>
      </c>
      <c r="D3791" s="155">
        <f>MAX(_xlfn.XLOOKUP(B3791,'BESOIN PAR ESPACE JOURNEE'!B:B,'BESOIN PAR ESPACE JOURNEE'!D:D),_xlfn.XLOOKUP(B3791,'BESOIN PAR ESPACE SOIREE'!B:B,'BESOIN PAR ESPACE SOIREE'!D:D))</f>
        <v>0</v>
      </c>
    </row>
    <row r="3792" spans="2:4">
      <c r="B3792" s="111">
        <v>826125</v>
      </c>
      <c r="C3792" s="76" t="s">
        <v>3788</v>
      </c>
      <c r="D3792" s="155">
        <f>MAX(_xlfn.XLOOKUP(B3792,'BESOIN PAR ESPACE JOURNEE'!B:B,'BESOIN PAR ESPACE JOURNEE'!D:D),_xlfn.XLOOKUP(B3792,'BESOIN PAR ESPACE SOIREE'!B:B,'BESOIN PAR ESPACE SOIREE'!D:D))</f>
        <v>0</v>
      </c>
    </row>
    <row r="3793" spans="2:4">
      <c r="B3793" s="111">
        <v>826126</v>
      </c>
      <c r="C3793" s="76" t="s">
        <v>3789</v>
      </c>
      <c r="D3793" s="155">
        <f>MAX(_xlfn.XLOOKUP(B3793,'BESOIN PAR ESPACE JOURNEE'!B:B,'BESOIN PAR ESPACE JOURNEE'!D:D),_xlfn.XLOOKUP(B3793,'BESOIN PAR ESPACE SOIREE'!B:B,'BESOIN PAR ESPACE SOIREE'!D:D))</f>
        <v>0</v>
      </c>
    </row>
    <row r="3794" spans="2:4">
      <c r="B3794" s="111">
        <v>826129</v>
      </c>
      <c r="C3794" s="76" t="s">
        <v>3790</v>
      </c>
      <c r="D3794" s="155">
        <f>MAX(_xlfn.XLOOKUP(B3794,'BESOIN PAR ESPACE JOURNEE'!B:B,'BESOIN PAR ESPACE JOURNEE'!D:D),_xlfn.XLOOKUP(B3794,'BESOIN PAR ESPACE SOIREE'!B:B,'BESOIN PAR ESPACE SOIREE'!D:D))</f>
        <v>0</v>
      </c>
    </row>
    <row r="3795" spans="2:4">
      <c r="B3795" s="111">
        <v>826131</v>
      </c>
      <c r="C3795" s="76" t="s">
        <v>3791</v>
      </c>
      <c r="D3795" s="155">
        <f>MAX(_xlfn.XLOOKUP(B3795,'BESOIN PAR ESPACE JOURNEE'!B:B,'BESOIN PAR ESPACE JOURNEE'!D:D),_xlfn.XLOOKUP(B3795,'BESOIN PAR ESPACE SOIREE'!B:B,'BESOIN PAR ESPACE SOIREE'!D:D))</f>
        <v>0</v>
      </c>
    </row>
    <row r="3796" spans="2:4">
      <c r="B3796" s="111">
        <v>826132</v>
      </c>
      <c r="C3796" s="76" t="s">
        <v>3792</v>
      </c>
      <c r="D3796" s="155">
        <f>MAX(_xlfn.XLOOKUP(B3796,'BESOIN PAR ESPACE JOURNEE'!B:B,'BESOIN PAR ESPACE JOURNEE'!D:D),_xlfn.XLOOKUP(B3796,'BESOIN PAR ESPACE SOIREE'!B:B,'BESOIN PAR ESPACE SOIREE'!D:D))</f>
        <v>0</v>
      </c>
    </row>
    <row r="3797" spans="2:4">
      <c r="B3797" s="111">
        <v>826133</v>
      </c>
      <c r="C3797" s="76" t="s">
        <v>3793</v>
      </c>
      <c r="D3797" s="155">
        <f>MAX(_xlfn.XLOOKUP(B3797,'BESOIN PAR ESPACE JOURNEE'!B:B,'BESOIN PAR ESPACE JOURNEE'!D:D),_xlfn.XLOOKUP(B3797,'BESOIN PAR ESPACE SOIREE'!B:B,'BESOIN PAR ESPACE SOIREE'!D:D))</f>
        <v>0</v>
      </c>
    </row>
    <row r="3798" spans="2:4">
      <c r="B3798" s="111">
        <v>826134</v>
      </c>
      <c r="C3798" s="76" t="s">
        <v>3794</v>
      </c>
      <c r="D3798" s="155">
        <f>MAX(_xlfn.XLOOKUP(B3798,'BESOIN PAR ESPACE JOURNEE'!B:B,'BESOIN PAR ESPACE JOURNEE'!D:D),_xlfn.XLOOKUP(B3798,'BESOIN PAR ESPACE SOIREE'!B:B,'BESOIN PAR ESPACE SOIREE'!D:D))</f>
        <v>0</v>
      </c>
    </row>
    <row r="3799" spans="2:4">
      <c r="B3799" s="111">
        <v>826135</v>
      </c>
      <c r="C3799" s="76" t="s">
        <v>3795</v>
      </c>
      <c r="D3799" s="155">
        <f>MAX(_xlfn.XLOOKUP(B3799,'BESOIN PAR ESPACE JOURNEE'!B:B,'BESOIN PAR ESPACE JOURNEE'!D:D),_xlfn.XLOOKUP(B3799,'BESOIN PAR ESPACE SOIREE'!B:B,'BESOIN PAR ESPACE SOIREE'!D:D))</f>
        <v>0</v>
      </c>
    </row>
    <row r="3800" spans="2:4">
      <c r="B3800" s="111">
        <v>826136</v>
      </c>
      <c r="C3800" s="76" t="s">
        <v>3796</v>
      </c>
      <c r="D3800" s="155">
        <f>MAX(_xlfn.XLOOKUP(B3800,'BESOIN PAR ESPACE JOURNEE'!B:B,'BESOIN PAR ESPACE JOURNEE'!D:D),_xlfn.XLOOKUP(B3800,'BESOIN PAR ESPACE SOIREE'!B:B,'BESOIN PAR ESPACE SOIREE'!D:D))</f>
        <v>0</v>
      </c>
    </row>
    <row r="3801" spans="2:4">
      <c r="B3801" s="111">
        <v>826137</v>
      </c>
      <c r="C3801" s="76" t="s">
        <v>3797</v>
      </c>
      <c r="D3801" s="155">
        <f>MAX(_xlfn.XLOOKUP(B3801,'BESOIN PAR ESPACE JOURNEE'!B:B,'BESOIN PAR ESPACE JOURNEE'!D:D),_xlfn.XLOOKUP(B3801,'BESOIN PAR ESPACE SOIREE'!B:B,'BESOIN PAR ESPACE SOIREE'!D:D))</f>
        <v>0</v>
      </c>
    </row>
    <row r="3802" spans="2:4">
      <c r="B3802" s="111">
        <v>826138</v>
      </c>
      <c r="C3802" s="76" t="s">
        <v>3798</v>
      </c>
      <c r="D3802" s="155">
        <f>MAX(_xlfn.XLOOKUP(B3802,'BESOIN PAR ESPACE JOURNEE'!B:B,'BESOIN PAR ESPACE JOURNEE'!D:D),_xlfn.XLOOKUP(B3802,'BESOIN PAR ESPACE SOIREE'!B:B,'BESOIN PAR ESPACE SOIREE'!D:D))</f>
        <v>0</v>
      </c>
    </row>
    <row r="3803" spans="2:4">
      <c r="B3803" s="111">
        <v>826139</v>
      </c>
      <c r="C3803" s="76" t="s">
        <v>3799</v>
      </c>
      <c r="D3803" s="155">
        <f>MAX(_xlfn.XLOOKUP(B3803,'BESOIN PAR ESPACE JOURNEE'!B:B,'BESOIN PAR ESPACE JOURNEE'!D:D),_xlfn.XLOOKUP(B3803,'BESOIN PAR ESPACE SOIREE'!B:B,'BESOIN PAR ESPACE SOIREE'!D:D))</f>
        <v>0</v>
      </c>
    </row>
    <row r="3804" spans="2:4">
      <c r="B3804" s="111">
        <v>826140</v>
      </c>
      <c r="C3804" s="76" t="s">
        <v>3800</v>
      </c>
      <c r="D3804" s="155">
        <f>MAX(_xlfn.XLOOKUP(B3804,'BESOIN PAR ESPACE JOURNEE'!B:B,'BESOIN PAR ESPACE JOURNEE'!D:D),_xlfn.XLOOKUP(B3804,'BESOIN PAR ESPACE SOIREE'!B:B,'BESOIN PAR ESPACE SOIREE'!D:D))</f>
        <v>0</v>
      </c>
    </row>
    <row r="3805" spans="2:4">
      <c r="B3805" s="111">
        <v>826141</v>
      </c>
      <c r="C3805" s="76" t="s">
        <v>3801</v>
      </c>
      <c r="D3805" s="155">
        <f>MAX(_xlfn.XLOOKUP(B3805,'BESOIN PAR ESPACE JOURNEE'!B:B,'BESOIN PAR ESPACE JOURNEE'!D:D),_xlfn.XLOOKUP(B3805,'BESOIN PAR ESPACE SOIREE'!B:B,'BESOIN PAR ESPACE SOIREE'!D:D))</f>
        <v>0</v>
      </c>
    </row>
    <row r="3806" spans="2:4">
      <c r="B3806" s="111">
        <v>826142</v>
      </c>
      <c r="C3806" s="76" t="s">
        <v>3802</v>
      </c>
      <c r="D3806" s="155">
        <f>MAX(_xlfn.XLOOKUP(B3806,'BESOIN PAR ESPACE JOURNEE'!B:B,'BESOIN PAR ESPACE JOURNEE'!D:D),_xlfn.XLOOKUP(B3806,'BESOIN PAR ESPACE SOIREE'!B:B,'BESOIN PAR ESPACE SOIREE'!D:D))</f>
        <v>0</v>
      </c>
    </row>
    <row r="3807" spans="2:4">
      <c r="B3807" s="111">
        <v>826143</v>
      </c>
      <c r="C3807" s="76" t="s">
        <v>3803</v>
      </c>
      <c r="D3807" s="155">
        <f>MAX(_xlfn.XLOOKUP(B3807,'BESOIN PAR ESPACE JOURNEE'!B:B,'BESOIN PAR ESPACE JOURNEE'!D:D),_xlfn.XLOOKUP(B3807,'BESOIN PAR ESPACE SOIREE'!B:B,'BESOIN PAR ESPACE SOIREE'!D:D))</f>
        <v>0</v>
      </c>
    </row>
    <row r="3808" spans="2:4">
      <c r="B3808" s="111">
        <v>826149</v>
      </c>
      <c r="C3808" s="76" t="s">
        <v>3804</v>
      </c>
      <c r="D3808" s="155">
        <f>MAX(_xlfn.XLOOKUP(B3808,'BESOIN PAR ESPACE JOURNEE'!B:B,'BESOIN PAR ESPACE JOURNEE'!D:D),_xlfn.XLOOKUP(B3808,'BESOIN PAR ESPACE SOIREE'!B:B,'BESOIN PAR ESPACE SOIREE'!D:D))</f>
        <v>0</v>
      </c>
    </row>
    <row r="3809" spans="2:4">
      <c r="B3809" s="111">
        <v>826150</v>
      </c>
      <c r="C3809" s="76" t="s">
        <v>3805</v>
      </c>
      <c r="D3809" s="155">
        <f>MAX(_xlfn.XLOOKUP(B3809,'BESOIN PAR ESPACE JOURNEE'!B:B,'BESOIN PAR ESPACE JOURNEE'!D:D),_xlfn.XLOOKUP(B3809,'BESOIN PAR ESPACE SOIREE'!B:B,'BESOIN PAR ESPACE SOIREE'!D:D))</f>
        <v>0</v>
      </c>
    </row>
    <row r="3810" spans="2:4">
      <c r="B3810" s="111">
        <v>826151</v>
      </c>
      <c r="C3810" s="76" t="s">
        <v>3806</v>
      </c>
      <c r="D3810" s="155">
        <f>MAX(_xlfn.XLOOKUP(B3810,'BESOIN PAR ESPACE JOURNEE'!B:B,'BESOIN PAR ESPACE JOURNEE'!D:D),_xlfn.XLOOKUP(B3810,'BESOIN PAR ESPACE SOIREE'!B:B,'BESOIN PAR ESPACE SOIREE'!D:D))</f>
        <v>0</v>
      </c>
    </row>
    <row r="3811" spans="2:4">
      <c r="B3811" s="111">
        <v>826152</v>
      </c>
      <c r="C3811" s="76" t="s">
        <v>3807</v>
      </c>
      <c r="D3811" s="155">
        <f>MAX(_xlfn.XLOOKUP(B3811,'BESOIN PAR ESPACE JOURNEE'!B:B,'BESOIN PAR ESPACE JOURNEE'!D:D),_xlfn.XLOOKUP(B3811,'BESOIN PAR ESPACE SOIREE'!B:B,'BESOIN PAR ESPACE SOIREE'!D:D))</f>
        <v>0</v>
      </c>
    </row>
    <row r="3812" spans="2:4">
      <c r="B3812" s="111">
        <v>826159</v>
      </c>
      <c r="C3812" s="76" t="s">
        <v>3808</v>
      </c>
      <c r="D3812" s="155">
        <f>MAX(_xlfn.XLOOKUP(B3812,'BESOIN PAR ESPACE JOURNEE'!B:B,'BESOIN PAR ESPACE JOURNEE'!D:D),_xlfn.XLOOKUP(B3812,'BESOIN PAR ESPACE SOIREE'!B:B,'BESOIN PAR ESPACE SOIREE'!D:D))</f>
        <v>0</v>
      </c>
    </row>
    <row r="3813" spans="2:4">
      <c r="B3813" s="111">
        <v>826160</v>
      </c>
      <c r="C3813" s="76" t="s">
        <v>3809</v>
      </c>
      <c r="D3813" s="155">
        <f>MAX(_xlfn.XLOOKUP(B3813,'BESOIN PAR ESPACE JOURNEE'!B:B,'BESOIN PAR ESPACE JOURNEE'!D:D),_xlfn.XLOOKUP(B3813,'BESOIN PAR ESPACE SOIREE'!B:B,'BESOIN PAR ESPACE SOIREE'!D:D))</f>
        <v>0</v>
      </c>
    </row>
    <row r="3814" spans="2:4">
      <c r="B3814" s="111">
        <v>826161</v>
      </c>
      <c r="C3814" s="76" t="s">
        <v>3810</v>
      </c>
      <c r="D3814" s="155">
        <f>MAX(_xlfn.XLOOKUP(B3814,'BESOIN PAR ESPACE JOURNEE'!B:B,'BESOIN PAR ESPACE JOURNEE'!D:D),_xlfn.XLOOKUP(B3814,'BESOIN PAR ESPACE SOIREE'!B:B,'BESOIN PAR ESPACE SOIREE'!D:D))</f>
        <v>0</v>
      </c>
    </row>
    <row r="3815" spans="2:4">
      <c r="B3815" s="111">
        <v>826164</v>
      </c>
      <c r="C3815" s="76" t="s">
        <v>3811</v>
      </c>
      <c r="D3815" s="155">
        <f>MAX(_xlfn.XLOOKUP(B3815,'BESOIN PAR ESPACE JOURNEE'!B:B,'BESOIN PAR ESPACE JOURNEE'!D:D),_xlfn.XLOOKUP(B3815,'BESOIN PAR ESPACE SOIREE'!B:B,'BESOIN PAR ESPACE SOIREE'!D:D))</f>
        <v>0</v>
      </c>
    </row>
    <row r="3816" spans="2:4">
      <c r="B3816" s="111">
        <v>826165</v>
      </c>
      <c r="C3816" s="76" t="s">
        <v>3812</v>
      </c>
      <c r="D3816" s="155">
        <f>MAX(_xlfn.XLOOKUP(B3816,'BESOIN PAR ESPACE JOURNEE'!B:B,'BESOIN PAR ESPACE JOURNEE'!D:D),_xlfn.XLOOKUP(B3816,'BESOIN PAR ESPACE SOIREE'!B:B,'BESOIN PAR ESPACE SOIREE'!D:D))</f>
        <v>0</v>
      </c>
    </row>
    <row r="3817" spans="2:4">
      <c r="B3817" s="111">
        <v>826166</v>
      </c>
      <c r="C3817" s="76" t="s">
        <v>3813</v>
      </c>
      <c r="D3817" s="155">
        <f>MAX(_xlfn.XLOOKUP(B3817,'BESOIN PAR ESPACE JOURNEE'!B:B,'BESOIN PAR ESPACE JOURNEE'!D:D),_xlfn.XLOOKUP(B3817,'BESOIN PAR ESPACE SOIREE'!B:B,'BESOIN PAR ESPACE SOIREE'!D:D))</f>
        <v>0</v>
      </c>
    </row>
    <row r="3818" spans="2:4">
      <c r="B3818" s="111">
        <v>826167</v>
      </c>
      <c r="C3818" s="76" t="s">
        <v>3814</v>
      </c>
      <c r="D3818" s="155">
        <f>MAX(_xlfn.XLOOKUP(B3818,'BESOIN PAR ESPACE JOURNEE'!B:B,'BESOIN PAR ESPACE JOURNEE'!D:D),_xlfn.XLOOKUP(B3818,'BESOIN PAR ESPACE SOIREE'!B:B,'BESOIN PAR ESPACE SOIREE'!D:D))</f>
        <v>0</v>
      </c>
    </row>
    <row r="3819" spans="2:4">
      <c r="B3819" s="111">
        <v>826168</v>
      </c>
      <c r="C3819" s="76" t="s">
        <v>3815</v>
      </c>
      <c r="D3819" s="155">
        <f>MAX(_xlfn.XLOOKUP(B3819,'BESOIN PAR ESPACE JOURNEE'!B:B,'BESOIN PAR ESPACE JOURNEE'!D:D),_xlfn.XLOOKUP(B3819,'BESOIN PAR ESPACE SOIREE'!B:B,'BESOIN PAR ESPACE SOIREE'!D:D))</f>
        <v>0</v>
      </c>
    </row>
    <row r="3820" spans="2:4">
      <c r="B3820" s="111">
        <v>826169</v>
      </c>
      <c r="C3820" s="76" t="s">
        <v>3816</v>
      </c>
      <c r="D3820" s="155">
        <f>MAX(_xlfn.XLOOKUP(B3820,'BESOIN PAR ESPACE JOURNEE'!B:B,'BESOIN PAR ESPACE JOURNEE'!D:D),_xlfn.XLOOKUP(B3820,'BESOIN PAR ESPACE SOIREE'!B:B,'BESOIN PAR ESPACE SOIREE'!D:D))</f>
        <v>0</v>
      </c>
    </row>
    <row r="3821" spans="2:4">
      <c r="B3821" s="111">
        <v>826170</v>
      </c>
      <c r="C3821" s="76" t="s">
        <v>3817</v>
      </c>
      <c r="D3821" s="155">
        <f>MAX(_xlfn.XLOOKUP(B3821,'BESOIN PAR ESPACE JOURNEE'!B:B,'BESOIN PAR ESPACE JOURNEE'!D:D),_xlfn.XLOOKUP(B3821,'BESOIN PAR ESPACE SOIREE'!B:B,'BESOIN PAR ESPACE SOIREE'!D:D))</f>
        <v>0</v>
      </c>
    </row>
    <row r="3822" spans="2:4">
      <c r="B3822" s="111">
        <v>826171</v>
      </c>
      <c r="C3822" s="76" t="s">
        <v>3818</v>
      </c>
      <c r="D3822" s="155">
        <f>MAX(_xlfn.XLOOKUP(B3822,'BESOIN PAR ESPACE JOURNEE'!B:B,'BESOIN PAR ESPACE JOURNEE'!D:D),_xlfn.XLOOKUP(B3822,'BESOIN PAR ESPACE SOIREE'!B:B,'BESOIN PAR ESPACE SOIREE'!D:D))</f>
        <v>0</v>
      </c>
    </row>
    <row r="3823" spans="2:4">
      <c r="B3823" s="111">
        <v>826172</v>
      </c>
      <c r="C3823" s="76" t="s">
        <v>3819</v>
      </c>
      <c r="D3823" s="155">
        <f>MAX(_xlfn.XLOOKUP(B3823,'BESOIN PAR ESPACE JOURNEE'!B:B,'BESOIN PAR ESPACE JOURNEE'!D:D),_xlfn.XLOOKUP(B3823,'BESOIN PAR ESPACE SOIREE'!B:B,'BESOIN PAR ESPACE SOIREE'!D:D))</f>
        <v>0</v>
      </c>
    </row>
    <row r="3824" spans="2:4">
      <c r="B3824" s="111">
        <v>826173</v>
      </c>
      <c r="C3824" s="76" t="s">
        <v>3820</v>
      </c>
      <c r="D3824" s="155">
        <f>MAX(_xlfn.XLOOKUP(B3824,'BESOIN PAR ESPACE JOURNEE'!B:B,'BESOIN PAR ESPACE JOURNEE'!D:D),_xlfn.XLOOKUP(B3824,'BESOIN PAR ESPACE SOIREE'!B:B,'BESOIN PAR ESPACE SOIREE'!D:D))</f>
        <v>0</v>
      </c>
    </row>
    <row r="3825" spans="2:4">
      <c r="B3825" s="111">
        <v>826174</v>
      </c>
      <c r="C3825" s="76" t="s">
        <v>3821</v>
      </c>
      <c r="D3825" s="155">
        <f>MAX(_xlfn.XLOOKUP(B3825,'BESOIN PAR ESPACE JOURNEE'!B:B,'BESOIN PAR ESPACE JOURNEE'!D:D),_xlfn.XLOOKUP(B3825,'BESOIN PAR ESPACE SOIREE'!B:B,'BESOIN PAR ESPACE SOIREE'!D:D))</f>
        <v>0</v>
      </c>
    </row>
    <row r="3826" spans="2:4">
      <c r="B3826" s="111">
        <v>826175</v>
      </c>
      <c r="C3826" s="76" t="s">
        <v>3822</v>
      </c>
      <c r="D3826" s="155">
        <f>MAX(_xlfn.XLOOKUP(B3826,'BESOIN PAR ESPACE JOURNEE'!B:B,'BESOIN PAR ESPACE JOURNEE'!D:D),_xlfn.XLOOKUP(B3826,'BESOIN PAR ESPACE SOIREE'!B:B,'BESOIN PAR ESPACE SOIREE'!D:D))</f>
        <v>0</v>
      </c>
    </row>
    <row r="3827" spans="2:4">
      <c r="B3827" s="111">
        <v>826177</v>
      </c>
      <c r="C3827" s="76" t="s">
        <v>3823</v>
      </c>
      <c r="D3827" s="155">
        <f>MAX(_xlfn.XLOOKUP(B3827,'BESOIN PAR ESPACE JOURNEE'!B:B,'BESOIN PAR ESPACE JOURNEE'!D:D),_xlfn.XLOOKUP(B3827,'BESOIN PAR ESPACE SOIREE'!B:B,'BESOIN PAR ESPACE SOIREE'!D:D))</f>
        <v>0</v>
      </c>
    </row>
    <row r="3828" spans="2:4">
      <c r="B3828" s="111">
        <v>826179</v>
      </c>
      <c r="C3828" s="76" t="s">
        <v>3824</v>
      </c>
      <c r="D3828" s="155">
        <f>MAX(_xlfn.XLOOKUP(B3828,'BESOIN PAR ESPACE JOURNEE'!B:B,'BESOIN PAR ESPACE JOURNEE'!D:D),_xlfn.XLOOKUP(B3828,'BESOIN PAR ESPACE SOIREE'!B:B,'BESOIN PAR ESPACE SOIREE'!D:D))</f>
        <v>0</v>
      </c>
    </row>
    <row r="3829" spans="2:4">
      <c r="B3829" s="111">
        <v>826180</v>
      </c>
      <c r="C3829" s="76" t="s">
        <v>3825</v>
      </c>
      <c r="D3829" s="155">
        <f>MAX(_xlfn.XLOOKUP(B3829,'BESOIN PAR ESPACE JOURNEE'!B:B,'BESOIN PAR ESPACE JOURNEE'!D:D),_xlfn.XLOOKUP(B3829,'BESOIN PAR ESPACE SOIREE'!B:B,'BESOIN PAR ESPACE SOIREE'!D:D))</f>
        <v>0</v>
      </c>
    </row>
    <row r="3830" spans="2:4">
      <c r="B3830" s="111">
        <v>826181</v>
      </c>
      <c r="C3830" s="76" t="s">
        <v>3826</v>
      </c>
      <c r="D3830" s="155">
        <f>MAX(_xlfn.XLOOKUP(B3830,'BESOIN PAR ESPACE JOURNEE'!B:B,'BESOIN PAR ESPACE JOURNEE'!D:D),_xlfn.XLOOKUP(B3830,'BESOIN PAR ESPACE SOIREE'!B:B,'BESOIN PAR ESPACE SOIREE'!D:D))</f>
        <v>0</v>
      </c>
    </row>
    <row r="3831" spans="2:4">
      <c r="B3831" s="111">
        <v>826182</v>
      </c>
      <c r="C3831" s="76" t="s">
        <v>3827</v>
      </c>
      <c r="D3831" s="155">
        <f>MAX(_xlfn.XLOOKUP(B3831,'BESOIN PAR ESPACE JOURNEE'!B:B,'BESOIN PAR ESPACE JOURNEE'!D:D),_xlfn.XLOOKUP(B3831,'BESOIN PAR ESPACE SOIREE'!B:B,'BESOIN PAR ESPACE SOIREE'!D:D))</f>
        <v>0</v>
      </c>
    </row>
    <row r="3832" spans="2:4">
      <c r="B3832" s="111">
        <v>826183</v>
      </c>
      <c r="C3832" s="76" t="s">
        <v>3828</v>
      </c>
      <c r="D3832" s="155">
        <f>MAX(_xlfn.XLOOKUP(B3832,'BESOIN PAR ESPACE JOURNEE'!B:B,'BESOIN PAR ESPACE JOURNEE'!D:D),_xlfn.XLOOKUP(B3832,'BESOIN PAR ESPACE SOIREE'!B:B,'BESOIN PAR ESPACE SOIREE'!D:D))</f>
        <v>0</v>
      </c>
    </row>
    <row r="3833" spans="2:4">
      <c r="B3833" s="111">
        <v>826184</v>
      </c>
      <c r="C3833" s="76" t="s">
        <v>3829</v>
      </c>
      <c r="D3833" s="155">
        <f>MAX(_xlfn.XLOOKUP(B3833,'BESOIN PAR ESPACE JOURNEE'!B:B,'BESOIN PAR ESPACE JOURNEE'!D:D),_xlfn.XLOOKUP(B3833,'BESOIN PAR ESPACE SOIREE'!B:B,'BESOIN PAR ESPACE SOIREE'!D:D))</f>
        <v>0</v>
      </c>
    </row>
    <row r="3834" spans="2:4">
      <c r="B3834" s="111">
        <v>826185</v>
      </c>
      <c r="C3834" s="76" t="s">
        <v>3830</v>
      </c>
      <c r="D3834" s="155">
        <f>MAX(_xlfn.XLOOKUP(B3834,'BESOIN PAR ESPACE JOURNEE'!B:B,'BESOIN PAR ESPACE JOURNEE'!D:D),_xlfn.XLOOKUP(B3834,'BESOIN PAR ESPACE SOIREE'!B:B,'BESOIN PAR ESPACE SOIREE'!D:D))</f>
        <v>0</v>
      </c>
    </row>
    <row r="3835" spans="2:4">
      <c r="B3835" s="111">
        <v>826186</v>
      </c>
      <c r="C3835" s="76" t="s">
        <v>3831</v>
      </c>
      <c r="D3835" s="155">
        <f>MAX(_xlfn.XLOOKUP(B3835,'BESOIN PAR ESPACE JOURNEE'!B:B,'BESOIN PAR ESPACE JOURNEE'!D:D),_xlfn.XLOOKUP(B3835,'BESOIN PAR ESPACE SOIREE'!B:B,'BESOIN PAR ESPACE SOIREE'!D:D))</f>
        <v>0</v>
      </c>
    </row>
    <row r="3836" spans="2:4">
      <c r="B3836" s="111">
        <v>826187</v>
      </c>
      <c r="C3836" s="76" t="s">
        <v>3832</v>
      </c>
      <c r="D3836" s="155">
        <f>MAX(_xlfn.XLOOKUP(B3836,'BESOIN PAR ESPACE JOURNEE'!B:B,'BESOIN PAR ESPACE JOURNEE'!D:D),_xlfn.XLOOKUP(B3836,'BESOIN PAR ESPACE SOIREE'!B:B,'BESOIN PAR ESPACE SOIREE'!D:D))</f>
        <v>0</v>
      </c>
    </row>
    <row r="3837" spans="2:4">
      <c r="B3837" s="111">
        <v>826188</v>
      </c>
      <c r="C3837" s="76" t="s">
        <v>3833</v>
      </c>
      <c r="D3837" s="155">
        <f>MAX(_xlfn.XLOOKUP(B3837,'BESOIN PAR ESPACE JOURNEE'!B:B,'BESOIN PAR ESPACE JOURNEE'!D:D),_xlfn.XLOOKUP(B3837,'BESOIN PAR ESPACE SOIREE'!B:B,'BESOIN PAR ESPACE SOIREE'!D:D))</f>
        <v>0</v>
      </c>
    </row>
    <row r="3838" spans="2:4">
      <c r="B3838" s="111">
        <v>826189</v>
      </c>
      <c r="C3838" s="76" t="s">
        <v>3834</v>
      </c>
      <c r="D3838" s="155">
        <f>MAX(_xlfn.XLOOKUP(B3838,'BESOIN PAR ESPACE JOURNEE'!B:B,'BESOIN PAR ESPACE JOURNEE'!D:D),_xlfn.XLOOKUP(B3838,'BESOIN PAR ESPACE SOIREE'!B:B,'BESOIN PAR ESPACE SOIREE'!D:D))</f>
        <v>0</v>
      </c>
    </row>
    <row r="3839" spans="2:4">
      <c r="B3839" s="111">
        <v>826190</v>
      </c>
      <c r="C3839" s="76" t="s">
        <v>3835</v>
      </c>
      <c r="D3839" s="155">
        <f>MAX(_xlfn.XLOOKUP(B3839,'BESOIN PAR ESPACE JOURNEE'!B:B,'BESOIN PAR ESPACE JOURNEE'!D:D),_xlfn.XLOOKUP(B3839,'BESOIN PAR ESPACE SOIREE'!B:B,'BESOIN PAR ESPACE SOIREE'!D:D))</f>
        <v>0</v>
      </c>
    </row>
    <row r="3840" spans="2:4">
      <c r="B3840" s="111">
        <v>826198</v>
      </c>
      <c r="C3840" s="76" t="s">
        <v>3836</v>
      </c>
      <c r="D3840" s="155">
        <f>MAX(_xlfn.XLOOKUP(B3840,'BESOIN PAR ESPACE JOURNEE'!B:B,'BESOIN PAR ESPACE JOURNEE'!D:D),_xlfn.XLOOKUP(B3840,'BESOIN PAR ESPACE SOIREE'!B:B,'BESOIN PAR ESPACE SOIREE'!D:D))</f>
        <v>0</v>
      </c>
    </row>
    <row r="3841" spans="2:4">
      <c r="B3841" s="111">
        <v>826200</v>
      </c>
      <c r="C3841" s="76" t="s">
        <v>3837</v>
      </c>
      <c r="D3841" s="155">
        <f>MAX(_xlfn.XLOOKUP(B3841,'BESOIN PAR ESPACE JOURNEE'!B:B,'BESOIN PAR ESPACE JOURNEE'!D:D),_xlfn.XLOOKUP(B3841,'BESOIN PAR ESPACE SOIREE'!B:B,'BESOIN PAR ESPACE SOIREE'!D:D))</f>
        <v>0</v>
      </c>
    </row>
    <row r="3842" spans="2:4">
      <c r="B3842" s="111">
        <v>826201</v>
      </c>
      <c r="C3842" s="76" t="s">
        <v>3838</v>
      </c>
      <c r="D3842" s="155">
        <f>MAX(_xlfn.XLOOKUP(B3842,'BESOIN PAR ESPACE JOURNEE'!B:B,'BESOIN PAR ESPACE JOURNEE'!D:D),_xlfn.XLOOKUP(B3842,'BESOIN PAR ESPACE SOIREE'!B:B,'BESOIN PAR ESPACE SOIREE'!D:D))</f>
        <v>0</v>
      </c>
    </row>
    <row r="3843" spans="2:4">
      <c r="B3843" s="111">
        <v>826202</v>
      </c>
      <c r="C3843" s="76" t="s">
        <v>3839</v>
      </c>
      <c r="D3843" s="155">
        <f>MAX(_xlfn.XLOOKUP(B3843,'BESOIN PAR ESPACE JOURNEE'!B:B,'BESOIN PAR ESPACE JOURNEE'!D:D),_xlfn.XLOOKUP(B3843,'BESOIN PAR ESPACE SOIREE'!B:B,'BESOIN PAR ESPACE SOIREE'!D:D))</f>
        <v>0</v>
      </c>
    </row>
    <row r="3844" spans="2:4">
      <c r="B3844" s="111">
        <v>826203</v>
      </c>
      <c r="C3844" s="76" t="s">
        <v>3840</v>
      </c>
      <c r="D3844" s="155">
        <f>MAX(_xlfn.XLOOKUP(B3844,'BESOIN PAR ESPACE JOURNEE'!B:B,'BESOIN PAR ESPACE JOURNEE'!D:D),_xlfn.XLOOKUP(B3844,'BESOIN PAR ESPACE SOIREE'!B:B,'BESOIN PAR ESPACE SOIREE'!D:D))</f>
        <v>0</v>
      </c>
    </row>
    <row r="3845" spans="2:4">
      <c r="B3845" s="111">
        <v>826204</v>
      </c>
      <c r="C3845" s="76" t="s">
        <v>3841</v>
      </c>
      <c r="D3845" s="155">
        <f>MAX(_xlfn.XLOOKUP(B3845,'BESOIN PAR ESPACE JOURNEE'!B:B,'BESOIN PAR ESPACE JOURNEE'!D:D),_xlfn.XLOOKUP(B3845,'BESOIN PAR ESPACE SOIREE'!B:B,'BESOIN PAR ESPACE SOIREE'!D:D))</f>
        <v>0</v>
      </c>
    </row>
    <row r="3846" spans="2:4">
      <c r="B3846" s="111">
        <v>826205</v>
      </c>
      <c r="C3846" s="76" t="s">
        <v>3842</v>
      </c>
      <c r="D3846" s="155">
        <f>MAX(_xlfn.XLOOKUP(B3846,'BESOIN PAR ESPACE JOURNEE'!B:B,'BESOIN PAR ESPACE JOURNEE'!D:D),_xlfn.XLOOKUP(B3846,'BESOIN PAR ESPACE SOIREE'!B:B,'BESOIN PAR ESPACE SOIREE'!D:D))</f>
        <v>0</v>
      </c>
    </row>
    <row r="3847" spans="2:4">
      <c r="B3847" s="111">
        <v>826206</v>
      </c>
      <c r="C3847" s="76" t="s">
        <v>3843</v>
      </c>
      <c r="D3847" s="155">
        <f>MAX(_xlfn.XLOOKUP(B3847,'BESOIN PAR ESPACE JOURNEE'!B:B,'BESOIN PAR ESPACE JOURNEE'!D:D),_xlfn.XLOOKUP(B3847,'BESOIN PAR ESPACE SOIREE'!B:B,'BESOIN PAR ESPACE SOIREE'!D:D))</f>
        <v>0</v>
      </c>
    </row>
    <row r="3848" spans="2:4">
      <c r="B3848" s="111">
        <v>826207</v>
      </c>
      <c r="C3848" s="76" t="s">
        <v>3844</v>
      </c>
      <c r="D3848" s="155">
        <f>MAX(_xlfn.XLOOKUP(B3848,'BESOIN PAR ESPACE JOURNEE'!B:B,'BESOIN PAR ESPACE JOURNEE'!D:D),_xlfn.XLOOKUP(B3848,'BESOIN PAR ESPACE SOIREE'!B:B,'BESOIN PAR ESPACE SOIREE'!D:D))</f>
        <v>0</v>
      </c>
    </row>
    <row r="3849" spans="2:4">
      <c r="B3849" s="111">
        <v>826208</v>
      </c>
      <c r="C3849" s="76" t="s">
        <v>3845</v>
      </c>
      <c r="D3849" s="155">
        <f>MAX(_xlfn.XLOOKUP(B3849,'BESOIN PAR ESPACE JOURNEE'!B:B,'BESOIN PAR ESPACE JOURNEE'!D:D),_xlfn.XLOOKUP(B3849,'BESOIN PAR ESPACE SOIREE'!B:B,'BESOIN PAR ESPACE SOIREE'!D:D))</f>
        <v>0</v>
      </c>
    </row>
    <row r="3850" spans="2:4">
      <c r="B3850" s="111">
        <v>826209</v>
      </c>
      <c r="C3850" s="76" t="s">
        <v>3846</v>
      </c>
      <c r="D3850" s="155">
        <f>MAX(_xlfn.XLOOKUP(B3850,'BESOIN PAR ESPACE JOURNEE'!B:B,'BESOIN PAR ESPACE JOURNEE'!D:D),_xlfn.XLOOKUP(B3850,'BESOIN PAR ESPACE SOIREE'!B:B,'BESOIN PAR ESPACE SOIREE'!D:D))</f>
        <v>0</v>
      </c>
    </row>
    <row r="3851" spans="2:4">
      <c r="B3851" s="111">
        <v>826210</v>
      </c>
      <c r="C3851" s="76" t="s">
        <v>3847</v>
      </c>
      <c r="D3851" s="155">
        <f>MAX(_xlfn.XLOOKUP(B3851,'BESOIN PAR ESPACE JOURNEE'!B:B,'BESOIN PAR ESPACE JOURNEE'!D:D),_xlfn.XLOOKUP(B3851,'BESOIN PAR ESPACE SOIREE'!B:B,'BESOIN PAR ESPACE SOIREE'!D:D))</f>
        <v>0</v>
      </c>
    </row>
    <row r="3852" spans="2:4">
      <c r="B3852" s="111">
        <v>826211</v>
      </c>
      <c r="C3852" s="76" t="s">
        <v>3848</v>
      </c>
      <c r="D3852" s="155">
        <f>MAX(_xlfn.XLOOKUP(B3852,'BESOIN PAR ESPACE JOURNEE'!B:B,'BESOIN PAR ESPACE JOURNEE'!D:D),_xlfn.XLOOKUP(B3852,'BESOIN PAR ESPACE SOIREE'!B:B,'BESOIN PAR ESPACE SOIREE'!D:D))</f>
        <v>0</v>
      </c>
    </row>
    <row r="3853" spans="2:4">
      <c r="B3853" s="111">
        <v>826213</v>
      </c>
      <c r="C3853" s="76" t="s">
        <v>3849</v>
      </c>
      <c r="D3853" s="155">
        <f>MAX(_xlfn.XLOOKUP(B3853,'BESOIN PAR ESPACE JOURNEE'!B:B,'BESOIN PAR ESPACE JOURNEE'!D:D),_xlfn.XLOOKUP(B3853,'BESOIN PAR ESPACE SOIREE'!B:B,'BESOIN PAR ESPACE SOIREE'!D:D))</f>
        <v>0</v>
      </c>
    </row>
    <row r="3854" spans="2:4">
      <c r="B3854" s="111">
        <v>826216</v>
      </c>
      <c r="C3854" s="76" t="s">
        <v>3850</v>
      </c>
      <c r="D3854" s="155">
        <f>MAX(_xlfn.XLOOKUP(B3854,'BESOIN PAR ESPACE JOURNEE'!B:B,'BESOIN PAR ESPACE JOURNEE'!D:D),_xlfn.XLOOKUP(B3854,'BESOIN PAR ESPACE SOIREE'!B:B,'BESOIN PAR ESPACE SOIREE'!D:D))</f>
        <v>0</v>
      </c>
    </row>
    <row r="3855" spans="2:4">
      <c r="B3855" s="111">
        <v>826217</v>
      </c>
      <c r="C3855" s="76" t="s">
        <v>3851</v>
      </c>
      <c r="D3855" s="155">
        <f>MAX(_xlfn.XLOOKUP(B3855,'BESOIN PAR ESPACE JOURNEE'!B:B,'BESOIN PAR ESPACE JOURNEE'!D:D),_xlfn.XLOOKUP(B3855,'BESOIN PAR ESPACE SOIREE'!B:B,'BESOIN PAR ESPACE SOIREE'!D:D))</f>
        <v>0</v>
      </c>
    </row>
    <row r="3856" spans="2:4">
      <c r="B3856" s="111">
        <v>826218</v>
      </c>
      <c r="C3856" s="76" t="s">
        <v>3852</v>
      </c>
      <c r="D3856" s="155">
        <f>MAX(_xlfn.XLOOKUP(B3856,'BESOIN PAR ESPACE JOURNEE'!B:B,'BESOIN PAR ESPACE JOURNEE'!D:D),_xlfn.XLOOKUP(B3856,'BESOIN PAR ESPACE SOIREE'!B:B,'BESOIN PAR ESPACE SOIREE'!D:D))</f>
        <v>0</v>
      </c>
    </row>
    <row r="3857" spans="2:4">
      <c r="B3857" s="111">
        <v>826219</v>
      </c>
      <c r="C3857" s="76" t="s">
        <v>3853</v>
      </c>
      <c r="D3857" s="155">
        <f>MAX(_xlfn.XLOOKUP(B3857,'BESOIN PAR ESPACE JOURNEE'!B:B,'BESOIN PAR ESPACE JOURNEE'!D:D),_xlfn.XLOOKUP(B3857,'BESOIN PAR ESPACE SOIREE'!B:B,'BESOIN PAR ESPACE SOIREE'!D:D))</f>
        <v>0</v>
      </c>
    </row>
    <row r="3858" spans="2:4">
      <c r="B3858" s="111">
        <v>826220</v>
      </c>
      <c r="C3858" s="76" t="s">
        <v>3854</v>
      </c>
      <c r="D3858" s="155">
        <f>MAX(_xlfn.XLOOKUP(B3858,'BESOIN PAR ESPACE JOURNEE'!B:B,'BESOIN PAR ESPACE JOURNEE'!D:D),_xlfn.XLOOKUP(B3858,'BESOIN PAR ESPACE SOIREE'!B:B,'BESOIN PAR ESPACE SOIREE'!D:D))</f>
        <v>0</v>
      </c>
    </row>
    <row r="3859" spans="2:4">
      <c r="B3859" s="111">
        <v>826221</v>
      </c>
      <c r="C3859" s="76" t="s">
        <v>3855</v>
      </c>
      <c r="D3859" s="155">
        <f>MAX(_xlfn.XLOOKUP(B3859,'BESOIN PAR ESPACE JOURNEE'!B:B,'BESOIN PAR ESPACE JOURNEE'!D:D),_xlfn.XLOOKUP(B3859,'BESOIN PAR ESPACE SOIREE'!B:B,'BESOIN PAR ESPACE SOIREE'!D:D))</f>
        <v>0</v>
      </c>
    </row>
    <row r="3860" spans="2:4">
      <c r="B3860" s="111">
        <v>826222</v>
      </c>
      <c r="C3860" s="76" t="s">
        <v>3856</v>
      </c>
      <c r="D3860" s="155">
        <f>MAX(_xlfn.XLOOKUP(B3860,'BESOIN PAR ESPACE JOURNEE'!B:B,'BESOIN PAR ESPACE JOURNEE'!D:D),_xlfn.XLOOKUP(B3860,'BESOIN PAR ESPACE SOIREE'!B:B,'BESOIN PAR ESPACE SOIREE'!D:D))</f>
        <v>0</v>
      </c>
    </row>
    <row r="3861" spans="2:4">
      <c r="B3861" s="111">
        <v>826223</v>
      </c>
      <c r="C3861" s="76" t="s">
        <v>3857</v>
      </c>
      <c r="D3861" s="155">
        <f>MAX(_xlfn.XLOOKUP(B3861,'BESOIN PAR ESPACE JOURNEE'!B:B,'BESOIN PAR ESPACE JOURNEE'!D:D),_xlfn.XLOOKUP(B3861,'BESOIN PAR ESPACE SOIREE'!B:B,'BESOIN PAR ESPACE SOIREE'!D:D))</f>
        <v>0</v>
      </c>
    </row>
    <row r="3862" spans="2:4">
      <c r="B3862" s="111">
        <v>826225</v>
      </c>
      <c r="C3862" s="76" t="s">
        <v>3858</v>
      </c>
      <c r="D3862" s="155">
        <f>MAX(_xlfn.XLOOKUP(B3862,'BESOIN PAR ESPACE JOURNEE'!B:B,'BESOIN PAR ESPACE JOURNEE'!D:D),_xlfn.XLOOKUP(B3862,'BESOIN PAR ESPACE SOIREE'!B:B,'BESOIN PAR ESPACE SOIREE'!D:D))</f>
        <v>0</v>
      </c>
    </row>
    <row r="3863" spans="2:4">
      <c r="B3863" s="111">
        <v>826226</v>
      </c>
      <c r="C3863" s="76" t="s">
        <v>3859</v>
      </c>
      <c r="D3863" s="155">
        <f>MAX(_xlfn.XLOOKUP(B3863,'BESOIN PAR ESPACE JOURNEE'!B:B,'BESOIN PAR ESPACE JOURNEE'!D:D),_xlfn.XLOOKUP(B3863,'BESOIN PAR ESPACE SOIREE'!B:B,'BESOIN PAR ESPACE SOIREE'!D:D))</f>
        <v>0</v>
      </c>
    </row>
    <row r="3864" spans="2:4">
      <c r="B3864" s="111">
        <v>826227</v>
      </c>
      <c r="C3864" s="76" t="s">
        <v>3860</v>
      </c>
      <c r="D3864" s="155">
        <f>MAX(_xlfn.XLOOKUP(B3864,'BESOIN PAR ESPACE JOURNEE'!B:B,'BESOIN PAR ESPACE JOURNEE'!D:D),_xlfn.XLOOKUP(B3864,'BESOIN PAR ESPACE SOIREE'!B:B,'BESOIN PAR ESPACE SOIREE'!D:D))</f>
        <v>0</v>
      </c>
    </row>
    <row r="3865" spans="2:4">
      <c r="B3865" s="111">
        <v>826228</v>
      </c>
      <c r="C3865" s="76" t="s">
        <v>3861</v>
      </c>
      <c r="D3865" s="155">
        <f>MAX(_xlfn.XLOOKUP(B3865,'BESOIN PAR ESPACE JOURNEE'!B:B,'BESOIN PAR ESPACE JOURNEE'!D:D),_xlfn.XLOOKUP(B3865,'BESOIN PAR ESPACE SOIREE'!B:B,'BESOIN PAR ESPACE SOIREE'!D:D))</f>
        <v>0</v>
      </c>
    </row>
    <row r="3866" spans="2:4">
      <c r="B3866" s="111">
        <v>826229</v>
      </c>
      <c r="C3866" s="76" t="s">
        <v>3862</v>
      </c>
      <c r="D3866" s="155">
        <f>MAX(_xlfn.XLOOKUP(B3866,'BESOIN PAR ESPACE JOURNEE'!B:B,'BESOIN PAR ESPACE JOURNEE'!D:D),_xlfn.XLOOKUP(B3866,'BESOIN PAR ESPACE SOIREE'!B:B,'BESOIN PAR ESPACE SOIREE'!D:D))</f>
        <v>0</v>
      </c>
    </row>
    <row r="3867" spans="2:4">
      <c r="B3867" s="111">
        <v>826230</v>
      </c>
      <c r="C3867" s="76" t="s">
        <v>3863</v>
      </c>
      <c r="D3867" s="155">
        <f>MAX(_xlfn.XLOOKUP(B3867,'BESOIN PAR ESPACE JOURNEE'!B:B,'BESOIN PAR ESPACE JOURNEE'!D:D),_xlfn.XLOOKUP(B3867,'BESOIN PAR ESPACE SOIREE'!B:B,'BESOIN PAR ESPACE SOIREE'!D:D))</f>
        <v>0</v>
      </c>
    </row>
    <row r="3868" spans="2:4">
      <c r="B3868" s="111">
        <v>826231</v>
      </c>
      <c r="C3868" s="76" t="s">
        <v>3864</v>
      </c>
      <c r="D3868" s="155">
        <f>MAX(_xlfn.XLOOKUP(B3868,'BESOIN PAR ESPACE JOURNEE'!B:B,'BESOIN PAR ESPACE JOURNEE'!D:D),_xlfn.XLOOKUP(B3868,'BESOIN PAR ESPACE SOIREE'!B:B,'BESOIN PAR ESPACE SOIREE'!D:D))</f>
        <v>0</v>
      </c>
    </row>
    <row r="3869" spans="2:4">
      <c r="B3869" s="111">
        <v>826232</v>
      </c>
      <c r="C3869" s="76" t="s">
        <v>3865</v>
      </c>
      <c r="D3869" s="155">
        <f>MAX(_xlfn.XLOOKUP(B3869,'BESOIN PAR ESPACE JOURNEE'!B:B,'BESOIN PAR ESPACE JOURNEE'!D:D),_xlfn.XLOOKUP(B3869,'BESOIN PAR ESPACE SOIREE'!B:B,'BESOIN PAR ESPACE SOIREE'!D:D))</f>
        <v>0</v>
      </c>
    </row>
    <row r="3870" spans="2:4">
      <c r="B3870" s="111">
        <v>826233</v>
      </c>
      <c r="C3870" s="76" t="s">
        <v>3866</v>
      </c>
      <c r="D3870" s="155">
        <f>MAX(_xlfn.XLOOKUP(B3870,'BESOIN PAR ESPACE JOURNEE'!B:B,'BESOIN PAR ESPACE JOURNEE'!D:D),_xlfn.XLOOKUP(B3870,'BESOIN PAR ESPACE SOIREE'!B:B,'BESOIN PAR ESPACE SOIREE'!D:D))</f>
        <v>0</v>
      </c>
    </row>
    <row r="3871" spans="2:4">
      <c r="B3871" s="111">
        <v>826234</v>
      </c>
      <c r="C3871" s="76" t="s">
        <v>3867</v>
      </c>
      <c r="D3871" s="155">
        <f>MAX(_xlfn.XLOOKUP(B3871,'BESOIN PAR ESPACE JOURNEE'!B:B,'BESOIN PAR ESPACE JOURNEE'!D:D),_xlfn.XLOOKUP(B3871,'BESOIN PAR ESPACE SOIREE'!B:B,'BESOIN PAR ESPACE SOIREE'!D:D))</f>
        <v>0</v>
      </c>
    </row>
    <row r="3872" spans="2:4">
      <c r="B3872" s="111">
        <v>826235</v>
      </c>
      <c r="C3872" s="76" t="s">
        <v>3868</v>
      </c>
      <c r="D3872" s="155">
        <f>MAX(_xlfn.XLOOKUP(B3872,'BESOIN PAR ESPACE JOURNEE'!B:B,'BESOIN PAR ESPACE JOURNEE'!D:D),_xlfn.XLOOKUP(B3872,'BESOIN PAR ESPACE SOIREE'!B:B,'BESOIN PAR ESPACE SOIREE'!D:D))</f>
        <v>0</v>
      </c>
    </row>
    <row r="3873" spans="2:4">
      <c r="B3873" s="111">
        <v>826240</v>
      </c>
      <c r="C3873" s="76" t="s">
        <v>3869</v>
      </c>
      <c r="D3873" s="155">
        <f>MAX(_xlfn.XLOOKUP(B3873,'BESOIN PAR ESPACE JOURNEE'!B:B,'BESOIN PAR ESPACE JOURNEE'!D:D),_xlfn.XLOOKUP(B3873,'BESOIN PAR ESPACE SOIREE'!B:B,'BESOIN PAR ESPACE SOIREE'!D:D))</f>
        <v>0</v>
      </c>
    </row>
    <row r="3874" spans="2:4">
      <c r="B3874" s="111">
        <v>826241</v>
      </c>
      <c r="C3874" s="76" t="s">
        <v>3870</v>
      </c>
      <c r="D3874" s="155">
        <f>MAX(_xlfn.XLOOKUP(B3874,'BESOIN PAR ESPACE JOURNEE'!B:B,'BESOIN PAR ESPACE JOURNEE'!D:D),_xlfn.XLOOKUP(B3874,'BESOIN PAR ESPACE SOIREE'!B:B,'BESOIN PAR ESPACE SOIREE'!D:D))</f>
        <v>0</v>
      </c>
    </row>
    <row r="3875" spans="2:4">
      <c r="B3875" s="111">
        <v>826242</v>
      </c>
      <c r="C3875" s="76" t="s">
        <v>3871</v>
      </c>
      <c r="D3875" s="155">
        <f>MAX(_xlfn.XLOOKUP(B3875,'BESOIN PAR ESPACE JOURNEE'!B:B,'BESOIN PAR ESPACE JOURNEE'!D:D),_xlfn.XLOOKUP(B3875,'BESOIN PAR ESPACE SOIREE'!B:B,'BESOIN PAR ESPACE SOIREE'!D:D))</f>
        <v>0</v>
      </c>
    </row>
    <row r="3876" spans="2:4">
      <c r="B3876" s="111">
        <v>826243</v>
      </c>
      <c r="C3876" s="76" t="s">
        <v>3872</v>
      </c>
      <c r="D3876" s="155">
        <f>MAX(_xlfn.XLOOKUP(B3876,'BESOIN PAR ESPACE JOURNEE'!B:B,'BESOIN PAR ESPACE JOURNEE'!D:D),_xlfn.XLOOKUP(B3876,'BESOIN PAR ESPACE SOIREE'!B:B,'BESOIN PAR ESPACE SOIREE'!D:D))</f>
        <v>0</v>
      </c>
    </row>
    <row r="3877" spans="2:4">
      <c r="B3877" s="111">
        <v>826244</v>
      </c>
      <c r="C3877" s="76" t="s">
        <v>3873</v>
      </c>
      <c r="D3877" s="155">
        <f>MAX(_xlfn.XLOOKUP(B3877,'BESOIN PAR ESPACE JOURNEE'!B:B,'BESOIN PAR ESPACE JOURNEE'!D:D),_xlfn.XLOOKUP(B3877,'BESOIN PAR ESPACE SOIREE'!B:B,'BESOIN PAR ESPACE SOIREE'!D:D))</f>
        <v>0</v>
      </c>
    </row>
    <row r="3878" spans="2:4">
      <c r="B3878" s="111">
        <v>826245</v>
      </c>
      <c r="C3878" s="76" t="s">
        <v>3874</v>
      </c>
      <c r="D3878" s="155">
        <f>MAX(_xlfn.XLOOKUP(B3878,'BESOIN PAR ESPACE JOURNEE'!B:B,'BESOIN PAR ESPACE JOURNEE'!D:D),_xlfn.XLOOKUP(B3878,'BESOIN PAR ESPACE SOIREE'!B:B,'BESOIN PAR ESPACE SOIREE'!D:D))</f>
        <v>0</v>
      </c>
    </row>
    <row r="3879" spans="2:4">
      <c r="B3879" s="111">
        <v>826246</v>
      </c>
      <c r="C3879" s="76" t="s">
        <v>3875</v>
      </c>
      <c r="D3879" s="155">
        <f>MAX(_xlfn.XLOOKUP(B3879,'BESOIN PAR ESPACE JOURNEE'!B:B,'BESOIN PAR ESPACE JOURNEE'!D:D),_xlfn.XLOOKUP(B3879,'BESOIN PAR ESPACE SOIREE'!B:B,'BESOIN PAR ESPACE SOIREE'!D:D))</f>
        <v>0</v>
      </c>
    </row>
    <row r="3880" spans="2:4">
      <c r="B3880" s="111">
        <v>826247</v>
      </c>
      <c r="C3880" s="76" t="s">
        <v>3876</v>
      </c>
      <c r="D3880" s="155">
        <f>MAX(_xlfn.XLOOKUP(B3880,'BESOIN PAR ESPACE JOURNEE'!B:B,'BESOIN PAR ESPACE JOURNEE'!D:D),_xlfn.XLOOKUP(B3880,'BESOIN PAR ESPACE SOIREE'!B:B,'BESOIN PAR ESPACE SOIREE'!D:D))</f>
        <v>0</v>
      </c>
    </row>
    <row r="3881" spans="2:4">
      <c r="B3881" s="111">
        <v>826249</v>
      </c>
      <c r="C3881" s="76" t="s">
        <v>3877</v>
      </c>
      <c r="D3881" s="155">
        <f>MAX(_xlfn.XLOOKUP(B3881,'BESOIN PAR ESPACE JOURNEE'!B:B,'BESOIN PAR ESPACE JOURNEE'!D:D),_xlfn.XLOOKUP(B3881,'BESOIN PAR ESPACE SOIREE'!B:B,'BESOIN PAR ESPACE SOIREE'!D:D))</f>
        <v>0</v>
      </c>
    </row>
    <row r="3882" spans="2:4">
      <c r="B3882" s="111">
        <v>826250</v>
      </c>
      <c r="C3882" s="76" t="s">
        <v>3878</v>
      </c>
      <c r="D3882" s="155">
        <f>MAX(_xlfn.XLOOKUP(B3882,'BESOIN PAR ESPACE JOURNEE'!B:B,'BESOIN PAR ESPACE JOURNEE'!D:D),_xlfn.XLOOKUP(B3882,'BESOIN PAR ESPACE SOIREE'!B:B,'BESOIN PAR ESPACE SOIREE'!D:D))</f>
        <v>0</v>
      </c>
    </row>
    <row r="3883" spans="2:4">
      <c r="B3883" s="111">
        <v>826251</v>
      </c>
      <c r="C3883" s="76" t="s">
        <v>3879</v>
      </c>
      <c r="D3883" s="155">
        <f>MAX(_xlfn.XLOOKUP(B3883,'BESOIN PAR ESPACE JOURNEE'!B:B,'BESOIN PAR ESPACE JOURNEE'!D:D),_xlfn.XLOOKUP(B3883,'BESOIN PAR ESPACE SOIREE'!B:B,'BESOIN PAR ESPACE SOIREE'!D:D))</f>
        <v>0</v>
      </c>
    </row>
    <row r="3884" spans="2:4">
      <c r="B3884" s="111">
        <v>826252</v>
      </c>
      <c r="C3884" s="76" t="s">
        <v>3880</v>
      </c>
      <c r="D3884" s="155">
        <f>MAX(_xlfn.XLOOKUP(B3884,'BESOIN PAR ESPACE JOURNEE'!B:B,'BESOIN PAR ESPACE JOURNEE'!D:D),_xlfn.XLOOKUP(B3884,'BESOIN PAR ESPACE SOIREE'!B:B,'BESOIN PAR ESPACE SOIREE'!D:D))</f>
        <v>0</v>
      </c>
    </row>
    <row r="3885" spans="2:4">
      <c r="B3885" s="111">
        <v>826253</v>
      </c>
      <c r="C3885" s="76" t="s">
        <v>3881</v>
      </c>
      <c r="D3885" s="155">
        <f>MAX(_xlfn.XLOOKUP(B3885,'BESOIN PAR ESPACE JOURNEE'!B:B,'BESOIN PAR ESPACE JOURNEE'!D:D),_xlfn.XLOOKUP(B3885,'BESOIN PAR ESPACE SOIREE'!B:B,'BESOIN PAR ESPACE SOIREE'!D:D))</f>
        <v>0</v>
      </c>
    </row>
    <row r="3886" spans="2:4">
      <c r="B3886" s="111">
        <v>826254</v>
      </c>
      <c r="C3886" s="76" t="s">
        <v>3882</v>
      </c>
      <c r="D3886" s="155">
        <f>MAX(_xlfn.XLOOKUP(B3886,'BESOIN PAR ESPACE JOURNEE'!B:B,'BESOIN PAR ESPACE JOURNEE'!D:D),_xlfn.XLOOKUP(B3886,'BESOIN PAR ESPACE SOIREE'!B:B,'BESOIN PAR ESPACE SOIREE'!D:D))</f>
        <v>0</v>
      </c>
    </row>
    <row r="3887" spans="2:4">
      <c r="B3887" s="111">
        <v>826255</v>
      </c>
      <c r="C3887" s="76" t="s">
        <v>3883</v>
      </c>
      <c r="D3887" s="155">
        <f>MAX(_xlfn.XLOOKUP(B3887,'BESOIN PAR ESPACE JOURNEE'!B:B,'BESOIN PAR ESPACE JOURNEE'!D:D),_xlfn.XLOOKUP(B3887,'BESOIN PAR ESPACE SOIREE'!B:B,'BESOIN PAR ESPACE SOIREE'!D:D))</f>
        <v>0</v>
      </c>
    </row>
    <row r="3888" spans="2:4">
      <c r="B3888" s="111">
        <v>826256</v>
      </c>
      <c r="C3888" s="76" t="s">
        <v>3884</v>
      </c>
      <c r="D3888" s="155">
        <f>MAX(_xlfn.XLOOKUP(B3888,'BESOIN PAR ESPACE JOURNEE'!B:B,'BESOIN PAR ESPACE JOURNEE'!D:D),_xlfn.XLOOKUP(B3888,'BESOIN PAR ESPACE SOIREE'!B:B,'BESOIN PAR ESPACE SOIREE'!D:D))</f>
        <v>0</v>
      </c>
    </row>
    <row r="3889" spans="2:4">
      <c r="B3889" s="111">
        <v>826257</v>
      </c>
      <c r="C3889" s="76" t="s">
        <v>3885</v>
      </c>
      <c r="D3889" s="155">
        <f>MAX(_xlfn.XLOOKUP(B3889,'BESOIN PAR ESPACE JOURNEE'!B:B,'BESOIN PAR ESPACE JOURNEE'!D:D),_xlfn.XLOOKUP(B3889,'BESOIN PAR ESPACE SOIREE'!B:B,'BESOIN PAR ESPACE SOIREE'!D:D))</f>
        <v>0</v>
      </c>
    </row>
    <row r="3890" spans="2:4">
      <c r="B3890" s="111">
        <v>826258</v>
      </c>
      <c r="C3890" s="76" t="s">
        <v>3886</v>
      </c>
      <c r="D3890" s="155">
        <f>MAX(_xlfn.XLOOKUP(B3890,'BESOIN PAR ESPACE JOURNEE'!B:B,'BESOIN PAR ESPACE JOURNEE'!D:D),_xlfn.XLOOKUP(B3890,'BESOIN PAR ESPACE SOIREE'!B:B,'BESOIN PAR ESPACE SOIREE'!D:D))</f>
        <v>0</v>
      </c>
    </row>
    <row r="3891" spans="2:4">
      <c r="B3891" s="111">
        <v>826259</v>
      </c>
      <c r="C3891" s="76" t="s">
        <v>3887</v>
      </c>
      <c r="D3891" s="155">
        <f>MAX(_xlfn.XLOOKUP(B3891,'BESOIN PAR ESPACE JOURNEE'!B:B,'BESOIN PAR ESPACE JOURNEE'!D:D),_xlfn.XLOOKUP(B3891,'BESOIN PAR ESPACE SOIREE'!B:B,'BESOIN PAR ESPACE SOIREE'!D:D))</f>
        <v>0</v>
      </c>
    </row>
    <row r="3892" spans="2:4">
      <c r="B3892" s="111">
        <v>826260</v>
      </c>
      <c r="C3892" s="76" t="s">
        <v>3888</v>
      </c>
      <c r="D3892" s="155">
        <f>MAX(_xlfn.XLOOKUP(B3892,'BESOIN PAR ESPACE JOURNEE'!B:B,'BESOIN PAR ESPACE JOURNEE'!D:D),_xlfn.XLOOKUP(B3892,'BESOIN PAR ESPACE SOIREE'!B:B,'BESOIN PAR ESPACE SOIREE'!D:D))</f>
        <v>0</v>
      </c>
    </row>
    <row r="3893" spans="2:4">
      <c r="B3893" s="111">
        <v>826261</v>
      </c>
      <c r="C3893" s="76" t="s">
        <v>3889</v>
      </c>
      <c r="D3893" s="155">
        <f>MAX(_xlfn.XLOOKUP(B3893,'BESOIN PAR ESPACE JOURNEE'!B:B,'BESOIN PAR ESPACE JOURNEE'!D:D),_xlfn.XLOOKUP(B3893,'BESOIN PAR ESPACE SOIREE'!B:B,'BESOIN PAR ESPACE SOIREE'!D:D))</f>
        <v>0</v>
      </c>
    </row>
    <row r="3894" spans="2:4">
      <c r="B3894" s="111">
        <v>826262</v>
      </c>
      <c r="C3894" s="76" t="s">
        <v>3890</v>
      </c>
      <c r="D3894" s="155">
        <f>MAX(_xlfn.XLOOKUP(B3894,'BESOIN PAR ESPACE JOURNEE'!B:B,'BESOIN PAR ESPACE JOURNEE'!D:D),_xlfn.XLOOKUP(B3894,'BESOIN PAR ESPACE SOIREE'!B:B,'BESOIN PAR ESPACE SOIREE'!D:D))</f>
        <v>0</v>
      </c>
    </row>
    <row r="3895" spans="2:4">
      <c r="B3895" s="111">
        <v>826263</v>
      </c>
      <c r="C3895" s="76" t="s">
        <v>3891</v>
      </c>
      <c r="D3895" s="155">
        <f>MAX(_xlfn.XLOOKUP(B3895,'BESOIN PAR ESPACE JOURNEE'!B:B,'BESOIN PAR ESPACE JOURNEE'!D:D),_xlfn.XLOOKUP(B3895,'BESOIN PAR ESPACE SOIREE'!B:B,'BESOIN PAR ESPACE SOIREE'!D:D))</f>
        <v>0</v>
      </c>
    </row>
    <row r="3896" spans="2:4">
      <c r="B3896" s="111">
        <v>826264</v>
      </c>
      <c r="C3896" s="76" t="s">
        <v>3892</v>
      </c>
      <c r="D3896" s="155">
        <f>MAX(_xlfn.XLOOKUP(B3896,'BESOIN PAR ESPACE JOURNEE'!B:B,'BESOIN PAR ESPACE JOURNEE'!D:D),_xlfn.XLOOKUP(B3896,'BESOIN PAR ESPACE SOIREE'!B:B,'BESOIN PAR ESPACE SOIREE'!D:D))</f>
        <v>0</v>
      </c>
    </row>
    <row r="3897" spans="2:4">
      <c r="B3897" s="111">
        <v>826265</v>
      </c>
      <c r="C3897" s="76" t="s">
        <v>3893</v>
      </c>
      <c r="D3897" s="155">
        <f>MAX(_xlfn.XLOOKUP(B3897,'BESOIN PAR ESPACE JOURNEE'!B:B,'BESOIN PAR ESPACE JOURNEE'!D:D),_xlfn.XLOOKUP(B3897,'BESOIN PAR ESPACE SOIREE'!B:B,'BESOIN PAR ESPACE SOIREE'!D:D))</f>
        <v>0</v>
      </c>
    </row>
    <row r="3898" spans="2:4">
      <c r="B3898" s="111">
        <v>826266</v>
      </c>
      <c r="C3898" s="76" t="s">
        <v>3894</v>
      </c>
      <c r="D3898" s="155">
        <f>MAX(_xlfn.XLOOKUP(B3898,'BESOIN PAR ESPACE JOURNEE'!B:B,'BESOIN PAR ESPACE JOURNEE'!D:D),_xlfn.XLOOKUP(B3898,'BESOIN PAR ESPACE SOIREE'!B:B,'BESOIN PAR ESPACE SOIREE'!D:D))</f>
        <v>0</v>
      </c>
    </row>
    <row r="3899" spans="2:4">
      <c r="B3899" s="111">
        <v>826267</v>
      </c>
      <c r="C3899" s="76" t="s">
        <v>3895</v>
      </c>
      <c r="D3899" s="155">
        <f>MAX(_xlfn.XLOOKUP(B3899,'BESOIN PAR ESPACE JOURNEE'!B:B,'BESOIN PAR ESPACE JOURNEE'!D:D),_xlfn.XLOOKUP(B3899,'BESOIN PAR ESPACE SOIREE'!B:B,'BESOIN PAR ESPACE SOIREE'!D:D))</f>
        <v>0</v>
      </c>
    </row>
    <row r="3900" spans="2:4">
      <c r="B3900" s="111">
        <v>826268</v>
      </c>
      <c r="C3900" s="76" t="s">
        <v>3896</v>
      </c>
      <c r="D3900" s="155">
        <f>MAX(_xlfn.XLOOKUP(B3900,'BESOIN PAR ESPACE JOURNEE'!B:B,'BESOIN PAR ESPACE JOURNEE'!D:D),_xlfn.XLOOKUP(B3900,'BESOIN PAR ESPACE SOIREE'!B:B,'BESOIN PAR ESPACE SOIREE'!D:D))</f>
        <v>0</v>
      </c>
    </row>
    <row r="3901" spans="2:4">
      <c r="B3901" s="111">
        <v>826269</v>
      </c>
      <c r="C3901" s="76" t="s">
        <v>3897</v>
      </c>
      <c r="D3901" s="155">
        <f>MAX(_xlfn.XLOOKUP(B3901,'BESOIN PAR ESPACE JOURNEE'!B:B,'BESOIN PAR ESPACE JOURNEE'!D:D),_xlfn.XLOOKUP(B3901,'BESOIN PAR ESPACE SOIREE'!B:B,'BESOIN PAR ESPACE SOIREE'!D:D))</f>
        <v>0</v>
      </c>
    </row>
    <row r="3902" spans="2:4">
      <c r="B3902" s="111">
        <v>826270</v>
      </c>
      <c r="C3902" s="76" t="s">
        <v>3898</v>
      </c>
      <c r="D3902" s="155">
        <f>MAX(_xlfn.XLOOKUP(B3902,'BESOIN PAR ESPACE JOURNEE'!B:B,'BESOIN PAR ESPACE JOURNEE'!D:D),_xlfn.XLOOKUP(B3902,'BESOIN PAR ESPACE SOIREE'!B:B,'BESOIN PAR ESPACE SOIREE'!D:D))</f>
        <v>0</v>
      </c>
    </row>
    <row r="3903" spans="2:4">
      <c r="B3903" s="111">
        <v>826271</v>
      </c>
      <c r="C3903" s="76" t="s">
        <v>3899</v>
      </c>
      <c r="D3903" s="155">
        <f>MAX(_xlfn.XLOOKUP(B3903,'BESOIN PAR ESPACE JOURNEE'!B:B,'BESOIN PAR ESPACE JOURNEE'!D:D),_xlfn.XLOOKUP(B3903,'BESOIN PAR ESPACE SOIREE'!B:B,'BESOIN PAR ESPACE SOIREE'!D:D))</f>
        <v>0</v>
      </c>
    </row>
    <row r="3904" spans="2:4">
      <c r="B3904" s="111">
        <v>826272</v>
      </c>
      <c r="C3904" s="76" t="s">
        <v>3900</v>
      </c>
      <c r="D3904" s="155">
        <f>MAX(_xlfn.XLOOKUP(B3904,'BESOIN PAR ESPACE JOURNEE'!B:B,'BESOIN PAR ESPACE JOURNEE'!D:D),_xlfn.XLOOKUP(B3904,'BESOIN PAR ESPACE SOIREE'!B:B,'BESOIN PAR ESPACE SOIREE'!D:D))</f>
        <v>0</v>
      </c>
    </row>
    <row r="3905" spans="2:4">
      <c r="B3905" s="111">
        <v>826273</v>
      </c>
      <c r="C3905" s="76" t="s">
        <v>3901</v>
      </c>
      <c r="D3905" s="155">
        <f>MAX(_xlfn.XLOOKUP(B3905,'BESOIN PAR ESPACE JOURNEE'!B:B,'BESOIN PAR ESPACE JOURNEE'!D:D),_xlfn.XLOOKUP(B3905,'BESOIN PAR ESPACE SOIREE'!B:B,'BESOIN PAR ESPACE SOIREE'!D:D))</f>
        <v>0</v>
      </c>
    </row>
    <row r="3906" spans="2:4">
      <c r="B3906" s="111">
        <v>826274</v>
      </c>
      <c r="C3906" s="76" t="s">
        <v>3902</v>
      </c>
      <c r="D3906" s="155">
        <f>MAX(_xlfn.XLOOKUP(B3906,'BESOIN PAR ESPACE JOURNEE'!B:B,'BESOIN PAR ESPACE JOURNEE'!D:D),_xlfn.XLOOKUP(B3906,'BESOIN PAR ESPACE SOIREE'!B:B,'BESOIN PAR ESPACE SOIREE'!D:D))</f>
        <v>0</v>
      </c>
    </row>
    <row r="3907" spans="2:4">
      <c r="B3907" s="111">
        <v>826275</v>
      </c>
      <c r="C3907" s="76" t="s">
        <v>3903</v>
      </c>
      <c r="D3907" s="155">
        <f>MAX(_xlfn.XLOOKUP(B3907,'BESOIN PAR ESPACE JOURNEE'!B:B,'BESOIN PAR ESPACE JOURNEE'!D:D),_xlfn.XLOOKUP(B3907,'BESOIN PAR ESPACE SOIREE'!B:B,'BESOIN PAR ESPACE SOIREE'!D:D))</f>
        <v>0</v>
      </c>
    </row>
    <row r="3908" spans="2:4">
      <c r="B3908" s="111">
        <v>826276</v>
      </c>
      <c r="C3908" s="76" t="s">
        <v>3904</v>
      </c>
      <c r="D3908" s="155">
        <f>MAX(_xlfn.XLOOKUP(B3908,'BESOIN PAR ESPACE JOURNEE'!B:B,'BESOIN PAR ESPACE JOURNEE'!D:D),_xlfn.XLOOKUP(B3908,'BESOIN PAR ESPACE SOIREE'!B:B,'BESOIN PAR ESPACE SOIREE'!D:D))</f>
        <v>0</v>
      </c>
    </row>
    <row r="3909" spans="2:4">
      <c r="B3909" s="111">
        <v>826277</v>
      </c>
      <c r="C3909" s="76" t="s">
        <v>3905</v>
      </c>
      <c r="D3909" s="155">
        <f>MAX(_xlfn.XLOOKUP(B3909,'BESOIN PAR ESPACE JOURNEE'!B:B,'BESOIN PAR ESPACE JOURNEE'!D:D),_xlfn.XLOOKUP(B3909,'BESOIN PAR ESPACE SOIREE'!B:B,'BESOIN PAR ESPACE SOIREE'!D:D))</f>
        <v>0</v>
      </c>
    </row>
    <row r="3910" spans="2:4">
      <c r="B3910" s="111">
        <v>826278</v>
      </c>
      <c r="C3910" s="76" t="s">
        <v>3906</v>
      </c>
      <c r="D3910" s="155">
        <f>MAX(_xlfn.XLOOKUP(B3910,'BESOIN PAR ESPACE JOURNEE'!B:B,'BESOIN PAR ESPACE JOURNEE'!D:D),_xlfn.XLOOKUP(B3910,'BESOIN PAR ESPACE SOIREE'!B:B,'BESOIN PAR ESPACE SOIREE'!D:D))</f>
        <v>0</v>
      </c>
    </row>
    <row r="3911" spans="2:4">
      <c r="B3911" s="111">
        <v>826287</v>
      </c>
      <c r="C3911" s="76" t="s">
        <v>3907</v>
      </c>
      <c r="D3911" s="155">
        <f>MAX(_xlfn.XLOOKUP(B3911,'BESOIN PAR ESPACE JOURNEE'!B:B,'BESOIN PAR ESPACE JOURNEE'!D:D),_xlfn.XLOOKUP(B3911,'BESOIN PAR ESPACE SOIREE'!B:B,'BESOIN PAR ESPACE SOIREE'!D:D))</f>
        <v>0</v>
      </c>
    </row>
    <row r="3912" spans="2:4">
      <c r="B3912" s="111">
        <v>826289</v>
      </c>
      <c r="C3912" s="76" t="s">
        <v>3908</v>
      </c>
      <c r="D3912" s="155">
        <f>MAX(_xlfn.XLOOKUP(B3912,'BESOIN PAR ESPACE JOURNEE'!B:B,'BESOIN PAR ESPACE JOURNEE'!D:D),_xlfn.XLOOKUP(B3912,'BESOIN PAR ESPACE SOIREE'!B:B,'BESOIN PAR ESPACE SOIREE'!D:D))</f>
        <v>0</v>
      </c>
    </row>
    <row r="3913" spans="2:4">
      <c r="B3913" s="111">
        <v>826290</v>
      </c>
      <c r="C3913" s="76" t="s">
        <v>3909</v>
      </c>
      <c r="D3913" s="155">
        <f>MAX(_xlfn.XLOOKUP(B3913,'BESOIN PAR ESPACE JOURNEE'!B:B,'BESOIN PAR ESPACE JOURNEE'!D:D),_xlfn.XLOOKUP(B3913,'BESOIN PAR ESPACE SOIREE'!B:B,'BESOIN PAR ESPACE SOIREE'!D:D))</f>
        <v>0</v>
      </c>
    </row>
    <row r="3914" spans="2:4">
      <c r="B3914" s="111">
        <v>826292</v>
      </c>
      <c r="C3914" s="76" t="s">
        <v>3910</v>
      </c>
      <c r="D3914" s="155">
        <f>MAX(_xlfn.XLOOKUP(B3914,'BESOIN PAR ESPACE JOURNEE'!B:B,'BESOIN PAR ESPACE JOURNEE'!D:D),_xlfn.XLOOKUP(B3914,'BESOIN PAR ESPACE SOIREE'!B:B,'BESOIN PAR ESPACE SOIREE'!D:D))</f>
        <v>0</v>
      </c>
    </row>
    <row r="3915" spans="2:4">
      <c r="B3915" s="111">
        <v>826293</v>
      </c>
      <c r="C3915" s="76" t="s">
        <v>3911</v>
      </c>
      <c r="D3915" s="155">
        <f>MAX(_xlfn.XLOOKUP(B3915,'BESOIN PAR ESPACE JOURNEE'!B:B,'BESOIN PAR ESPACE JOURNEE'!D:D),_xlfn.XLOOKUP(B3915,'BESOIN PAR ESPACE SOIREE'!B:B,'BESOIN PAR ESPACE SOIREE'!D:D))</f>
        <v>0</v>
      </c>
    </row>
    <row r="3916" spans="2:4">
      <c r="B3916" s="111">
        <v>826295</v>
      </c>
      <c r="C3916" s="76" t="s">
        <v>3912</v>
      </c>
      <c r="D3916" s="155">
        <f>MAX(_xlfn.XLOOKUP(B3916,'BESOIN PAR ESPACE JOURNEE'!B:B,'BESOIN PAR ESPACE JOURNEE'!D:D),_xlfn.XLOOKUP(B3916,'BESOIN PAR ESPACE SOIREE'!B:B,'BESOIN PAR ESPACE SOIREE'!D:D))</f>
        <v>0</v>
      </c>
    </row>
    <row r="3917" spans="2:4">
      <c r="B3917" s="111">
        <v>826296</v>
      </c>
      <c r="C3917" s="76" t="s">
        <v>3913</v>
      </c>
      <c r="D3917" s="155">
        <f>MAX(_xlfn.XLOOKUP(B3917,'BESOIN PAR ESPACE JOURNEE'!B:B,'BESOIN PAR ESPACE JOURNEE'!D:D),_xlfn.XLOOKUP(B3917,'BESOIN PAR ESPACE SOIREE'!B:B,'BESOIN PAR ESPACE SOIREE'!D:D))</f>
        <v>0</v>
      </c>
    </row>
    <row r="3918" spans="2:4">
      <c r="B3918" s="111">
        <v>826297</v>
      </c>
      <c r="C3918" s="76" t="s">
        <v>3914</v>
      </c>
      <c r="D3918" s="155">
        <f>MAX(_xlfn.XLOOKUP(B3918,'BESOIN PAR ESPACE JOURNEE'!B:B,'BESOIN PAR ESPACE JOURNEE'!D:D),_xlfn.XLOOKUP(B3918,'BESOIN PAR ESPACE SOIREE'!B:B,'BESOIN PAR ESPACE SOIREE'!D:D))</f>
        <v>0</v>
      </c>
    </row>
    <row r="3919" spans="2:4">
      <c r="B3919" s="111">
        <v>826298</v>
      </c>
      <c r="C3919" s="76" t="s">
        <v>3915</v>
      </c>
      <c r="D3919" s="155">
        <f>MAX(_xlfn.XLOOKUP(B3919,'BESOIN PAR ESPACE JOURNEE'!B:B,'BESOIN PAR ESPACE JOURNEE'!D:D),_xlfn.XLOOKUP(B3919,'BESOIN PAR ESPACE SOIREE'!B:B,'BESOIN PAR ESPACE SOIREE'!D:D))</f>
        <v>0</v>
      </c>
    </row>
    <row r="3920" spans="2:4">
      <c r="B3920" s="111">
        <v>826300</v>
      </c>
      <c r="C3920" s="76" t="s">
        <v>3916</v>
      </c>
      <c r="D3920" s="155">
        <f>MAX(_xlfn.XLOOKUP(B3920,'BESOIN PAR ESPACE JOURNEE'!B:B,'BESOIN PAR ESPACE JOURNEE'!D:D),_xlfn.XLOOKUP(B3920,'BESOIN PAR ESPACE SOIREE'!B:B,'BESOIN PAR ESPACE SOIREE'!D:D))</f>
        <v>0</v>
      </c>
    </row>
    <row r="3921" spans="2:4">
      <c r="B3921" s="111">
        <v>826301</v>
      </c>
      <c r="C3921" s="76" t="s">
        <v>3917</v>
      </c>
      <c r="D3921" s="155">
        <f>MAX(_xlfn.XLOOKUP(B3921,'BESOIN PAR ESPACE JOURNEE'!B:B,'BESOIN PAR ESPACE JOURNEE'!D:D),_xlfn.XLOOKUP(B3921,'BESOIN PAR ESPACE SOIREE'!B:B,'BESOIN PAR ESPACE SOIREE'!D:D))</f>
        <v>0</v>
      </c>
    </row>
    <row r="3922" spans="2:4">
      <c r="B3922" s="111">
        <v>826302</v>
      </c>
      <c r="C3922" s="76" t="s">
        <v>3918</v>
      </c>
      <c r="D3922" s="155">
        <f>MAX(_xlfn.XLOOKUP(B3922,'BESOIN PAR ESPACE JOURNEE'!B:B,'BESOIN PAR ESPACE JOURNEE'!D:D),_xlfn.XLOOKUP(B3922,'BESOIN PAR ESPACE SOIREE'!B:B,'BESOIN PAR ESPACE SOIREE'!D:D))</f>
        <v>0</v>
      </c>
    </row>
    <row r="3923" spans="2:4">
      <c r="B3923" s="111">
        <v>826303</v>
      </c>
      <c r="C3923" s="76" t="s">
        <v>3919</v>
      </c>
      <c r="D3923" s="155">
        <f>MAX(_xlfn.XLOOKUP(B3923,'BESOIN PAR ESPACE JOURNEE'!B:B,'BESOIN PAR ESPACE JOURNEE'!D:D),_xlfn.XLOOKUP(B3923,'BESOIN PAR ESPACE SOIREE'!B:B,'BESOIN PAR ESPACE SOIREE'!D:D))</f>
        <v>0</v>
      </c>
    </row>
    <row r="3924" spans="2:4">
      <c r="B3924" s="111">
        <v>826304</v>
      </c>
      <c r="C3924" s="76" t="s">
        <v>3920</v>
      </c>
      <c r="D3924" s="155">
        <f>MAX(_xlfn.XLOOKUP(B3924,'BESOIN PAR ESPACE JOURNEE'!B:B,'BESOIN PAR ESPACE JOURNEE'!D:D),_xlfn.XLOOKUP(B3924,'BESOIN PAR ESPACE SOIREE'!B:B,'BESOIN PAR ESPACE SOIREE'!D:D))</f>
        <v>0</v>
      </c>
    </row>
    <row r="3925" spans="2:4">
      <c r="B3925" s="111">
        <v>826305</v>
      </c>
      <c r="C3925" s="76" t="s">
        <v>3921</v>
      </c>
      <c r="D3925" s="155">
        <f>MAX(_xlfn.XLOOKUP(B3925,'BESOIN PAR ESPACE JOURNEE'!B:B,'BESOIN PAR ESPACE JOURNEE'!D:D),_xlfn.XLOOKUP(B3925,'BESOIN PAR ESPACE SOIREE'!B:B,'BESOIN PAR ESPACE SOIREE'!D:D))</f>
        <v>0</v>
      </c>
    </row>
    <row r="3926" spans="2:4">
      <c r="B3926" s="111">
        <v>826306</v>
      </c>
      <c r="C3926" s="76" t="s">
        <v>3922</v>
      </c>
      <c r="D3926" s="155">
        <f>MAX(_xlfn.XLOOKUP(B3926,'BESOIN PAR ESPACE JOURNEE'!B:B,'BESOIN PAR ESPACE JOURNEE'!D:D),_xlfn.XLOOKUP(B3926,'BESOIN PAR ESPACE SOIREE'!B:B,'BESOIN PAR ESPACE SOIREE'!D:D))</f>
        <v>0</v>
      </c>
    </row>
    <row r="3927" spans="2:4">
      <c r="B3927" s="111">
        <v>826307</v>
      </c>
      <c r="C3927" s="76" t="s">
        <v>3923</v>
      </c>
      <c r="D3927" s="155">
        <f>MAX(_xlfn.XLOOKUP(B3927,'BESOIN PAR ESPACE JOURNEE'!B:B,'BESOIN PAR ESPACE JOURNEE'!D:D),_xlfn.XLOOKUP(B3927,'BESOIN PAR ESPACE SOIREE'!B:B,'BESOIN PAR ESPACE SOIREE'!D:D))</f>
        <v>0</v>
      </c>
    </row>
    <row r="3928" spans="2:4">
      <c r="B3928" s="111">
        <v>826308</v>
      </c>
      <c r="C3928" s="76" t="s">
        <v>3924</v>
      </c>
      <c r="D3928" s="155">
        <f>MAX(_xlfn.XLOOKUP(B3928,'BESOIN PAR ESPACE JOURNEE'!B:B,'BESOIN PAR ESPACE JOURNEE'!D:D),_xlfn.XLOOKUP(B3928,'BESOIN PAR ESPACE SOIREE'!B:B,'BESOIN PAR ESPACE SOIREE'!D:D))</f>
        <v>0</v>
      </c>
    </row>
    <row r="3929" spans="2:4">
      <c r="B3929" s="111">
        <v>826309</v>
      </c>
      <c r="C3929" s="76" t="s">
        <v>3925</v>
      </c>
      <c r="D3929" s="155">
        <f>MAX(_xlfn.XLOOKUP(B3929,'BESOIN PAR ESPACE JOURNEE'!B:B,'BESOIN PAR ESPACE JOURNEE'!D:D),_xlfn.XLOOKUP(B3929,'BESOIN PAR ESPACE SOIREE'!B:B,'BESOIN PAR ESPACE SOIREE'!D:D))</f>
        <v>0</v>
      </c>
    </row>
    <row r="3930" spans="2:4">
      <c r="B3930" s="111">
        <v>826310</v>
      </c>
      <c r="C3930" s="76" t="s">
        <v>3926</v>
      </c>
      <c r="D3930" s="155">
        <f>MAX(_xlfn.XLOOKUP(B3930,'BESOIN PAR ESPACE JOURNEE'!B:B,'BESOIN PAR ESPACE JOURNEE'!D:D),_xlfn.XLOOKUP(B3930,'BESOIN PAR ESPACE SOIREE'!B:B,'BESOIN PAR ESPACE SOIREE'!D:D))</f>
        <v>0</v>
      </c>
    </row>
    <row r="3931" spans="2:4">
      <c r="B3931" s="111">
        <v>826311</v>
      </c>
      <c r="C3931" s="76" t="s">
        <v>3927</v>
      </c>
      <c r="D3931" s="155">
        <f>MAX(_xlfn.XLOOKUP(B3931,'BESOIN PAR ESPACE JOURNEE'!B:B,'BESOIN PAR ESPACE JOURNEE'!D:D),_xlfn.XLOOKUP(B3931,'BESOIN PAR ESPACE SOIREE'!B:B,'BESOIN PAR ESPACE SOIREE'!D:D))</f>
        <v>0</v>
      </c>
    </row>
    <row r="3932" spans="2:4">
      <c r="B3932" s="111">
        <v>826312</v>
      </c>
      <c r="C3932" s="76" t="s">
        <v>3928</v>
      </c>
      <c r="D3932" s="155">
        <f>MAX(_xlfn.XLOOKUP(B3932,'BESOIN PAR ESPACE JOURNEE'!B:B,'BESOIN PAR ESPACE JOURNEE'!D:D),_xlfn.XLOOKUP(B3932,'BESOIN PAR ESPACE SOIREE'!B:B,'BESOIN PAR ESPACE SOIREE'!D:D))</f>
        <v>0</v>
      </c>
    </row>
    <row r="3933" spans="2:4">
      <c r="B3933" s="111">
        <v>826313</v>
      </c>
      <c r="C3933" s="76" t="s">
        <v>3929</v>
      </c>
      <c r="D3933" s="155">
        <f>MAX(_xlfn.XLOOKUP(B3933,'BESOIN PAR ESPACE JOURNEE'!B:B,'BESOIN PAR ESPACE JOURNEE'!D:D),_xlfn.XLOOKUP(B3933,'BESOIN PAR ESPACE SOIREE'!B:B,'BESOIN PAR ESPACE SOIREE'!D:D))</f>
        <v>0</v>
      </c>
    </row>
    <row r="3934" spans="2:4">
      <c r="B3934" s="111">
        <v>826314</v>
      </c>
      <c r="C3934" s="76" t="s">
        <v>3930</v>
      </c>
      <c r="D3934" s="155">
        <f>MAX(_xlfn.XLOOKUP(B3934,'BESOIN PAR ESPACE JOURNEE'!B:B,'BESOIN PAR ESPACE JOURNEE'!D:D),_xlfn.XLOOKUP(B3934,'BESOIN PAR ESPACE SOIREE'!B:B,'BESOIN PAR ESPACE SOIREE'!D:D))</f>
        <v>0</v>
      </c>
    </row>
    <row r="3935" spans="2:4">
      <c r="B3935" s="111">
        <v>826315</v>
      </c>
      <c r="C3935" s="76" t="s">
        <v>3931</v>
      </c>
      <c r="D3935" s="155">
        <f>MAX(_xlfn.XLOOKUP(B3935,'BESOIN PAR ESPACE JOURNEE'!B:B,'BESOIN PAR ESPACE JOURNEE'!D:D),_xlfn.XLOOKUP(B3935,'BESOIN PAR ESPACE SOIREE'!B:B,'BESOIN PAR ESPACE SOIREE'!D:D))</f>
        <v>0</v>
      </c>
    </row>
    <row r="3936" spans="2:4">
      <c r="B3936" s="111">
        <v>826316</v>
      </c>
      <c r="C3936" s="76" t="s">
        <v>3932</v>
      </c>
      <c r="D3936" s="155">
        <f>MAX(_xlfn.XLOOKUP(B3936,'BESOIN PAR ESPACE JOURNEE'!B:B,'BESOIN PAR ESPACE JOURNEE'!D:D),_xlfn.XLOOKUP(B3936,'BESOIN PAR ESPACE SOIREE'!B:B,'BESOIN PAR ESPACE SOIREE'!D:D))</f>
        <v>0</v>
      </c>
    </row>
    <row r="3937" spans="2:4">
      <c r="B3937" s="111">
        <v>826317</v>
      </c>
      <c r="C3937" s="76" t="s">
        <v>3933</v>
      </c>
      <c r="D3937" s="155">
        <f>MAX(_xlfn.XLOOKUP(B3937,'BESOIN PAR ESPACE JOURNEE'!B:B,'BESOIN PAR ESPACE JOURNEE'!D:D),_xlfn.XLOOKUP(B3937,'BESOIN PAR ESPACE SOIREE'!B:B,'BESOIN PAR ESPACE SOIREE'!D:D))</f>
        <v>0</v>
      </c>
    </row>
    <row r="3938" spans="2:4">
      <c r="B3938" s="111">
        <v>826318</v>
      </c>
      <c r="C3938" s="76" t="s">
        <v>3934</v>
      </c>
      <c r="D3938" s="155">
        <f>MAX(_xlfn.XLOOKUP(B3938,'BESOIN PAR ESPACE JOURNEE'!B:B,'BESOIN PAR ESPACE JOURNEE'!D:D),_xlfn.XLOOKUP(B3938,'BESOIN PAR ESPACE SOIREE'!B:B,'BESOIN PAR ESPACE SOIREE'!D:D))</f>
        <v>0</v>
      </c>
    </row>
    <row r="3939" spans="2:4">
      <c r="B3939" s="111">
        <v>826319</v>
      </c>
      <c r="C3939" s="76" t="s">
        <v>3935</v>
      </c>
      <c r="D3939" s="155">
        <f>MAX(_xlfn.XLOOKUP(B3939,'BESOIN PAR ESPACE JOURNEE'!B:B,'BESOIN PAR ESPACE JOURNEE'!D:D),_xlfn.XLOOKUP(B3939,'BESOIN PAR ESPACE SOIREE'!B:B,'BESOIN PAR ESPACE SOIREE'!D:D))</f>
        <v>0</v>
      </c>
    </row>
    <row r="3940" spans="2:4">
      <c r="B3940" s="111">
        <v>826320</v>
      </c>
      <c r="C3940" s="76" t="s">
        <v>3936</v>
      </c>
      <c r="D3940" s="155">
        <f>MAX(_xlfn.XLOOKUP(B3940,'BESOIN PAR ESPACE JOURNEE'!B:B,'BESOIN PAR ESPACE JOURNEE'!D:D),_xlfn.XLOOKUP(B3940,'BESOIN PAR ESPACE SOIREE'!B:B,'BESOIN PAR ESPACE SOIREE'!D:D))</f>
        <v>0</v>
      </c>
    </row>
    <row r="3941" spans="2:4">
      <c r="B3941" s="111">
        <v>826321</v>
      </c>
      <c r="C3941" s="76" t="s">
        <v>3937</v>
      </c>
      <c r="D3941" s="155">
        <f>MAX(_xlfn.XLOOKUP(B3941,'BESOIN PAR ESPACE JOURNEE'!B:B,'BESOIN PAR ESPACE JOURNEE'!D:D),_xlfn.XLOOKUP(B3941,'BESOIN PAR ESPACE SOIREE'!B:B,'BESOIN PAR ESPACE SOIREE'!D:D))</f>
        <v>0</v>
      </c>
    </row>
    <row r="3942" spans="2:4">
      <c r="B3942" s="111">
        <v>826322</v>
      </c>
      <c r="C3942" s="76" t="s">
        <v>3938</v>
      </c>
      <c r="D3942" s="155">
        <f>MAX(_xlfn.XLOOKUP(B3942,'BESOIN PAR ESPACE JOURNEE'!B:B,'BESOIN PAR ESPACE JOURNEE'!D:D),_xlfn.XLOOKUP(B3942,'BESOIN PAR ESPACE SOIREE'!B:B,'BESOIN PAR ESPACE SOIREE'!D:D))</f>
        <v>0</v>
      </c>
    </row>
    <row r="3943" spans="2:4">
      <c r="B3943" s="111">
        <v>826323</v>
      </c>
      <c r="C3943" s="76" t="s">
        <v>3939</v>
      </c>
      <c r="D3943" s="155">
        <f>MAX(_xlfn.XLOOKUP(B3943,'BESOIN PAR ESPACE JOURNEE'!B:B,'BESOIN PAR ESPACE JOURNEE'!D:D),_xlfn.XLOOKUP(B3943,'BESOIN PAR ESPACE SOIREE'!B:B,'BESOIN PAR ESPACE SOIREE'!D:D))</f>
        <v>0</v>
      </c>
    </row>
    <row r="3944" spans="2:4">
      <c r="B3944" s="111">
        <v>826324</v>
      </c>
      <c r="C3944" s="76" t="s">
        <v>3940</v>
      </c>
      <c r="D3944" s="155">
        <f>MAX(_xlfn.XLOOKUP(B3944,'BESOIN PAR ESPACE JOURNEE'!B:B,'BESOIN PAR ESPACE JOURNEE'!D:D),_xlfn.XLOOKUP(B3944,'BESOIN PAR ESPACE SOIREE'!B:B,'BESOIN PAR ESPACE SOIREE'!D:D))</f>
        <v>0</v>
      </c>
    </row>
    <row r="3945" spans="2:4">
      <c r="B3945" s="111">
        <v>826325</v>
      </c>
      <c r="C3945" s="76" t="s">
        <v>3941</v>
      </c>
      <c r="D3945" s="155">
        <f>MAX(_xlfn.XLOOKUP(B3945,'BESOIN PAR ESPACE JOURNEE'!B:B,'BESOIN PAR ESPACE JOURNEE'!D:D),_xlfn.XLOOKUP(B3945,'BESOIN PAR ESPACE SOIREE'!B:B,'BESOIN PAR ESPACE SOIREE'!D:D))</f>
        <v>0</v>
      </c>
    </row>
    <row r="3946" spans="2:4">
      <c r="B3946" s="111">
        <v>826326</v>
      </c>
      <c r="C3946" s="76" t="s">
        <v>3942</v>
      </c>
      <c r="D3946" s="155">
        <f>MAX(_xlfn.XLOOKUP(B3946,'BESOIN PAR ESPACE JOURNEE'!B:B,'BESOIN PAR ESPACE JOURNEE'!D:D),_xlfn.XLOOKUP(B3946,'BESOIN PAR ESPACE SOIREE'!B:B,'BESOIN PAR ESPACE SOIREE'!D:D))</f>
        <v>0</v>
      </c>
    </row>
    <row r="3947" spans="2:4">
      <c r="B3947" s="111">
        <v>826328</v>
      </c>
      <c r="C3947" s="76" t="s">
        <v>3943</v>
      </c>
      <c r="D3947" s="155">
        <f>MAX(_xlfn.XLOOKUP(B3947,'BESOIN PAR ESPACE JOURNEE'!B:B,'BESOIN PAR ESPACE JOURNEE'!D:D),_xlfn.XLOOKUP(B3947,'BESOIN PAR ESPACE SOIREE'!B:B,'BESOIN PAR ESPACE SOIREE'!D:D))</f>
        <v>0</v>
      </c>
    </row>
    <row r="3948" spans="2:4">
      <c r="B3948" s="111">
        <v>826329</v>
      </c>
      <c r="C3948" s="76" t="s">
        <v>3944</v>
      </c>
      <c r="D3948" s="155">
        <f>MAX(_xlfn.XLOOKUP(B3948,'BESOIN PAR ESPACE JOURNEE'!B:B,'BESOIN PAR ESPACE JOURNEE'!D:D),_xlfn.XLOOKUP(B3948,'BESOIN PAR ESPACE SOIREE'!B:B,'BESOIN PAR ESPACE SOIREE'!D:D))</f>
        <v>0</v>
      </c>
    </row>
    <row r="3949" spans="2:4">
      <c r="B3949" s="111">
        <v>826334</v>
      </c>
      <c r="C3949" s="76" t="s">
        <v>3945</v>
      </c>
      <c r="D3949" s="155">
        <f>MAX(_xlfn.XLOOKUP(B3949,'BESOIN PAR ESPACE JOURNEE'!B:B,'BESOIN PAR ESPACE JOURNEE'!D:D),_xlfn.XLOOKUP(B3949,'BESOIN PAR ESPACE SOIREE'!B:B,'BESOIN PAR ESPACE SOIREE'!D:D))</f>
        <v>0</v>
      </c>
    </row>
    <row r="3950" spans="2:4">
      <c r="B3950" s="111">
        <v>826335</v>
      </c>
      <c r="C3950" s="76" t="s">
        <v>3946</v>
      </c>
      <c r="D3950" s="155">
        <f>MAX(_xlfn.XLOOKUP(B3950,'BESOIN PAR ESPACE JOURNEE'!B:B,'BESOIN PAR ESPACE JOURNEE'!D:D),_xlfn.XLOOKUP(B3950,'BESOIN PAR ESPACE SOIREE'!B:B,'BESOIN PAR ESPACE SOIREE'!D:D))</f>
        <v>0</v>
      </c>
    </row>
    <row r="3951" spans="2:4">
      <c r="B3951" s="111">
        <v>826336</v>
      </c>
      <c r="C3951" s="76" t="s">
        <v>3947</v>
      </c>
      <c r="D3951" s="155">
        <f>MAX(_xlfn.XLOOKUP(B3951,'BESOIN PAR ESPACE JOURNEE'!B:B,'BESOIN PAR ESPACE JOURNEE'!D:D),_xlfn.XLOOKUP(B3951,'BESOIN PAR ESPACE SOIREE'!B:B,'BESOIN PAR ESPACE SOIREE'!D:D))</f>
        <v>0</v>
      </c>
    </row>
    <row r="3952" spans="2:4">
      <c r="B3952" s="111">
        <v>826337</v>
      </c>
      <c r="C3952" s="76" t="s">
        <v>3948</v>
      </c>
      <c r="D3952" s="155">
        <f>MAX(_xlfn.XLOOKUP(B3952,'BESOIN PAR ESPACE JOURNEE'!B:B,'BESOIN PAR ESPACE JOURNEE'!D:D),_xlfn.XLOOKUP(B3952,'BESOIN PAR ESPACE SOIREE'!B:B,'BESOIN PAR ESPACE SOIREE'!D:D))</f>
        <v>0</v>
      </c>
    </row>
    <row r="3953" spans="2:4">
      <c r="B3953" s="111">
        <v>826338</v>
      </c>
      <c r="C3953" s="76" t="s">
        <v>3949</v>
      </c>
      <c r="D3953" s="155">
        <f>MAX(_xlfn.XLOOKUP(B3953,'BESOIN PAR ESPACE JOURNEE'!B:B,'BESOIN PAR ESPACE JOURNEE'!D:D),_xlfn.XLOOKUP(B3953,'BESOIN PAR ESPACE SOIREE'!B:B,'BESOIN PAR ESPACE SOIREE'!D:D))</f>
        <v>0</v>
      </c>
    </row>
    <row r="3954" spans="2:4">
      <c r="B3954" s="111">
        <v>826339</v>
      </c>
      <c r="C3954" s="76" t="s">
        <v>3950</v>
      </c>
      <c r="D3954" s="155">
        <f>MAX(_xlfn.XLOOKUP(B3954,'BESOIN PAR ESPACE JOURNEE'!B:B,'BESOIN PAR ESPACE JOURNEE'!D:D),_xlfn.XLOOKUP(B3954,'BESOIN PAR ESPACE SOIREE'!B:B,'BESOIN PAR ESPACE SOIREE'!D:D))</f>
        <v>0</v>
      </c>
    </row>
    <row r="3955" spans="2:4">
      <c r="B3955" s="111">
        <v>826340</v>
      </c>
      <c r="C3955" s="76" t="s">
        <v>3951</v>
      </c>
      <c r="D3955" s="155">
        <f>MAX(_xlfn.XLOOKUP(B3955,'BESOIN PAR ESPACE JOURNEE'!B:B,'BESOIN PAR ESPACE JOURNEE'!D:D),_xlfn.XLOOKUP(B3955,'BESOIN PAR ESPACE SOIREE'!B:B,'BESOIN PAR ESPACE SOIREE'!D:D))</f>
        <v>0</v>
      </c>
    </row>
    <row r="3956" spans="2:4">
      <c r="B3956" s="111">
        <v>826341</v>
      </c>
      <c r="C3956" s="76" t="s">
        <v>3952</v>
      </c>
      <c r="D3956" s="155">
        <f>MAX(_xlfn.XLOOKUP(B3956,'BESOIN PAR ESPACE JOURNEE'!B:B,'BESOIN PAR ESPACE JOURNEE'!D:D),_xlfn.XLOOKUP(B3956,'BESOIN PAR ESPACE SOIREE'!B:B,'BESOIN PAR ESPACE SOIREE'!D:D))</f>
        <v>0</v>
      </c>
    </row>
    <row r="3957" spans="2:4">
      <c r="B3957" s="111">
        <v>826342</v>
      </c>
      <c r="C3957" s="76" t="s">
        <v>3953</v>
      </c>
      <c r="D3957" s="155">
        <f>MAX(_xlfn.XLOOKUP(B3957,'BESOIN PAR ESPACE JOURNEE'!B:B,'BESOIN PAR ESPACE JOURNEE'!D:D),_xlfn.XLOOKUP(B3957,'BESOIN PAR ESPACE SOIREE'!B:B,'BESOIN PAR ESPACE SOIREE'!D:D))</f>
        <v>0</v>
      </c>
    </row>
    <row r="3958" spans="2:4">
      <c r="B3958" s="111">
        <v>826344</v>
      </c>
      <c r="C3958" s="76" t="s">
        <v>3954</v>
      </c>
      <c r="D3958" s="155">
        <f>MAX(_xlfn.XLOOKUP(B3958,'BESOIN PAR ESPACE JOURNEE'!B:B,'BESOIN PAR ESPACE JOURNEE'!D:D),_xlfn.XLOOKUP(B3958,'BESOIN PAR ESPACE SOIREE'!B:B,'BESOIN PAR ESPACE SOIREE'!D:D))</f>
        <v>0</v>
      </c>
    </row>
    <row r="3959" spans="2:4">
      <c r="B3959" s="111">
        <v>826345</v>
      </c>
      <c r="C3959" s="76" t="s">
        <v>3955</v>
      </c>
      <c r="D3959" s="155">
        <f>MAX(_xlfn.XLOOKUP(B3959,'BESOIN PAR ESPACE JOURNEE'!B:B,'BESOIN PAR ESPACE JOURNEE'!D:D),_xlfn.XLOOKUP(B3959,'BESOIN PAR ESPACE SOIREE'!B:B,'BESOIN PAR ESPACE SOIREE'!D:D))</f>
        <v>0</v>
      </c>
    </row>
    <row r="3960" spans="2:4">
      <c r="B3960" s="111">
        <v>826346</v>
      </c>
      <c r="C3960" s="76" t="s">
        <v>3956</v>
      </c>
      <c r="D3960" s="155">
        <f>MAX(_xlfn.XLOOKUP(B3960,'BESOIN PAR ESPACE JOURNEE'!B:B,'BESOIN PAR ESPACE JOURNEE'!D:D),_xlfn.XLOOKUP(B3960,'BESOIN PAR ESPACE SOIREE'!B:B,'BESOIN PAR ESPACE SOIREE'!D:D))</f>
        <v>0</v>
      </c>
    </row>
    <row r="3961" spans="2:4">
      <c r="B3961" s="111">
        <v>826347</v>
      </c>
      <c r="C3961" s="76" t="s">
        <v>3957</v>
      </c>
      <c r="D3961" s="155">
        <f>MAX(_xlfn.XLOOKUP(B3961,'BESOIN PAR ESPACE JOURNEE'!B:B,'BESOIN PAR ESPACE JOURNEE'!D:D),_xlfn.XLOOKUP(B3961,'BESOIN PAR ESPACE SOIREE'!B:B,'BESOIN PAR ESPACE SOIREE'!D:D))</f>
        <v>0</v>
      </c>
    </row>
    <row r="3962" spans="2:4">
      <c r="B3962" s="111">
        <v>826349</v>
      </c>
      <c r="C3962" s="76" t="s">
        <v>3958</v>
      </c>
      <c r="D3962" s="155">
        <f>MAX(_xlfn.XLOOKUP(B3962,'BESOIN PAR ESPACE JOURNEE'!B:B,'BESOIN PAR ESPACE JOURNEE'!D:D),_xlfn.XLOOKUP(B3962,'BESOIN PAR ESPACE SOIREE'!B:B,'BESOIN PAR ESPACE SOIREE'!D:D))</f>
        <v>0</v>
      </c>
    </row>
    <row r="3963" spans="2:4">
      <c r="B3963" s="111">
        <v>826350</v>
      </c>
      <c r="C3963" s="76" t="s">
        <v>3959</v>
      </c>
      <c r="D3963" s="155">
        <f>MAX(_xlfn.XLOOKUP(B3963,'BESOIN PAR ESPACE JOURNEE'!B:B,'BESOIN PAR ESPACE JOURNEE'!D:D),_xlfn.XLOOKUP(B3963,'BESOIN PAR ESPACE SOIREE'!B:B,'BESOIN PAR ESPACE SOIREE'!D:D))</f>
        <v>0</v>
      </c>
    </row>
    <row r="3964" spans="2:4">
      <c r="B3964" s="111">
        <v>826351</v>
      </c>
      <c r="C3964" s="76" t="s">
        <v>3960</v>
      </c>
      <c r="D3964" s="155">
        <f>MAX(_xlfn.XLOOKUP(B3964,'BESOIN PAR ESPACE JOURNEE'!B:B,'BESOIN PAR ESPACE JOURNEE'!D:D),_xlfn.XLOOKUP(B3964,'BESOIN PAR ESPACE SOIREE'!B:B,'BESOIN PAR ESPACE SOIREE'!D:D))</f>
        <v>0</v>
      </c>
    </row>
    <row r="3965" spans="2:4">
      <c r="B3965" s="111">
        <v>826352</v>
      </c>
      <c r="C3965" s="76" t="s">
        <v>3961</v>
      </c>
      <c r="D3965" s="155">
        <f>MAX(_xlfn.XLOOKUP(B3965,'BESOIN PAR ESPACE JOURNEE'!B:B,'BESOIN PAR ESPACE JOURNEE'!D:D),_xlfn.XLOOKUP(B3965,'BESOIN PAR ESPACE SOIREE'!B:B,'BESOIN PAR ESPACE SOIREE'!D:D))</f>
        <v>0</v>
      </c>
    </row>
    <row r="3966" spans="2:4">
      <c r="B3966" s="111">
        <v>826353</v>
      </c>
      <c r="C3966" s="76" t="s">
        <v>3962</v>
      </c>
      <c r="D3966" s="155">
        <f>MAX(_xlfn.XLOOKUP(B3966,'BESOIN PAR ESPACE JOURNEE'!B:B,'BESOIN PAR ESPACE JOURNEE'!D:D),_xlfn.XLOOKUP(B3966,'BESOIN PAR ESPACE SOIREE'!B:B,'BESOIN PAR ESPACE SOIREE'!D:D))</f>
        <v>0</v>
      </c>
    </row>
    <row r="3967" spans="2:4">
      <c r="B3967" s="111">
        <v>826354</v>
      </c>
      <c r="C3967" s="76" t="s">
        <v>3963</v>
      </c>
      <c r="D3967" s="155">
        <f>MAX(_xlfn.XLOOKUP(B3967,'BESOIN PAR ESPACE JOURNEE'!B:B,'BESOIN PAR ESPACE JOURNEE'!D:D),_xlfn.XLOOKUP(B3967,'BESOIN PAR ESPACE SOIREE'!B:B,'BESOIN PAR ESPACE SOIREE'!D:D))</f>
        <v>0</v>
      </c>
    </row>
    <row r="3968" spans="2:4">
      <c r="B3968" s="111">
        <v>826355</v>
      </c>
      <c r="C3968" s="76" t="s">
        <v>3964</v>
      </c>
      <c r="D3968" s="155">
        <f>MAX(_xlfn.XLOOKUP(B3968,'BESOIN PAR ESPACE JOURNEE'!B:B,'BESOIN PAR ESPACE JOURNEE'!D:D),_xlfn.XLOOKUP(B3968,'BESOIN PAR ESPACE SOIREE'!B:B,'BESOIN PAR ESPACE SOIREE'!D:D))</f>
        <v>0</v>
      </c>
    </row>
    <row r="3969" spans="2:4">
      <c r="B3969" s="111">
        <v>826356</v>
      </c>
      <c r="C3969" s="76" t="s">
        <v>3965</v>
      </c>
      <c r="D3969" s="155">
        <f>MAX(_xlfn.XLOOKUP(B3969,'BESOIN PAR ESPACE JOURNEE'!B:B,'BESOIN PAR ESPACE JOURNEE'!D:D),_xlfn.XLOOKUP(B3969,'BESOIN PAR ESPACE SOIREE'!B:B,'BESOIN PAR ESPACE SOIREE'!D:D))</f>
        <v>0</v>
      </c>
    </row>
    <row r="3970" spans="2:4">
      <c r="B3970" s="111">
        <v>826357</v>
      </c>
      <c r="C3970" s="76" t="s">
        <v>3966</v>
      </c>
      <c r="D3970" s="155">
        <f>MAX(_xlfn.XLOOKUP(B3970,'BESOIN PAR ESPACE JOURNEE'!B:B,'BESOIN PAR ESPACE JOURNEE'!D:D),_xlfn.XLOOKUP(B3970,'BESOIN PAR ESPACE SOIREE'!B:B,'BESOIN PAR ESPACE SOIREE'!D:D))</f>
        <v>0</v>
      </c>
    </row>
    <row r="3971" spans="2:4">
      <c r="B3971" s="111">
        <v>826358</v>
      </c>
      <c r="C3971" s="76" t="s">
        <v>3967</v>
      </c>
      <c r="D3971" s="155">
        <f>MAX(_xlfn.XLOOKUP(B3971,'BESOIN PAR ESPACE JOURNEE'!B:B,'BESOIN PAR ESPACE JOURNEE'!D:D),_xlfn.XLOOKUP(B3971,'BESOIN PAR ESPACE SOIREE'!B:B,'BESOIN PAR ESPACE SOIREE'!D:D))</f>
        <v>0</v>
      </c>
    </row>
    <row r="3972" spans="2:4">
      <c r="B3972" s="111">
        <v>826376</v>
      </c>
      <c r="C3972" s="76" t="s">
        <v>3968</v>
      </c>
      <c r="D3972" s="155">
        <f>MAX(_xlfn.XLOOKUP(B3972,'BESOIN PAR ESPACE JOURNEE'!B:B,'BESOIN PAR ESPACE JOURNEE'!D:D),_xlfn.XLOOKUP(B3972,'BESOIN PAR ESPACE SOIREE'!B:B,'BESOIN PAR ESPACE SOIREE'!D:D))</f>
        <v>0</v>
      </c>
    </row>
    <row r="3973" spans="2:4">
      <c r="B3973" s="111">
        <v>826377</v>
      </c>
      <c r="C3973" s="76" t="s">
        <v>3969</v>
      </c>
      <c r="D3973" s="155">
        <f>MAX(_xlfn.XLOOKUP(B3973,'BESOIN PAR ESPACE JOURNEE'!B:B,'BESOIN PAR ESPACE JOURNEE'!D:D),_xlfn.XLOOKUP(B3973,'BESOIN PAR ESPACE SOIREE'!B:B,'BESOIN PAR ESPACE SOIREE'!D:D))</f>
        <v>0</v>
      </c>
    </row>
    <row r="3974" spans="2:4">
      <c r="B3974" s="111">
        <v>826397</v>
      </c>
      <c r="C3974" s="76" t="s">
        <v>3970</v>
      </c>
      <c r="D3974" s="155">
        <f>MAX(_xlfn.XLOOKUP(B3974,'BESOIN PAR ESPACE JOURNEE'!B:B,'BESOIN PAR ESPACE JOURNEE'!D:D),_xlfn.XLOOKUP(B3974,'BESOIN PAR ESPACE SOIREE'!B:B,'BESOIN PAR ESPACE SOIREE'!D:D))</f>
        <v>0</v>
      </c>
    </row>
    <row r="3975" spans="2:4">
      <c r="B3975" s="111">
        <v>826398</v>
      </c>
      <c r="C3975" s="76" t="s">
        <v>3971</v>
      </c>
      <c r="D3975" s="155">
        <f>MAX(_xlfn.XLOOKUP(B3975,'BESOIN PAR ESPACE JOURNEE'!B:B,'BESOIN PAR ESPACE JOURNEE'!D:D),_xlfn.XLOOKUP(B3975,'BESOIN PAR ESPACE SOIREE'!B:B,'BESOIN PAR ESPACE SOIREE'!D:D))</f>
        <v>0</v>
      </c>
    </row>
    <row r="3976" spans="2:4">
      <c r="B3976" s="111">
        <v>826399</v>
      </c>
      <c r="C3976" s="76" t="s">
        <v>3972</v>
      </c>
      <c r="D3976" s="155">
        <f>MAX(_xlfn.XLOOKUP(B3976,'BESOIN PAR ESPACE JOURNEE'!B:B,'BESOIN PAR ESPACE JOURNEE'!D:D),_xlfn.XLOOKUP(B3976,'BESOIN PAR ESPACE SOIREE'!B:B,'BESOIN PAR ESPACE SOIREE'!D:D))</f>
        <v>0</v>
      </c>
    </row>
    <row r="3977" spans="2:4">
      <c r="B3977" s="111">
        <v>826401</v>
      </c>
      <c r="C3977" s="76" t="s">
        <v>3973</v>
      </c>
      <c r="D3977" s="155">
        <f>MAX(_xlfn.XLOOKUP(B3977,'BESOIN PAR ESPACE JOURNEE'!B:B,'BESOIN PAR ESPACE JOURNEE'!D:D),_xlfn.XLOOKUP(B3977,'BESOIN PAR ESPACE SOIREE'!B:B,'BESOIN PAR ESPACE SOIREE'!D:D))</f>
        <v>0</v>
      </c>
    </row>
    <row r="3978" spans="2:4">
      <c r="B3978" s="111">
        <v>826402</v>
      </c>
      <c r="C3978" s="76" t="s">
        <v>3974</v>
      </c>
      <c r="D3978" s="155">
        <f>MAX(_xlfn.XLOOKUP(B3978,'BESOIN PAR ESPACE JOURNEE'!B:B,'BESOIN PAR ESPACE JOURNEE'!D:D),_xlfn.XLOOKUP(B3978,'BESOIN PAR ESPACE SOIREE'!B:B,'BESOIN PAR ESPACE SOIREE'!D:D))</f>
        <v>0</v>
      </c>
    </row>
    <row r="3979" spans="2:4">
      <c r="B3979" s="111">
        <v>826403</v>
      </c>
      <c r="C3979" s="76" t="s">
        <v>3975</v>
      </c>
      <c r="D3979" s="155">
        <f>MAX(_xlfn.XLOOKUP(B3979,'BESOIN PAR ESPACE JOURNEE'!B:B,'BESOIN PAR ESPACE JOURNEE'!D:D),_xlfn.XLOOKUP(B3979,'BESOIN PAR ESPACE SOIREE'!B:B,'BESOIN PAR ESPACE SOIREE'!D:D))</f>
        <v>0</v>
      </c>
    </row>
    <row r="3980" spans="2:4">
      <c r="B3980" s="111">
        <v>826404</v>
      </c>
      <c r="C3980" s="76" t="s">
        <v>3976</v>
      </c>
      <c r="D3980" s="155">
        <f>MAX(_xlfn.XLOOKUP(B3980,'BESOIN PAR ESPACE JOURNEE'!B:B,'BESOIN PAR ESPACE JOURNEE'!D:D),_xlfn.XLOOKUP(B3980,'BESOIN PAR ESPACE SOIREE'!B:B,'BESOIN PAR ESPACE SOIREE'!D:D))</f>
        <v>0</v>
      </c>
    </row>
    <row r="3981" spans="2:4">
      <c r="B3981" s="111">
        <v>826405</v>
      </c>
      <c r="C3981" s="76" t="s">
        <v>3977</v>
      </c>
      <c r="D3981" s="155">
        <f>MAX(_xlfn.XLOOKUP(B3981,'BESOIN PAR ESPACE JOURNEE'!B:B,'BESOIN PAR ESPACE JOURNEE'!D:D),_xlfn.XLOOKUP(B3981,'BESOIN PAR ESPACE SOIREE'!B:B,'BESOIN PAR ESPACE SOIREE'!D:D))</f>
        <v>0</v>
      </c>
    </row>
    <row r="3982" spans="2:4">
      <c r="B3982" s="111">
        <v>826406</v>
      </c>
      <c r="C3982" s="76" t="s">
        <v>3978</v>
      </c>
      <c r="D3982" s="155">
        <f>MAX(_xlfn.XLOOKUP(B3982,'BESOIN PAR ESPACE JOURNEE'!B:B,'BESOIN PAR ESPACE JOURNEE'!D:D),_xlfn.XLOOKUP(B3982,'BESOIN PAR ESPACE SOIREE'!B:B,'BESOIN PAR ESPACE SOIREE'!D:D))</f>
        <v>0</v>
      </c>
    </row>
    <row r="3983" spans="2:4">
      <c r="B3983" s="111">
        <v>826407</v>
      </c>
      <c r="C3983" s="76" t="s">
        <v>3979</v>
      </c>
      <c r="D3983" s="155">
        <f>MAX(_xlfn.XLOOKUP(B3983,'BESOIN PAR ESPACE JOURNEE'!B:B,'BESOIN PAR ESPACE JOURNEE'!D:D),_xlfn.XLOOKUP(B3983,'BESOIN PAR ESPACE SOIREE'!B:B,'BESOIN PAR ESPACE SOIREE'!D:D))</f>
        <v>0</v>
      </c>
    </row>
    <row r="3984" spans="2:4">
      <c r="B3984" s="111">
        <v>826408</v>
      </c>
      <c r="C3984" s="76" t="s">
        <v>3980</v>
      </c>
      <c r="D3984" s="155">
        <f>MAX(_xlfn.XLOOKUP(B3984,'BESOIN PAR ESPACE JOURNEE'!B:B,'BESOIN PAR ESPACE JOURNEE'!D:D),_xlfn.XLOOKUP(B3984,'BESOIN PAR ESPACE SOIREE'!B:B,'BESOIN PAR ESPACE SOIREE'!D:D))</f>
        <v>0</v>
      </c>
    </row>
    <row r="3985" spans="2:4">
      <c r="B3985" s="111">
        <v>826409</v>
      </c>
      <c r="C3985" s="76" t="s">
        <v>3981</v>
      </c>
      <c r="D3985" s="155">
        <f>MAX(_xlfn.XLOOKUP(B3985,'BESOIN PAR ESPACE JOURNEE'!B:B,'BESOIN PAR ESPACE JOURNEE'!D:D),_xlfn.XLOOKUP(B3985,'BESOIN PAR ESPACE SOIREE'!B:B,'BESOIN PAR ESPACE SOIREE'!D:D))</f>
        <v>0</v>
      </c>
    </row>
    <row r="3986" spans="2:4">
      <c r="B3986" s="111">
        <v>826410</v>
      </c>
      <c r="C3986" s="76" t="s">
        <v>3982</v>
      </c>
      <c r="D3986" s="155">
        <f>MAX(_xlfn.XLOOKUP(B3986,'BESOIN PAR ESPACE JOURNEE'!B:B,'BESOIN PAR ESPACE JOURNEE'!D:D),_xlfn.XLOOKUP(B3986,'BESOIN PAR ESPACE SOIREE'!B:B,'BESOIN PAR ESPACE SOIREE'!D:D))</f>
        <v>0</v>
      </c>
    </row>
    <row r="3987" spans="2:4">
      <c r="B3987" s="111">
        <v>826411</v>
      </c>
      <c r="C3987" s="76" t="s">
        <v>3983</v>
      </c>
      <c r="D3987" s="155">
        <f>MAX(_xlfn.XLOOKUP(B3987,'BESOIN PAR ESPACE JOURNEE'!B:B,'BESOIN PAR ESPACE JOURNEE'!D:D),_xlfn.XLOOKUP(B3987,'BESOIN PAR ESPACE SOIREE'!B:B,'BESOIN PAR ESPACE SOIREE'!D:D))</f>
        <v>0</v>
      </c>
    </row>
    <row r="3988" spans="2:4">
      <c r="B3988" s="111">
        <v>826412</v>
      </c>
      <c r="C3988" s="76" t="s">
        <v>3984</v>
      </c>
      <c r="D3988" s="155">
        <f>MAX(_xlfn.XLOOKUP(B3988,'BESOIN PAR ESPACE JOURNEE'!B:B,'BESOIN PAR ESPACE JOURNEE'!D:D),_xlfn.XLOOKUP(B3988,'BESOIN PAR ESPACE SOIREE'!B:B,'BESOIN PAR ESPACE SOIREE'!D:D))</f>
        <v>0</v>
      </c>
    </row>
    <row r="3989" spans="2:4">
      <c r="B3989" s="111">
        <v>826413</v>
      </c>
      <c r="C3989" s="76" t="s">
        <v>3985</v>
      </c>
      <c r="D3989" s="155">
        <f>MAX(_xlfn.XLOOKUP(B3989,'BESOIN PAR ESPACE JOURNEE'!B:B,'BESOIN PAR ESPACE JOURNEE'!D:D),_xlfn.XLOOKUP(B3989,'BESOIN PAR ESPACE SOIREE'!B:B,'BESOIN PAR ESPACE SOIREE'!D:D))</f>
        <v>0</v>
      </c>
    </row>
    <row r="3990" spans="2:4">
      <c r="B3990" s="111">
        <v>826414</v>
      </c>
      <c r="C3990" s="76" t="s">
        <v>3986</v>
      </c>
      <c r="D3990" s="155">
        <f>MAX(_xlfn.XLOOKUP(B3990,'BESOIN PAR ESPACE JOURNEE'!B:B,'BESOIN PAR ESPACE JOURNEE'!D:D),_xlfn.XLOOKUP(B3990,'BESOIN PAR ESPACE SOIREE'!B:B,'BESOIN PAR ESPACE SOIREE'!D:D))</f>
        <v>0</v>
      </c>
    </row>
    <row r="3991" spans="2:4">
      <c r="B3991" s="111">
        <v>826416</v>
      </c>
      <c r="C3991" s="76" t="s">
        <v>3987</v>
      </c>
      <c r="D3991" s="155">
        <f>MAX(_xlfn.XLOOKUP(B3991,'BESOIN PAR ESPACE JOURNEE'!B:B,'BESOIN PAR ESPACE JOURNEE'!D:D),_xlfn.XLOOKUP(B3991,'BESOIN PAR ESPACE SOIREE'!B:B,'BESOIN PAR ESPACE SOIREE'!D:D))</f>
        <v>0</v>
      </c>
    </row>
    <row r="3992" spans="2:4">
      <c r="B3992" s="111">
        <v>826417</v>
      </c>
      <c r="C3992" s="76" t="s">
        <v>3988</v>
      </c>
      <c r="D3992" s="155">
        <f>MAX(_xlfn.XLOOKUP(B3992,'BESOIN PAR ESPACE JOURNEE'!B:B,'BESOIN PAR ESPACE JOURNEE'!D:D),_xlfn.XLOOKUP(B3992,'BESOIN PAR ESPACE SOIREE'!B:B,'BESOIN PAR ESPACE SOIREE'!D:D))</f>
        <v>0</v>
      </c>
    </row>
    <row r="3993" spans="2:4">
      <c r="B3993" s="111">
        <v>826418</v>
      </c>
      <c r="C3993" s="76" t="s">
        <v>3989</v>
      </c>
      <c r="D3993" s="155">
        <f>MAX(_xlfn.XLOOKUP(B3993,'BESOIN PAR ESPACE JOURNEE'!B:B,'BESOIN PAR ESPACE JOURNEE'!D:D),_xlfn.XLOOKUP(B3993,'BESOIN PAR ESPACE SOIREE'!B:B,'BESOIN PAR ESPACE SOIREE'!D:D))</f>
        <v>0</v>
      </c>
    </row>
    <row r="3994" spans="2:4">
      <c r="B3994" s="111">
        <v>826419</v>
      </c>
      <c r="C3994" s="76" t="s">
        <v>3990</v>
      </c>
      <c r="D3994" s="155">
        <f>MAX(_xlfn.XLOOKUP(B3994,'BESOIN PAR ESPACE JOURNEE'!B:B,'BESOIN PAR ESPACE JOURNEE'!D:D),_xlfn.XLOOKUP(B3994,'BESOIN PAR ESPACE SOIREE'!B:B,'BESOIN PAR ESPACE SOIREE'!D:D))</f>
        <v>0</v>
      </c>
    </row>
    <row r="3995" spans="2:4">
      <c r="B3995" s="111">
        <v>826420</v>
      </c>
      <c r="C3995" s="76" t="s">
        <v>3991</v>
      </c>
      <c r="D3995" s="155">
        <f>MAX(_xlfn.XLOOKUP(B3995,'BESOIN PAR ESPACE JOURNEE'!B:B,'BESOIN PAR ESPACE JOURNEE'!D:D),_xlfn.XLOOKUP(B3995,'BESOIN PAR ESPACE SOIREE'!B:B,'BESOIN PAR ESPACE SOIREE'!D:D))</f>
        <v>0</v>
      </c>
    </row>
    <row r="3996" spans="2:4">
      <c r="B3996" s="111">
        <v>826421</v>
      </c>
      <c r="C3996" s="76" t="s">
        <v>3992</v>
      </c>
      <c r="D3996" s="155">
        <f>MAX(_xlfn.XLOOKUP(B3996,'BESOIN PAR ESPACE JOURNEE'!B:B,'BESOIN PAR ESPACE JOURNEE'!D:D),_xlfn.XLOOKUP(B3996,'BESOIN PAR ESPACE SOIREE'!B:B,'BESOIN PAR ESPACE SOIREE'!D:D))</f>
        <v>0</v>
      </c>
    </row>
    <row r="3997" spans="2:4">
      <c r="B3997" s="111">
        <v>826422</v>
      </c>
      <c r="C3997" s="76" t="s">
        <v>3993</v>
      </c>
      <c r="D3997" s="155">
        <f>MAX(_xlfn.XLOOKUP(B3997,'BESOIN PAR ESPACE JOURNEE'!B:B,'BESOIN PAR ESPACE JOURNEE'!D:D),_xlfn.XLOOKUP(B3997,'BESOIN PAR ESPACE SOIREE'!B:B,'BESOIN PAR ESPACE SOIREE'!D:D))</f>
        <v>0</v>
      </c>
    </row>
    <row r="3998" spans="2:4">
      <c r="B3998" s="111">
        <v>826423</v>
      </c>
      <c r="C3998" s="76" t="s">
        <v>3994</v>
      </c>
      <c r="D3998" s="155">
        <f>MAX(_xlfn.XLOOKUP(B3998,'BESOIN PAR ESPACE JOURNEE'!B:B,'BESOIN PAR ESPACE JOURNEE'!D:D),_xlfn.XLOOKUP(B3998,'BESOIN PAR ESPACE SOIREE'!B:B,'BESOIN PAR ESPACE SOIREE'!D:D))</f>
        <v>0</v>
      </c>
    </row>
    <row r="3999" spans="2:4">
      <c r="B3999" s="111">
        <v>826424</v>
      </c>
      <c r="C3999" s="76" t="s">
        <v>3995</v>
      </c>
      <c r="D3999" s="155">
        <f>MAX(_xlfn.XLOOKUP(B3999,'BESOIN PAR ESPACE JOURNEE'!B:B,'BESOIN PAR ESPACE JOURNEE'!D:D),_xlfn.XLOOKUP(B3999,'BESOIN PAR ESPACE SOIREE'!B:B,'BESOIN PAR ESPACE SOIREE'!D:D))</f>
        <v>0</v>
      </c>
    </row>
    <row r="4000" spans="2:4">
      <c r="B4000" s="111">
        <v>826425</v>
      </c>
      <c r="C4000" s="76" t="s">
        <v>3996</v>
      </c>
      <c r="D4000" s="155">
        <f>MAX(_xlfn.XLOOKUP(B4000,'BESOIN PAR ESPACE JOURNEE'!B:B,'BESOIN PAR ESPACE JOURNEE'!D:D),_xlfn.XLOOKUP(B4000,'BESOIN PAR ESPACE SOIREE'!B:B,'BESOIN PAR ESPACE SOIREE'!D:D))</f>
        <v>0</v>
      </c>
    </row>
    <row r="4001" spans="2:4">
      <c r="B4001" s="111">
        <v>826426</v>
      </c>
      <c r="C4001" s="76" t="s">
        <v>3997</v>
      </c>
      <c r="D4001" s="155">
        <f>MAX(_xlfn.XLOOKUP(B4001,'BESOIN PAR ESPACE JOURNEE'!B:B,'BESOIN PAR ESPACE JOURNEE'!D:D),_xlfn.XLOOKUP(B4001,'BESOIN PAR ESPACE SOIREE'!B:B,'BESOIN PAR ESPACE SOIREE'!D:D))</f>
        <v>0</v>
      </c>
    </row>
    <row r="4002" spans="2:4">
      <c r="B4002" s="111">
        <v>826427</v>
      </c>
      <c r="C4002" s="76" t="s">
        <v>3998</v>
      </c>
      <c r="D4002" s="155">
        <f>MAX(_xlfn.XLOOKUP(B4002,'BESOIN PAR ESPACE JOURNEE'!B:B,'BESOIN PAR ESPACE JOURNEE'!D:D),_xlfn.XLOOKUP(B4002,'BESOIN PAR ESPACE SOIREE'!B:B,'BESOIN PAR ESPACE SOIREE'!D:D))</f>
        <v>0</v>
      </c>
    </row>
    <row r="4003" spans="2:4">
      <c r="B4003" s="111">
        <v>826428</v>
      </c>
      <c r="C4003" s="76" t="s">
        <v>3999</v>
      </c>
      <c r="D4003" s="155">
        <f>MAX(_xlfn.XLOOKUP(B4003,'BESOIN PAR ESPACE JOURNEE'!B:B,'BESOIN PAR ESPACE JOURNEE'!D:D),_xlfn.XLOOKUP(B4003,'BESOIN PAR ESPACE SOIREE'!B:B,'BESOIN PAR ESPACE SOIREE'!D:D))</f>
        <v>0</v>
      </c>
    </row>
    <row r="4004" spans="2:4">
      <c r="B4004" s="111">
        <v>826429</v>
      </c>
      <c r="C4004" s="76" t="s">
        <v>4000</v>
      </c>
      <c r="D4004" s="155">
        <f>MAX(_xlfn.XLOOKUP(B4004,'BESOIN PAR ESPACE JOURNEE'!B:B,'BESOIN PAR ESPACE JOURNEE'!D:D),_xlfn.XLOOKUP(B4004,'BESOIN PAR ESPACE SOIREE'!B:B,'BESOIN PAR ESPACE SOIREE'!D:D))</f>
        <v>0</v>
      </c>
    </row>
    <row r="4005" spans="2:4">
      <c r="B4005" s="111">
        <v>826430</v>
      </c>
      <c r="C4005" s="76" t="s">
        <v>4001</v>
      </c>
      <c r="D4005" s="155">
        <f>MAX(_xlfn.XLOOKUP(B4005,'BESOIN PAR ESPACE JOURNEE'!B:B,'BESOIN PAR ESPACE JOURNEE'!D:D),_xlfn.XLOOKUP(B4005,'BESOIN PAR ESPACE SOIREE'!B:B,'BESOIN PAR ESPACE SOIREE'!D:D))</f>
        <v>0</v>
      </c>
    </row>
    <row r="4006" spans="2:4">
      <c r="B4006" s="111">
        <v>826431</v>
      </c>
      <c r="C4006" s="76" t="s">
        <v>4002</v>
      </c>
      <c r="D4006" s="155">
        <f>MAX(_xlfn.XLOOKUP(B4006,'BESOIN PAR ESPACE JOURNEE'!B:B,'BESOIN PAR ESPACE JOURNEE'!D:D),_xlfn.XLOOKUP(B4006,'BESOIN PAR ESPACE SOIREE'!B:B,'BESOIN PAR ESPACE SOIREE'!D:D))</f>
        <v>0</v>
      </c>
    </row>
    <row r="4007" spans="2:4">
      <c r="B4007" s="111">
        <v>826432</v>
      </c>
      <c r="C4007" s="76" t="s">
        <v>4003</v>
      </c>
      <c r="D4007" s="155">
        <f>MAX(_xlfn.XLOOKUP(B4007,'BESOIN PAR ESPACE JOURNEE'!B:B,'BESOIN PAR ESPACE JOURNEE'!D:D),_xlfn.XLOOKUP(B4007,'BESOIN PAR ESPACE SOIREE'!B:B,'BESOIN PAR ESPACE SOIREE'!D:D))</f>
        <v>0</v>
      </c>
    </row>
    <row r="4008" spans="2:4">
      <c r="B4008" s="111">
        <v>826433</v>
      </c>
      <c r="C4008" s="76" t="s">
        <v>4004</v>
      </c>
      <c r="D4008" s="155">
        <f>MAX(_xlfn.XLOOKUP(B4008,'BESOIN PAR ESPACE JOURNEE'!B:B,'BESOIN PAR ESPACE JOURNEE'!D:D),_xlfn.XLOOKUP(B4008,'BESOIN PAR ESPACE SOIREE'!B:B,'BESOIN PAR ESPACE SOIREE'!D:D))</f>
        <v>0</v>
      </c>
    </row>
    <row r="4009" spans="2:4">
      <c r="B4009" s="111">
        <v>826434</v>
      </c>
      <c r="C4009" s="76" t="s">
        <v>4005</v>
      </c>
      <c r="D4009" s="155">
        <f>MAX(_xlfn.XLOOKUP(B4009,'BESOIN PAR ESPACE JOURNEE'!B:B,'BESOIN PAR ESPACE JOURNEE'!D:D),_xlfn.XLOOKUP(B4009,'BESOIN PAR ESPACE SOIREE'!B:B,'BESOIN PAR ESPACE SOIREE'!D:D))</f>
        <v>0</v>
      </c>
    </row>
    <row r="4010" spans="2:4">
      <c r="B4010" s="111">
        <v>826435</v>
      </c>
      <c r="C4010" s="76" t="s">
        <v>4006</v>
      </c>
      <c r="D4010" s="155">
        <f>MAX(_xlfn.XLOOKUP(B4010,'BESOIN PAR ESPACE JOURNEE'!B:B,'BESOIN PAR ESPACE JOURNEE'!D:D),_xlfn.XLOOKUP(B4010,'BESOIN PAR ESPACE SOIREE'!B:B,'BESOIN PAR ESPACE SOIREE'!D:D))</f>
        <v>0</v>
      </c>
    </row>
    <row r="4011" spans="2:4">
      <c r="B4011" s="111">
        <v>826436</v>
      </c>
      <c r="C4011" s="76" t="s">
        <v>4007</v>
      </c>
      <c r="D4011" s="155">
        <f>MAX(_xlfn.XLOOKUP(B4011,'BESOIN PAR ESPACE JOURNEE'!B:B,'BESOIN PAR ESPACE JOURNEE'!D:D),_xlfn.XLOOKUP(B4011,'BESOIN PAR ESPACE SOIREE'!B:B,'BESOIN PAR ESPACE SOIREE'!D:D))</f>
        <v>0</v>
      </c>
    </row>
    <row r="4012" spans="2:4">
      <c r="B4012" s="111">
        <v>826437</v>
      </c>
      <c r="C4012" s="76" t="s">
        <v>4008</v>
      </c>
      <c r="D4012" s="155">
        <f>MAX(_xlfn.XLOOKUP(B4012,'BESOIN PAR ESPACE JOURNEE'!B:B,'BESOIN PAR ESPACE JOURNEE'!D:D),_xlfn.XLOOKUP(B4012,'BESOIN PAR ESPACE SOIREE'!B:B,'BESOIN PAR ESPACE SOIREE'!D:D))</f>
        <v>0</v>
      </c>
    </row>
    <row r="4013" spans="2:4">
      <c r="B4013" s="111">
        <v>826438</v>
      </c>
      <c r="C4013" s="76" t="s">
        <v>4009</v>
      </c>
      <c r="D4013" s="155">
        <f>MAX(_xlfn.XLOOKUP(B4013,'BESOIN PAR ESPACE JOURNEE'!B:B,'BESOIN PAR ESPACE JOURNEE'!D:D),_xlfn.XLOOKUP(B4013,'BESOIN PAR ESPACE SOIREE'!B:B,'BESOIN PAR ESPACE SOIREE'!D:D))</f>
        <v>0</v>
      </c>
    </row>
    <row r="4014" spans="2:4">
      <c r="B4014" s="111">
        <v>826439</v>
      </c>
      <c r="C4014" s="76" t="s">
        <v>4010</v>
      </c>
      <c r="D4014" s="155">
        <f>MAX(_xlfn.XLOOKUP(B4014,'BESOIN PAR ESPACE JOURNEE'!B:B,'BESOIN PAR ESPACE JOURNEE'!D:D),_xlfn.XLOOKUP(B4014,'BESOIN PAR ESPACE SOIREE'!B:B,'BESOIN PAR ESPACE SOIREE'!D:D))</f>
        <v>0</v>
      </c>
    </row>
    <row r="4015" spans="2:4">
      <c r="B4015" s="111">
        <v>826440</v>
      </c>
      <c r="C4015" s="76" t="s">
        <v>4011</v>
      </c>
      <c r="D4015" s="155">
        <f>MAX(_xlfn.XLOOKUP(B4015,'BESOIN PAR ESPACE JOURNEE'!B:B,'BESOIN PAR ESPACE JOURNEE'!D:D),_xlfn.XLOOKUP(B4015,'BESOIN PAR ESPACE SOIREE'!B:B,'BESOIN PAR ESPACE SOIREE'!D:D))</f>
        <v>0</v>
      </c>
    </row>
    <row r="4016" spans="2:4">
      <c r="B4016" s="111">
        <v>826441</v>
      </c>
      <c r="C4016" s="76" t="s">
        <v>4012</v>
      </c>
      <c r="D4016" s="155">
        <f>MAX(_xlfn.XLOOKUP(B4016,'BESOIN PAR ESPACE JOURNEE'!B:B,'BESOIN PAR ESPACE JOURNEE'!D:D),_xlfn.XLOOKUP(B4016,'BESOIN PAR ESPACE SOIREE'!B:B,'BESOIN PAR ESPACE SOIREE'!D:D))</f>
        <v>0</v>
      </c>
    </row>
    <row r="4017" spans="2:4">
      <c r="B4017" s="111">
        <v>826442</v>
      </c>
      <c r="C4017" s="76" t="s">
        <v>4013</v>
      </c>
      <c r="D4017" s="155">
        <f>MAX(_xlfn.XLOOKUP(B4017,'BESOIN PAR ESPACE JOURNEE'!B:B,'BESOIN PAR ESPACE JOURNEE'!D:D),_xlfn.XLOOKUP(B4017,'BESOIN PAR ESPACE SOIREE'!B:B,'BESOIN PAR ESPACE SOIREE'!D:D))</f>
        <v>0</v>
      </c>
    </row>
    <row r="4018" spans="2:4">
      <c r="B4018" s="111">
        <v>826443</v>
      </c>
      <c r="C4018" s="76" t="s">
        <v>4014</v>
      </c>
      <c r="D4018" s="155">
        <f>MAX(_xlfn.XLOOKUP(B4018,'BESOIN PAR ESPACE JOURNEE'!B:B,'BESOIN PAR ESPACE JOURNEE'!D:D),_xlfn.XLOOKUP(B4018,'BESOIN PAR ESPACE SOIREE'!B:B,'BESOIN PAR ESPACE SOIREE'!D:D))</f>
        <v>0</v>
      </c>
    </row>
    <row r="4019" spans="2:4">
      <c r="B4019" s="111">
        <v>826444</v>
      </c>
      <c r="C4019" s="76" t="s">
        <v>4015</v>
      </c>
      <c r="D4019" s="155">
        <f>MAX(_xlfn.XLOOKUP(B4019,'BESOIN PAR ESPACE JOURNEE'!B:B,'BESOIN PAR ESPACE JOURNEE'!D:D),_xlfn.XLOOKUP(B4019,'BESOIN PAR ESPACE SOIREE'!B:B,'BESOIN PAR ESPACE SOIREE'!D:D))</f>
        <v>0</v>
      </c>
    </row>
    <row r="4020" spans="2:4">
      <c r="B4020" s="111">
        <v>826445</v>
      </c>
      <c r="C4020" s="76" t="s">
        <v>4016</v>
      </c>
      <c r="D4020" s="155">
        <f>MAX(_xlfn.XLOOKUP(B4020,'BESOIN PAR ESPACE JOURNEE'!B:B,'BESOIN PAR ESPACE JOURNEE'!D:D),_xlfn.XLOOKUP(B4020,'BESOIN PAR ESPACE SOIREE'!B:B,'BESOIN PAR ESPACE SOIREE'!D:D))</f>
        <v>0</v>
      </c>
    </row>
    <row r="4021" spans="2:4">
      <c r="B4021" s="111">
        <v>826446</v>
      </c>
      <c r="C4021" s="76" t="s">
        <v>4017</v>
      </c>
      <c r="D4021" s="155">
        <f>MAX(_xlfn.XLOOKUP(B4021,'BESOIN PAR ESPACE JOURNEE'!B:B,'BESOIN PAR ESPACE JOURNEE'!D:D),_xlfn.XLOOKUP(B4021,'BESOIN PAR ESPACE SOIREE'!B:B,'BESOIN PAR ESPACE SOIREE'!D:D))</f>
        <v>0</v>
      </c>
    </row>
    <row r="4022" spans="2:4">
      <c r="B4022" s="111">
        <v>826447</v>
      </c>
      <c r="C4022" s="76" t="s">
        <v>4018</v>
      </c>
      <c r="D4022" s="155">
        <f>MAX(_xlfn.XLOOKUP(B4022,'BESOIN PAR ESPACE JOURNEE'!B:B,'BESOIN PAR ESPACE JOURNEE'!D:D),_xlfn.XLOOKUP(B4022,'BESOIN PAR ESPACE SOIREE'!B:B,'BESOIN PAR ESPACE SOIREE'!D:D))</f>
        <v>0</v>
      </c>
    </row>
    <row r="4023" spans="2:4">
      <c r="B4023" s="111">
        <v>826448</v>
      </c>
      <c r="C4023" s="76" t="s">
        <v>4019</v>
      </c>
      <c r="D4023" s="155">
        <f>MAX(_xlfn.XLOOKUP(B4023,'BESOIN PAR ESPACE JOURNEE'!B:B,'BESOIN PAR ESPACE JOURNEE'!D:D),_xlfn.XLOOKUP(B4023,'BESOIN PAR ESPACE SOIREE'!B:B,'BESOIN PAR ESPACE SOIREE'!D:D))</f>
        <v>0</v>
      </c>
    </row>
    <row r="4024" spans="2:4">
      <c r="B4024" s="111">
        <v>826449</v>
      </c>
      <c r="C4024" s="76" t="s">
        <v>4020</v>
      </c>
      <c r="D4024" s="155">
        <f>MAX(_xlfn.XLOOKUP(B4024,'BESOIN PAR ESPACE JOURNEE'!B:B,'BESOIN PAR ESPACE JOURNEE'!D:D),_xlfn.XLOOKUP(B4024,'BESOIN PAR ESPACE SOIREE'!B:B,'BESOIN PAR ESPACE SOIREE'!D:D))</f>
        <v>0</v>
      </c>
    </row>
    <row r="4025" spans="2:4">
      <c r="B4025" s="111">
        <v>826450</v>
      </c>
      <c r="C4025" s="76" t="s">
        <v>4021</v>
      </c>
      <c r="D4025" s="155">
        <f>MAX(_xlfn.XLOOKUP(B4025,'BESOIN PAR ESPACE JOURNEE'!B:B,'BESOIN PAR ESPACE JOURNEE'!D:D),_xlfn.XLOOKUP(B4025,'BESOIN PAR ESPACE SOIREE'!B:B,'BESOIN PAR ESPACE SOIREE'!D:D))</f>
        <v>0</v>
      </c>
    </row>
    <row r="4026" spans="2:4">
      <c r="B4026" s="111">
        <v>826451</v>
      </c>
      <c r="C4026" s="76" t="s">
        <v>4022</v>
      </c>
      <c r="D4026" s="155">
        <f>MAX(_xlfn.XLOOKUP(B4026,'BESOIN PAR ESPACE JOURNEE'!B:B,'BESOIN PAR ESPACE JOURNEE'!D:D),_xlfn.XLOOKUP(B4026,'BESOIN PAR ESPACE SOIREE'!B:B,'BESOIN PAR ESPACE SOIREE'!D:D))</f>
        <v>0</v>
      </c>
    </row>
    <row r="4027" spans="2:4">
      <c r="B4027" s="111">
        <v>826454</v>
      </c>
      <c r="C4027" s="76" t="s">
        <v>4023</v>
      </c>
      <c r="D4027" s="155">
        <f>MAX(_xlfn.XLOOKUP(B4027,'BESOIN PAR ESPACE JOURNEE'!B:B,'BESOIN PAR ESPACE JOURNEE'!D:D),_xlfn.XLOOKUP(B4027,'BESOIN PAR ESPACE SOIREE'!B:B,'BESOIN PAR ESPACE SOIREE'!D:D))</f>
        <v>0</v>
      </c>
    </row>
    <row r="4028" spans="2:4">
      <c r="B4028" s="111">
        <v>826455</v>
      </c>
      <c r="C4028" s="76" t="s">
        <v>4024</v>
      </c>
      <c r="D4028" s="155">
        <f>MAX(_xlfn.XLOOKUP(B4028,'BESOIN PAR ESPACE JOURNEE'!B:B,'BESOIN PAR ESPACE JOURNEE'!D:D),_xlfn.XLOOKUP(B4028,'BESOIN PAR ESPACE SOIREE'!B:B,'BESOIN PAR ESPACE SOIREE'!D:D))</f>
        <v>0</v>
      </c>
    </row>
    <row r="4029" spans="2:4">
      <c r="B4029" s="111">
        <v>826456</v>
      </c>
      <c r="C4029" s="76" t="s">
        <v>4025</v>
      </c>
      <c r="D4029" s="155">
        <f>MAX(_xlfn.XLOOKUP(B4029,'BESOIN PAR ESPACE JOURNEE'!B:B,'BESOIN PAR ESPACE JOURNEE'!D:D),_xlfn.XLOOKUP(B4029,'BESOIN PAR ESPACE SOIREE'!B:B,'BESOIN PAR ESPACE SOIREE'!D:D))</f>
        <v>0</v>
      </c>
    </row>
    <row r="4030" spans="2:4">
      <c r="B4030" s="111">
        <v>826457</v>
      </c>
      <c r="C4030" s="76" t="s">
        <v>4026</v>
      </c>
      <c r="D4030" s="155">
        <f>MAX(_xlfn.XLOOKUP(B4030,'BESOIN PAR ESPACE JOURNEE'!B:B,'BESOIN PAR ESPACE JOURNEE'!D:D),_xlfn.XLOOKUP(B4030,'BESOIN PAR ESPACE SOIREE'!B:B,'BESOIN PAR ESPACE SOIREE'!D:D))</f>
        <v>0</v>
      </c>
    </row>
    <row r="4031" spans="2:4">
      <c r="B4031" s="111">
        <v>826459</v>
      </c>
      <c r="C4031" s="76" t="s">
        <v>4027</v>
      </c>
      <c r="D4031" s="155">
        <f>MAX(_xlfn.XLOOKUP(B4031,'BESOIN PAR ESPACE JOURNEE'!B:B,'BESOIN PAR ESPACE JOURNEE'!D:D),_xlfn.XLOOKUP(B4031,'BESOIN PAR ESPACE SOIREE'!B:B,'BESOIN PAR ESPACE SOIREE'!D:D))</f>
        <v>0</v>
      </c>
    </row>
    <row r="4032" spans="2:4">
      <c r="B4032" s="111">
        <v>826460</v>
      </c>
      <c r="C4032" s="76" t="s">
        <v>4028</v>
      </c>
      <c r="D4032" s="155">
        <f>MAX(_xlfn.XLOOKUP(B4032,'BESOIN PAR ESPACE JOURNEE'!B:B,'BESOIN PAR ESPACE JOURNEE'!D:D),_xlfn.XLOOKUP(B4032,'BESOIN PAR ESPACE SOIREE'!B:B,'BESOIN PAR ESPACE SOIREE'!D:D))</f>
        <v>0</v>
      </c>
    </row>
    <row r="4033" spans="2:4">
      <c r="B4033" s="111">
        <v>826461</v>
      </c>
      <c r="C4033" s="76" t="s">
        <v>4029</v>
      </c>
      <c r="D4033" s="155">
        <f>MAX(_xlfn.XLOOKUP(B4033,'BESOIN PAR ESPACE JOURNEE'!B:B,'BESOIN PAR ESPACE JOURNEE'!D:D),_xlfn.XLOOKUP(B4033,'BESOIN PAR ESPACE SOIREE'!B:B,'BESOIN PAR ESPACE SOIREE'!D:D))</f>
        <v>0</v>
      </c>
    </row>
    <row r="4034" spans="2:4">
      <c r="B4034" s="111">
        <v>826462</v>
      </c>
      <c r="C4034" s="76" t="s">
        <v>4030</v>
      </c>
      <c r="D4034" s="155">
        <f>MAX(_xlfn.XLOOKUP(B4034,'BESOIN PAR ESPACE JOURNEE'!B:B,'BESOIN PAR ESPACE JOURNEE'!D:D),_xlfn.XLOOKUP(B4034,'BESOIN PAR ESPACE SOIREE'!B:B,'BESOIN PAR ESPACE SOIREE'!D:D))</f>
        <v>0</v>
      </c>
    </row>
    <row r="4035" spans="2:4">
      <c r="B4035" s="111">
        <v>826463</v>
      </c>
      <c r="C4035" s="76" t="s">
        <v>4031</v>
      </c>
      <c r="D4035" s="155">
        <f>MAX(_xlfn.XLOOKUP(B4035,'BESOIN PAR ESPACE JOURNEE'!B:B,'BESOIN PAR ESPACE JOURNEE'!D:D),_xlfn.XLOOKUP(B4035,'BESOIN PAR ESPACE SOIREE'!B:B,'BESOIN PAR ESPACE SOIREE'!D:D))</f>
        <v>0</v>
      </c>
    </row>
    <row r="4036" spans="2:4">
      <c r="B4036" s="111">
        <v>826464</v>
      </c>
      <c r="C4036" s="76" t="s">
        <v>4032</v>
      </c>
      <c r="D4036" s="155">
        <f>MAX(_xlfn.XLOOKUP(B4036,'BESOIN PAR ESPACE JOURNEE'!B:B,'BESOIN PAR ESPACE JOURNEE'!D:D),_xlfn.XLOOKUP(B4036,'BESOIN PAR ESPACE SOIREE'!B:B,'BESOIN PAR ESPACE SOIREE'!D:D))</f>
        <v>0</v>
      </c>
    </row>
    <row r="4037" spans="2:4">
      <c r="B4037" s="111">
        <v>826465</v>
      </c>
      <c r="C4037" s="76" t="s">
        <v>4033</v>
      </c>
      <c r="D4037" s="155">
        <f>MAX(_xlfn.XLOOKUP(B4037,'BESOIN PAR ESPACE JOURNEE'!B:B,'BESOIN PAR ESPACE JOURNEE'!D:D),_xlfn.XLOOKUP(B4037,'BESOIN PAR ESPACE SOIREE'!B:B,'BESOIN PAR ESPACE SOIREE'!D:D))</f>
        <v>0</v>
      </c>
    </row>
    <row r="4038" spans="2:4">
      <c r="B4038" s="111">
        <v>826466</v>
      </c>
      <c r="C4038" s="76" t="s">
        <v>4034</v>
      </c>
      <c r="D4038" s="155">
        <f>MAX(_xlfn.XLOOKUP(B4038,'BESOIN PAR ESPACE JOURNEE'!B:B,'BESOIN PAR ESPACE JOURNEE'!D:D),_xlfn.XLOOKUP(B4038,'BESOIN PAR ESPACE SOIREE'!B:B,'BESOIN PAR ESPACE SOIREE'!D:D))</f>
        <v>0</v>
      </c>
    </row>
    <row r="4039" spans="2:4">
      <c r="B4039" s="111">
        <v>826467</v>
      </c>
      <c r="C4039" s="76" t="s">
        <v>4035</v>
      </c>
      <c r="D4039" s="155">
        <f>MAX(_xlfn.XLOOKUP(B4039,'BESOIN PAR ESPACE JOURNEE'!B:B,'BESOIN PAR ESPACE JOURNEE'!D:D),_xlfn.XLOOKUP(B4039,'BESOIN PAR ESPACE SOIREE'!B:B,'BESOIN PAR ESPACE SOIREE'!D:D))</f>
        <v>0</v>
      </c>
    </row>
    <row r="4040" spans="2:4">
      <c r="B4040" s="111">
        <v>826468</v>
      </c>
      <c r="C4040" s="76" t="s">
        <v>4036</v>
      </c>
      <c r="D4040" s="155">
        <f>MAX(_xlfn.XLOOKUP(B4040,'BESOIN PAR ESPACE JOURNEE'!B:B,'BESOIN PAR ESPACE JOURNEE'!D:D),_xlfn.XLOOKUP(B4040,'BESOIN PAR ESPACE SOIREE'!B:B,'BESOIN PAR ESPACE SOIREE'!D:D))</f>
        <v>0</v>
      </c>
    </row>
    <row r="4041" spans="2:4">
      <c r="B4041" s="111">
        <v>826469</v>
      </c>
      <c r="C4041" s="76" t="s">
        <v>4037</v>
      </c>
      <c r="D4041" s="155">
        <f>MAX(_xlfn.XLOOKUP(B4041,'BESOIN PAR ESPACE JOURNEE'!B:B,'BESOIN PAR ESPACE JOURNEE'!D:D),_xlfn.XLOOKUP(B4041,'BESOIN PAR ESPACE SOIREE'!B:B,'BESOIN PAR ESPACE SOIREE'!D:D))</f>
        <v>0</v>
      </c>
    </row>
    <row r="4042" spans="2:4">
      <c r="B4042" s="111">
        <v>826470</v>
      </c>
      <c r="C4042" s="76" t="s">
        <v>4038</v>
      </c>
      <c r="D4042" s="155">
        <f>MAX(_xlfn.XLOOKUP(B4042,'BESOIN PAR ESPACE JOURNEE'!B:B,'BESOIN PAR ESPACE JOURNEE'!D:D),_xlfn.XLOOKUP(B4042,'BESOIN PAR ESPACE SOIREE'!B:B,'BESOIN PAR ESPACE SOIREE'!D:D))</f>
        <v>0</v>
      </c>
    </row>
    <row r="4043" spans="2:4">
      <c r="B4043" s="111">
        <v>826471</v>
      </c>
      <c r="C4043" s="76" t="s">
        <v>4039</v>
      </c>
      <c r="D4043" s="155">
        <f>MAX(_xlfn.XLOOKUP(B4043,'BESOIN PAR ESPACE JOURNEE'!B:B,'BESOIN PAR ESPACE JOURNEE'!D:D),_xlfn.XLOOKUP(B4043,'BESOIN PAR ESPACE SOIREE'!B:B,'BESOIN PAR ESPACE SOIREE'!D:D))</f>
        <v>0</v>
      </c>
    </row>
    <row r="4044" spans="2:4">
      <c r="B4044" s="111">
        <v>826472</v>
      </c>
      <c r="C4044" s="76" t="s">
        <v>4040</v>
      </c>
      <c r="D4044" s="155">
        <f>MAX(_xlfn.XLOOKUP(B4044,'BESOIN PAR ESPACE JOURNEE'!B:B,'BESOIN PAR ESPACE JOURNEE'!D:D),_xlfn.XLOOKUP(B4044,'BESOIN PAR ESPACE SOIREE'!B:B,'BESOIN PAR ESPACE SOIREE'!D:D))</f>
        <v>0</v>
      </c>
    </row>
    <row r="4045" spans="2:4">
      <c r="B4045" s="111">
        <v>826473</v>
      </c>
      <c r="C4045" s="76" t="s">
        <v>4041</v>
      </c>
      <c r="D4045" s="155">
        <f>MAX(_xlfn.XLOOKUP(B4045,'BESOIN PAR ESPACE JOURNEE'!B:B,'BESOIN PAR ESPACE JOURNEE'!D:D),_xlfn.XLOOKUP(B4045,'BESOIN PAR ESPACE SOIREE'!B:B,'BESOIN PAR ESPACE SOIREE'!D:D))</f>
        <v>0</v>
      </c>
    </row>
    <row r="4046" spans="2:4">
      <c r="B4046" s="111">
        <v>826474</v>
      </c>
      <c r="C4046" s="76" t="s">
        <v>4042</v>
      </c>
      <c r="D4046" s="155">
        <f>MAX(_xlfn.XLOOKUP(B4046,'BESOIN PAR ESPACE JOURNEE'!B:B,'BESOIN PAR ESPACE JOURNEE'!D:D),_xlfn.XLOOKUP(B4046,'BESOIN PAR ESPACE SOIREE'!B:B,'BESOIN PAR ESPACE SOIREE'!D:D))</f>
        <v>0</v>
      </c>
    </row>
    <row r="4047" spans="2:4">
      <c r="B4047" s="111">
        <v>826475</v>
      </c>
      <c r="C4047" s="76" t="s">
        <v>4043</v>
      </c>
      <c r="D4047" s="155">
        <f>MAX(_xlfn.XLOOKUP(B4047,'BESOIN PAR ESPACE JOURNEE'!B:B,'BESOIN PAR ESPACE JOURNEE'!D:D),_xlfn.XLOOKUP(B4047,'BESOIN PAR ESPACE SOIREE'!B:B,'BESOIN PAR ESPACE SOIREE'!D:D))</f>
        <v>0</v>
      </c>
    </row>
    <row r="4048" spans="2:4">
      <c r="B4048" s="111">
        <v>826476</v>
      </c>
      <c r="C4048" s="76" t="s">
        <v>4044</v>
      </c>
      <c r="D4048" s="155">
        <f>MAX(_xlfn.XLOOKUP(B4048,'BESOIN PAR ESPACE JOURNEE'!B:B,'BESOIN PAR ESPACE JOURNEE'!D:D),_xlfn.XLOOKUP(B4048,'BESOIN PAR ESPACE SOIREE'!B:B,'BESOIN PAR ESPACE SOIREE'!D:D))</f>
        <v>0</v>
      </c>
    </row>
    <row r="4049" spans="2:4">
      <c r="B4049" s="111">
        <v>826477</v>
      </c>
      <c r="C4049" s="76" t="s">
        <v>4045</v>
      </c>
      <c r="D4049" s="155">
        <f>MAX(_xlfn.XLOOKUP(B4049,'BESOIN PAR ESPACE JOURNEE'!B:B,'BESOIN PAR ESPACE JOURNEE'!D:D),_xlfn.XLOOKUP(B4049,'BESOIN PAR ESPACE SOIREE'!B:B,'BESOIN PAR ESPACE SOIREE'!D:D))</f>
        <v>0</v>
      </c>
    </row>
    <row r="4050" spans="2:4">
      <c r="B4050" s="111">
        <v>826478</v>
      </c>
      <c r="C4050" s="76" t="s">
        <v>4046</v>
      </c>
      <c r="D4050" s="155">
        <f>MAX(_xlfn.XLOOKUP(B4050,'BESOIN PAR ESPACE JOURNEE'!B:B,'BESOIN PAR ESPACE JOURNEE'!D:D),_xlfn.XLOOKUP(B4050,'BESOIN PAR ESPACE SOIREE'!B:B,'BESOIN PAR ESPACE SOIREE'!D:D))</f>
        <v>0</v>
      </c>
    </row>
    <row r="4051" spans="2:4">
      <c r="B4051" s="111">
        <v>826479</v>
      </c>
      <c r="C4051" s="76" t="s">
        <v>4047</v>
      </c>
      <c r="D4051" s="155">
        <f>MAX(_xlfn.XLOOKUP(B4051,'BESOIN PAR ESPACE JOURNEE'!B:B,'BESOIN PAR ESPACE JOURNEE'!D:D),_xlfn.XLOOKUP(B4051,'BESOIN PAR ESPACE SOIREE'!B:B,'BESOIN PAR ESPACE SOIREE'!D:D))</f>
        <v>0</v>
      </c>
    </row>
    <row r="4052" spans="2:4">
      <c r="B4052" s="111">
        <v>826480</v>
      </c>
      <c r="C4052" s="76" t="s">
        <v>4048</v>
      </c>
      <c r="D4052" s="155">
        <f>MAX(_xlfn.XLOOKUP(B4052,'BESOIN PAR ESPACE JOURNEE'!B:B,'BESOIN PAR ESPACE JOURNEE'!D:D),_xlfn.XLOOKUP(B4052,'BESOIN PAR ESPACE SOIREE'!B:B,'BESOIN PAR ESPACE SOIREE'!D:D))</f>
        <v>0</v>
      </c>
    </row>
    <row r="4053" spans="2:4">
      <c r="B4053" s="111">
        <v>826481</v>
      </c>
      <c r="C4053" s="76" t="s">
        <v>4049</v>
      </c>
      <c r="D4053" s="155">
        <f>MAX(_xlfn.XLOOKUP(B4053,'BESOIN PAR ESPACE JOURNEE'!B:B,'BESOIN PAR ESPACE JOURNEE'!D:D),_xlfn.XLOOKUP(B4053,'BESOIN PAR ESPACE SOIREE'!B:B,'BESOIN PAR ESPACE SOIREE'!D:D))</f>
        <v>0</v>
      </c>
    </row>
    <row r="4054" spans="2:4">
      <c r="B4054" s="111">
        <v>826482</v>
      </c>
      <c r="C4054" s="76" t="s">
        <v>4050</v>
      </c>
      <c r="D4054" s="155">
        <f>MAX(_xlfn.XLOOKUP(B4054,'BESOIN PAR ESPACE JOURNEE'!B:B,'BESOIN PAR ESPACE JOURNEE'!D:D),_xlfn.XLOOKUP(B4054,'BESOIN PAR ESPACE SOIREE'!B:B,'BESOIN PAR ESPACE SOIREE'!D:D))</f>
        <v>0</v>
      </c>
    </row>
    <row r="4055" spans="2:4">
      <c r="B4055" s="111">
        <v>826483</v>
      </c>
      <c r="C4055" s="76" t="s">
        <v>4051</v>
      </c>
      <c r="D4055" s="155">
        <f>MAX(_xlfn.XLOOKUP(B4055,'BESOIN PAR ESPACE JOURNEE'!B:B,'BESOIN PAR ESPACE JOURNEE'!D:D),_xlfn.XLOOKUP(B4055,'BESOIN PAR ESPACE SOIREE'!B:B,'BESOIN PAR ESPACE SOIREE'!D:D))</f>
        <v>0</v>
      </c>
    </row>
    <row r="4056" spans="2:4">
      <c r="B4056" s="111">
        <v>826484</v>
      </c>
      <c r="C4056" s="76" t="s">
        <v>4052</v>
      </c>
      <c r="D4056" s="155">
        <f>MAX(_xlfn.XLOOKUP(B4056,'BESOIN PAR ESPACE JOURNEE'!B:B,'BESOIN PAR ESPACE JOURNEE'!D:D),_xlfn.XLOOKUP(B4056,'BESOIN PAR ESPACE SOIREE'!B:B,'BESOIN PAR ESPACE SOIREE'!D:D))</f>
        <v>0</v>
      </c>
    </row>
    <row r="4057" spans="2:4">
      <c r="B4057" s="111">
        <v>826485</v>
      </c>
      <c r="C4057" s="76" t="s">
        <v>4053</v>
      </c>
      <c r="D4057" s="155">
        <f>MAX(_xlfn.XLOOKUP(B4057,'BESOIN PAR ESPACE JOURNEE'!B:B,'BESOIN PAR ESPACE JOURNEE'!D:D),_xlfn.XLOOKUP(B4057,'BESOIN PAR ESPACE SOIREE'!B:B,'BESOIN PAR ESPACE SOIREE'!D:D))</f>
        <v>0</v>
      </c>
    </row>
    <row r="4058" spans="2:4">
      <c r="B4058" s="111">
        <v>826486</v>
      </c>
      <c r="C4058" s="76" t="s">
        <v>4054</v>
      </c>
      <c r="D4058" s="155">
        <f>MAX(_xlfn.XLOOKUP(B4058,'BESOIN PAR ESPACE JOURNEE'!B:B,'BESOIN PAR ESPACE JOURNEE'!D:D),_xlfn.XLOOKUP(B4058,'BESOIN PAR ESPACE SOIREE'!B:B,'BESOIN PAR ESPACE SOIREE'!D:D))</f>
        <v>0</v>
      </c>
    </row>
    <row r="4059" spans="2:4">
      <c r="B4059" s="111">
        <v>826487</v>
      </c>
      <c r="C4059" s="76" t="s">
        <v>4055</v>
      </c>
      <c r="D4059" s="155">
        <f>MAX(_xlfn.XLOOKUP(B4059,'BESOIN PAR ESPACE JOURNEE'!B:B,'BESOIN PAR ESPACE JOURNEE'!D:D),_xlfn.XLOOKUP(B4059,'BESOIN PAR ESPACE SOIREE'!B:B,'BESOIN PAR ESPACE SOIREE'!D:D))</f>
        <v>0</v>
      </c>
    </row>
    <row r="4060" spans="2:4">
      <c r="B4060" s="111">
        <v>826488</v>
      </c>
      <c r="C4060" s="76" t="s">
        <v>4056</v>
      </c>
      <c r="D4060" s="155">
        <f>MAX(_xlfn.XLOOKUP(B4060,'BESOIN PAR ESPACE JOURNEE'!B:B,'BESOIN PAR ESPACE JOURNEE'!D:D),_xlfn.XLOOKUP(B4060,'BESOIN PAR ESPACE SOIREE'!B:B,'BESOIN PAR ESPACE SOIREE'!D:D))</f>
        <v>0</v>
      </c>
    </row>
    <row r="4061" spans="2:4">
      <c r="B4061" s="111">
        <v>826489</v>
      </c>
      <c r="C4061" s="76" t="s">
        <v>4057</v>
      </c>
      <c r="D4061" s="155">
        <f>MAX(_xlfn.XLOOKUP(B4061,'BESOIN PAR ESPACE JOURNEE'!B:B,'BESOIN PAR ESPACE JOURNEE'!D:D),_xlfn.XLOOKUP(B4061,'BESOIN PAR ESPACE SOIREE'!B:B,'BESOIN PAR ESPACE SOIREE'!D:D))</f>
        <v>0</v>
      </c>
    </row>
    <row r="4062" spans="2:4">
      <c r="B4062" s="111">
        <v>826490</v>
      </c>
      <c r="C4062" s="76" t="s">
        <v>4058</v>
      </c>
      <c r="D4062" s="155">
        <f>MAX(_xlfn.XLOOKUP(B4062,'BESOIN PAR ESPACE JOURNEE'!B:B,'BESOIN PAR ESPACE JOURNEE'!D:D),_xlfn.XLOOKUP(B4062,'BESOIN PAR ESPACE SOIREE'!B:B,'BESOIN PAR ESPACE SOIREE'!D:D))</f>
        <v>0</v>
      </c>
    </row>
    <row r="4063" spans="2:4">
      <c r="B4063" s="111">
        <v>826491</v>
      </c>
      <c r="C4063" s="76" t="s">
        <v>4059</v>
      </c>
      <c r="D4063" s="155">
        <f>MAX(_xlfn.XLOOKUP(B4063,'BESOIN PAR ESPACE JOURNEE'!B:B,'BESOIN PAR ESPACE JOURNEE'!D:D),_xlfn.XLOOKUP(B4063,'BESOIN PAR ESPACE SOIREE'!B:B,'BESOIN PAR ESPACE SOIREE'!D:D))</f>
        <v>0</v>
      </c>
    </row>
    <row r="4064" spans="2:4">
      <c r="B4064" s="111">
        <v>826492</v>
      </c>
      <c r="C4064" s="76" t="s">
        <v>4060</v>
      </c>
      <c r="D4064" s="155">
        <f>MAX(_xlfn.XLOOKUP(B4064,'BESOIN PAR ESPACE JOURNEE'!B:B,'BESOIN PAR ESPACE JOURNEE'!D:D),_xlfn.XLOOKUP(B4064,'BESOIN PAR ESPACE SOIREE'!B:B,'BESOIN PAR ESPACE SOIREE'!D:D))</f>
        <v>0</v>
      </c>
    </row>
    <row r="4065" spans="2:4">
      <c r="B4065" s="111">
        <v>826493</v>
      </c>
      <c r="C4065" s="76" t="s">
        <v>4061</v>
      </c>
      <c r="D4065" s="155">
        <f>MAX(_xlfn.XLOOKUP(B4065,'BESOIN PAR ESPACE JOURNEE'!B:B,'BESOIN PAR ESPACE JOURNEE'!D:D),_xlfn.XLOOKUP(B4065,'BESOIN PAR ESPACE SOIREE'!B:B,'BESOIN PAR ESPACE SOIREE'!D:D))</f>
        <v>0</v>
      </c>
    </row>
    <row r="4066" spans="2:4">
      <c r="B4066" s="111">
        <v>826494</v>
      </c>
      <c r="C4066" s="76" t="s">
        <v>4062</v>
      </c>
      <c r="D4066" s="155">
        <f>MAX(_xlfn.XLOOKUP(B4066,'BESOIN PAR ESPACE JOURNEE'!B:B,'BESOIN PAR ESPACE JOURNEE'!D:D),_xlfn.XLOOKUP(B4066,'BESOIN PAR ESPACE SOIREE'!B:B,'BESOIN PAR ESPACE SOIREE'!D:D))</f>
        <v>0</v>
      </c>
    </row>
    <row r="4067" spans="2:4">
      <c r="B4067" s="111">
        <v>826495</v>
      </c>
      <c r="C4067" s="76" t="s">
        <v>4063</v>
      </c>
      <c r="D4067" s="155">
        <f>MAX(_xlfn.XLOOKUP(B4067,'BESOIN PAR ESPACE JOURNEE'!B:B,'BESOIN PAR ESPACE JOURNEE'!D:D),_xlfn.XLOOKUP(B4067,'BESOIN PAR ESPACE SOIREE'!B:B,'BESOIN PAR ESPACE SOIREE'!D:D))</f>
        <v>0</v>
      </c>
    </row>
    <row r="4068" spans="2:4">
      <c r="B4068" s="111">
        <v>826496</v>
      </c>
      <c r="C4068" s="76" t="s">
        <v>4064</v>
      </c>
      <c r="D4068" s="155">
        <f>MAX(_xlfn.XLOOKUP(B4068,'BESOIN PAR ESPACE JOURNEE'!B:B,'BESOIN PAR ESPACE JOURNEE'!D:D),_xlfn.XLOOKUP(B4068,'BESOIN PAR ESPACE SOIREE'!B:B,'BESOIN PAR ESPACE SOIREE'!D:D))</f>
        <v>0</v>
      </c>
    </row>
    <row r="4069" spans="2:4">
      <c r="B4069" s="111">
        <v>826497</v>
      </c>
      <c r="C4069" s="76" t="s">
        <v>4065</v>
      </c>
      <c r="D4069" s="155">
        <f>MAX(_xlfn.XLOOKUP(B4069,'BESOIN PAR ESPACE JOURNEE'!B:B,'BESOIN PAR ESPACE JOURNEE'!D:D),_xlfn.XLOOKUP(B4069,'BESOIN PAR ESPACE SOIREE'!B:B,'BESOIN PAR ESPACE SOIREE'!D:D))</f>
        <v>0</v>
      </c>
    </row>
    <row r="4070" spans="2:4">
      <c r="B4070" s="111">
        <v>826498</v>
      </c>
      <c r="C4070" s="76" t="s">
        <v>4066</v>
      </c>
      <c r="D4070" s="155">
        <f>MAX(_xlfn.XLOOKUP(B4070,'BESOIN PAR ESPACE JOURNEE'!B:B,'BESOIN PAR ESPACE JOURNEE'!D:D),_xlfn.XLOOKUP(B4070,'BESOIN PAR ESPACE SOIREE'!B:B,'BESOIN PAR ESPACE SOIREE'!D:D))</f>
        <v>0</v>
      </c>
    </row>
    <row r="4071" spans="2:4">
      <c r="B4071" s="111">
        <v>826499</v>
      </c>
      <c r="C4071" s="76" t="s">
        <v>4067</v>
      </c>
      <c r="D4071" s="155">
        <f>MAX(_xlfn.XLOOKUP(B4071,'BESOIN PAR ESPACE JOURNEE'!B:B,'BESOIN PAR ESPACE JOURNEE'!D:D),_xlfn.XLOOKUP(B4071,'BESOIN PAR ESPACE SOIREE'!B:B,'BESOIN PAR ESPACE SOIREE'!D:D))</f>
        <v>0</v>
      </c>
    </row>
    <row r="4072" spans="2:4">
      <c r="B4072" s="111">
        <v>826500</v>
      </c>
      <c r="C4072" s="76" t="s">
        <v>3225</v>
      </c>
      <c r="D4072" s="155">
        <f>MAX(_xlfn.XLOOKUP(B4072,'BESOIN PAR ESPACE JOURNEE'!B:B,'BESOIN PAR ESPACE JOURNEE'!D:D),_xlfn.XLOOKUP(B4072,'BESOIN PAR ESPACE SOIREE'!B:B,'BESOIN PAR ESPACE SOIREE'!D:D))</f>
        <v>0</v>
      </c>
    </row>
    <row r="4073" spans="2:4">
      <c r="B4073" s="111">
        <v>827003</v>
      </c>
      <c r="C4073" s="76" t="s">
        <v>4068</v>
      </c>
      <c r="D4073" s="155">
        <f>MAX(_xlfn.XLOOKUP(B4073,'BESOIN PAR ESPACE JOURNEE'!B:B,'BESOIN PAR ESPACE JOURNEE'!D:D),_xlfn.XLOOKUP(B4073,'BESOIN PAR ESPACE SOIREE'!B:B,'BESOIN PAR ESPACE SOIREE'!D:D))</f>
        <v>0</v>
      </c>
    </row>
    <row r="4074" spans="2:4">
      <c r="B4074" s="111">
        <v>827004</v>
      </c>
      <c r="C4074" s="76" t="s">
        <v>4069</v>
      </c>
      <c r="D4074" s="155">
        <f>MAX(_xlfn.XLOOKUP(B4074,'BESOIN PAR ESPACE JOURNEE'!B:B,'BESOIN PAR ESPACE JOURNEE'!D:D),_xlfn.XLOOKUP(B4074,'BESOIN PAR ESPACE SOIREE'!B:B,'BESOIN PAR ESPACE SOIREE'!D:D))</f>
        <v>0</v>
      </c>
    </row>
    <row r="4075" spans="2:4">
      <c r="B4075" s="111">
        <v>827005</v>
      </c>
      <c r="C4075" s="76" t="s">
        <v>4070</v>
      </c>
      <c r="D4075" s="155">
        <f>MAX(_xlfn.XLOOKUP(B4075,'BESOIN PAR ESPACE JOURNEE'!B:B,'BESOIN PAR ESPACE JOURNEE'!D:D),_xlfn.XLOOKUP(B4075,'BESOIN PAR ESPACE SOIREE'!B:B,'BESOIN PAR ESPACE SOIREE'!D:D))</f>
        <v>0</v>
      </c>
    </row>
    <row r="4076" spans="2:4">
      <c r="B4076" s="111">
        <v>827006</v>
      </c>
      <c r="C4076" s="76" t="s">
        <v>4071</v>
      </c>
      <c r="D4076" s="155">
        <f>MAX(_xlfn.XLOOKUP(B4076,'BESOIN PAR ESPACE JOURNEE'!B:B,'BESOIN PAR ESPACE JOURNEE'!D:D),_xlfn.XLOOKUP(B4076,'BESOIN PAR ESPACE SOIREE'!B:B,'BESOIN PAR ESPACE SOIREE'!D:D))</f>
        <v>0</v>
      </c>
    </row>
    <row r="4077" spans="2:4">
      <c r="B4077" s="111">
        <v>827007</v>
      </c>
      <c r="C4077" s="76" t="s">
        <v>4072</v>
      </c>
      <c r="D4077" s="155">
        <f>MAX(_xlfn.XLOOKUP(B4077,'BESOIN PAR ESPACE JOURNEE'!B:B,'BESOIN PAR ESPACE JOURNEE'!D:D),_xlfn.XLOOKUP(B4077,'BESOIN PAR ESPACE SOIREE'!B:B,'BESOIN PAR ESPACE SOIREE'!D:D))</f>
        <v>0</v>
      </c>
    </row>
    <row r="4078" spans="2:4">
      <c r="B4078" s="111">
        <v>827008</v>
      </c>
      <c r="C4078" s="76" t="s">
        <v>4073</v>
      </c>
      <c r="D4078" s="155">
        <f>MAX(_xlfn.XLOOKUP(B4078,'BESOIN PAR ESPACE JOURNEE'!B:B,'BESOIN PAR ESPACE JOURNEE'!D:D),_xlfn.XLOOKUP(B4078,'BESOIN PAR ESPACE SOIREE'!B:B,'BESOIN PAR ESPACE SOIREE'!D:D))</f>
        <v>0</v>
      </c>
    </row>
    <row r="4079" spans="2:4">
      <c r="B4079" s="111">
        <v>827009</v>
      </c>
      <c r="C4079" s="76" t="s">
        <v>4074</v>
      </c>
      <c r="D4079" s="155">
        <f>MAX(_xlfn.XLOOKUP(B4079,'BESOIN PAR ESPACE JOURNEE'!B:B,'BESOIN PAR ESPACE JOURNEE'!D:D),_xlfn.XLOOKUP(B4079,'BESOIN PAR ESPACE SOIREE'!B:B,'BESOIN PAR ESPACE SOIREE'!D:D))</f>
        <v>0</v>
      </c>
    </row>
    <row r="4080" spans="2:4">
      <c r="B4080" s="111">
        <v>827010</v>
      </c>
      <c r="C4080" s="76" t="s">
        <v>4075</v>
      </c>
      <c r="D4080" s="155">
        <f>MAX(_xlfn.XLOOKUP(B4080,'BESOIN PAR ESPACE JOURNEE'!B:B,'BESOIN PAR ESPACE JOURNEE'!D:D),_xlfn.XLOOKUP(B4080,'BESOIN PAR ESPACE SOIREE'!B:B,'BESOIN PAR ESPACE SOIREE'!D:D))</f>
        <v>0</v>
      </c>
    </row>
    <row r="4081" spans="2:4">
      <c r="B4081" s="111">
        <v>827011</v>
      </c>
      <c r="C4081" s="76" t="s">
        <v>4076</v>
      </c>
      <c r="D4081" s="155">
        <f>MAX(_xlfn.XLOOKUP(B4081,'BESOIN PAR ESPACE JOURNEE'!B:B,'BESOIN PAR ESPACE JOURNEE'!D:D),_xlfn.XLOOKUP(B4081,'BESOIN PAR ESPACE SOIREE'!B:B,'BESOIN PAR ESPACE SOIREE'!D:D))</f>
        <v>0</v>
      </c>
    </row>
    <row r="4082" spans="2:4">
      <c r="B4082" s="111">
        <v>827012</v>
      </c>
      <c r="C4082" s="76" t="s">
        <v>4077</v>
      </c>
      <c r="D4082" s="155">
        <f>MAX(_xlfn.XLOOKUP(B4082,'BESOIN PAR ESPACE JOURNEE'!B:B,'BESOIN PAR ESPACE JOURNEE'!D:D),_xlfn.XLOOKUP(B4082,'BESOIN PAR ESPACE SOIREE'!B:B,'BESOIN PAR ESPACE SOIREE'!D:D))</f>
        <v>0</v>
      </c>
    </row>
    <row r="4083" spans="2:4">
      <c r="B4083" s="111">
        <v>827013</v>
      </c>
      <c r="C4083" s="76" t="s">
        <v>4078</v>
      </c>
      <c r="D4083" s="155">
        <f>MAX(_xlfn.XLOOKUP(B4083,'BESOIN PAR ESPACE JOURNEE'!B:B,'BESOIN PAR ESPACE JOURNEE'!D:D),_xlfn.XLOOKUP(B4083,'BESOIN PAR ESPACE SOIREE'!B:B,'BESOIN PAR ESPACE SOIREE'!D:D))</f>
        <v>0</v>
      </c>
    </row>
    <row r="4084" spans="2:4">
      <c r="B4084" s="111">
        <v>827014</v>
      </c>
      <c r="C4084" s="76" t="s">
        <v>4079</v>
      </c>
      <c r="D4084" s="155">
        <f>MAX(_xlfn.XLOOKUP(B4084,'BESOIN PAR ESPACE JOURNEE'!B:B,'BESOIN PAR ESPACE JOURNEE'!D:D),_xlfn.XLOOKUP(B4084,'BESOIN PAR ESPACE SOIREE'!B:B,'BESOIN PAR ESPACE SOIREE'!D:D))</f>
        <v>0</v>
      </c>
    </row>
    <row r="4085" spans="2:4">
      <c r="B4085" s="111">
        <v>827015</v>
      </c>
      <c r="C4085" s="76" t="s">
        <v>4080</v>
      </c>
      <c r="D4085" s="155">
        <f>MAX(_xlfn.XLOOKUP(B4085,'BESOIN PAR ESPACE JOURNEE'!B:B,'BESOIN PAR ESPACE JOURNEE'!D:D),_xlfn.XLOOKUP(B4085,'BESOIN PAR ESPACE SOIREE'!B:B,'BESOIN PAR ESPACE SOIREE'!D:D))</f>
        <v>0</v>
      </c>
    </row>
    <row r="4086" spans="2:4">
      <c r="B4086" s="111">
        <v>827016</v>
      </c>
      <c r="C4086" s="76" t="s">
        <v>4081</v>
      </c>
      <c r="D4086" s="155">
        <f>MAX(_xlfn.XLOOKUP(B4086,'BESOIN PAR ESPACE JOURNEE'!B:B,'BESOIN PAR ESPACE JOURNEE'!D:D),_xlfn.XLOOKUP(B4086,'BESOIN PAR ESPACE SOIREE'!B:B,'BESOIN PAR ESPACE SOIREE'!D:D))</f>
        <v>0</v>
      </c>
    </row>
    <row r="4087" spans="2:4">
      <c r="B4087" s="111">
        <v>827017</v>
      </c>
      <c r="C4087" s="76" t="s">
        <v>4082</v>
      </c>
      <c r="D4087" s="155">
        <f>MAX(_xlfn.XLOOKUP(B4087,'BESOIN PAR ESPACE JOURNEE'!B:B,'BESOIN PAR ESPACE JOURNEE'!D:D),_xlfn.XLOOKUP(B4087,'BESOIN PAR ESPACE SOIREE'!B:B,'BESOIN PAR ESPACE SOIREE'!D:D))</f>
        <v>0</v>
      </c>
    </row>
    <row r="4088" spans="2:4">
      <c r="B4088" s="111">
        <v>827018</v>
      </c>
      <c r="C4088" s="76" t="s">
        <v>4083</v>
      </c>
      <c r="D4088" s="155">
        <f>MAX(_xlfn.XLOOKUP(B4088,'BESOIN PAR ESPACE JOURNEE'!B:B,'BESOIN PAR ESPACE JOURNEE'!D:D),_xlfn.XLOOKUP(B4088,'BESOIN PAR ESPACE SOIREE'!B:B,'BESOIN PAR ESPACE SOIREE'!D:D))</f>
        <v>0</v>
      </c>
    </row>
    <row r="4089" spans="2:4">
      <c r="B4089" s="111">
        <v>827019</v>
      </c>
      <c r="C4089" s="76" t="s">
        <v>4084</v>
      </c>
      <c r="D4089" s="155">
        <f>MAX(_xlfn.XLOOKUP(B4089,'BESOIN PAR ESPACE JOURNEE'!B:B,'BESOIN PAR ESPACE JOURNEE'!D:D),_xlfn.XLOOKUP(B4089,'BESOIN PAR ESPACE SOIREE'!B:B,'BESOIN PAR ESPACE SOIREE'!D:D))</f>
        <v>0</v>
      </c>
    </row>
    <row r="4090" spans="2:4">
      <c r="B4090" s="111">
        <v>827020</v>
      </c>
      <c r="C4090" s="76" t="s">
        <v>4085</v>
      </c>
      <c r="D4090" s="155">
        <f>MAX(_xlfn.XLOOKUP(B4090,'BESOIN PAR ESPACE JOURNEE'!B:B,'BESOIN PAR ESPACE JOURNEE'!D:D),_xlfn.XLOOKUP(B4090,'BESOIN PAR ESPACE SOIREE'!B:B,'BESOIN PAR ESPACE SOIREE'!D:D))</f>
        <v>0</v>
      </c>
    </row>
    <row r="4091" spans="2:4">
      <c r="B4091" s="111">
        <v>827021</v>
      </c>
      <c r="C4091" s="76" t="s">
        <v>4086</v>
      </c>
      <c r="D4091" s="155">
        <f>MAX(_xlfn.XLOOKUP(B4091,'BESOIN PAR ESPACE JOURNEE'!B:B,'BESOIN PAR ESPACE JOURNEE'!D:D),_xlfn.XLOOKUP(B4091,'BESOIN PAR ESPACE SOIREE'!B:B,'BESOIN PAR ESPACE SOIREE'!D:D))</f>
        <v>0</v>
      </c>
    </row>
    <row r="4092" spans="2:4">
      <c r="B4092" s="111">
        <v>827022</v>
      </c>
      <c r="C4092" s="76" t="s">
        <v>4087</v>
      </c>
      <c r="D4092" s="155">
        <f>MAX(_xlfn.XLOOKUP(B4092,'BESOIN PAR ESPACE JOURNEE'!B:B,'BESOIN PAR ESPACE JOURNEE'!D:D),_xlfn.XLOOKUP(B4092,'BESOIN PAR ESPACE SOIREE'!B:B,'BESOIN PAR ESPACE SOIREE'!D:D))</f>
        <v>0</v>
      </c>
    </row>
    <row r="4093" spans="2:4">
      <c r="B4093" s="111">
        <v>827023</v>
      </c>
      <c r="C4093" s="76" t="s">
        <v>4088</v>
      </c>
      <c r="D4093" s="155">
        <f>MAX(_xlfn.XLOOKUP(B4093,'BESOIN PAR ESPACE JOURNEE'!B:B,'BESOIN PAR ESPACE JOURNEE'!D:D),_xlfn.XLOOKUP(B4093,'BESOIN PAR ESPACE SOIREE'!B:B,'BESOIN PAR ESPACE SOIREE'!D:D))</f>
        <v>0</v>
      </c>
    </row>
    <row r="4094" spans="2:4">
      <c r="B4094" s="111">
        <v>827024</v>
      </c>
      <c r="C4094" s="76" t="s">
        <v>4089</v>
      </c>
      <c r="D4094" s="155">
        <f>MAX(_xlfn.XLOOKUP(B4094,'BESOIN PAR ESPACE JOURNEE'!B:B,'BESOIN PAR ESPACE JOURNEE'!D:D),_xlfn.XLOOKUP(B4094,'BESOIN PAR ESPACE SOIREE'!B:B,'BESOIN PAR ESPACE SOIREE'!D:D))</f>
        <v>0</v>
      </c>
    </row>
    <row r="4095" spans="2:4">
      <c r="B4095" s="111">
        <v>827026</v>
      </c>
      <c r="C4095" s="76" t="s">
        <v>4090</v>
      </c>
      <c r="D4095" s="155">
        <f>MAX(_xlfn.XLOOKUP(B4095,'BESOIN PAR ESPACE JOURNEE'!B:B,'BESOIN PAR ESPACE JOURNEE'!D:D),_xlfn.XLOOKUP(B4095,'BESOIN PAR ESPACE SOIREE'!B:B,'BESOIN PAR ESPACE SOIREE'!D:D))</f>
        <v>0</v>
      </c>
    </row>
    <row r="4096" spans="2:4">
      <c r="B4096" s="111">
        <v>827027</v>
      </c>
      <c r="C4096" s="76" t="s">
        <v>4091</v>
      </c>
      <c r="D4096" s="155">
        <f>MAX(_xlfn.XLOOKUP(B4096,'BESOIN PAR ESPACE JOURNEE'!B:B,'BESOIN PAR ESPACE JOURNEE'!D:D),_xlfn.XLOOKUP(B4096,'BESOIN PAR ESPACE SOIREE'!B:B,'BESOIN PAR ESPACE SOIREE'!D:D))</f>
        <v>0</v>
      </c>
    </row>
    <row r="4097" spans="2:4">
      <c r="B4097" s="111">
        <v>827028</v>
      </c>
      <c r="C4097" s="76" t="s">
        <v>4092</v>
      </c>
      <c r="D4097" s="155">
        <f>MAX(_xlfn.XLOOKUP(B4097,'BESOIN PAR ESPACE JOURNEE'!B:B,'BESOIN PAR ESPACE JOURNEE'!D:D),_xlfn.XLOOKUP(B4097,'BESOIN PAR ESPACE SOIREE'!B:B,'BESOIN PAR ESPACE SOIREE'!D:D))</f>
        <v>0</v>
      </c>
    </row>
    <row r="4098" spans="2:4">
      <c r="B4098" s="111">
        <v>827029</v>
      </c>
      <c r="C4098" s="76" t="s">
        <v>4093</v>
      </c>
      <c r="D4098" s="155">
        <f>MAX(_xlfn.XLOOKUP(B4098,'BESOIN PAR ESPACE JOURNEE'!B:B,'BESOIN PAR ESPACE JOURNEE'!D:D),_xlfn.XLOOKUP(B4098,'BESOIN PAR ESPACE SOIREE'!B:B,'BESOIN PAR ESPACE SOIREE'!D:D))</f>
        <v>0</v>
      </c>
    </row>
    <row r="4099" spans="2:4">
      <c r="B4099" s="111">
        <v>827030</v>
      </c>
      <c r="C4099" s="76" t="s">
        <v>4094</v>
      </c>
      <c r="D4099" s="155">
        <f>MAX(_xlfn.XLOOKUP(B4099,'BESOIN PAR ESPACE JOURNEE'!B:B,'BESOIN PAR ESPACE JOURNEE'!D:D),_xlfn.XLOOKUP(B4099,'BESOIN PAR ESPACE SOIREE'!B:B,'BESOIN PAR ESPACE SOIREE'!D:D))</f>
        <v>0</v>
      </c>
    </row>
    <row r="4100" spans="2:4">
      <c r="B4100" s="111">
        <v>827031</v>
      </c>
      <c r="C4100" s="76" t="s">
        <v>4095</v>
      </c>
      <c r="D4100" s="155">
        <f>MAX(_xlfn.XLOOKUP(B4100,'BESOIN PAR ESPACE JOURNEE'!B:B,'BESOIN PAR ESPACE JOURNEE'!D:D),_xlfn.XLOOKUP(B4100,'BESOIN PAR ESPACE SOIREE'!B:B,'BESOIN PAR ESPACE SOIREE'!D:D))</f>
        <v>0</v>
      </c>
    </row>
    <row r="4101" spans="2:4">
      <c r="B4101" s="111">
        <v>827032</v>
      </c>
      <c r="C4101" s="76" t="s">
        <v>4096</v>
      </c>
      <c r="D4101" s="155">
        <f>MAX(_xlfn.XLOOKUP(B4101,'BESOIN PAR ESPACE JOURNEE'!B:B,'BESOIN PAR ESPACE JOURNEE'!D:D),_xlfn.XLOOKUP(B4101,'BESOIN PAR ESPACE SOIREE'!B:B,'BESOIN PAR ESPACE SOIREE'!D:D))</f>
        <v>0</v>
      </c>
    </row>
    <row r="4102" spans="2:4">
      <c r="B4102" s="111">
        <v>827033</v>
      </c>
      <c r="C4102" s="76" t="s">
        <v>4097</v>
      </c>
      <c r="D4102" s="155">
        <f>MAX(_xlfn.XLOOKUP(B4102,'BESOIN PAR ESPACE JOURNEE'!B:B,'BESOIN PAR ESPACE JOURNEE'!D:D),_xlfn.XLOOKUP(B4102,'BESOIN PAR ESPACE SOIREE'!B:B,'BESOIN PAR ESPACE SOIREE'!D:D))</f>
        <v>0</v>
      </c>
    </row>
    <row r="4103" spans="2:4">
      <c r="B4103" s="111">
        <v>827034</v>
      </c>
      <c r="C4103" s="76" t="s">
        <v>4098</v>
      </c>
      <c r="D4103" s="155">
        <f>MAX(_xlfn.XLOOKUP(B4103,'BESOIN PAR ESPACE JOURNEE'!B:B,'BESOIN PAR ESPACE JOURNEE'!D:D),_xlfn.XLOOKUP(B4103,'BESOIN PAR ESPACE SOIREE'!B:B,'BESOIN PAR ESPACE SOIREE'!D:D))</f>
        <v>0</v>
      </c>
    </row>
    <row r="4104" spans="2:4">
      <c r="B4104" s="111">
        <v>827035</v>
      </c>
      <c r="C4104" s="76" t="s">
        <v>4099</v>
      </c>
      <c r="D4104" s="155">
        <f>MAX(_xlfn.XLOOKUP(B4104,'BESOIN PAR ESPACE JOURNEE'!B:B,'BESOIN PAR ESPACE JOURNEE'!D:D),_xlfn.XLOOKUP(B4104,'BESOIN PAR ESPACE SOIREE'!B:B,'BESOIN PAR ESPACE SOIREE'!D:D))</f>
        <v>0</v>
      </c>
    </row>
    <row r="4105" spans="2:4">
      <c r="B4105" s="111">
        <v>827036</v>
      </c>
      <c r="C4105" s="76" t="s">
        <v>4100</v>
      </c>
      <c r="D4105" s="155">
        <f>MAX(_xlfn.XLOOKUP(B4105,'BESOIN PAR ESPACE JOURNEE'!B:B,'BESOIN PAR ESPACE JOURNEE'!D:D),_xlfn.XLOOKUP(B4105,'BESOIN PAR ESPACE SOIREE'!B:B,'BESOIN PAR ESPACE SOIREE'!D:D))</f>
        <v>0</v>
      </c>
    </row>
    <row r="4106" spans="2:4">
      <c r="B4106" s="111">
        <v>827037</v>
      </c>
      <c r="C4106" s="76" t="s">
        <v>4101</v>
      </c>
      <c r="D4106" s="155">
        <f>MAX(_xlfn.XLOOKUP(B4106,'BESOIN PAR ESPACE JOURNEE'!B:B,'BESOIN PAR ESPACE JOURNEE'!D:D),_xlfn.XLOOKUP(B4106,'BESOIN PAR ESPACE SOIREE'!B:B,'BESOIN PAR ESPACE SOIREE'!D:D))</f>
        <v>0</v>
      </c>
    </row>
    <row r="4107" spans="2:4">
      <c r="B4107" s="111">
        <v>827038</v>
      </c>
      <c r="C4107" s="76" t="s">
        <v>4102</v>
      </c>
      <c r="D4107" s="155">
        <f>MAX(_xlfn.XLOOKUP(B4107,'BESOIN PAR ESPACE JOURNEE'!B:B,'BESOIN PAR ESPACE JOURNEE'!D:D),_xlfn.XLOOKUP(B4107,'BESOIN PAR ESPACE SOIREE'!B:B,'BESOIN PAR ESPACE SOIREE'!D:D))</f>
        <v>0</v>
      </c>
    </row>
    <row r="4108" spans="2:4">
      <c r="B4108" s="111">
        <v>827039</v>
      </c>
      <c r="C4108" s="76" t="s">
        <v>4103</v>
      </c>
      <c r="D4108" s="155">
        <f>MAX(_xlfn.XLOOKUP(B4108,'BESOIN PAR ESPACE JOURNEE'!B:B,'BESOIN PAR ESPACE JOURNEE'!D:D),_xlfn.XLOOKUP(B4108,'BESOIN PAR ESPACE SOIREE'!B:B,'BESOIN PAR ESPACE SOIREE'!D:D))</f>
        <v>0</v>
      </c>
    </row>
    <row r="4109" spans="2:4">
      <c r="B4109" s="111">
        <v>827040</v>
      </c>
      <c r="C4109" s="76" t="s">
        <v>4104</v>
      </c>
      <c r="D4109" s="155">
        <f>MAX(_xlfn.XLOOKUP(B4109,'BESOIN PAR ESPACE JOURNEE'!B:B,'BESOIN PAR ESPACE JOURNEE'!D:D),_xlfn.XLOOKUP(B4109,'BESOIN PAR ESPACE SOIREE'!B:B,'BESOIN PAR ESPACE SOIREE'!D:D))</f>
        <v>0</v>
      </c>
    </row>
    <row r="4110" spans="2:4">
      <c r="B4110" s="111">
        <v>827041</v>
      </c>
      <c r="C4110" s="76" t="s">
        <v>4105</v>
      </c>
      <c r="D4110" s="155">
        <f>MAX(_xlfn.XLOOKUP(B4110,'BESOIN PAR ESPACE JOURNEE'!B:B,'BESOIN PAR ESPACE JOURNEE'!D:D),_xlfn.XLOOKUP(B4110,'BESOIN PAR ESPACE SOIREE'!B:B,'BESOIN PAR ESPACE SOIREE'!D:D))</f>
        <v>0</v>
      </c>
    </row>
    <row r="4111" spans="2:4">
      <c r="B4111" s="111">
        <v>827042</v>
      </c>
      <c r="C4111" s="76" t="s">
        <v>4106</v>
      </c>
      <c r="D4111" s="155">
        <f>MAX(_xlfn.XLOOKUP(B4111,'BESOIN PAR ESPACE JOURNEE'!B:B,'BESOIN PAR ESPACE JOURNEE'!D:D),_xlfn.XLOOKUP(B4111,'BESOIN PAR ESPACE SOIREE'!B:B,'BESOIN PAR ESPACE SOIREE'!D:D))</f>
        <v>0</v>
      </c>
    </row>
    <row r="4112" spans="2:4">
      <c r="B4112" s="111">
        <v>827043</v>
      </c>
      <c r="C4112" s="76" t="s">
        <v>4107</v>
      </c>
      <c r="D4112" s="155">
        <f>MAX(_xlfn.XLOOKUP(B4112,'BESOIN PAR ESPACE JOURNEE'!B:B,'BESOIN PAR ESPACE JOURNEE'!D:D),_xlfn.XLOOKUP(B4112,'BESOIN PAR ESPACE SOIREE'!B:B,'BESOIN PAR ESPACE SOIREE'!D:D))</f>
        <v>0</v>
      </c>
    </row>
    <row r="4113" spans="2:4">
      <c r="B4113" s="111">
        <v>827044</v>
      </c>
      <c r="C4113" s="76" t="s">
        <v>4108</v>
      </c>
      <c r="D4113" s="155">
        <f>MAX(_xlfn.XLOOKUP(B4113,'BESOIN PAR ESPACE JOURNEE'!B:B,'BESOIN PAR ESPACE JOURNEE'!D:D),_xlfn.XLOOKUP(B4113,'BESOIN PAR ESPACE SOIREE'!B:B,'BESOIN PAR ESPACE SOIREE'!D:D))</f>
        <v>0</v>
      </c>
    </row>
    <row r="4114" spans="2:4">
      <c r="B4114" s="111">
        <v>827045</v>
      </c>
      <c r="C4114" s="76" t="s">
        <v>4109</v>
      </c>
      <c r="D4114" s="155">
        <f>MAX(_xlfn.XLOOKUP(B4114,'BESOIN PAR ESPACE JOURNEE'!B:B,'BESOIN PAR ESPACE JOURNEE'!D:D),_xlfn.XLOOKUP(B4114,'BESOIN PAR ESPACE SOIREE'!B:B,'BESOIN PAR ESPACE SOIREE'!D:D))</f>
        <v>0</v>
      </c>
    </row>
    <row r="4115" spans="2:4">
      <c r="B4115" s="111">
        <v>827046</v>
      </c>
      <c r="C4115" s="76" t="s">
        <v>4110</v>
      </c>
      <c r="D4115" s="155">
        <f>MAX(_xlfn.XLOOKUP(B4115,'BESOIN PAR ESPACE JOURNEE'!B:B,'BESOIN PAR ESPACE JOURNEE'!D:D),_xlfn.XLOOKUP(B4115,'BESOIN PAR ESPACE SOIREE'!B:B,'BESOIN PAR ESPACE SOIREE'!D:D))</f>
        <v>0</v>
      </c>
    </row>
    <row r="4116" spans="2:4">
      <c r="B4116" s="111">
        <v>827047</v>
      </c>
      <c r="C4116" s="76" t="s">
        <v>4111</v>
      </c>
      <c r="D4116" s="155">
        <f>MAX(_xlfn.XLOOKUP(B4116,'BESOIN PAR ESPACE JOURNEE'!B:B,'BESOIN PAR ESPACE JOURNEE'!D:D),_xlfn.XLOOKUP(B4116,'BESOIN PAR ESPACE SOIREE'!B:B,'BESOIN PAR ESPACE SOIREE'!D:D))</f>
        <v>0</v>
      </c>
    </row>
    <row r="4117" spans="2:4">
      <c r="B4117" s="111">
        <v>827048</v>
      </c>
      <c r="C4117" s="76" t="s">
        <v>4112</v>
      </c>
      <c r="D4117" s="155">
        <f>MAX(_xlfn.XLOOKUP(B4117,'BESOIN PAR ESPACE JOURNEE'!B:B,'BESOIN PAR ESPACE JOURNEE'!D:D),_xlfn.XLOOKUP(B4117,'BESOIN PAR ESPACE SOIREE'!B:B,'BESOIN PAR ESPACE SOIREE'!D:D))</f>
        <v>0</v>
      </c>
    </row>
    <row r="4118" spans="2:4">
      <c r="B4118" s="111">
        <v>827049</v>
      </c>
      <c r="C4118" s="76" t="s">
        <v>4113</v>
      </c>
      <c r="D4118" s="155">
        <f>MAX(_xlfn.XLOOKUP(B4118,'BESOIN PAR ESPACE JOURNEE'!B:B,'BESOIN PAR ESPACE JOURNEE'!D:D),_xlfn.XLOOKUP(B4118,'BESOIN PAR ESPACE SOIREE'!B:B,'BESOIN PAR ESPACE SOIREE'!D:D))</f>
        <v>0</v>
      </c>
    </row>
    <row r="4119" spans="2:4">
      <c r="B4119" s="111">
        <v>827050</v>
      </c>
      <c r="C4119" s="76" t="s">
        <v>4114</v>
      </c>
      <c r="D4119" s="155">
        <f>MAX(_xlfn.XLOOKUP(B4119,'BESOIN PAR ESPACE JOURNEE'!B:B,'BESOIN PAR ESPACE JOURNEE'!D:D),_xlfn.XLOOKUP(B4119,'BESOIN PAR ESPACE SOIREE'!B:B,'BESOIN PAR ESPACE SOIREE'!D:D))</f>
        <v>0</v>
      </c>
    </row>
    <row r="4120" spans="2:4">
      <c r="B4120" s="111">
        <v>827051</v>
      </c>
      <c r="C4120" s="76" t="s">
        <v>4115</v>
      </c>
      <c r="D4120" s="155">
        <f>MAX(_xlfn.XLOOKUP(B4120,'BESOIN PAR ESPACE JOURNEE'!B:B,'BESOIN PAR ESPACE JOURNEE'!D:D),_xlfn.XLOOKUP(B4120,'BESOIN PAR ESPACE SOIREE'!B:B,'BESOIN PAR ESPACE SOIREE'!D:D))</f>
        <v>0</v>
      </c>
    </row>
    <row r="4121" spans="2:4">
      <c r="B4121" s="111">
        <v>827052</v>
      </c>
      <c r="C4121" s="76" t="s">
        <v>4116</v>
      </c>
      <c r="D4121" s="155">
        <f>MAX(_xlfn.XLOOKUP(B4121,'BESOIN PAR ESPACE JOURNEE'!B:B,'BESOIN PAR ESPACE JOURNEE'!D:D),_xlfn.XLOOKUP(B4121,'BESOIN PAR ESPACE SOIREE'!B:B,'BESOIN PAR ESPACE SOIREE'!D:D))</f>
        <v>0</v>
      </c>
    </row>
    <row r="4122" spans="2:4">
      <c r="B4122" s="111">
        <v>827053</v>
      </c>
      <c r="C4122" s="76" t="s">
        <v>4117</v>
      </c>
      <c r="D4122" s="155">
        <f>MAX(_xlfn.XLOOKUP(B4122,'BESOIN PAR ESPACE JOURNEE'!B:B,'BESOIN PAR ESPACE JOURNEE'!D:D),_xlfn.XLOOKUP(B4122,'BESOIN PAR ESPACE SOIREE'!B:B,'BESOIN PAR ESPACE SOIREE'!D:D))</f>
        <v>0</v>
      </c>
    </row>
    <row r="4123" spans="2:4">
      <c r="B4123" s="111">
        <v>827054</v>
      </c>
      <c r="C4123" s="76" t="s">
        <v>4118</v>
      </c>
      <c r="D4123" s="155">
        <f>MAX(_xlfn.XLOOKUP(B4123,'BESOIN PAR ESPACE JOURNEE'!B:B,'BESOIN PAR ESPACE JOURNEE'!D:D),_xlfn.XLOOKUP(B4123,'BESOIN PAR ESPACE SOIREE'!B:B,'BESOIN PAR ESPACE SOIREE'!D:D))</f>
        <v>0</v>
      </c>
    </row>
    <row r="4124" spans="2:4">
      <c r="B4124" s="111">
        <v>827055</v>
      </c>
      <c r="C4124" s="76" t="s">
        <v>4119</v>
      </c>
      <c r="D4124" s="155">
        <f>MAX(_xlfn.XLOOKUP(B4124,'BESOIN PAR ESPACE JOURNEE'!B:B,'BESOIN PAR ESPACE JOURNEE'!D:D),_xlfn.XLOOKUP(B4124,'BESOIN PAR ESPACE SOIREE'!B:B,'BESOIN PAR ESPACE SOIREE'!D:D))</f>
        <v>0</v>
      </c>
    </row>
    <row r="4125" spans="2:4">
      <c r="B4125" s="111">
        <v>827056</v>
      </c>
      <c r="C4125" s="76" t="s">
        <v>4120</v>
      </c>
      <c r="D4125" s="155">
        <f>MAX(_xlfn.XLOOKUP(B4125,'BESOIN PAR ESPACE JOURNEE'!B:B,'BESOIN PAR ESPACE JOURNEE'!D:D),_xlfn.XLOOKUP(B4125,'BESOIN PAR ESPACE SOIREE'!B:B,'BESOIN PAR ESPACE SOIREE'!D:D))</f>
        <v>0</v>
      </c>
    </row>
    <row r="4126" spans="2:4">
      <c r="B4126" s="111">
        <v>827057</v>
      </c>
      <c r="C4126" s="76" t="s">
        <v>4121</v>
      </c>
      <c r="D4126" s="155">
        <f>MAX(_xlfn.XLOOKUP(B4126,'BESOIN PAR ESPACE JOURNEE'!B:B,'BESOIN PAR ESPACE JOURNEE'!D:D),_xlfn.XLOOKUP(B4126,'BESOIN PAR ESPACE SOIREE'!B:B,'BESOIN PAR ESPACE SOIREE'!D:D))</f>
        <v>0</v>
      </c>
    </row>
    <row r="4127" spans="2:4">
      <c r="B4127" s="111">
        <v>827058</v>
      </c>
      <c r="C4127" s="76" t="s">
        <v>4122</v>
      </c>
      <c r="D4127" s="155">
        <f>MAX(_xlfn.XLOOKUP(B4127,'BESOIN PAR ESPACE JOURNEE'!B:B,'BESOIN PAR ESPACE JOURNEE'!D:D),_xlfn.XLOOKUP(B4127,'BESOIN PAR ESPACE SOIREE'!B:B,'BESOIN PAR ESPACE SOIREE'!D:D))</f>
        <v>0</v>
      </c>
    </row>
    <row r="4128" spans="2:4">
      <c r="B4128" s="111">
        <v>827059</v>
      </c>
      <c r="C4128" s="76" t="s">
        <v>4123</v>
      </c>
      <c r="D4128" s="155">
        <f>MAX(_xlfn.XLOOKUP(B4128,'BESOIN PAR ESPACE JOURNEE'!B:B,'BESOIN PAR ESPACE JOURNEE'!D:D),_xlfn.XLOOKUP(B4128,'BESOIN PAR ESPACE SOIREE'!B:B,'BESOIN PAR ESPACE SOIREE'!D:D))</f>
        <v>0</v>
      </c>
    </row>
    <row r="4129" spans="2:4">
      <c r="B4129" s="111">
        <v>827060</v>
      </c>
      <c r="C4129" s="76" t="s">
        <v>4124</v>
      </c>
      <c r="D4129" s="155">
        <f>MAX(_xlfn.XLOOKUP(B4129,'BESOIN PAR ESPACE JOURNEE'!B:B,'BESOIN PAR ESPACE JOURNEE'!D:D),_xlfn.XLOOKUP(B4129,'BESOIN PAR ESPACE SOIREE'!B:B,'BESOIN PAR ESPACE SOIREE'!D:D))</f>
        <v>0</v>
      </c>
    </row>
    <row r="4130" spans="2:4">
      <c r="B4130" s="111">
        <v>827061</v>
      </c>
      <c r="C4130" s="76" t="s">
        <v>4125</v>
      </c>
      <c r="D4130" s="155">
        <f>MAX(_xlfn.XLOOKUP(B4130,'BESOIN PAR ESPACE JOURNEE'!B:B,'BESOIN PAR ESPACE JOURNEE'!D:D),_xlfn.XLOOKUP(B4130,'BESOIN PAR ESPACE SOIREE'!B:B,'BESOIN PAR ESPACE SOIREE'!D:D))</f>
        <v>0</v>
      </c>
    </row>
    <row r="4131" spans="2:4">
      <c r="B4131" s="111">
        <v>827062</v>
      </c>
      <c r="C4131" s="76" t="s">
        <v>4126</v>
      </c>
      <c r="D4131" s="155">
        <f>MAX(_xlfn.XLOOKUP(B4131,'BESOIN PAR ESPACE JOURNEE'!B:B,'BESOIN PAR ESPACE JOURNEE'!D:D),_xlfn.XLOOKUP(B4131,'BESOIN PAR ESPACE SOIREE'!B:B,'BESOIN PAR ESPACE SOIREE'!D:D))</f>
        <v>0</v>
      </c>
    </row>
    <row r="4132" spans="2:4">
      <c r="B4132" s="111">
        <v>827063</v>
      </c>
      <c r="C4132" s="76" t="s">
        <v>4127</v>
      </c>
      <c r="D4132" s="155">
        <f>MAX(_xlfn.XLOOKUP(B4132,'BESOIN PAR ESPACE JOURNEE'!B:B,'BESOIN PAR ESPACE JOURNEE'!D:D),_xlfn.XLOOKUP(B4132,'BESOIN PAR ESPACE SOIREE'!B:B,'BESOIN PAR ESPACE SOIREE'!D:D))</f>
        <v>0</v>
      </c>
    </row>
    <row r="4133" spans="2:4">
      <c r="B4133" s="111">
        <v>827064</v>
      </c>
      <c r="C4133" s="76" t="s">
        <v>4128</v>
      </c>
      <c r="D4133" s="155">
        <f>MAX(_xlfn.XLOOKUP(B4133,'BESOIN PAR ESPACE JOURNEE'!B:B,'BESOIN PAR ESPACE JOURNEE'!D:D),_xlfn.XLOOKUP(B4133,'BESOIN PAR ESPACE SOIREE'!B:B,'BESOIN PAR ESPACE SOIREE'!D:D))</f>
        <v>0</v>
      </c>
    </row>
    <row r="4134" spans="2:4">
      <c r="B4134" s="111">
        <v>827065</v>
      </c>
      <c r="C4134" s="76" t="s">
        <v>4129</v>
      </c>
      <c r="D4134" s="155">
        <f>MAX(_xlfn.XLOOKUP(B4134,'BESOIN PAR ESPACE JOURNEE'!B:B,'BESOIN PAR ESPACE JOURNEE'!D:D),_xlfn.XLOOKUP(B4134,'BESOIN PAR ESPACE SOIREE'!B:B,'BESOIN PAR ESPACE SOIREE'!D:D))</f>
        <v>0</v>
      </c>
    </row>
    <row r="4135" spans="2:4">
      <c r="B4135" s="111">
        <v>827066</v>
      </c>
      <c r="C4135" s="76" t="s">
        <v>4130</v>
      </c>
      <c r="D4135" s="155">
        <f>MAX(_xlfn.XLOOKUP(B4135,'BESOIN PAR ESPACE JOURNEE'!B:B,'BESOIN PAR ESPACE JOURNEE'!D:D),_xlfn.XLOOKUP(B4135,'BESOIN PAR ESPACE SOIREE'!B:B,'BESOIN PAR ESPACE SOIREE'!D:D))</f>
        <v>0</v>
      </c>
    </row>
    <row r="4136" spans="2:4">
      <c r="B4136" s="111">
        <v>827067</v>
      </c>
      <c r="C4136" s="76" t="s">
        <v>4131</v>
      </c>
      <c r="D4136" s="155">
        <f>MAX(_xlfn.XLOOKUP(B4136,'BESOIN PAR ESPACE JOURNEE'!B:B,'BESOIN PAR ESPACE JOURNEE'!D:D),_xlfn.XLOOKUP(B4136,'BESOIN PAR ESPACE SOIREE'!B:B,'BESOIN PAR ESPACE SOIREE'!D:D))</f>
        <v>0</v>
      </c>
    </row>
    <row r="4137" spans="2:4">
      <c r="B4137" s="111">
        <v>827068</v>
      </c>
      <c r="C4137" s="76" t="s">
        <v>4132</v>
      </c>
      <c r="D4137" s="155">
        <f>MAX(_xlfn.XLOOKUP(B4137,'BESOIN PAR ESPACE JOURNEE'!B:B,'BESOIN PAR ESPACE JOURNEE'!D:D),_xlfn.XLOOKUP(B4137,'BESOIN PAR ESPACE SOIREE'!B:B,'BESOIN PAR ESPACE SOIREE'!D:D))</f>
        <v>0</v>
      </c>
    </row>
    <row r="4138" spans="2:4">
      <c r="B4138" s="111">
        <v>827069</v>
      </c>
      <c r="C4138" s="76" t="s">
        <v>4133</v>
      </c>
      <c r="D4138" s="155">
        <f>MAX(_xlfn.XLOOKUP(B4138,'BESOIN PAR ESPACE JOURNEE'!B:B,'BESOIN PAR ESPACE JOURNEE'!D:D),_xlfn.XLOOKUP(B4138,'BESOIN PAR ESPACE SOIREE'!B:B,'BESOIN PAR ESPACE SOIREE'!D:D))</f>
        <v>0</v>
      </c>
    </row>
    <row r="4139" spans="2:4">
      <c r="B4139" s="111">
        <v>827070</v>
      </c>
      <c r="C4139" s="76" t="s">
        <v>4134</v>
      </c>
      <c r="D4139" s="155">
        <f>MAX(_xlfn.XLOOKUP(B4139,'BESOIN PAR ESPACE JOURNEE'!B:B,'BESOIN PAR ESPACE JOURNEE'!D:D),_xlfn.XLOOKUP(B4139,'BESOIN PAR ESPACE SOIREE'!B:B,'BESOIN PAR ESPACE SOIREE'!D:D))</f>
        <v>0</v>
      </c>
    </row>
    <row r="4140" spans="2:4">
      <c r="B4140" s="111">
        <v>827071</v>
      </c>
      <c r="C4140" s="76" t="s">
        <v>4135</v>
      </c>
      <c r="D4140" s="155">
        <f>MAX(_xlfn.XLOOKUP(B4140,'BESOIN PAR ESPACE JOURNEE'!B:B,'BESOIN PAR ESPACE JOURNEE'!D:D),_xlfn.XLOOKUP(B4140,'BESOIN PAR ESPACE SOIREE'!B:B,'BESOIN PAR ESPACE SOIREE'!D:D))</f>
        <v>0</v>
      </c>
    </row>
    <row r="4141" spans="2:4">
      <c r="B4141" s="111">
        <v>827072</v>
      </c>
      <c r="C4141" s="76" t="s">
        <v>4136</v>
      </c>
      <c r="D4141" s="155">
        <f>MAX(_xlfn.XLOOKUP(B4141,'BESOIN PAR ESPACE JOURNEE'!B:B,'BESOIN PAR ESPACE JOURNEE'!D:D),_xlfn.XLOOKUP(B4141,'BESOIN PAR ESPACE SOIREE'!B:B,'BESOIN PAR ESPACE SOIREE'!D:D))</f>
        <v>0</v>
      </c>
    </row>
    <row r="4142" spans="2:4">
      <c r="B4142" s="111">
        <v>827073</v>
      </c>
      <c r="C4142" s="76" t="s">
        <v>4137</v>
      </c>
      <c r="D4142" s="155">
        <f>MAX(_xlfn.XLOOKUP(B4142,'BESOIN PAR ESPACE JOURNEE'!B:B,'BESOIN PAR ESPACE JOURNEE'!D:D),_xlfn.XLOOKUP(B4142,'BESOIN PAR ESPACE SOIREE'!B:B,'BESOIN PAR ESPACE SOIREE'!D:D))</f>
        <v>0</v>
      </c>
    </row>
    <row r="4143" spans="2:4">
      <c r="B4143" s="111">
        <v>827074</v>
      </c>
      <c r="C4143" s="76" t="s">
        <v>4138</v>
      </c>
      <c r="D4143" s="155">
        <f>MAX(_xlfn.XLOOKUP(B4143,'BESOIN PAR ESPACE JOURNEE'!B:B,'BESOIN PAR ESPACE JOURNEE'!D:D),_xlfn.XLOOKUP(B4143,'BESOIN PAR ESPACE SOIREE'!B:B,'BESOIN PAR ESPACE SOIREE'!D:D))</f>
        <v>0</v>
      </c>
    </row>
    <row r="4144" spans="2:4">
      <c r="B4144" s="111">
        <v>827076</v>
      </c>
      <c r="C4144" s="76" t="s">
        <v>4139</v>
      </c>
      <c r="D4144" s="155">
        <f>MAX(_xlfn.XLOOKUP(B4144,'BESOIN PAR ESPACE JOURNEE'!B:B,'BESOIN PAR ESPACE JOURNEE'!D:D),_xlfn.XLOOKUP(B4144,'BESOIN PAR ESPACE SOIREE'!B:B,'BESOIN PAR ESPACE SOIREE'!D:D))</f>
        <v>0</v>
      </c>
    </row>
    <row r="4145" spans="2:4">
      <c r="B4145" s="111">
        <v>827077</v>
      </c>
      <c r="C4145" s="76" t="s">
        <v>4140</v>
      </c>
      <c r="D4145" s="155">
        <f>MAX(_xlfn.XLOOKUP(B4145,'BESOIN PAR ESPACE JOURNEE'!B:B,'BESOIN PAR ESPACE JOURNEE'!D:D),_xlfn.XLOOKUP(B4145,'BESOIN PAR ESPACE SOIREE'!B:B,'BESOIN PAR ESPACE SOIREE'!D:D))</f>
        <v>0</v>
      </c>
    </row>
    <row r="4146" spans="2:4">
      <c r="B4146" s="111">
        <v>827078</v>
      </c>
      <c r="C4146" s="76" t="s">
        <v>4141</v>
      </c>
      <c r="D4146" s="155">
        <f>MAX(_xlfn.XLOOKUP(B4146,'BESOIN PAR ESPACE JOURNEE'!B:B,'BESOIN PAR ESPACE JOURNEE'!D:D),_xlfn.XLOOKUP(B4146,'BESOIN PAR ESPACE SOIREE'!B:B,'BESOIN PAR ESPACE SOIREE'!D:D))</f>
        <v>0</v>
      </c>
    </row>
    <row r="4147" spans="2:4">
      <c r="B4147" s="111">
        <v>827079</v>
      </c>
      <c r="C4147" s="76" t="s">
        <v>4142</v>
      </c>
      <c r="D4147" s="155">
        <f>MAX(_xlfn.XLOOKUP(B4147,'BESOIN PAR ESPACE JOURNEE'!B:B,'BESOIN PAR ESPACE JOURNEE'!D:D),_xlfn.XLOOKUP(B4147,'BESOIN PAR ESPACE SOIREE'!B:B,'BESOIN PAR ESPACE SOIREE'!D:D))</f>
        <v>0</v>
      </c>
    </row>
    <row r="4148" spans="2:4">
      <c r="B4148" s="111">
        <v>827080</v>
      </c>
      <c r="C4148" s="76" t="s">
        <v>4143</v>
      </c>
      <c r="D4148" s="155">
        <f>MAX(_xlfn.XLOOKUP(B4148,'BESOIN PAR ESPACE JOURNEE'!B:B,'BESOIN PAR ESPACE JOURNEE'!D:D),_xlfn.XLOOKUP(B4148,'BESOIN PAR ESPACE SOIREE'!B:B,'BESOIN PAR ESPACE SOIREE'!D:D))</f>
        <v>0</v>
      </c>
    </row>
    <row r="4149" spans="2:4">
      <c r="B4149" s="111">
        <v>827081</v>
      </c>
      <c r="C4149" s="76" t="s">
        <v>4144</v>
      </c>
      <c r="D4149" s="155">
        <f>MAX(_xlfn.XLOOKUP(B4149,'BESOIN PAR ESPACE JOURNEE'!B:B,'BESOIN PAR ESPACE JOURNEE'!D:D),_xlfn.XLOOKUP(B4149,'BESOIN PAR ESPACE SOIREE'!B:B,'BESOIN PAR ESPACE SOIREE'!D:D))</f>
        <v>0</v>
      </c>
    </row>
    <row r="4150" spans="2:4">
      <c r="B4150" s="111">
        <v>827082</v>
      </c>
      <c r="C4150" s="76" t="s">
        <v>4145</v>
      </c>
      <c r="D4150" s="155">
        <f>MAX(_xlfn.XLOOKUP(B4150,'BESOIN PAR ESPACE JOURNEE'!B:B,'BESOIN PAR ESPACE JOURNEE'!D:D),_xlfn.XLOOKUP(B4150,'BESOIN PAR ESPACE SOIREE'!B:B,'BESOIN PAR ESPACE SOIREE'!D:D))</f>
        <v>0</v>
      </c>
    </row>
    <row r="4151" spans="2:4">
      <c r="B4151" s="111">
        <v>827083</v>
      </c>
      <c r="C4151" s="76" t="s">
        <v>4146</v>
      </c>
      <c r="D4151" s="155">
        <f>MAX(_xlfn.XLOOKUP(B4151,'BESOIN PAR ESPACE JOURNEE'!B:B,'BESOIN PAR ESPACE JOURNEE'!D:D),_xlfn.XLOOKUP(B4151,'BESOIN PAR ESPACE SOIREE'!B:B,'BESOIN PAR ESPACE SOIREE'!D:D))</f>
        <v>0</v>
      </c>
    </row>
    <row r="4152" spans="2:4">
      <c r="B4152" s="111">
        <v>827084</v>
      </c>
      <c r="C4152" s="76" t="s">
        <v>4147</v>
      </c>
      <c r="D4152" s="155">
        <f>MAX(_xlfn.XLOOKUP(B4152,'BESOIN PAR ESPACE JOURNEE'!B:B,'BESOIN PAR ESPACE JOURNEE'!D:D),_xlfn.XLOOKUP(B4152,'BESOIN PAR ESPACE SOIREE'!B:B,'BESOIN PAR ESPACE SOIREE'!D:D))</f>
        <v>0</v>
      </c>
    </row>
    <row r="4153" spans="2:4">
      <c r="B4153" s="111">
        <v>827086</v>
      </c>
      <c r="C4153" s="76" t="s">
        <v>4148</v>
      </c>
      <c r="D4153" s="155">
        <f>MAX(_xlfn.XLOOKUP(B4153,'BESOIN PAR ESPACE JOURNEE'!B:B,'BESOIN PAR ESPACE JOURNEE'!D:D),_xlfn.XLOOKUP(B4153,'BESOIN PAR ESPACE SOIREE'!B:B,'BESOIN PAR ESPACE SOIREE'!D:D))</f>
        <v>0</v>
      </c>
    </row>
    <row r="4154" spans="2:4">
      <c r="B4154" s="111">
        <v>827087</v>
      </c>
      <c r="C4154" s="76" t="s">
        <v>4149</v>
      </c>
      <c r="D4154" s="155">
        <f>MAX(_xlfn.XLOOKUP(B4154,'BESOIN PAR ESPACE JOURNEE'!B:B,'BESOIN PAR ESPACE JOURNEE'!D:D),_xlfn.XLOOKUP(B4154,'BESOIN PAR ESPACE SOIREE'!B:B,'BESOIN PAR ESPACE SOIREE'!D:D))</f>
        <v>0</v>
      </c>
    </row>
    <row r="4155" spans="2:4">
      <c r="B4155" s="111">
        <v>827088</v>
      </c>
      <c r="C4155" s="76" t="s">
        <v>4150</v>
      </c>
      <c r="D4155" s="155">
        <f>MAX(_xlfn.XLOOKUP(B4155,'BESOIN PAR ESPACE JOURNEE'!B:B,'BESOIN PAR ESPACE JOURNEE'!D:D),_xlfn.XLOOKUP(B4155,'BESOIN PAR ESPACE SOIREE'!B:B,'BESOIN PAR ESPACE SOIREE'!D:D))</f>
        <v>0</v>
      </c>
    </row>
    <row r="4156" spans="2:4">
      <c r="B4156" s="111">
        <v>827089</v>
      </c>
      <c r="C4156" s="76" t="s">
        <v>4151</v>
      </c>
      <c r="D4156" s="155">
        <f>MAX(_xlfn.XLOOKUP(B4156,'BESOIN PAR ESPACE JOURNEE'!B:B,'BESOIN PAR ESPACE JOURNEE'!D:D),_xlfn.XLOOKUP(B4156,'BESOIN PAR ESPACE SOIREE'!B:B,'BESOIN PAR ESPACE SOIREE'!D:D))</f>
        <v>0</v>
      </c>
    </row>
    <row r="4157" spans="2:4">
      <c r="B4157" s="111">
        <v>827090</v>
      </c>
      <c r="C4157" s="76" t="s">
        <v>4152</v>
      </c>
      <c r="D4157" s="155">
        <f>MAX(_xlfn.XLOOKUP(B4157,'BESOIN PAR ESPACE JOURNEE'!B:B,'BESOIN PAR ESPACE JOURNEE'!D:D),_xlfn.XLOOKUP(B4157,'BESOIN PAR ESPACE SOIREE'!B:B,'BESOIN PAR ESPACE SOIREE'!D:D))</f>
        <v>0</v>
      </c>
    </row>
    <row r="4158" spans="2:4">
      <c r="B4158" s="111">
        <v>827091</v>
      </c>
      <c r="C4158" s="76" t="s">
        <v>4153</v>
      </c>
      <c r="D4158" s="155">
        <f>MAX(_xlfn.XLOOKUP(B4158,'BESOIN PAR ESPACE JOURNEE'!B:B,'BESOIN PAR ESPACE JOURNEE'!D:D),_xlfn.XLOOKUP(B4158,'BESOIN PAR ESPACE SOIREE'!B:B,'BESOIN PAR ESPACE SOIREE'!D:D))</f>
        <v>0</v>
      </c>
    </row>
    <row r="4159" spans="2:4">
      <c r="B4159" s="111">
        <v>827092</v>
      </c>
      <c r="C4159" s="76" t="s">
        <v>4154</v>
      </c>
      <c r="D4159" s="155">
        <f>MAX(_xlfn.XLOOKUP(B4159,'BESOIN PAR ESPACE JOURNEE'!B:B,'BESOIN PAR ESPACE JOURNEE'!D:D),_xlfn.XLOOKUP(B4159,'BESOIN PAR ESPACE SOIREE'!B:B,'BESOIN PAR ESPACE SOIREE'!D:D))</f>
        <v>0</v>
      </c>
    </row>
    <row r="4160" spans="2:4">
      <c r="B4160" s="111">
        <v>827093</v>
      </c>
      <c r="C4160" s="76" t="s">
        <v>4155</v>
      </c>
      <c r="D4160" s="155">
        <f>MAX(_xlfn.XLOOKUP(B4160,'BESOIN PAR ESPACE JOURNEE'!B:B,'BESOIN PAR ESPACE JOURNEE'!D:D),_xlfn.XLOOKUP(B4160,'BESOIN PAR ESPACE SOIREE'!B:B,'BESOIN PAR ESPACE SOIREE'!D:D))</f>
        <v>0</v>
      </c>
    </row>
    <row r="4161" spans="2:4">
      <c r="B4161" s="111">
        <v>827094</v>
      </c>
      <c r="C4161" s="76" t="s">
        <v>4156</v>
      </c>
      <c r="D4161" s="155">
        <f>MAX(_xlfn.XLOOKUP(B4161,'BESOIN PAR ESPACE JOURNEE'!B:B,'BESOIN PAR ESPACE JOURNEE'!D:D),_xlfn.XLOOKUP(B4161,'BESOIN PAR ESPACE SOIREE'!B:B,'BESOIN PAR ESPACE SOIREE'!D:D))</f>
        <v>0</v>
      </c>
    </row>
    <row r="4162" spans="2:4">
      <c r="B4162" s="111">
        <v>827095</v>
      </c>
      <c r="C4162" s="76" t="s">
        <v>4157</v>
      </c>
      <c r="D4162" s="155">
        <f>MAX(_xlfn.XLOOKUP(B4162,'BESOIN PAR ESPACE JOURNEE'!B:B,'BESOIN PAR ESPACE JOURNEE'!D:D),_xlfn.XLOOKUP(B4162,'BESOIN PAR ESPACE SOIREE'!B:B,'BESOIN PAR ESPACE SOIREE'!D:D))</f>
        <v>0</v>
      </c>
    </row>
    <row r="4163" spans="2:4">
      <c r="B4163" s="111">
        <v>827096</v>
      </c>
      <c r="C4163" s="76" t="s">
        <v>4158</v>
      </c>
      <c r="D4163" s="155">
        <f>MAX(_xlfn.XLOOKUP(B4163,'BESOIN PAR ESPACE JOURNEE'!B:B,'BESOIN PAR ESPACE JOURNEE'!D:D),_xlfn.XLOOKUP(B4163,'BESOIN PAR ESPACE SOIREE'!B:B,'BESOIN PAR ESPACE SOIREE'!D:D))</f>
        <v>0</v>
      </c>
    </row>
    <row r="4164" spans="2:4">
      <c r="B4164" s="111">
        <v>827097</v>
      </c>
      <c r="C4164" s="76" t="s">
        <v>4159</v>
      </c>
      <c r="D4164" s="155">
        <f>MAX(_xlfn.XLOOKUP(B4164,'BESOIN PAR ESPACE JOURNEE'!B:B,'BESOIN PAR ESPACE JOURNEE'!D:D),_xlfn.XLOOKUP(B4164,'BESOIN PAR ESPACE SOIREE'!B:B,'BESOIN PAR ESPACE SOIREE'!D:D))</f>
        <v>0</v>
      </c>
    </row>
    <row r="4165" spans="2:4">
      <c r="B4165" s="111">
        <v>827098</v>
      </c>
      <c r="C4165" s="76" t="s">
        <v>4160</v>
      </c>
      <c r="D4165" s="155">
        <f>MAX(_xlfn.XLOOKUP(B4165,'BESOIN PAR ESPACE JOURNEE'!B:B,'BESOIN PAR ESPACE JOURNEE'!D:D),_xlfn.XLOOKUP(B4165,'BESOIN PAR ESPACE SOIREE'!B:B,'BESOIN PAR ESPACE SOIREE'!D:D))</f>
        <v>0</v>
      </c>
    </row>
    <row r="4166" spans="2:4">
      <c r="B4166" s="111">
        <v>827099</v>
      </c>
      <c r="C4166" s="76" t="s">
        <v>4161</v>
      </c>
      <c r="D4166" s="155">
        <f>MAX(_xlfn.XLOOKUP(B4166,'BESOIN PAR ESPACE JOURNEE'!B:B,'BESOIN PAR ESPACE JOURNEE'!D:D),_xlfn.XLOOKUP(B4166,'BESOIN PAR ESPACE SOIREE'!B:B,'BESOIN PAR ESPACE SOIREE'!D:D))</f>
        <v>0</v>
      </c>
    </row>
    <row r="4167" spans="2:4">
      <c r="B4167" s="111">
        <v>827100</v>
      </c>
      <c r="C4167" s="76" t="s">
        <v>4162</v>
      </c>
      <c r="D4167" s="155">
        <f>MAX(_xlfn.XLOOKUP(B4167,'BESOIN PAR ESPACE JOURNEE'!B:B,'BESOIN PAR ESPACE JOURNEE'!D:D),_xlfn.XLOOKUP(B4167,'BESOIN PAR ESPACE SOIREE'!B:B,'BESOIN PAR ESPACE SOIREE'!D:D))</f>
        <v>0</v>
      </c>
    </row>
    <row r="4168" spans="2:4">
      <c r="B4168" s="111">
        <v>827101</v>
      </c>
      <c r="C4168" s="76" t="s">
        <v>4163</v>
      </c>
      <c r="D4168" s="155">
        <f>MAX(_xlfn.XLOOKUP(B4168,'BESOIN PAR ESPACE JOURNEE'!B:B,'BESOIN PAR ESPACE JOURNEE'!D:D),_xlfn.XLOOKUP(B4168,'BESOIN PAR ESPACE SOIREE'!B:B,'BESOIN PAR ESPACE SOIREE'!D:D))</f>
        <v>0</v>
      </c>
    </row>
    <row r="4169" spans="2:4">
      <c r="B4169" s="111">
        <v>827102</v>
      </c>
      <c r="C4169" s="76" t="s">
        <v>4164</v>
      </c>
      <c r="D4169" s="155">
        <f>MAX(_xlfn.XLOOKUP(B4169,'BESOIN PAR ESPACE JOURNEE'!B:B,'BESOIN PAR ESPACE JOURNEE'!D:D),_xlfn.XLOOKUP(B4169,'BESOIN PAR ESPACE SOIREE'!B:B,'BESOIN PAR ESPACE SOIREE'!D:D))</f>
        <v>0</v>
      </c>
    </row>
    <row r="4170" spans="2:4">
      <c r="B4170" s="111">
        <v>827104</v>
      </c>
      <c r="C4170" s="76" t="s">
        <v>4165</v>
      </c>
      <c r="D4170" s="155">
        <f>MAX(_xlfn.XLOOKUP(B4170,'BESOIN PAR ESPACE JOURNEE'!B:B,'BESOIN PAR ESPACE JOURNEE'!D:D),_xlfn.XLOOKUP(B4170,'BESOIN PAR ESPACE SOIREE'!B:B,'BESOIN PAR ESPACE SOIREE'!D:D))</f>
        <v>0</v>
      </c>
    </row>
    <row r="4171" spans="2:4">
      <c r="B4171" s="111">
        <v>827105</v>
      </c>
      <c r="C4171" s="76" t="s">
        <v>4166</v>
      </c>
      <c r="D4171" s="155">
        <f>MAX(_xlfn.XLOOKUP(B4171,'BESOIN PAR ESPACE JOURNEE'!B:B,'BESOIN PAR ESPACE JOURNEE'!D:D),_xlfn.XLOOKUP(B4171,'BESOIN PAR ESPACE SOIREE'!B:B,'BESOIN PAR ESPACE SOIREE'!D:D))</f>
        <v>0</v>
      </c>
    </row>
    <row r="4172" spans="2:4">
      <c r="B4172" s="111">
        <v>827106</v>
      </c>
      <c r="C4172" s="76" t="s">
        <v>4167</v>
      </c>
      <c r="D4172" s="155">
        <f>MAX(_xlfn.XLOOKUP(B4172,'BESOIN PAR ESPACE JOURNEE'!B:B,'BESOIN PAR ESPACE JOURNEE'!D:D),_xlfn.XLOOKUP(B4172,'BESOIN PAR ESPACE SOIREE'!B:B,'BESOIN PAR ESPACE SOIREE'!D:D))</f>
        <v>0</v>
      </c>
    </row>
    <row r="4173" spans="2:4">
      <c r="B4173" s="111">
        <v>827107</v>
      </c>
      <c r="C4173" s="76" t="s">
        <v>4168</v>
      </c>
      <c r="D4173" s="155">
        <f>MAX(_xlfn.XLOOKUP(B4173,'BESOIN PAR ESPACE JOURNEE'!B:B,'BESOIN PAR ESPACE JOURNEE'!D:D),_xlfn.XLOOKUP(B4173,'BESOIN PAR ESPACE SOIREE'!B:B,'BESOIN PAR ESPACE SOIREE'!D:D))</f>
        <v>0</v>
      </c>
    </row>
    <row r="4174" spans="2:4">
      <c r="B4174" s="111">
        <v>827108</v>
      </c>
      <c r="C4174" s="76" t="s">
        <v>4169</v>
      </c>
      <c r="D4174" s="155">
        <f>MAX(_xlfn.XLOOKUP(B4174,'BESOIN PAR ESPACE JOURNEE'!B:B,'BESOIN PAR ESPACE JOURNEE'!D:D),_xlfn.XLOOKUP(B4174,'BESOIN PAR ESPACE SOIREE'!B:B,'BESOIN PAR ESPACE SOIREE'!D:D))</f>
        <v>0</v>
      </c>
    </row>
    <row r="4175" spans="2:4">
      <c r="B4175" s="111">
        <v>827109</v>
      </c>
      <c r="C4175" s="76" t="s">
        <v>4170</v>
      </c>
      <c r="D4175" s="155">
        <f>MAX(_xlfn.XLOOKUP(B4175,'BESOIN PAR ESPACE JOURNEE'!B:B,'BESOIN PAR ESPACE JOURNEE'!D:D),_xlfn.XLOOKUP(B4175,'BESOIN PAR ESPACE SOIREE'!B:B,'BESOIN PAR ESPACE SOIREE'!D:D))</f>
        <v>0</v>
      </c>
    </row>
    <row r="4176" spans="2:4">
      <c r="B4176" s="111">
        <v>827110</v>
      </c>
      <c r="C4176" s="76" t="s">
        <v>4171</v>
      </c>
      <c r="D4176" s="155">
        <f>MAX(_xlfn.XLOOKUP(B4176,'BESOIN PAR ESPACE JOURNEE'!B:B,'BESOIN PAR ESPACE JOURNEE'!D:D),_xlfn.XLOOKUP(B4176,'BESOIN PAR ESPACE SOIREE'!B:B,'BESOIN PAR ESPACE SOIREE'!D:D))</f>
        <v>0</v>
      </c>
    </row>
    <row r="4177" spans="2:4">
      <c r="B4177" s="111">
        <v>827111</v>
      </c>
      <c r="C4177" s="76" t="s">
        <v>4172</v>
      </c>
      <c r="D4177" s="155">
        <f>MAX(_xlfn.XLOOKUP(B4177,'BESOIN PAR ESPACE JOURNEE'!B:B,'BESOIN PAR ESPACE JOURNEE'!D:D),_xlfn.XLOOKUP(B4177,'BESOIN PAR ESPACE SOIREE'!B:B,'BESOIN PAR ESPACE SOIREE'!D:D))</f>
        <v>0</v>
      </c>
    </row>
    <row r="4178" spans="2:4">
      <c r="B4178" s="111">
        <v>827112</v>
      </c>
      <c r="C4178" s="76" t="s">
        <v>4173</v>
      </c>
      <c r="D4178" s="155">
        <f>MAX(_xlfn.XLOOKUP(B4178,'BESOIN PAR ESPACE JOURNEE'!B:B,'BESOIN PAR ESPACE JOURNEE'!D:D),_xlfn.XLOOKUP(B4178,'BESOIN PAR ESPACE SOIREE'!B:B,'BESOIN PAR ESPACE SOIREE'!D:D))</f>
        <v>0</v>
      </c>
    </row>
    <row r="4179" spans="2:4">
      <c r="B4179" s="111">
        <v>827115</v>
      </c>
      <c r="C4179" s="76" t="s">
        <v>4174</v>
      </c>
      <c r="D4179" s="155">
        <f>MAX(_xlfn.XLOOKUP(B4179,'BESOIN PAR ESPACE JOURNEE'!B:B,'BESOIN PAR ESPACE JOURNEE'!D:D),_xlfn.XLOOKUP(B4179,'BESOIN PAR ESPACE SOIREE'!B:B,'BESOIN PAR ESPACE SOIREE'!D:D))</f>
        <v>0</v>
      </c>
    </row>
    <row r="4180" spans="2:4">
      <c r="B4180" s="111">
        <v>827116</v>
      </c>
      <c r="C4180" s="76" t="s">
        <v>4175</v>
      </c>
      <c r="D4180" s="155">
        <f>MAX(_xlfn.XLOOKUP(B4180,'BESOIN PAR ESPACE JOURNEE'!B:B,'BESOIN PAR ESPACE JOURNEE'!D:D),_xlfn.XLOOKUP(B4180,'BESOIN PAR ESPACE SOIREE'!B:B,'BESOIN PAR ESPACE SOIREE'!D:D))</f>
        <v>0</v>
      </c>
    </row>
    <row r="4181" spans="2:4">
      <c r="B4181" s="111">
        <v>827117</v>
      </c>
      <c r="C4181" s="76" t="s">
        <v>4176</v>
      </c>
      <c r="D4181" s="155">
        <f>MAX(_xlfn.XLOOKUP(B4181,'BESOIN PAR ESPACE JOURNEE'!B:B,'BESOIN PAR ESPACE JOURNEE'!D:D),_xlfn.XLOOKUP(B4181,'BESOIN PAR ESPACE SOIREE'!B:B,'BESOIN PAR ESPACE SOIREE'!D:D))</f>
        <v>0</v>
      </c>
    </row>
    <row r="4182" spans="2:4">
      <c r="B4182" s="111">
        <v>827119</v>
      </c>
      <c r="C4182" s="76" t="s">
        <v>4177</v>
      </c>
      <c r="D4182" s="155">
        <f>MAX(_xlfn.XLOOKUP(B4182,'BESOIN PAR ESPACE JOURNEE'!B:B,'BESOIN PAR ESPACE JOURNEE'!D:D),_xlfn.XLOOKUP(B4182,'BESOIN PAR ESPACE SOIREE'!B:B,'BESOIN PAR ESPACE SOIREE'!D:D))</f>
        <v>0</v>
      </c>
    </row>
    <row r="4183" spans="2:4">
      <c r="B4183" s="111">
        <v>827120</v>
      </c>
      <c r="C4183" s="76" t="s">
        <v>4178</v>
      </c>
      <c r="D4183" s="155">
        <f>MAX(_xlfn.XLOOKUP(B4183,'BESOIN PAR ESPACE JOURNEE'!B:B,'BESOIN PAR ESPACE JOURNEE'!D:D),_xlfn.XLOOKUP(B4183,'BESOIN PAR ESPACE SOIREE'!B:B,'BESOIN PAR ESPACE SOIREE'!D:D))</f>
        <v>0</v>
      </c>
    </row>
    <row r="4184" spans="2:4">
      <c r="B4184" s="111">
        <v>827121</v>
      </c>
      <c r="C4184" s="76" t="s">
        <v>4179</v>
      </c>
      <c r="D4184" s="155">
        <f>MAX(_xlfn.XLOOKUP(B4184,'BESOIN PAR ESPACE JOURNEE'!B:B,'BESOIN PAR ESPACE JOURNEE'!D:D),_xlfn.XLOOKUP(B4184,'BESOIN PAR ESPACE SOIREE'!B:B,'BESOIN PAR ESPACE SOIREE'!D:D))</f>
        <v>0</v>
      </c>
    </row>
    <row r="4185" spans="2:4">
      <c r="B4185" s="111">
        <v>827122</v>
      </c>
      <c r="C4185" s="76" t="s">
        <v>4180</v>
      </c>
      <c r="D4185" s="155">
        <f>MAX(_xlfn.XLOOKUP(B4185,'BESOIN PAR ESPACE JOURNEE'!B:B,'BESOIN PAR ESPACE JOURNEE'!D:D),_xlfn.XLOOKUP(B4185,'BESOIN PAR ESPACE SOIREE'!B:B,'BESOIN PAR ESPACE SOIREE'!D:D))</f>
        <v>0</v>
      </c>
    </row>
    <row r="4186" spans="2:4">
      <c r="B4186" s="111">
        <v>827123</v>
      </c>
      <c r="C4186" s="76" t="s">
        <v>4181</v>
      </c>
      <c r="D4186" s="155">
        <f>MAX(_xlfn.XLOOKUP(B4186,'BESOIN PAR ESPACE JOURNEE'!B:B,'BESOIN PAR ESPACE JOURNEE'!D:D),_xlfn.XLOOKUP(B4186,'BESOIN PAR ESPACE SOIREE'!B:B,'BESOIN PAR ESPACE SOIREE'!D:D))</f>
        <v>0</v>
      </c>
    </row>
    <row r="4187" spans="2:4">
      <c r="B4187" s="111">
        <v>827124</v>
      </c>
      <c r="C4187" s="76" t="s">
        <v>4182</v>
      </c>
      <c r="D4187" s="155">
        <f>MAX(_xlfn.XLOOKUP(B4187,'BESOIN PAR ESPACE JOURNEE'!B:B,'BESOIN PAR ESPACE JOURNEE'!D:D),_xlfn.XLOOKUP(B4187,'BESOIN PAR ESPACE SOIREE'!B:B,'BESOIN PAR ESPACE SOIREE'!D:D))</f>
        <v>0</v>
      </c>
    </row>
    <row r="4188" spans="2:4">
      <c r="B4188" s="111">
        <v>827125</v>
      </c>
      <c r="C4188" s="76" t="s">
        <v>4183</v>
      </c>
      <c r="D4188" s="155">
        <f>MAX(_xlfn.XLOOKUP(B4188,'BESOIN PAR ESPACE JOURNEE'!B:B,'BESOIN PAR ESPACE JOURNEE'!D:D),_xlfn.XLOOKUP(B4188,'BESOIN PAR ESPACE SOIREE'!B:B,'BESOIN PAR ESPACE SOIREE'!D:D))</f>
        <v>0</v>
      </c>
    </row>
    <row r="4189" spans="2:4">
      <c r="B4189" s="111">
        <v>827126</v>
      </c>
      <c r="C4189" s="76" t="s">
        <v>4184</v>
      </c>
      <c r="D4189" s="155">
        <f>MAX(_xlfn.XLOOKUP(B4189,'BESOIN PAR ESPACE JOURNEE'!B:B,'BESOIN PAR ESPACE JOURNEE'!D:D),_xlfn.XLOOKUP(B4189,'BESOIN PAR ESPACE SOIREE'!B:B,'BESOIN PAR ESPACE SOIREE'!D:D))</f>
        <v>0</v>
      </c>
    </row>
    <row r="4190" spans="2:4">
      <c r="B4190" s="111">
        <v>827127</v>
      </c>
      <c r="C4190" s="76" t="s">
        <v>4185</v>
      </c>
      <c r="D4190" s="155">
        <f>MAX(_xlfn.XLOOKUP(B4190,'BESOIN PAR ESPACE JOURNEE'!B:B,'BESOIN PAR ESPACE JOURNEE'!D:D),_xlfn.XLOOKUP(B4190,'BESOIN PAR ESPACE SOIREE'!B:B,'BESOIN PAR ESPACE SOIREE'!D:D))</f>
        <v>0</v>
      </c>
    </row>
    <row r="4191" spans="2:4">
      <c r="B4191" s="111">
        <v>827128</v>
      </c>
      <c r="C4191" s="76" t="s">
        <v>4186</v>
      </c>
      <c r="D4191" s="155">
        <f>MAX(_xlfn.XLOOKUP(B4191,'BESOIN PAR ESPACE JOURNEE'!B:B,'BESOIN PAR ESPACE JOURNEE'!D:D),_xlfn.XLOOKUP(B4191,'BESOIN PAR ESPACE SOIREE'!B:B,'BESOIN PAR ESPACE SOIREE'!D:D))</f>
        <v>0</v>
      </c>
    </row>
    <row r="4192" spans="2:4">
      <c r="B4192" s="111">
        <v>827129</v>
      </c>
      <c r="C4192" s="76" t="s">
        <v>4187</v>
      </c>
      <c r="D4192" s="155">
        <f>MAX(_xlfn.XLOOKUP(B4192,'BESOIN PAR ESPACE JOURNEE'!B:B,'BESOIN PAR ESPACE JOURNEE'!D:D),_xlfn.XLOOKUP(B4192,'BESOIN PAR ESPACE SOIREE'!B:B,'BESOIN PAR ESPACE SOIREE'!D:D))</f>
        <v>0</v>
      </c>
    </row>
    <row r="4193" spans="2:4">
      <c r="B4193" s="111">
        <v>827130</v>
      </c>
      <c r="C4193" s="76" t="s">
        <v>4188</v>
      </c>
      <c r="D4193" s="155">
        <f>MAX(_xlfn.XLOOKUP(B4193,'BESOIN PAR ESPACE JOURNEE'!B:B,'BESOIN PAR ESPACE JOURNEE'!D:D),_xlfn.XLOOKUP(B4193,'BESOIN PAR ESPACE SOIREE'!B:B,'BESOIN PAR ESPACE SOIREE'!D:D))</f>
        <v>0</v>
      </c>
    </row>
    <row r="4194" spans="2:4">
      <c r="B4194" s="111">
        <v>827131</v>
      </c>
      <c r="C4194" s="76" t="s">
        <v>4189</v>
      </c>
      <c r="D4194" s="155">
        <f>MAX(_xlfn.XLOOKUP(B4194,'BESOIN PAR ESPACE JOURNEE'!B:B,'BESOIN PAR ESPACE JOURNEE'!D:D),_xlfn.XLOOKUP(B4194,'BESOIN PAR ESPACE SOIREE'!B:B,'BESOIN PAR ESPACE SOIREE'!D:D))</f>
        <v>0</v>
      </c>
    </row>
    <row r="4195" spans="2:4">
      <c r="B4195" s="111">
        <v>827132</v>
      </c>
      <c r="C4195" s="76" t="s">
        <v>4190</v>
      </c>
      <c r="D4195" s="155">
        <f>MAX(_xlfn.XLOOKUP(B4195,'BESOIN PAR ESPACE JOURNEE'!B:B,'BESOIN PAR ESPACE JOURNEE'!D:D),_xlfn.XLOOKUP(B4195,'BESOIN PAR ESPACE SOIREE'!B:B,'BESOIN PAR ESPACE SOIREE'!D:D))</f>
        <v>0</v>
      </c>
    </row>
    <row r="4196" spans="2:4">
      <c r="B4196" s="111">
        <v>827133</v>
      </c>
      <c r="C4196" s="76" t="s">
        <v>4191</v>
      </c>
      <c r="D4196" s="155">
        <f>MAX(_xlfn.XLOOKUP(B4196,'BESOIN PAR ESPACE JOURNEE'!B:B,'BESOIN PAR ESPACE JOURNEE'!D:D),_xlfn.XLOOKUP(B4196,'BESOIN PAR ESPACE SOIREE'!B:B,'BESOIN PAR ESPACE SOIREE'!D:D))</f>
        <v>0</v>
      </c>
    </row>
    <row r="4197" spans="2:4">
      <c r="B4197" s="111">
        <v>827134</v>
      </c>
      <c r="C4197" s="76" t="s">
        <v>4192</v>
      </c>
      <c r="D4197" s="155">
        <f>MAX(_xlfn.XLOOKUP(B4197,'BESOIN PAR ESPACE JOURNEE'!B:B,'BESOIN PAR ESPACE JOURNEE'!D:D),_xlfn.XLOOKUP(B4197,'BESOIN PAR ESPACE SOIREE'!B:B,'BESOIN PAR ESPACE SOIREE'!D:D))</f>
        <v>0</v>
      </c>
    </row>
    <row r="4198" spans="2:4">
      <c r="B4198" s="111">
        <v>827135</v>
      </c>
      <c r="C4198" s="76" t="s">
        <v>4193</v>
      </c>
      <c r="D4198" s="155">
        <f>MAX(_xlfn.XLOOKUP(B4198,'BESOIN PAR ESPACE JOURNEE'!B:B,'BESOIN PAR ESPACE JOURNEE'!D:D),_xlfn.XLOOKUP(B4198,'BESOIN PAR ESPACE SOIREE'!B:B,'BESOIN PAR ESPACE SOIREE'!D:D))</f>
        <v>0</v>
      </c>
    </row>
    <row r="4199" spans="2:4">
      <c r="B4199" s="111">
        <v>827136</v>
      </c>
      <c r="C4199" s="76" t="s">
        <v>4194</v>
      </c>
      <c r="D4199" s="155">
        <f>MAX(_xlfn.XLOOKUP(B4199,'BESOIN PAR ESPACE JOURNEE'!B:B,'BESOIN PAR ESPACE JOURNEE'!D:D),_xlfn.XLOOKUP(B4199,'BESOIN PAR ESPACE SOIREE'!B:B,'BESOIN PAR ESPACE SOIREE'!D:D))</f>
        <v>0</v>
      </c>
    </row>
    <row r="4200" spans="2:4">
      <c r="B4200" s="111">
        <v>827137</v>
      </c>
      <c r="C4200" s="76" t="s">
        <v>4195</v>
      </c>
      <c r="D4200" s="155">
        <f>MAX(_xlfn.XLOOKUP(B4200,'BESOIN PAR ESPACE JOURNEE'!B:B,'BESOIN PAR ESPACE JOURNEE'!D:D),_xlfn.XLOOKUP(B4200,'BESOIN PAR ESPACE SOIREE'!B:B,'BESOIN PAR ESPACE SOIREE'!D:D))</f>
        <v>0</v>
      </c>
    </row>
    <row r="4201" spans="2:4">
      <c r="B4201" s="111">
        <v>827138</v>
      </c>
      <c r="C4201" s="76" t="s">
        <v>4196</v>
      </c>
      <c r="D4201" s="155">
        <f>MAX(_xlfn.XLOOKUP(B4201,'BESOIN PAR ESPACE JOURNEE'!B:B,'BESOIN PAR ESPACE JOURNEE'!D:D),_xlfn.XLOOKUP(B4201,'BESOIN PAR ESPACE SOIREE'!B:B,'BESOIN PAR ESPACE SOIREE'!D:D))</f>
        <v>0</v>
      </c>
    </row>
    <row r="4202" spans="2:4">
      <c r="B4202" s="111">
        <v>827139</v>
      </c>
      <c r="C4202" s="76" t="s">
        <v>4197</v>
      </c>
      <c r="D4202" s="155">
        <f>MAX(_xlfn.XLOOKUP(B4202,'BESOIN PAR ESPACE JOURNEE'!B:B,'BESOIN PAR ESPACE JOURNEE'!D:D),_xlfn.XLOOKUP(B4202,'BESOIN PAR ESPACE SOIREE'!B:B,'BESOIN PAR ESPACE SOIREE'!D:D))</f>
        <v>0</v>
      </c>
    </row>
    <row r="4203" spans="2:4">
      <c r="B4203" s="111">
        <v>827140</v>
      </c>
      <c r="C4203" s="76" t="s">
        <v>4198</v>
      </c>
      <c r="D4203" s="155">
        <f>MAX(_xlfn.XLOOKUP(B4203,'BESOIN PAR ESPACE JOURNEE'!B:B,'BESOIN PAR ESPACE JOURNEE'!D:D),_xlfn.XLOOKUP(B4203,'BESOIN PAR ESPACE SOIREE'!B:B,'BESOIN PAR ESPACE SOIREE'!D:D))</f>
        <v>0</v>
      </c>
    </row>
    <row r="4204" spans="2:4">
      <c r="B4204" s="111">
        <v>827141</v>
      </c>
      <c r="C4204" s="76" t="s">
        <v>4199</v>
      </c>
      <c r="D4204" s="155">
        <f>MAX(_xlfn.XLOOKUP(B4204,'BESOIN PAR ESPACE JOURNEE'!B:B,'BESOIN PAR ESPACE JOURNEE'!D:D),_xlfn.XLOOKUP(B4204,'BESOIN PAR ESPACE SOIREE'!B:B,'BESOIN PAR ESPACE SOIREE'!D:D))</f>
        <v>0</v>
      </c>
    </row>
    <row r="4205" spans="2:4">
      <c r="B4205" s="111">
        <v>827142</v>
      </c>
      <c r="C4205" s="76" t="s">
        <v>4200</v>
      </c>
      <c r="D4205" s="155">
        <f>MAX(_xlfn.XLOOKUP(B4205,'BESOIN PAR ESPACE JOURNEE'!B:B,'BESOIN PAR ESPACE JOURNEE'!D:D),_xlfn.XLOOKUP(B4205,'BESOIN PAR ESPACE SOIREE'!B:B,'BESOIN PAR ESPACE SOIREE'!D:D))</f>
        <v>0</v>
      </c>
    </row>
    <row r="4206" spans="2:4">
      <c r="B4206" s="111">
        <v>827143</v>
      </c>
      <c r="C4206" s="76" t="s">
        <v>4201</v>
      </c>
      <c r="D4206" s="155">
        <f>MAX(_xlfn.XLOOKUP(B4206,'BESOIN PAR ESPACE JOURNEE'!B:B,'BESOIN PAR ESPACE JOURNEE'!D:D),_xlfn.XLOOKUP(B4206,'BESOIN PAR ESPACE SOIREE'!B:B,'BESOIN PAR ESPACE SOIREE'!D:D))</f>
        <v>0</v>
      </c>
    </row>
    <row r="4207" spans="2:4">
      <c r="B4207" s="111">
        <v>827144</v>
      </c>
      <c r="C4207" s="76" t="s">
        <v>4202</v>
      </c>
      <c r="D4207" s="155">
        <f>MAX(_xlfn.XLOOKUP(B4207,'BESOIN PAR ESPACE JOURNEE'!B:B,'BESOIN PAR ESPACE JOURNEE'!D:D),_xlfn.XLOOKUP(B4207,'BESOIN PAR ESPACE SOIREE'!B:B,'BESOIN PAR ESPACE SOIREE'!D:D))</f>
        <v>0</v>
      </c>
    </row>
    <row r="4208" spans="2:4">
      <c r="B4208" s="111">
        <v>827145</v>
      </c>
      <c r="C4208" s="76" t="s">
        <v>4203</v>
      </c>
      <c r="D4208" s="155">
        <f>MAX(_xlfn.XLOOKUP(B4208,'BESOIN PAR ESPACE JOURNEE'!B:B,'BESOIN PAR ESPACE JOURNEE'!D:D),_xlfn.XLOOKUP(B4208,'BESOIN PAR ESPACE SOIREE'!B:B,'BESOIN PAR ESPACE SOIREE'!D:D))</f>
        <v>0</v>
      </c>
    </row>
    <row r="4209" spans="2:4">
      <c r="B4209" s="111">
        <v>827146</v>
      </c>
      <c r="C4209" s="76" t="s">
        <v>4204</v>
      </c>
      <c r="D4209" s="155">
        <f>MAX(_xlfn.XLOOKUP(B4209,'BESOIN PAR ESPACE JOURNEE'!B:B,'BESOIN PAR ESPACE JOURNEE'!D:D),_xlfn.XLOOKUP(B4209,'BESOIN PAR ESPACE SOIREE'!B:B,'BESOIN PAR ESPACE SOIREE'!D:D))</f>
        <v>0</v>
      </c>
    </row>
    <row r="4210" spans="2:4">
      <c r="B4210" s="111">
        <v>827147</v>
      </c>
      <c r="C4210" s="76" t="s">
        <v>4205</v>
      </c>
      <c r="D4210" s="155">
        <f>MAX(_xlfn.XLOOKUP(B4210,'BESOIN PAR ESPACE JOURNEE'!B:B,'BESOIN PAR ESPACE JOURNEE'!D:D),_xlfn.XLOOKUP(B4210,'BESOIN PAR ESPACE SOIREE'!B:B,'BESOIN PAR ESPACE SOIREE'!D:D))</f>
        <v>0</v>
      </c>
    </row>
    <row r="4211" spans="2:4">
      <c r="B4211" s="111">
        <v>827148</v>
      </c>
      <c r="C4211" s="76" t="s">
        <v>4206</v>
      </c>
      <c r="D4211" s="155">
        <f>MAX(_xlfn.XLOOKUP(B4211,'BESOIN PAR ESPACE JOURNEE'!B:B,'BESOIN PAR ESPACE JOURNEE'!D:D),_xlfn.XLOOKUP(B4211,'BESOIN PAR ESPACE SOIREE'!B:B,'BESOIN PAR ESPACE SOIREE'!D:D))</f>
        <v>0</v>
      </c>
    </row>
    <row r="4212" spans="2:4">
      <c r="B4212" s="111">
        <v>827149</v>
      </c>
      <c r="C4212" s="76" t="s">
        <v>4207</v>
      </c>
      <c r="D4212" s="155">
        <f>MAX(_xlfn.XLOOKUP(B4212,'BESOIN PAR ESPACE JOURNEE'!B:B,'BESOIN PAR ESPACE JOURNEE'!D:D),_xlfn.XLOOKUP(B4212,'BESOIN PAR ESPACE SOIREE'!B:B,'BESOIN PAR ESPACE SOIREE'!D:D))</f>
        <v>0</v>
      </c>
    </row>
    <row r="4213" spans="2:4">
      <c r="B4213" s="111">
        <v>827150</v>
      </c>
      <c r="C4213" s="76" t="s">
        <v>4208</v>
      </c>
      <c r="D4213" s="155">
        <f>MAX(_xlfn.XLOOKUP(B4213,'BESOIN PAR ESPACE JOURNEE'!B:B,'BESOIN PAR ESPACE JOURNEE'!D:D),_xlfn.XLOOKUP(B4213,'BESOIN PAR ESPACE SOIREE'!B:B,'BESOIN PAR ESPACE SOIREE'!D:D))</f>
        <v>0</v>
      </c>
    </row>
    <row r="4214" spans="2:4">
      <c r="B4214" s="111">
        <v>827151</v>
      </c>
      <c r="C4214" s="76" t="s">
        <v>4209</v>
      </c>
      <c r="D4214" s="155">
        <f>MAX(_xlfn.XLOOKUP(B4214,'BESOIN PAR ESPACE JOURNEE'!B:B,'BESOIN PAR ESPACE JOURNEE'!D:D),_xlfn.XLOOKUP(B4214,'BESOIN PAR ESPACE SOIREE'!B:B,'BESOIN PAR ESPACE SOIREE'!D:D))</f>
        <v>0</v>
      </c>
    </row>
    <row r="4215" spans="2:4">
      <c r="B4215" s="111">
        <v>827152</v>
      </c>
      <c r="C4215" s="76" t="s">
        <v>4210</v>
      </c>
      <c r="D4215" s="155">
        <f>MAX(_xlfn.XLOOKUP(B4215,'BESOIN PAR ESPACE JOURNEE'!B:B,'BESOIN PAR ESPACE JOURNEE'!D:D),_xlfn.XLOOKUP(B4215,'BESOIN PAR ESPACE SOIREE'!B:B,'BESOIN PAR ESPACE SOIREE'!D:D))</f>
        <v>0</v>
      </c>
    </row>
    <row r="4216" spans="2:4">
      <c r="B4216" s="111">
        <v>827153</v>
      </c>
      <c r="C4216" s="76" t="s">
        <v>4211</v>
      </c>
      <c r="D4216" s="155">
        <f>MAX(_xlfn.XLOOKUP(B4216,'BESOIN PAR ESPACE JOURNEE'!B:B,'BESOIN PAR ESPACE JOURNEE'!D:D),_xlfn.XLOOKUP(B4216,'BESOIN PAR ESPACE SOIREE'!B:B,'BESOIN PAR ESPACE SOIREE'!D:D))</f>
        <v>0</v>
      </c>
    </row>
    <row r="4217" spans="2:4">
      <c r="B4217" s="111">
        <v>827154</v>
      </c>
      <c r="C4217" s="76" t="s">
        <v>4212</v>
      </c>
      <c r="D4217" s="155">
        <f>MAX(_xlfn.XLOOKUP(B4217,'BESOIN PAR ESPACE JOURNEE'!B:B,'BESOIN PAR ESPACE JOURNEE'!D:D),_xlfn.XLOOKUP(B4217,'BESOIN PAR ESPACE SOIREE'!B:B,'BESOIN PAR ESPACE SOIREE'!D:D))</f>
        <v>0</v>
      </c>
    </row>
    <row r="4218" spans="2:4">
      <c r="B4218" s="111">
        <v>827155</v>
      </c>
      <c r="C4218" s="76" t="s">
        <v>4213</v>
      </c>
      <c r="D4218" s="155">
        <f>MAX(_xlfn.XLOOKUP(B4218,'BESOIN PAR ESPACE JOURNEE'!B:B,'BESOIN PAR ESPACE JOURNEE'!D:D),_xlfn.XLOOKUP(B4218,'BESOIN PAR ESPACE SOIREE'!B:B,'BESOIN PAR ESPACE SOIREE'!D:D))</f>
        <v>0</v>
      </c>
    </row>
    <row r="4219" spans="2:4">
      <c r="B4219" s="111">
        <v>827156</v>
      </c>
      <c r="C4219" s="76" t="s">
        <v>4214</v>
      </c>
      <c r="D4219" s="155">
        <f>MAX(_xlfn.XLOOKUP(B4219,'BESOIN PAR ESPACE JOURNEE'!B:B,'BESOIN PAR ESPACE JOURNEE'!D:D),_xlfn.XLOOKUP(B4219,'BESOIN PAR ESPACE SOIREE'!B:B,'BESOIN PAR ESPACE SOIREE'!D:D))</f>
        <v>0</v>
      </c>
    </row>
    <row r="4220" spans="2:4">
      <c r="B4220" s="111">
        <v>827157</v>
      </c>
      <c r="C4220" s="76" t="s">
        <v>4215</v>
      </c>
      <c r="D4220" s="155">
        <f>MAX(_xlfn.XLOOKUP(B4220,'BESOIN PAR ESPACE JOURNEE'!B:B,'BESOIN PAR ESPACE JOURNEE'!D:D),_xlfn.XLOOKUP(B4220,'BESOIN PAR ESPACE SOIREE'!B:B,'BESOIN PAR ESPACE SOIREE'!D:D))</f>
        <v>0</v>
      </c>
    </row>
    <row r="4221" spans="2:4">
      <c r="B4221" s="111">
        <v>827158</v>
      </c>
      <c r="C4221" s="76" t="s">
        <v>4216</v>
      </c>
      <c r="D4221" s="155">
        <f>MAX(_xlfn.XLOOKUP(B4221,'BESOIN PAR ESPACE JOURNEE'!B:B,'BESOIN PAR ESPACE JOURNEE'!D:D),_xlfn.XLOOKUP(B4221,'BESOIN PAR ESPACE SOIREE'!B:B,'BESOIN PAR ESPACE SOIREE'!D:D))</f>
        <v>0</v>
      </c>
    </row>
    <row r="4222" spans="2:4">
      <c r="B4222" s="111">
        <v>827159</v>
      </c>
      <c r="C4222" s="76" t="s">
        <v>4217</v>
      </c>
      <c r="D4222" s="155">
        <f>MAX(_xlfn.XLOOKUP(B4222,'BESOIN PAR ESPACE JOURNEE'!B:B,'BESOIN PAR ESPACE JOURNEE'!D:D),_xlfn.XLOOKUP(B4222,'BESOIN PAR ESPACE SOIREE'!B:B,'BESOIN PAR ESPACE SOIREE'!D:D))</f>
        <v>0</v>
      </c>
    </row>
    <row r="4223" spans="2:4">
      <c r="B4223" s="111">
        <v>827160</v>
      </c>
      <c r="C4223" s="76" t="s">
        <v>4218</v>
      </c>
      <c r="D4223" s="155">
        <f>MAX(_xlfn.XLOOKUP(B4223,'BESOIN PAR ESPACE JOURNEE'!B:B,'BESOIN PAR ESPACE JOURNEE'!D:D),_xlfn.XLOOKUP(B4223,'BESOIN PAR ESPACE SOIREE'!B:B,'BESOIN PAR ESPACE SOIREE'!D:D))</f>
        <v>0</v>
      </c>
    </row>
    <row r="4224" spans="2:4">
      <c r="B4224" s="111">
        <v>827161</v>
      </c>
      <c r="C4224" s="76" t="s">
        <v>4219</v>
      </c>
      <c r="D4224" s="155">
        <f>MAX(_xlfn.XLOOKUP(B4224,'BESOIN PAR ESPACE JOURNEE'!B:B,'BESOIN PAR ESPACE JOURNEE'!D:D),_xlfn.XLOOKUP(B4224,'BESOIN PAR ESPACE SOIREE'!B:B,'BESOIN PAR ESPACE SOIREE'!D:D))</f>
        <v>0</v>
      </c>
    </row>
    <row r="4225" spans="2:4">
      <c r="B4225" s="111">
        <v>827162</v>
      </c>
      <c r="C4225" s="76" t="s">
        <v>4220</v>
      </c>
      <c r="D4225" s="155">
        <f>MAX(_xlfn.XLOOKUP(B4225,'BESOIN PAR ESPACE JOURNEE'!B:B,'BESOIN PAR ESPACE JOURNEE'!D:D),_xlfn.XLOOKUP(B4225,'BESOIN PAR ESPACE SOIREE'!B:B,'BESOIN PAR ESPACE SOIREE'!D:D))</f>
        <v>0</v>
      </c>
    </row>
    <row r="4226" spans="2:4">
      <c r="B4226" s="111">
        <v>827163</v>
      </c>
      <c r="C4226" s="76" t="s">
        <v>4221</v>
      </c>
      <c r="D4226" s="155">
        <f>MAX(_xlfn.XLOOKUP(B4226,'BESOIN PAR ESPACE JOURNEE'!B:B,'BESOIN PAR ESPACE JOURNEE'!D:D),_xlfn.XLOOKUP(B4226,'BESOIN PAR ESPACE SOIREE'!B:B,'BESOIN PAR ESPACE SOIREE'!D:D))</f>
        <v>0</v>
      </c>
    </row>
    <row r="4227" spans="2:4">
      <c r="B4227" s="111">
        <v>827165</v>
      </c>
      <c r="C4227" s="76" t="s">
        <v>4222</v>
      </c>
      <c r="D4227" s="155">
        <f>MAX(_xlfn.XLOOKUP(B4227,'BESOIN PAR ESPACE JOURNEE'!B:B,'BESOIN PAR ESPACE JOURNEE'!D:D),_xlfn.XLOOKUP(B4227,'BESOIN PAR ESPACE SOIREE'!B:B,'BESOIN PAR ESPACE SOIREE'!D:D))</f>
        <v>0</v>
      </c>
    </row>
    <row r="4228" spans="2:4">
      <c r="B4228" s="111">
        <v>827166</v>
      </c>
      <c r="C4228" s="76" t="s">
        <v>4223</v>
      </c>
      <c r="D4228" s="155">
        <f>MAX(_xlfn.XLOOKUP(B4228,'BESOIN PAR ESPACE JOURNEE'!B:B,'BESOIN PAR ESPACE JOURNEE'!D:D),_xlfn.XLOOKUP(B4228,'BESOIN PAR ESPACE SOIREE'!B:B,'BESOIN PAR ESPACE SOIREE'!D:D))</f>
        <v>0</v>
      </c>
    </row>
    <row r="4229" spans="2:4">
      <c r="B4229" s="111">
        <v>827167</v>
      </c>
      <c r="C4229" s="76" t="s">
        <v>4224</v>
      </c>
      <c r="D4229" s="155">
        <f>MAX(_xlfn.XLOOKUP(B4229,'BESOIN PAR ESPACE JOURNEE'!B:B,'BESOIN PAR ESPACE JOURNEE'!D:D),_xlfn.XLOOKUP(B4229,'BESOIN PAR ESPACE SOIREE'!B:B,'BESOIN PAR ESPACE SOIREE'!D:D))</f>
        <v>0</v>
      </c>
    </row>
    <row r="4230" spans="2:4">
      <c r="B4230" s="111">
        <v>827168</v>
      </c>
      <c r="C4230" s="76" t="s">
        <v>4225</v>
      </c>
      <c r="D4230" s="155">
        <f>MAX(_xlfn.XLOOKUP(B4230,'BESOIN PAR ESPACE JOURNEE'!B:B,'BESOIN PAR ESPACE JOURNEE'!D:D),_xlfn.XLOOKUP(B4230,'BESOIN PAR ESPACE SOIREE'!B:B,'BESOIN PAR ESPACE SOIREE'!D:D))</f>
        <v>0</v>
      </c>
    </row>
    <row r="4231" spans="2:4">
      <c r="B4231" s="111">
        <v>827169</v>
      </c>
      <c r="C4231" s="76" t="s">
        <v>4226</v>
      </c>
      <c r="D4231" s="155">
        <f>MAX(_xlfn.XLOOKUP(B4231,'BESOIN PAR ESPACE JOURNEE'!B:B,'BESOIN PAR ESPACE JOURNEE'!D:D),_xlfn.XLOOKUP(B4231,'BESOIN PAR ESPACE SOIREE'!B:B,'BESOIN PAR ESPACE SOIREE'!D:D))</f>
        <v>0</v>
      </c>
    </row>
    <row r="4232" spans="2:4">
      <c r="B4232" s="111">
        <v>827170</v>
      </c>
      <c r="C4232" s="76" t="s">
        <v>4227</v>
      </c>
      <c r="D4232" s="155">
        <f>MAX(_xlfn.XLOOKUP(B4232,'BESOIN PAR ESPACE JOURNEE'!B:B,'BESOIN PAR ESPACE JOURNEE'!D:D),_xlfn.XLOOKUP(B4232,'BESOIN PAR ESPACE SOIREE'!B:B,'BESOIN PAR ESPACE SOIREE'!D:D))</f>
        <v>0</v>
      </c>
    </row>
    <row r="4233" spans="2:4">
      <c r="B4233" s="111">
        <v>827171</v>
      </c>
      <c r="C4233" s="76" t="s">
        <v>4228</v>
      </c>
      <c r="D4233" s="155">
        <f>MAX(_xlfn.XLOOKUP(B4233,'BESOIN PAR ESPACE JOURNEE'!B:B,'BESOIN PAR ESPACE JOURNEE'!D:D),_xlfn.XLOOKUP(B4233,'BESOIN PAR ESPACE SOIREE'!B:B,'BESOIN PAR ESPACE SOIREE'!D:D))</f>
        <v>0</v>
      </c>
    </row>
    <row r="4234" spans="2:4">
      <c r="B4234" s="111">
        <v>827172</v>
      </c>
      <c r="C4234" s="76" t="s">
        <v>4229</v>
      </c>
      <c r="D4234" s="155">
        <f>MAX(_xlfn.XLOOKUP(B4234,'BESOIN PAR ESPACE JOURNEE'!B:B,'BESOIN PAR ESPACE JOURNEE'!D:D),_xlfn.XLOOKUP(B4234,'BESOIN PAR ESPACE SOIREE'!B:B,'BESOIN PAR ESPACE SOIREE'!D:D))</f>
        <v>0</v>
      </c>
    </row>
    <row r="4235" spans="2:4">
      <c r="B4235" s="111">
        <v>827173</v>
      </c>
      <c r="C4235" s="76" t="s">
        <v>4230</v>
      </c>
      <c r="D4235" s="155">
        <f>MAX(_xlfn.XLOOKUP(B4235,'BESOIN PAR ESPACE JOURNEE'!B:B,'BESOIN PAR ESPACE JOURNEE'!D:D),_xlfn.XLOOKUP(B4235,'BESOIN PAR ESPACE SOIREE'!B:B,'BESOIN PAR ESPACE SOIREE'!D:D))</f>
        <v>0</v>
      </c>
    </row>
    <row r="4236" spans="2:4">
      <c r="B4236" s="111">
        <v>827174</v>
      </c>
      <c r="C4236" s="76" t="s">
        <v>4231</v>
      </c>
      <c r="D4236" s="155">
        <f>MAX(_xlfn.XLOOKUP(B4236,'BESOIN PAR ESPACE JOURNEE'!B:B,'BESOIN PAR ESPACE JOURNEE'!D:D),_xlfn.XLOOKUP(B4236,'BESOIN PAR ESPACE SOIREE'!B:B,'BESOIN PAR ESPACE SOIREE'!D:D))</f>
        <v>0</v>
      </c>
    </row>
    <row r="4237" spans="2:4">
      <c r="B4237" s="111">
        <v>827175</v>
      </c>
      <c r="C4237" s="76" t="s">
        <v>4232</v>
      </c>
      <c r="D4237" s="155">
        <f>MAX(_xlfn.XLOOKUP(B4237,'BESOIN PAR ESPACE JOURNEE'!B:B,'BESOIN PAR ESPACE JOURNEE'!D:D),_xlfn.XLOOKUP(B4237,'BESOIN PAR ESPACE SOIREE'!B:B,'BESOIN PAR ESPACE SOIREE'!D:D))</f>
        <v>0</v>
      </c>
    </row>
    <row r="4238" spans="2:4">
      <c r="B4238" s="111">
        <v>827176</v>
      </c>
      <c r="C4238" s="76" t="s">
        <v>4233</v>
      </c>
      <c r="D4238" s="155">
        <f>MAX(_xlfn.XLOOKUP(B4238,'BESOIN PAR ESPACE JOURNEE'!B:B,'BESOIN PAR ESPACE JOURNEE'!D:D),_xlfn.XLOOKUP(B4238,'BESOIN PAR ESPACE SOIREE'!B:B,'BESOIN PAR ESPACE SOIREE'!D:D))</f>
        <v>0</v>
      </c>
    </row>
    <row r="4239" spans="2:4">
      <c r="B4239" s="111">
        <v>827177</v>
      </c>
      <c r="C4239" s="76" t="s">
        <v>4234</v>
      </c>
      <c r="D4239" s="155">
        <f>MAX(_xlfn.XLOOKUP(B4239,'BESOIN PAR ESPACE JOURNEE'!B:B,'BESOIN PAR ESPACE JOURNEE'!D:D),_xlfn.XLOOKUP(B4239,'BESOIN PAR ESPACE SOIREE'!B:B,'BESOIN PAR ESPACE SOIREE'!D:D))</f>
        <v>0</v>
      </c>
    </row>
    <row r="4240" spans="2:4">
      <c r="B4240" s="111">
        <v>827178</v>
      </c>
      <c r="C4240" s="76" t="s">
        <v>4235</v>
      </c>
      <c r="D4240" s="155">
        <f>MAX(_xlfn.XLOOKUP(B4240,'BESOIN PAR ESPACE JOURNEE'!B:B,'BESOIN PAR ESPACE JOURNEE'!D:D),_xlfn.XLOOKUP(B4240,'BESOIN PAR ESPACE SOIREE'!B:B,'BESOIN PAR ESPACE SOIREE'!D:D))</f>
        <v>0</v>
      </c>
    </row>
    <row r="4241" spans="2:4">
      <c r="B4241" s="111">
        <v>827179</v>
      </c>
      <c r="C4241" s="76" t="s">
        <v>4236</v>
      </c>
      <c r="D4241" s="155">
        <f>MAX(_xlfn.XLOOKUP(B4241,'BESOIN PAR ESPACE JOURNEE'!B:B,'BESOIN PAR ESPACE JOURNEE'!D:D),_xlfn.XLOOKUP(B4241,'BESOIN PAR ESPACE SOIREE'!B:B,'BESOIN PAR ESPACE SOIREE'!D:D))</f>
        <v>0</v>
      </c>
    </row>
    <row r="4242" spans="2:4">
      <c r="B4242" s="111">
        <v>827180</v>
      </c>
      <c r="C4242" s="76" t="s">
        <v>4237</v>
      </c>
      <c r="D4242" s="155">
        <f>MAX(_xlfn.XLOOKUP(B4242,'BESOIN PAR ESPACE JOURNEE'!B:B,'BESOIN PAR ESPACE JOURNEE'!D:D),_xlfn.XLOOKUP(B4242,'BESOIN PAR ESPACE SOIREE'!B:B,'BESOIN PAR ESPACE SOIREE'!D:D))</f>
        <v>0</v>
      </c>
    </row>
    <row r="4243" spans="2:4">
      <c r="B4243" s="111">
        <v>827182</v>
      </c>
      <c r="C4243" s="76" t="s">
        <v>4238</v>
      </c>
      <c r="D4243" s="155">
        <f>MAX(_xlfn.XLOOKUP(B4243,'BESOIN PAR ESPACE JOURNEE'!B:B,'BESOIN PAR ESPACE JOURNEE'!D:D),_xlfn.XLOOKUP(B4243,'BESOIN PAR ESPACE SOIREE'!B:B,'BESOIN PAR ESPACE SOIREE'!D:D))</f>
        <v>0</v>
      </c>
    </row>
    <row r="4244" spans="2:4">
      <c r="B4244" s="111">
        <v>827183</v>
      </c>
      <c r="C4244" s="76" t="s">
        <v>4239</v>
      </c>
      <c r="D4244" s="155">
        <f>MAX(_xlfn.XLOOKUP(B4244,'BESOIN PAR ESPACE JOURNEE'!B:B,'BESOIN PAR ESPACE JOURNEE'!D:D),_xlfn.XLOOKUP(B4244,'BESOIN PAR ESPACE SOIREE'!B:B,'BESOIN PAR ESPACE SOIREE'!D:D))</f>
        <v>0</v>
      </c>
    </row>
    <row r="4245" spans="2:4">
      <c r="B4245" s="111">
        <v>827184</v>
      </c>
      <c r="C4245" s="76" t="s">
        <v>4240</v>
      </c>
      <c r="D4245" s="155">
        <f>MAX(_xlfn.XLOOKUP(B4245,'BESOIN PAR ESPACE JOURNEE'!B:B,'BESOIN PAR ESPACE JOURNEE'!D:D),_xlfn.XLOOKUP(B4245,'BESOIN PAR ESPACE SOIREE'!B:B,'BESOIN PAR ESPACE SOIREE'!D:D))</f>
        <v>0</v>
      </c>
    </row>
    <row r="4246" spans="2:4">
      <c r="B4246" s="111">
        <v>827185</v>
      </c>
      <c r="C4246" s="76" t="s">
        <v>4241</v>
      </c>
      <c r="D4246" s="155">
        <f>MAX(_xlfn.XLOOKUP(B4246,'BESOIN PAR ESPACE JOURNEE'!B:B,'BESOIN PAR ESPACE JOURNEE'!D:D),_xlfn.XLOOKUP(B4246,'BESOIN PAR ESPACE SOIREE'!B:B,'BESOIN PAR ESPACE SOIREE'!D:D))</f>
        <v>0</v>
      </c>
    </row>
    <row r="4247" spans="2:4">
      <c r="B4247" s="111">
        <v>827186</v>
      </c>
      <c r="C4247" s="76" t="s">
        <v>4242</v>
      </c>
      <c r="D4247" s="155">
        <f>MAX(_xlfn.XLOOKUP(B4247,'BESOIN PAR ESPACE JOURNEE'!B:B,'BESOIN PAR ESPACE JOURNEE'!D:D),_xlfn.XLOOKUP(B4247,'BESOIN PAR ESPACE SOIREE'!B:B,'BESOIN PAR ESPACE SOIREE'!D:D))</f>
        <v>0</v>
      </c>
    </row>
    <row r="4248" spans="2:4">
      <c r="B4248" s="111">
        <v>827187</v>
      </c>
      <c r="C4248" s="76" t="s">
        <v>4243</v>
      </c>
      <c r="D4248" s="155">
        <f>MAX(_xlfn.XLOOKUP(B4248,'BESOIN PAR ESPACE JOURNEE'!B:B,'BESOIN PAR ESPACE JOURNEE'!D:D),_xlfn.XLOOKUP(B4248,'BESOIN PAR ESPACE SOIREE'!B:B,'BESOIN PAR ESPACE SOIREE'!D:D))</f>
        <v>0</v>
      </c>
    </row>
    <row r="4249" spans="2:4">
      <c r="B4249" s="111">
        <v>827188</v>
      </c>
      <c r="C4249" s="76" t="s">
        <v>4244</v>
      </c>
      <c r="D4249" s="155">
        <f>MAX(_xlfn.XLOOKUP(B4249,'BESOIN PAR ESPACE JOURNEE'!B:B,'BESOIN PAR ESPACE JOURNEE'!D:D),_xlfn.XLOOKUP(B4249,'BESOIN PAR ESPACE SOIREE'!B:B,'BESOIN PAR ESPACE SOIREE'!D:D))</f>
        <v>0</v>
      </c>
    </row>
    <row r="4250" spans="2:4">
      <c r="B4250" s="111">
        <v>827189</v>
      </c>
      <c r="C4250" s="76" t="s">
        <v>4245</v>
      </c>
      <c r="D4250" s="155">
        <f>MAX(_xlfn.XLOOKUP(B4250,'BESOIN PAR ESPACE JOURNEE'!B:B,'BESOIN PAR ESPACE JOURNEE'!D:D),_xlfn.XLOOKUP(B4250,'BESOIN PAR ESPACE SOIREE'!B:B,'BESOIN PAR ESPACE SOIREE'!D:D))</f>
        <v>0</v>
      </c>
    </row>
    <row r="4251" spans="2:4">
      <c r="B4251" s="111">
        <v>827190</v>
      </c>
      <c r="C4251" s="76" t="s">
        <v>4246</v>
      </c>
      <c r="D4251" s="155">
        <f>MAX(_xlfn.XLOOKUP(B4251,'BESOIN PAR ESPACE JOURNEE'!B:B,'BESOIN PAR ESPACE JOURNEE'!D:D),_xlfn.XLOOKUP(B4251,'BESOIN PAR ESPACE SOIREE'!B:B,'BESOIN PAR ESPACE SOIREE'!D:D))</f>
        <v>0</v>
      </c>
    </row>
    <row r="4252" spans="2:4">
      <c r="B4252" s="111">
        <v>827191</v>
      </c>
      <c r="C4252" s="76" t="s">
        <v>4247</v>
      </c>
      <c r="D4252" s="155">
        <f>MAX(_xlfn.XLOOKUP(B4252,'BESOIN PAR ESPACE JOURNEE'!B:B,'BESOIN PAR ESPACE JOURNEE'!D:D),_xlfn.XLOOKUP(B4252,'BESOIN PAR ESPACE SOIREE'!B:B,'BESOIN PAR ESPACE SOIREE'!D:D))</f>
        <v>0</v>
      </c>
    </row>
    <row r="4253" spans="2:4">
      <c r="B4253" s="111">
        <v>827192</v>
      </c>
      <c r="C4253" s="76" t="s">
        <v>4248</v>
      </c>
      <c r="D4253" s="155">
        <f>MAX(_xlfn.XLOOKUP(B4253,'BESOIN PAR ESPACE JOURNEE'!B:B,'BESOIN PAR ESPACE JOURNEE'!D:D),_xlfn.XLOOKUP(B4253,'BESOIN PAR ESPACE SOIREE'!B:B,'BESOIN PAR ESPACE SOIREE'!D:D))</f>
        <v>0</v>
      </c>
    </row>
    <row r="4254" spans="2:4">
      <c r="B4254" s="111">
        <v>827193</v>
      </c>
      <c r="C4254" s="76" t="s">
        <v>4249</v>
      </c>
      <c r="D4254" s="155">
        <f>MAX(_xlfn.XLOOKUP(B4254,'BESOIN PAR ESPACE JOURNEE'!B:B,'BESOIN PAR ESPACE JOURNEE'!D:D),_xlfn.XLOOKUP(B4254,'BESOIN PAR ESPACE SOIREE'!B:B,'BESOIN PAR ESPACE SOIREE'!D:D))</f>
        <v>0</v>
      </c>
    </row>
    <row r="4255" spans="2:4">
      <c r="B4255" s="111">
        <v>827194</v>
      </c>
      <c r="C4255" s="76" t="s">
        <v>4250</v>
      </c>
      <c r="D4255" s="155">
        <f>MAX(_xlfn.XLOOKUP(B4255,'BESOIN PAR ESPACE JOURNEE'!B:B,'BESOIN PAR ESPACE JOURNEE'!D:D),_xlfn.XLOOKUP(B4255,'BESOIN PAR ESPACE SOIREE'!B:B,'BESOIN PAR ESPACE SOIREE'!D:D))</f>
        <v>0</v>
      </c>
    </row>
    <row r="4256" spans="2:4">
      <c r="B4256" s="111">
        <v>827195</v>
      </c>
      <c r="C4256" s="76" t="s">
        <v>4251</v>
      </c>
      <c r="D4256" s="155">
        <f>MAX(_xlfn.XLOOKUP(B4256,'BESOIN PAR ESPACE JOURNEE'!B:B,'BESOIN PAR ESPACE JOURNEE'!D:D),_xlfn.XLOOKUP(B4256,'BESOIN PAR ESPACE SOIREE'!B:B,'BESOIN PAR ESPACE SOIREE'!D:D))</f>
        <v>0</v>
      </c>
    </row>
    <row r="4257" spans="2:4">
      <c r="B4257" s="111">
        <v>827196</v>
      </c>
      <c r="C4257" s="76" t="s">
        <v>4252</v>
      </c>
      <c r="D4257" s="155">
        <f>MAX(_xlfn.XLOOKUP(B4257,'BESOIN PAR ESPACE JOURNEE'!B:B,'BESOIN PAR ESPACE JOURNEE'!D:D),_xlfn.XLOOKUP(B4257,'BESOIN PAR ESPACE SOIREE'!B:B,'BESOIN PAR ESPACE SOIREE'!D:D))</f>
        <v>0</v>
      </c>
    </row>
    <row r="4258" spans="2:4">
      <c r="B4258" s="111">
        <v>827197</v>
      </c>
      <c r="C4258" s="76" t="s">
        <v>4253</v>
      </c>
      <c r="D4258" s="155">
        <f>MAX(_xlfn.XLOOKUP(B4258,'BESOIN PAR ESPACE JOURNEE'!B:B,'BESOIN PAR ESPACE JOURNEE'!D:D),_xlfn.XLOOKUP(B4258,'BESOIN PAR ESPACE SOIREE'!B:B,'BESOIN PAR ESPACE SOIREE'!D:D))</f>
        <v>0</v>
      </c>
    </row>
    <row r="4259" spans="2:4">
      <c r="B4259" s="111">
        <v>827198</v>
      </c>
      <c r="C4259" s="76" t="s">
        <v>4254</v>
      </c>
      <c r="D4259" s="155">
        <f>MAX(_xlfn.XLOOKUP(B4259,'BESOIN PAR ESPACE JOURNEE'!B:B,'BESOIN PAR ESPACE JOURNEE'!D:D),_xlfn.XLOOKUP(B4259,'BESOIN PAR ESPACE SOIREE'!B:B,'BESOIN PAR ESPACE SOIREE'!D:D))</f>
        <v>0</v>
      </c>
    </row>
    <row r="4260" spans="2:4">
      <c r="B4260" s="111">
        <v>827199</v>
      </c>
      <c r="C4260" s="76" t="s">
        <v>4255</v>
      </c>
      <c r="D4260" s="155">
        <f>MAX(_xlfn.XLOOKUP(B4260,'BESOIN PAR ESPACE JOURNEE'!B:B,'BESOIN PAR ESPACE JOURNEE'!D:D),_xlfn.XLOOKUP(B4260,'BESOIN PAR ESPACE SOIREE'!B:B,'BESOIN PAR ESPACE SOIREE'!D:D))</f>
        <v>0</v>
      </c>
    </row>
    <row r="4261" spans="2:4">
      <c r="B4261" s="111">
        <v>827200</v>
      </c>
      <c r="C4261" s="76" t="s">
        <v>4256</v>
      </c>
      <c r="D4261" s="155">
        <f>MAX(_xlfn.XLOOKUP(B4261,'BESOIN PAR ESPACE JOURNEE'!B:B,'BESOIN PAR ESPACE JOURNEE'!D:D),_xlfn.XLOOKUP(B4261,'BESOIN PAR ESPACE SOIREE'!B:B,'BESOIN PAR ESPACE SOIREE'!D:D))</f>
        <v>0</v>
      </c>
    </row>
    <row r="4262" spans="2:4">
      <c r="B4262" s="111">
        <v>827201</v>
      </c>
      <c r="C4262" s="76" t="s">
        <v>4257</v>
      </c>
      <c r="D4262" s="155">
        <f>MAX(_xlfn.XLOOKUP(B4262,'BESOIN PAR ESPACE JOURNEE'!B:B,'BESOIN PAR ESPACE JOURNEE'!D:D),_xlfn.XLOOKUP(B4262,'BESOIN PAR ESPACE SOIREE'!B:B,'BESOIN PAR ESPACE SOIREE'!D:D))</f>
        <v>0</v>
      </c>
    </row>
    <row r="4263" spans="2:4">
      <c r="B4263" s="111">
        <v>827202</v>
      </c>
      <c r="C4263" s="76" t="s">
        <v>4258</v>
      </c>
      <c r="D4263" s="155">
        <f>MAX(_xlfn.XLOOKUP(B4263,'BESOIN PAR ESPACE JOURNEE'!B:B,'BESOIN PAR ESPACE JOURNEE'!D:D),_xlfn.XLOOKUP(B4263,'BESOIN PAR ESPACE SOIREE'!B:B,'BESOIN PAR ESPACE SOIREE'!D:D))</f>
        <v>0</v>
      </c>
    </row>
    <row r="4264" spans="2:4">
      <c r="B4264" s="111">
        <v>827203</v>
      </c>
      <c r="C4264" s="76" t="s">
        <v>4259</v>
      </c>
      <c r="D4264" s="155">
        <f>MAX(_xlfn.XLOOKUP(B4264,'BESOIN PAR ESPACE JOURNEE'!B:B,'BESOIN PAR ESPACE JOURNEE'!D:D),_xlfn.XLOOKUP(B4264,'BESOIN PAR ESPACE SOIREE'!B:B,'BESOIN PAR ESPACE SOIREE'!D:D))</f>
        <v>0</v>
      </c>
    </row>
    <row r="4265" spans="2:4">
      <c r="B4265" s="111">
        <v>827204</v>
      </c>
      <c r="C4265" s="76" t="s">
        <v>4260</v>
      </c>
      <c r="D4265" s="155">
        <f>MAX(_xlfn.XLOOKUP(B4265,'BESOIN PAR ESPACE JOURNEE'!B:B,'BESOIN PAR ESPACE JOURNEE'!D:D),_xlfn.XLOOKUP(B4265,'BESOIN PAR ESPACE SOIREE'!B:B,'BESOIN PAR ESPACE SOIREE'!D:D))</f>
        <v>0</v>
      </c>
    </row>
    <row r="4266" spans="2:4">
      <c r="B4266" s="111">
        <v>827205</v>
      </c>
      <c r="C4266" s="76" t="s">
        <v>4261</v>
      </c>
      <c r="D4266" s="155">
        <f>MAX(_xlfn.XLOOKUP(B4266,'BESOIN PAR ESPACE JOURNEE'!B:B,'BESOIN PAR ESPACE JOURNEE'!D:D),_xlfn.XLOOKUP(B4266,'BESOIN PAR ESPACE SOIREE'!B:B,'BESOIN PAR ESPACE SOIREE'!D:D))</f>
        <v>0</v>
      </c>
    </row>
    <row r="4267" spans="2:4">
      <c r="B4267" s="111">
        <v>827206</v>
      </c>
      <c r="C4267" s="76" t="s">
        <v>4262</v>
      </c>
      <c r="D4267" s="155">
        <f>MAX(_xlfn.XLOOKUP(B4267,'BESOIN PAR ESPACE JOURNEE'!B:B,'BESOIN PAR ESPACE JOURNEE'!D:D),_xlfn.XLOOKUP(B4267,'BESOIN PAR ESPACE SOIREE'!B:B,'BESOIN PAR ESPACE SOIREE'!D:D))</f>
        <v>0</v>
      </c>
    </row>
    <row r="4268" spans="2:4">
      <c r="B4268" s="111">
        <v>827207</v>
      </c>
      <c r="C4268" s="76" t="s">
        <v>4263</v>
      </c>
      <c r="D4268" s="155">
        <f>MAX(_xlfn.XLOOKUP(B4268,'BESOIN PAR ESPACE JOURNEE'!B:B,'BESOIN PAR ESPACE JOURNEE'!D:D),_xlfn.XLOOKUP(B4268,'BESOIN PAR ESPACE SOIREE'!B:B,'BESOIN PAR ESPACE SOIREE'!D:D))</f>
        <v>0</v>
      </c>
    </row>
    <row r="4269" spans="2:4">
      <c r="B4269" s="111">
        <v>827208</v>
      </c>
      <c r="C4269" s="76" t="s">
        <v>4264</v>
      </c>
      <c r="D4269" s="155">
        <f>MAX(_xlfn.XLOOKUP(B4269,'BESOIN PAR ESPACE JOURNEE'!B:B,'BESOIN PAR ESPACE JOURNEE'!D:D),_xlfn.XLOOKUP(B4269,'BESOIN PAR ESPACE SOIREE'!B:B,'BESOIN PAR ESPACE SOIREE'!D:D))</f>
        <v>0</v>
      </c>
    </row>
    <row r="4270" spans="2:4">
      <c r="B4270" s="111">
        <v>827209</v>
      </c>
      <c r="C4270" s="76" t="s">
        <v>4265</v>
      </c>
      <c r="D4270" s="155">
        <f>MAX(_xlfn.XLOOKUP(B4270,'BESOIN PAR ESPACE JOURNEE'!B:B,'BESOIN PAR ESPACE JOURNEE'!D:D),_xlfn.XLOOKUP(B4270,'BESOIN PAR ESPACE SOIREE'!B:B,'BESOIN PAR ESPACE SOIREE'!D:D))</f>
        <v>0</v>
      </c>
    </row>
    <row r="4271" spans="2:4">
      <c r="B4271" s="111">
        <v>827210</v>
      </c>
      <c r="C4271" s="76" t="s">
        <v>4266</v>
      </c>
      <c r="D4271" s="155">
        <f>MAX(_xlfn.XLOOKUP(B4271,'BESOIN PAR ESPACE JOURNEE'!B:B,'BESOIN PAR ESPACE JOURNEE'!D:D),_xlfn.XLOOKUP(B4271,'BESOIN PAR ESPACE SOIREE'!B:B,'BESOIN PAR ESPACE SOIREE'!D:D))</f>
        <v>0</v>
      </c>
    </row>
    <row r="4272" spans="2:4">
      <c r="B4272" s="111">
        <v>827211</v>
      </c>
      <c r="C4272" s="76" t="s">
        <v>4267</v>
      </c>
      <c r="D4272" s="155">
        <f>MAX(_xlfn.XLOOKUP(B4272,'BESOIN PAR ESPACE JOURNEE'!B:B,'BESOIN PAR ESPACE JOURNEE'!D:D),_xlfn.XLOOKUP(B4272,'BESOIN PAR ESPACE SOIREE'!B:B,'BESOIN PAR ESPACE SOIREE'!D:D))</f>
        <v>0</v>
      </c>
    </row>
    <row r="4273" spans="2:4">
      <c r="B4273" s="111">
        <v>827212</v>
      </c>
      <c r="C4273" s="76" t="s">
        <v>4268</v>
      </c>
      <c r="D4273" s="155">
        <f>MAX(_xlfn.XLOOKUP(B4273,'BESOIN PAR ESPACE JOURNEE'!B:B,'BESOIN PAR ESPACE JOURNEE'!D:D),_xlfn.XLOOKUP(B4273,'BESOIN PAR ESPACE SOIREE'!B:B,'BESOIN PAR ESPACE SOIREE'!D:D))</f>
        <v>0</v>
      </c>
    </row>
    <row r="4274" spans="2:4">
      <c r="B4274" s="111">
        <v>827213</v>
      </c>
      <c r="C4274" s="76" t="s">
        <v>4269</v>
      </c>
      <c r="D4274" s="155">
        <f>MAX(_xlfn.XLOOKUP(B4274,'BESOIN PAR ESPACE JOURNEE'!B:B,'BESOIN PAR ESPACE JOURNEE'!D:D),_xlfn.XLOOKUP(B4274,'BESOIN PAR ESPACE SOIREE'!B:B,'BESOIN PAR ESPACE SOIREE'!D:D))</f>
        <v>0</v>
      </c>
    </row>
    <row r="4275" spans="2:4">
      <c r="B4275" s="111">
        <v>827214</v>
      </c>
      <c r="C4275" s="76" t="s">
        <v>4270</v>
      </c>
      <c r="D4275" s="155">
        <f>MAX(_xlfn.XLOOKUP(B4275,'BESOIN PAR ESPACE JOURNEE'!B:B,'BESOIN PAR ESPACE JOURNEE'!D:D),_xlfn.XLOOKUP(B4275,'BESOIN PAR ESPACE SOIREE'!B:B,'BESOIN PAR ESPACE SOIREE'!D:D))</f>
        <v>0</v>
      </c>
    </row>
    <row r="4276" spans="2:4">
      <c r="B4276" s="111">
        <v>827215</v>
      </c>
      <c r="C4276" s="76" t="s">
        <v>4271</v>
      </c>
      <c r="D4276" s="155">
        <f>MAX(_xlfn.XLOOKUP(B4276,'BESOIN PAR ESPACE JOURNEE'!B:B,'BESOIN PAR ESPACE JOURNEE'!D:D),_xlfn.XLOOKUP(B4276,'BESOIN PAR ESPACE SOIREE'!B:B,'BESOIN PAR ESPACE SOIREE'!D:D))</f>
        <v>0</v>
      </c>
    </row>
    <row r="4277" spans="2:4">
      <c r="B4277" s="111">
        <v>827216</v>
      </c>
      <c r="C4277" s="76" t="s">
        <v>4272</v>
      </c>
      <c r="D4277" s="155">
        <f>MAX(_xlfn.XLOOKUP(B4277,'BESOIN PAR ESPACE JOURNEE'!B:B,'BESOIN PAR ESPACE JOURNEE'!D:D),_xlfn.XLOOKUP(B4277,'BESOIN PAR ESPACE SOIREE'!B:B,'BESOIN PAR ESPACE SOIREE'!D:D))</f>
        <v>0</v>
      </c>
    </row>
    <row r="4278" spans="2:4">
      <c r="B4278" s="111">
        <v>827217</v>
      </c>
      <c r="C4278" s="76" t="s">
        <v>4273</v>
      </c>
      <c r="D4278" s="155">
        <f>MAX(_xlfn.XLOOKUP(B4278,'BESOIN PAR ESPACE JOURNEE'!B:B,'BESOIN PAR ESPACE JOURNEE'!D:D),_xlfn.XLOOKUP(B4278,'BESOIN PAR ESPACE SOIREE'!B:B,'BESOIN PAR ESPACE SOIREE'!D:D))</f>
        <v>0</v>
      </c>
    </row>
    <row r="4279" spans="2:4">
      <c r="B4279" s="111">
        <v>827218</v>
      </c>
      <c r="C4279" s="76" t="s">
        <v>4274</v>
      </c>
      <c r="D4279" s="155">
        <f>MAX(_xlfn.XLOOKUP(B4279,'BESOIN PAR ESPACE JOURNEE'!B:B,'BESOIN PAR ESPACE JOURNEE'!D:D),_xlfn.XLOOKUP(B4279,'BESOIN PAR ESPACE SOIREE'!B:B,'BESOIN PAR ESPACE SOIREE'!D:D))</f>
        <v>0</v>
      </c>
    </row>
    <row r="4280" spans="2:4">
      <c r="B4280" s="111">
        <v>827219</v>
      </c>
      <c r="C4280" s="76" t="s">
        <v>4275</v>
      </c>
      <c r="D4280" s="155">
        <f>MAX(_xlfn.XLOOKUP(B4280,'BESOIN PAR ESPACE JOURNEE'!B:B,'BESOIN PAR ESPACE JOURNEE'!D:D),_xlfn.XLOOKUP(B4280,'BESOIN PAR ESPACE SOIREE'!B:B,'BESOIN PAR ESPACE SOIREE'!D:D))</f>
        <v>0</v>
      </c>
    </row>
    <row r="4281" spans="2:4">
      <c r="B4281" s="111">
        <v>827220</v>
      </c>
      <c r="C4281" s="76" t="s">
        <v>4276</v>
      </c>
      <c r="D4281" s="155">
        <f>MAX(_xlfn.XLOOKUP(B4281,'BESOIN PAR ESPACE JOURNEE'!B:B,'BESOIN PAR ESPACE JOURNEE'!D:D),_xlfn.XLOOKUP(B4281,'BESOIN PAR ESPACE SOIREE'!B:B,'BESOIN PAR ESPACE SOIREE'!D:D))</f>
        <v>0</v>
      </c>
    </row>
    <row r="4282" spans="2:4">
      <c r="B4282" s="111">
        <v>827221</v>
      </c>
      <c r="C4282" s="76" t="s">
        <v>4277</v>
      </c>
      <c r="D4282" s="155">
        <f>MAX(_xlfn.XLOOKUP(B4282,'BESOIN PAR ESPACE JOURNEE'!B:B,'BESOIN PAR ESPACE JOURNEE'!D:D),_xlfn.XLOOKUP(B4282,'BESOIN PAR ESPACE SOIREE'!B:B,'BESOIN PAR ESPACE SOIREE'!D:D))</f>
        <v>0</v>
      </c>
    </row>
    <row r="4283" spans="2:4">
      <c r="B4283" s="111">
        <v>827222</v>
      </c>
      <c r="C4283" s="76" t="s">
        <v>4278</v>
      </c>
      <c r="D4283" s="155">
        <f>MAX(_xlfn.XLOOKUP(B4283,'BESOIN PAR ESPACE JOURNEE'!B:B,'BESOIN PAR ESPACE JOURNEE'!D:D),_xlfn.XLOOKUP(B4283,'BESOIN PAR ESPACE SOIREE'!B:B,'BESOIN PAR ESPACE SOIREE'!D:D))</f>
        <v>0</v>
      </c>
    </row>
    <row r="4284" spans="2:4">
      <c r="B4284" s="111">
        <v>827226</v>
      </c>
      <c r="C4284" s="76" t="s">
        <v>4279</v>
      </c>
      <c r="D4284" s="155">
        <f>MAX(_xlfn.XLOOKUP(B4284,'BESOIN PAR ESPACE JOURNEE'!B:B,'BESOIN PAR ESPACE JOURNEE'!D:D),_xlfn.XLOOKUP(B4284,'BESOIN PAR ESPACE SOIREE'!B:B,'BESOIN PAR ESPACE SOIREE'!D:D))</f>
        <v>0</v>
      </c>
    </row>
    <row r="4285" spans="2:4">
      <c r="B4285" s="111">
        <v>827227</v>
      </c>
      <c r="C4285" s="76" t="s">
        <v>4280</v>
      </c>
      <c r="D4285" s="155">
        <f>MAX(_xlfn.XLOOKUP(B4285,'BESOIN PAR ESPACE JOURNEE'!B:B,'BESOIN PAR ESPACE JOURNEE'!D:D),_xlfn.XLOOKUP(B4285,'BESOIN PAR ESPACE SOIREE'!B:B,'BESOIN PAR ESPACE SOIREE'!D:D))</f>
        <v>0</v>
      </c>
    </row>
    <row r="4286" spans="2:4">
      <c r="B4286" s="111">
        <v>827229</v>
      </c>
      <c r="C4286" s="76" t="s">
        <v>4281</v>
      </c>
      <c r="D4286" s="155">
        <f>MAX(_xlfn.XLOOKUP(B4286,'BESOIN PAR ESPACE JOURNEE'!B:B,'BESOIN PAR ESPACE JOURNEE'!D:D),_xlfn.XLOOKUP(B4286,'BESOIN PAR ESPACE SOIREE'!B:B,'BESOIN PAR ESPACE SOIREE'!D:D))</f>
        <v>0</v>
      </c>
    </row>
    <row r="4287" spans="2:4">
      <c r="B4287" s="111">
        <v>827230</v>
      </c>
      <c r="C4287" s="76" t="s">
        <v>4282</v>
      </c>
      <c r="D4287" s="155">
        <f>MAX(_xlfn.XLOOKUP(B4287,'BESOIN PAR ESPACE JOURNEE'!B:B,'BESOIN PAR ESPACE JOURNEE'!D:D),_xlfn.XLOOKUP(B4287,'BESOIN PAR ESPACE SOIREE'!B:B,'BESOIN PAR ESPACE SOIREE'!D:D))</f>
        <v>0</v>
      </c>
    </row>
    <row r="4288" spans="2:4">
      <c r="B4288" s="111">
        <v>827231</v>
      </c>
      <c r="C4288" s="76" t="s">
        <v>4283</v>
      </c>
      <c r="D4288" s="155">
        <f>MAX(_xlfn.XLOOKUP(B4288,'BESOIN PAR ESPACE JOURNEE'!B:B,'BESOIN PAR ESPACE JOURNEE'!D:D),_xlfn.XLOOKUP(B4288,'BESOIN PAR ESPACE SOIREE'!B:B,'BESOIN PAR ESPACE SOIREE'!D:D))</f>
        <v>0</v>
      </c>
    </row>
    <row r="4289" spans="2:4">
      <c r="B4289" s="111">
        <v>827232</v>
      </c>
      <c r="C4289" s="76" t="s">
        <v>4284</v>
      </c>
      <c r="D4289" s="155">
        <f>MAX(_xlfn.XLOOKUP(B4289,'BESOIN PAR ESPACE JOURNEE'!B:B,'BESOIN PAR ESPACE JOURNEE'!D:D),_xlfn.XLOOKUP(B4289,'BESOIN PAR ESPACE SOIREE'!B:B,'BESOIN PAR ESPACE SOIREE'!D:D))</f>
        <v>0</v>
      </c>
    </row>
    <row r="4290" spans="2:4">
      <c r="B4290" s="111">
        <v>827233</v>
      </c>
      <c r="C4290" s="76" t="s">
        <v>4285</v>
      </c>
      <c r="D4290" s="155">
        <f>MAX(_xlfn.XLOOKUP(B4290,'BESOIN PAR ESPACE JOURNEE'!B:B,'BESOIN PAR ESPACE JOURNEE'!D:D),_xlfn.XLOOKUP(B4290,'BESOIN PAR ESPACE SOIREE'!B:B,'BESOIN PAR ESPACE SOIREE'!D:D))</f>
        <v>0</v>
      </c>
    </row>
    <row r="4291" spans="2:4">
      <c r="B4291" s="111">
        <v>827234</v>
      </c>
      <c r="C4291" s="76" t="s">
        <v>4286</v>
      </c>
      <c r="D4291" s="155">
        <f>MAX(_xlfn.XLOOKUP(B4291,'BESOIN PAR ESPACE JOURNEE'!B:B,'BESOIN PAR ESPACE JOURNEE'!D:D),_xlfn.XLOOKUP(B4291,'BESOIN PAR ESPACE SOIREE'!B:B,'BESOIN PAR ESPACE SOIREE'!D:D))</f>
        <v>0</v>
      </c>
    </row>
    <row r="4292" spans="2:4">
      <c r="B4292" s="111">
        <v>827242</v>
      </c>
      <c r="C4292" s="76" t="s">
        <v>4287</v>
      </c>
      <c r="D4292" s="155">
        <f>MAX(_xlfn.XLOOKUP(B4292,'BESOIN PAR ESPACE JOURNEE'!B:B,'BESOIN PAR ESPACE JOURNEE'!D:D),_xlfn.XLOOKUP(B4292,'BESOIN PAR ESPACE SOIREE'!B:B,'BESOIN PAR ESPACE SOIREE'!D:D))</f>
        <v>0</v>
      </c>
    </row>
    <row r="4293" spans="2:4">
      <c r="B4293" s="111">
        <v>827243</v>
      </c>
      <c r="C4293" s="76" t="s">
        <v>4288</v>
      </c>
      <c r="D4293" s="155">
        <f>MAX(_xlfn.XLOOKUP(B4293,'BESOIN PAR ESPACE JOURNEE'!B:B,'BESOIN PAR ESPACE JOURNEE'!D:D),_xlfn.XLOOKUP(B4293,'BESOIN PAR ESPACE SOIREE'!B:B,'BESOIN PAR ESPACE SOIREE'!D:D))</f>
        <v>0</v>
      </c>
    </row>
    <row r="4294" spans="2:4">
      <c r="B4294" s="111">
        <v>827244</v>
      </c>
      <c r="C4294" s="76" t="s">
        <v>4289</v>
      </c>
      <c r="D4294" s="155">
        <f>MAX(_xlfn.XLOOKUP(B4294,'BESOIN PAR ESPACE JOURNEE'!B:B,'BESOIN PAR ESPACE JOURNEE'!D:D),_xlfn.XLOOKUP(B4294,'BESOIN PAR ESPACE SOIREE'!B:B,'BESOIN PAR ESPACE SOIREE'!D:D))</f>
        <v>0</v>
      </c>
    </row>
    <row r="4295" spans="2:4">
      <c r="B4295" s="111">
        <v>827245</v>
      </c>
      <c r="C4295" s="76" t="s">
        <v>4290</v>
      </c>
      <c r="D4295" s="155">
        <f>MAX(_xlfn.XLOOKUP(B4295,'BESOIN PAR ESPACE JOURNEE'!B:B,'BESOIN PAR ESPACE JOURNEE'!D:D),_xlfn.XLOOKUP(B4295,'BESOIN PAR ESPACE SOIREE'!B:B,'BESOIN PAR ESPACE SOIREE'!D:D))</f>
        <v>0</v>
      </c>
    </row>
    <row r="4296" spans="2:4">
      <c r="B4296" s="111">
        <v>827246</v>
      </c>
      <c r="C4296" s="76" t="s">
        <v>4291</v>
      </c>
      <c r="D4296" s="155">
        <f>MAX(_xlfn.XLOOKUP(B4296,'BESOIN PAR ESPACE JOURNEE'!B:B,'BESOIN PAR ESPACE JOURNEE'!D:D),_xlfn.XLOOKUP(B4296,'BESOIN PAR ESPACE SOIREE'!B:B,'BESOIN PAR ESPACE SOIREE'!D:D))</f>
        <v>0</v>
      </c>
    </row>
    <row r="4297" spans="2:4">
      <c r="B4297" s="111">
        <v>827247</v>
      </c>
      <c r="C4297" s="76" t="s">
        <v>4292</v>
      </c>
      <c r="D4297" s="155">
        <f>MAX(_xlfn.XLOOKUP(B4297,'BESOIN PAR ESPACE JOURNEE'!B:B,'BESOIN PAR ESPACE JOURNEE'!D:D),_xlfn.XLOOKUP(B4297,'BESOIN PAR ESPACE SOIREE'!B:B,'BESOIN PAR ESPACE SOIREE'!D:D))</f>
        <v>0</v>
      </c>
    </row>
    <row r="4298" spans="2:4">
      <c r="B4298" s="111">
        <v>827248</v>
      </c>
      <c r="C4298" s="76" t="s">
        <v>4293</v>
      </c>
      <c r="D4298" s="155">
        <f>MAX(_xlfn.XLOOKUP(B4298,'BESOIN PAR ESPACE JOURNEE'!B:B,'BESOIN PAR ESPACE JOURNEE'!D:D),_xlfn.XLOOKUP(B4298,'BESOIN PAR ESPACE SOIREE'!B:B,'BESOIN PAR ESPACE SOIREE'!D:D))</f>
        <v>0</v>
      </c>
    </row>
    <row r="4299" spans="2:4">
      <c r="B4299" s="111">
        <v>827249</v>
      </c>
      <c r="C4299" s="76" t="s">
        <v>4294</v>
      </c>
      <c r="D4299" s="155">
        <f>MAX(_xlfn.XLOOKUP(B4299,'BESOIN PAR ESPACE JOURNEE'!B:B,'BESOIN PAR ESPACE JOURNEE'!D:D),_xlfn.XLOOKUP(B4299,'BESOIN PAR ESPACE SOIREE'!B:B,'BESOIN PAR ESPACE SOIREE'!D:D))</f>
        <v>0</v>
      </c>
    </row>
    <row r="4300" spans="2:4">
      <c r="B4300" s="111">
        <v>827250</v>
      </c>
      <c r="C4300" s="76" t="s">
        <v>4295</v>
      </c>
      <c r="D4300" s="155">
        <f>MAX(_xlfn.XLOOKUP(B4300,'BESOIN PAR ESPACE JOURNEE'!B:B,'BESOIN PAR ESPACE JOURNEE'!D:D),_xlfn.XLOOKUP(B4300,'BESOIN PAR ESPACE SOIREE'!B:B,'BESOIN PAR ESPACE SOIREE'!D:D))</f>
        <v>0</v>
      </c>
    </row>
    <row r="4301" spans="2:4">
      <c r="B4301" s="111">
        <v>827251</v>
      </c>
      <c r="C4301" s="76" t="s">
        <v>4296</v>
      </c>
      <c r="D4301" s="155">
        <f>MAX(_xlfn.XLOOKUP(B4301,'BESOIN PAR ESPACE JOURNEE'!B:B,'BESOIN PAR ESPACE JOURNEE'!D:D),_xlfn.XLOOKUP(B4301,'BESOIN PAR ESPACE SOIREE'!B:B,'BESOIN PAR ESPACE SOIREE'!D:D))</f>
        <v>0</v>
      </c>
    </row>
    <row r="4302" spans="2:4">
      <c r="B4302" s="111">
        <v>827252</v>
      </c>
      <c r="C4302" s="76" t="s">
        <v>4297</v>
      </c>
      <c r="D4302" s="155">
        <f>MAX(_xlfn.XLOOKUP(B4302,'BESOIN PAR ESPACE JOURNEE'!B:B,'BESOIN PAR ESPACE JOURNEE'!D:D),_xlfn.XLOOKUP(B4302,'BESOIN PAR ESPACE SOIREE'!B:B,'BESOIN PAR ESPACE SOIREE'!D:D))</f>
        <v>0</v>
      </c>
    </row>
    <row r="4303" spans="2:4">
      <c r="B4303" s="111">
        <v>827253</v>
      </c>
      <c r="C4303" s="76" t="s">
        <v>4298</v>
      </c>
      <c r="D4303" s="155">
        <f>MAX(_xlfn.XLOOKUP(B4303,'BESOIN PAR ESPACE JOURNEE'!B:B,'BESOIN PAR ESPACE JOURNEE'!D:D),_xlfn.XLOOKUP(B4303,'BESOIN PAR ESPACE SOIREE'!B:B,'BESOIN PAR ESPACE SOIREE'!D:D))</f>
        <v>0</v>
      </c>
    </row>
    <row r="4304" spans="2:4">
      <c r="B4304" s="111">
        <v>827254</v>
      </c>
      <c r="C4304" s="76" t="s">
        <v>4299</v>
      </c>
      <c r="D4304" s="155">
        <f>MAX(_xlfn.XLOOKUP(B4304,'BESOIN PAR ESPACE JOURNEE'!B:B,'BESOIN PAR ESPACE JOURNEE'!D:D),_xlfn.XLOOKUP(B4304,'BESOIN PAR ESPACE SOIREE'!B:B,'BESOIN PAR ESPACE SOIREE'!D:D))</f>
        <v>0</v>
      </c>
    </row>
    <row r="4305" spans="2:4">
      <c r="B4305" s="111">
        <v>827255</v>
      </c>
      <c r="C4305" s="76" t="s">
        <v>4300</v>
      </c>
      <c r="D4305" s="155">
        <f>MAX(_xlfn.XLOOKUP(B4305,'BESOIN PAR ESPACE JOURNEE'!B:B,'BESOIN PAR ESPACE JOURNEE'!D:D),_xlfn.XLOOKUP(B4305,'BESOIN PAR ESPACE SOIREE'!B:B,'BESOIN PAR ESPACE SOIREE'!D:D))</f>
        <v>0</v>
      </c>
    </row>
    <row r="4306" spans="2:4">
      <c r="B4306" s="111">
        <v>827256</v>
      </c>
      <c r="C4306" s="76" t="s">
        <v>4301</v>
      </c>
      <c r="D4306" s="155">
        <f>MAX(_xlfn.XLOOKUP(B4306,'BESOIN PAR ESPACE JOURNEE'!B:B,'BESOIN PAR ESPACE JOURNEE'!D:D),_xlfn.XLOOKUP(B4306,'BESOIN PAR ESPACE SOIREE'!B:B,'BESOIN PAR ESPACE SOIREE'!D:D))</f>
        <v>0</v>
      </c>
    </row>
    <row r="4307" spans="2:4">
      <c r="B4307" s="111">
        <v>827257</v>
      </c>
      <c r="C4307" s="76" t="s">
        <v>4302</v>
      </c>
      <c r="D4307" s="155">
        <f>MAX(_xlfn.XLOOKUP(B4307,'BESOIN PAR ESPACE JOURNEE'!B:B,'BESOIN PAR ESPACE JOURNEE'!D:D),_xlfn.XLOOKUP(B4307,'BESOIN PAR ESPACE SOIREE'!B:B,'BESOIN PAR ESPACE SOIREE'!D:D))</f>
        <v>0</v>
      </c>
    </row>
    <row r="4308" spans="2:4">
      <c r="B4308" s="111">
        <v>827258</v>
      </c>
      <c r="C4308" s="76" t="s">
        <v>4303</v>
      </c>
      <c r="D4308" s="155">
        <f>MAX(_xlfn.XLOOKUP(B4308,'BESOIN PAR ESPACE JOURNEE'!B:B,'BESOIN PAR ESPACE JOURNEE'!D:D),_xlfn.XLOOKUP(B4308,'BESOIN PAR ESPACE SOIREE'!B:B,'BESOIN PAR ESPACE SOIREE'!D:D))</f>
        <v>0</v>
      </c>
    </row>
    <row r="4309" spans="2:4">
      <c r="B4309" s="111">
        <v>827259</v>
      </c>
      <c r="C4309" s="76" t="s">
        <v>4304</v>
      </c>
      <c r="D4309" s="155">
        <f>MAX(_xlfn.XLOOKUP(B4309,'BESOIN PAR ESPACE JOURNEE'!B:B,'BESOIN PAR ESPACE JOURNEE'!D:D),_xlfn.XLOOKUP(B4309,'BESOIN PAR ESPACE SOIREE'!B:B,'BESOIN PAR ESPACE SOIREE'!D:D))</f>
        <v>0</v>
      </c>
    </row>
    <row r="4310" spans="2:4">
      <c r="B4310" s="111">
        <v>827260</v>
      </c>
      <c r="C4310" s="76" t="s">
        <v>4305</v>
      </c>
      <c r="D4310" s="155">
        <f>MAX(_xlfn.XLOOKUP(B4310,'BESOIN PAR ESPACE JOURNEE'!B:B,'BESOIN PAR ESPACE JOURNEE'!D:D),_xlfn.XLOOKUP(B4310,'BESOIN PAR ESPACE SOIREE'!B:B,'BESOIN PAR ESPACE SOIREE'!D:D))</f>
        <v>0</v>
      </c>
    </row>
    <row r="4311" spans="2:4">
      <c r="B4311" s="111">
        <v>827261</v>
      </c>
      <c r="C4311" s="76" t="s">
        <v>4306</v>
      </c>
      <c r="D4311" s="155">
        <f>MAX(_xlfn.XLOOKUP(B4311,'BESOIN PAR ESPACE JOURNEE'!B:B,'BESOIN PAR ESPACE JOURNEE'!D:D),_xlfn.XLOOKUP(B4311,'BESOIN PAR ESPACE SOIREE'!B:B,'BESOIN PAR ESPACE SOIREE'!D:D))</f>
        <v>0</v>
      </c>
    </row>
    <row r="4312" spans="2:4">
      <c r="B4312" s="111">
        <v>827262</v>
      </c>
      <c r="C4312" s="76" t="s">
        <v>4307</v>
      </c>
      <c r="D4312" s="155">
        <f>MAX(_xlfn.XLOOKUP(B4312,'BESOIN PAR ESPACE JOURNEE'!B:B,'BESOIN PAR ESPACE JOURNEE'!D:D),_xlfn.XLOOKUP(B4312,'BESOIN PAR ESPACE SOIREE'!B:B,'BESOIN PAR ESPACE SOIREE'!D:D))</f>
        <v>0</v>
      </c>
    </row>
    <row r="4313" spans="2:4">
      <c r="B4313" s="111">
        <v>827263</v>
      </c>
      <c r="C4313" s="76" t="s">
        <v>4308</v>
      </c>
      <c r="D4313" s="155">
        <f>MAX(_xlfn.XLOOKUP(B4313,'BESOIN PAR ESPACE JOURNEE'!B:B,'BESOIN PAR ESPACE JOURNEE'!D:D),_xlfn.XLOOKUP(B4313,'BESOIN PAR ESPACE SOIREE'!B:B,'BESOIN PAR ESPACE SOIREE'!D:D))</f>
        <v>0</v>
      </c>
    </row>
    <row r="4314" spans="2:4">
      <c r="B4314" s="111">
        <v>827264</v>
      </c>
      <c r="C4314" s="76" t="s">
        <v>4309</v>
      </c>
      <c r="D4314" s="155">
        <f>MAX(_xlfn.XLOOKUP(B4314,'BESOIN PAR ESPACE JOURNEE'!B:B,'BESOIN PAR ESPACE JOURNEE'!D:D),_xlfn.XLOOKUP(B4314,'BESOIN PAR ESPACE SOIREE'!B:B,'BESOIN PAR ESPACE SOIREE'!D:D))</f>
        <v>0</v>
      </c>
    </row>
    <row r="4315" spans="2:4">
      <c r="B4315" s="111">
        <v>827265</v>
      </c>
      <c r="C4315" s="76" t="s">
        <v>4310</v>
      </c>
      <c r="D4315" s="155">
        <f>MAX(_xlfn.XLOOKUP(B4315,'BESOIN PAR ESPACE JOURNEE'!B:B,'BESOIN PAR ESPACE JOURNEE'!D:D),_xlfn.XLOOKUP(B4315,'BESOIN PAR ESPACE SOIREE'!B:B,'BESOIN PAR ESPACE SOIREE'!D:D))</f>
        <v>0</v>
      </c>
    </row>
    <row r="4316" spans="2:4">
      <c r="B4316" s="111">
        <v>827266</v>
      </c>
      <c r="C4316" s="76" t="s">
        <v>4311</v>
      </c>
      <c r="D4316" s="155">
        <f>MAX(_xlfn.XLOOKUP(B4316,'BESOIN PAR ESPACE JOURNEE'!B:B,'BESOIN PAR ESPACE JOURNEE'!D:D),_xlfn.XLOOKUP(B4316,'BESOIN PAR ESPACE SOIREE'!B:B,'BESOIN PAR ESPACE SOIREE'!D:D))</f>
        <v>0</v>
      </c>
    </row>
    <row r="4317" spans="2:4">
      <c r="B4317" s="111">
        <v>827267</v>
      </c>
      <c r="C4317" s="76" t="s">
        <v>4312</v>
      </c>
      <c r="D4317" s="155">
        <f>MAX(_xlfn.XLOOKUP(B4317,'BESOIN PAR ESPACE JOURNEE'!B:B,'BESOIN PAR ESPACE JOURNEE'!D:D),_xlfn.XLOOKUP(B4317,'BESOIN PAR ESPACE SOIREE'!B:B,'BESOIN PAR ESPACE SOIREE'!D:D))</f>
        <v>0</v>
      </c>
    </row>
    <row r="4318" spans="2:4">
      <c r="B4318" s="111">
        <v>827268</v>
      </c>
      <c r="C4318" s="76" t="s">
        <v>4313</v>
      </c>
      <c r="D4318" s="155">
        <f>MAX(_xlfn.XLOOKUP(B4318,'BESOIN PAR ESPACE JOURNEE'!B:B,'BESOIN PAR ESPACE JOURNEE'!D:D),_xlfn.XLOOKUP(B4318,'BESOIN PAR ESPACE SOIREE'!B:B,'BESOIN PAR ESPACE SOIREE'!D:D))</f>
        <v>0</v>
      </c>
    </row>
    <row r="4319" spans="2:4">
      <c r="B4319" s="111">
        <v>827270</v>
      </c>
      <c r="C4319" s="76" t="s">
        <v>4314</v>
      </c>
      <c r="D4319" s="155">
        <f>MAX(_xlfn.XLOOKUP(B4319,'BESOIN PAR ESPACE JOURNEE'!B:B,'BESOIN PAR ESPACE JOURNEE'!D:D),_xlfn.XLOOKUP(B4319,'BESOIN PAR ESPACE SOIREE'!B:B,'BESOIN PAR ESPACE SOIREE'!D:D))</f>
        <v>0</v>
      </c>
    </row>
    <row r="4320" spans="2:4">
      <c r="B4320" s="111">
        <v>827271</v>
      </c>
      <c r="C4320" s="76" t="s">
        <v>4315</v>
      </c>
      <c r="D4320" s="155">
        <f>MAX(_xlfn.XLOOKUP(B4320,'BESOIN PAR ESPACE JOURNEE'!B:B,'BESOIN PAR ESPACE JOURNEE'!D:D),_xlfn.XLOOKUP(B4320,'BESOIN PAR ESPACE SOIREE'!B:B,'BESOIN PAR ESPACE SOIREE'!D:D))</f>
        <v>0</v>
      </c>
    </row>
    <row r="4321" spans="2:4">
      <c r="B4321" s="111">
        <v>827272</v>
      </c>
      <c r="C4321" s="76" t="s">
        <v>4316</v>
      </c>
      <c r="D4321" s="155">
        <f>MAX(_xlfn.XLOOKUP(B4321,'BESOIN PAR ESPACE JOURNEE'!B:B,'BESOIN PAR ESPACE JOURNEE'!D:D),_xlfn.XLOOKUP(B4321,'BESOIN PAR ESPACE SOIREE'!B:B,'BESOIN PAR ESPACE SOIREE'!D:D))</f>
        <v>0</v>
      </c>
    </row>
    <row r="4322" spans="2:4">
      <c r="B4322" s="111">
        <v>827273</v>
      </c>
      <c r="C4322" s="76" t="s">
        <v>4317</v>
      </c>
      <c r="D4322" s="155">
        <f>MAX(_xlfn.XLOOKUP(B4322,'BESOIN PAR ESPACE JOURNEE'!B:B,'BESOIN PAR ESPACE JOURNEE'!D:D),_xlfn.XLOOKUP(B4322,'BESOIN PAR ESPACE SOIREE'!B:B,'BESOIN PAR ESPACE SOIREE'!D:D))</f>
        <v>0</v>
      </c>
    </row>
    <row r="4323" spans="2:4">
      <c r="B4323" s="111">
        <v>827274</v>
      </c>
      <c r="C4323" s="76" t="s">
        <v>4318</v>
      </c>
      <c r="D4323" s="155">
        <f>MAX(_xlfn.XLOOKUP(B4323,'BESOIN PAR ESPACE JOURNEE'!B:B,'BESOIN PAR ESPACE JOURNEE'!D:D),_xlfn.XLOOKUP(B4323,'BESOIN PAR ESPACE SOIREE'!B:B,'BESOIN PAR ESPACE SOIREE'!D:D))</f>
        <v>0</v>
      </c>
    </row>
    <row r="4324" spans="2:4">
      <c r="B4324" s="111">
        <v>827275</v>
      </c>
      <c r="C4324" s="76" t="s">
        <v>4319</v>
      </c>
      <c r="D4324" s="155">
        <f>MAX(_xlfn.XLOOKUP(B4324,'BESOIN PAR ESPACE JOURNEE'!B:B,'BESOIN PAR ESPACE JOURNEE'!D:D),_xlfn.XLOOKUP(B4324,'BESOIN PAR ESPACE SOIREE'!B:B,'BESOIN PAR ESPACE SOIREE'!D:D))</f>
        <v>0</v>
      </c>
    </row>
    <row r="4325" spans="2:4">
      <c r="B4325" s="111">
        <v>827276</v>
      </c>
      <c r="C4325" s="76" t="s">
        <v>4320</v>
      </c>
      <c r="D4325" s="155">
        <f>MAX(_xlfn.XLOOKUP(B4325,'BESOIN PAR ESPACE JOURNEE'!B:B,'BESOIN PAR ESPACE JOURNEE'!D:D),_xlfn.XLOOKUP(B4325,'BESOIN PAR ESPACE SOIREE'!B:B,'BESOIN PAR ESPACE SOIREE'!D:D))</f>
        <v>0</v>
      </c>
    </row>
    <row r="4326" spans="2:4">
      <c r="B4326" s="111">
        <v>827277</v>
      </c>
      <c r="C4326" s="76" t="s">
        <v>4321</v>
      </c>
      <c r="D4326" s="155">
        <f>MAX(_xlfn.XLOOKUP(B4326,'BESOIN PAR ESPACE JOURNEE'!B:B,'BESOIN PAR ESPACE JOURNEE'!D:D),_xlfn.XLOOKUP(B4326,'BESOIN PAR ESPACE SOIREE'!B:B,'BESOIN PAR ESPACE SOIREE'!D:D))</f>
        <v>0</v>
      </c>
    </row>
    <row r="4327" spans="2:4">
      <c r="B4327" s="111">
        <v>827278</v>
      </c>
      <c r="C4327" s="76" t="s">
        <v>4322</v>
      </c>
      <c r="D4327" s="155">
        <f>MAX(_xlfn.XLOOKUP(B4327,'BESOIN PAR ESPACE JOURNEE'!B:B,'BESOIN PAR ESPACE JOURNEE'!D:D),_xlfn.XLOOKUP(B4327,'BESOIN PAR ESPACE SOIREE'!B:B,'BESOIN PAR ESPACE SOIREE'!D:D))</f>
        <v>0</v>
      </c>
    </row>
    <row r="4328" spans="2:4">
      <c r="B4328" s="111">
        <v>827279</v>
      </c>
      <c r="C4328" s="76" t="s">
        <v>4323</v>
      </c>
      <c r="D4328" s="155">
        <f>MAX(_xlfn.XLOOKUP(B4328,'BESOIN PAR ESPACE JOURNEE'!B:B,'BESOIN PAR ESPACE JOURNEE'!D:D),_xlfn.XLOOKUP(B4328,'BESOIN PAR ESPACE SOIREE'!B:B,'BESOIN PAR ESPACE SOIREE'!D:D))</f>
        <v>0</v>
      </c>
    </row>
    <row r="4329" spans="2:4">
      <c r="B4329" s="111">
        <v>827280</v>
      </c>
      <c r="C4329" s="76" t="s">
        <v>4324</v>
      </c>
      <c r="D4329" s="155">
        <f>MAX(_xlfn.XLOOKUP(B4329,'BESOIN PAR ESPACE JOURNEE'!B:B,'BESOIN PAR ESPACE JOURNEE'!D:D),_xlfn.XLOOKUP(B4329,'BESOIN PAR ESPACE SOIREE'!B:B,'BESOIN PAR ESPACE SOIREE'!D:D))</f>
        <v>0</v>
      </c>
    </row>
    <row r="4330" spans="2:4">
      <c r="B4330" s="111">
        <v>827281</v>
      </c>
      <c r="C4330" s="76" t="s">
        <v>4325</v>
      </c>
      <c r="D4330" s="155">
        <f>MAX(_xlfn.XLOOKUP(B4330,'BESOIN PAR ESPACE JOURNEE'!B:B,'BESOIN PAR ESPACE JOURNEE'!D:D),_xlfn.XLOOKUP(B4330,'BESOIN PAR ESPACE SOIREE'!B:B,'BESOIN PAR ESPACE SOIREE'!D:D))</f>
        <v>0</v>
      </c>
    </row>
    <row r="4331" spans="2:4">
      <c r="B4331" s="111">
        <v>827294</v>
      </c>
      <c r="C4331" s="76" t="s">
        <v>4326</v>
      </c>
      <c r="D4331" s="155">
        <f>MAX(_xlfn.XLOOKUP(B4331,'BESOIN PAR ESPACE JOURNEE'!B:B,'BESOIN PAR ESPACE JOURNEE'!D:D),_xlfn.XLOOKUP(B4331,'BESOIN PAR ESPACE SOIREE'!B:B,'BESOIN PAR ESPACE SOIREE'!D:D))</f>
        <v>0</v>
      </c>
    </row>
    <row r="4332" spans="2:4">
      <c r="B4332" s="111">
        <v>827295</v>
      </c>
      <c r="C4332" s="76" t="s">
        <v>4327</v>
      </c>
      <c r="D4332" s="155">
        <f>MAX(_xlfn.XLOOKUP(B4332,'BESOIN PAR ESPACE JOURNEE'!B:B,'BESOIN PAR ESPACE JOURNEE'!D:D),_xlfn.XLOOKUP(B4332,'BESOIN PAR ESPACE SOIREE'!B:B,'BESOIN PAR ESPACE SOIREE'!D:D))</f>
        <v>0</v>
      </c>
    </row>
    <row r="4333" spans="2:4">
      <c r="B4333" s="111">
        <v>827296</v>
      </c>
      <c r="C4333" s="76" t="s">
        <v>4328</v>
      </c>
      <c r="D4333" s="155">
        <f>MAX(_xlfn.XLOOKUP(B4333,'BESOIN PAR ESPACE JOURNEE'!B:B,'BESOIN PAR ESPACE JOURNEE'!D:D),_xlfn.XLOOKUP(B4333,'BESOIN PAR ESPACE SOIREE'!B:B,'BESOIN PAR ESPACE SOIREE'!D:D))</f>
        <v>0</v>
      </c>
    </row>
    <row r="4334" spans="2:4">
      <c r="B4334" s="111">
        <v>827297</v>
      </c>
      <c r="C4334" s="76" t="s">
        <v>4329</v>
      </c>
      <c r="D4334" s="155">
        <f>MAX(_xlfn.XLOOKUP(B4334,'BESOIN PAR ESPACE JOURNEE'!B:B,'BESOIN PAR ESPACE JOURNEE'!D:D),_xlfn.XLOOKUP(B4334,'BESOIN PAR ESPACE SOIREE'!B:B,'BESOIN PAR ESPACE SOIREE'!D:D))</f>
        <v>0</v>
      </c>
    </row>
    <row r="4335" spans="2:4">
      <c r="B4335" s="111">
        <v>827298</v>
      </c>
      <c r="C4335" s="76" t="s">
        <v>4330</v>
      </c>
      <c r="D4335" s="155">
        <f>MAX(_xlfn.XLOOKUP(B4335,'BESOIN PAR ESPACE JOURNEE'!B:B,'BESOIN PAR ESPACE JOURNEE'!D:D),_xlfn.XLOOKUP(B4335,'BESOIN PAR ESPACE SOIREE'!B:B,'BESOIN PAR ESPACE SOIREE'!D:D))</f>
        <v>0</v>
      </c>
    </row>
    <row r="4336" spans="2:4">
      <c r="B4336" s="111">
        <v>827299</v>
      </c>
      <c r="C4336" s="76" t="s">
        <v>4331</v>
      </c>
      <c r="D4336" s="155">
        <f>MAX(_xlfn.XLOOKUP(B4336,'BESOIN PAR ESPACE JOURNEE'!B:B,'BESOIN PAR ESPACE JOURNEE'!D:D),_xlfn.XLOOKUP(B4336,'BESOIN PAR ESPACE SOIREE'!B:B,'BESOIN PAR ESPACE SOIREE'!D:D))</f>
        <v>0</v>
      </c>
    </row>
    <row r="4337" spans="2:4">
      <c r="B4337" s="111">
        <v>827300</v>
      </c>
      <c r="C4337" s="76" t="s">
        <v>4332</v>
      </c>
      <c r="D4337" s="155">
        <f>MAX(_xlfn.XLOOKUP(B4337,'BESOIN PAR ESPACE JOURNEE'!B:B,'BESOIN PAR ESPACE JOURNEE'!D:D),_xlfn.XLOOKUP(B4337,'BESOIN PAR ESPACE SOIREE'!B:B,'BESOIN PAR ESPACE SOIREE'!D:D))</f>
        <v>0</v>
      </c>
    </row>
    <row r="4338" spans="2:4">
      <c r="B4338" s="111">
        <v>827301</v>
      </c>
      <c r="C4338" s="76" t="s">
        <v>4333</v>
      </c>
      <c r="D4338" s="155">
        <f>MAX(_xlfn.XLOOKUP(B4338,'BESOIN PAR ESPACE JOURNEE'!B:B,'BESOIN PAR ESPACE JOURNEE'!D:D),_xlfn.XLOOKUP(B4338,'BESOIN PAR ESPACE SOIREE'!B:B,'BESOIN PAR ESPACE SOIREE'!D:D))</f>
        <v>0</v>
      </c>
    </row>
    <row r="4339" spans="2:4">
      <c r="B4339" s="111">
        <v>827302</v>
      </c>
      <c r="C4339" s="76" t="s">
        <v>4334</v>
      </c>
      <c r="D4339" s="155">
        <f>MAX(_xlfn.XLOOKUP(B4339,'BESOIN PAR ESPACE JOURNEE'!B:B,'BESOIN PAR ESPACE JOURNEE'!D:D),_xlfn.XLOOKUP(B4339,'BESOIN PAR ESPACE SOIREE'!B:B,'BESOIN PAR ESPACE SOIREE'!D:D))</f>
        <v>0</v>
      </c>
    </row>
    <row r="4340" spans="2:4">
      <c r="B4340" s="111">
        <v>827303</v>
      </c>
      <c r="C4340" s="76" t="s">
        <v>4335</v>
      </c>
      <c r="D4340" s="155">
        <f>MAX(_xlfn.XLOOKUP(B4340,'BESOIN PAR ESPACE JOURNEE'!B:B,'BESOIN PAR ESPACE JOURNEE'!D:D),_xlfn.XLOOKUP(B4340,'BESOIN PAR ESPACE SOIREE'!B:B,'BESOIN PAR ESPACE SOIREE'!D:D))</f>
        <v>0</v>
      </c>
    </row>
    <row r="4341" spans="2:4">
      <c r="B4341" s="111">
        <v>827304</v>
      </c>
      <c r="C4341" s="76" t="s">
        <v>4336</v>
      </c>
      <c r="D4341" s="155">
        <f>MAX(_xlfn.XLOOKUP(B4341,'BESOIN PAR ESPACE JOURNEE'!B:B,'BESOIN PAR ESPACE JOURNEE'!D:D),_xlfn.XLOOKUP(B4341,'BESOIN PAR ESPACE SOIREE'!B:B,'BESOIN PAR ESPACE SOIREE'!D:D))</f>
        <v>0</v>
      </c>
    </row>
    <row r="4342" spans="2:4">
      <c r="B4342" s="111">
        <v>827305</v>
      </c>
      <c r="C4342" s="76" t="s">
        <v>4337</v>
      </c>
      <c r="D4342" s="155">
        <f>MAX(_xlfn.XLOOKUP(B4342,'BESOIN PAR ESPACE JOURNEE'!B:B,'BESOIN PAR ESPACE JOURNEE'!D:D),_xlfn.XLOOKUP(B4342,'BESOIN PAR ESPACE SOIREE'!B:B,'BESOIN PAR ESPACE SOIREE'!D:D))</f>
        <v>0</v>
      </c>
    </row>
    <row r="4343" spans="2:4">
      <c r="B4343" s="111">
        <v>827306</v>
      </c>
      <c r="C4343" s="76" t="s">
        <v>4338</v>
      </c>
      <c r="D4343" s="155">
        <f>MAX(_xlfn.XLOOKUP(B4343,'BESOIN PAR ESPACE JOURNEE'!B:B,'BESOIN PAR ESPACE JOURNEE'!D:D),_xlfn.XLOOKUP(B4343,'BESOIN PAR ESPACE SOIREE'!B:B,'BESOIN PAR ESPACE SOIREE'!D:D))</f>
        <v>0</v>
      </c>
    </row>
    <row r="4344" spans="2:4">
      <c r="B4344" s="111">
        <v>827307</v>
      </c>
      <c r="C4344" s="76" t="s">
        <v>4339</v>
      </c>
      <c r="D4344" s="155">
        <f>MAX(_xlfn.XLOOKUP(B4344,'BESOIN PAR ESPACE JOURNEE'!B:B,'BESOIN PAR ESPACE JOURNEE'!D:D),_xlfn.XLOOKUP(B4344,'BESOIN PAR ESPACE SOIREE'!B:B,'BESOIN PAR ESPACE SOIREE'!D:D))</f>
        <v>0</v>
      </c>
    </row>
    <row r="4345" spans="2:4">
      <c r="B4345" s="111">
        <v>827308</v>
      </c>
      <c r="C4345" s="76" t="s">
        <v>4340</v>
      </c>
      <c r="D4345" s="155">
        <f>MAX(_xlfn.XLOOKUP(B4345,'BESOIN PAR ESPACE JOURNEE'!B:B,'BESOIN PAR ESPACE JOURNEE'!D:D),_xlfn.XLOOKUP(B4345,'BESOIN PAR ESPACE SOIREE'!B:B,'BESOIN PAR ESPACE SOIREE'!D:D))</f>
        <v>0</v>
      </c>
    </row>
    <row r="4346" spans="2:4">
      <c r="B4346" s="111">
        <v>827309</v>
      </c>
      <c r="C4346" s="76" t="s">
        <v>4341</v>
      </c>
      <c r="D4346" s="155">
        <f>MAX(_xlfn.XLOOKUP(B4346,'BESOIN PAR ESPACE JOURNEE'!B:B,'BESOIN PAR ESPACE JOURNEE'!D:D),_xlfn.XLOOKUP(B4346,'BESOIN PAR ESPACE SOIREE'!B:B,'BESOIN PAR ESPACE SOIREE'!D:D))</f>
        <v>0</v>
      </c>
    </row>
    <row r="4347" spans="2:4">
      <c r="B4347" s="111">
        <v>827310</v>
      </c>
      <c r="C4347" s="76" t="s">
        <v>4342</v>
      </c>
      <c r="D4347" s="155">
        <f>MAX(_xlfn.XLOOKUP(B4347,'BESOIN PAR ESPACE JOURNEE'!B:B,'BESOIN PAR ESPACE JOURNEE'!D:D),_xlfn.XLOOKUP(B4347,'BESOIN PAR ESPACE SOIREE'!B:B,'BESOIN PAR ESPACE SOIREE'!D:D))</f>
        <v>0</v>
      </c>
    </row>
    <row r="4348" spans="2:4">
      <c r="B4348" s="111">
        <v>827311</v>
      </c>
      <c r="C4348" s="76" t="s">
        <v>4343</v>
      </c>
      <c r="D4348" s="155">
        <f>MAX(_xlfn.XLOOKUP(B4348,'BESOIN PAR ESPACE JOURNEE'!B:B,'BESOIN PAR ESPACE JOURNEE'!D:D),_xlfn.XLOOKUP(B4348,'BESOIN PAR ESPACE SOIREE'!B:B,'BESOIN PAR ESPACE SOIREE'!D:D))</f>
        <v>0</v>
      </c>
    </row>
    <row r="4349" spans="2:4">
      <c r="B4349" s="111">
        <v>827312</v>
      </c>
      <c r="C4349" s="76" t="s">
        <v>4344</v>
      </c>
      <c r="D4349" s="155">
        <f>MAX(_xlfn.XLOOKUP(B4349,'BESOIN PAR ESPACE JOURNEE'!B:B,'BESOIN PAR ESPACE JOURNEE'!D:D),_xlfn.XLOOKUP(B4349,'BESOIN PAR ESPACE SOIREE'!B:B,'BESOIN PAR ESPACE SOIREE'!D:D))</f>
        <v>0</v>
      </c>
    </row>
    <row r="4350" spans="2:4">
      <c r="B4350" s="111">
        <v>827313</v>
      </c>
      <c r="C4350" s="76" t="s">
        <v>4345</v>
      </c>
      <c r="D4350" s="155">
        <f>MAX(_xlfn.XLOOKUP(B4350,'BESOIN PAR ESPACE JOURNEE'!B:B,'BESOIN PAR ESPACE JOURNEE'!D:D),_xlfn.XLOOKUP(B4350,'BESOIN PAR ESPACE SOIREE'!B:B,'BESOIN PAR ESPACE SOIREE'!D:D))</f>
        <v>0</v>
      </c>
    </row>
    <row r="4351" spans="2:4">
      <c r="B4351" s="111">
        <v>827314</v>
      </c>
      <c r="C4351" s="76" t="s">
        <v>4346</v>
      </c>
      <c r="D4351" s="155">
        <f>MAX(_xlfn.XLOOKUP(B4351,'BESOIN PAR ESPACE JOURNEE'!B:B,'BESOIN PAR ESPACE JOURNEE'!D:D),_xlfn.XLOOKUP(B4351,'BESOIN PAR ESPACE SOIREE'!B:B,'BESOIN PAR ESPACE SOIREE'!D:D))</f>
        <v>0</v>
      </c>
    </row>
    <row r="4352" spans="2:4">
      <c r="B4352" s="111">
        <v>827315</v>
      </c>
      <c r="C4352" s="76" t="s">
        <v>4347</v>
      </c>
      <c r="D4352" s="155">
        <f>MAX(_xlfn.XLOOKUP(B4352,'BESOIN PAR ESPACE JOURNEE'!B:B,'BESOIN PAR ESPACE JOURNEE'!D:D),_xlfn.XLOOKUP(B4352,'BESOIN PAR ESPACE SOIREE'!B:B,'BESOIN PAR ESPACE SOIREE'!D:D))</f>
        <v>0</v>
      </c>
    </row>
    <row r="4353" spans="2:4">
      <c r="B4353" s="111">
        <v>827316</v>
      </c>
      <c r="C4353" s="76" t="s">
        <v>4348</v>
      </c>
      <c r="D4353" s="155">
        <f>MAX(_xlfn.XLOOKUP(B4353,'BESOIN PAR ESPACE JOURNEE'!B:B,'BESOIN PAR ESPACE JOURNEE'!D:D),_xlfn.XLOOKUP(B4353,'BESOIN PAR ESPACE SOIREE'!B:B,'BESOIN PAR ESPACE SOIREE'!D:D))</f>
        <v>0</v>
      </c>
    </row>
    <row r="4354" spans="2:4">
      <c r="B4354" s="111">
        <v>827317</v>
      </c>
      <c r="C4354" s="76" t="s">
        <v>4349</v>
      </c>
      <c r="D4354" s="155">
        <f>MAX(_xlfn.XLOOKUP(B4354,'BESOIN PAR ESPACE JOURNEE'!B:B,'BESOIN PAR ESPACE JOURNEE'!D:D),_xlfn.XLOOKUP(B4354,'BESOIN PAR ESPACE SOIREE'!B:B,'BESOIN PAR ESPACE SOIREE'!D:D))</f>
        <v>0</v>
      </c>
    </row>
    <row r="4355" spans="2:4">
      <c r="B4355" s="111">
        <v>827318</v>
      </c>
      <c r="C4355" s="76" t="s">
        <v>4350</v>
      </c>
      <c r="D4355" s="155">
        <f>MAX(_xlfn.XLOOKUP(B4355,'BESOIN PAR ESPACE JOURNEE'!B:B,'BESOIN PAR ESPACE JOURNEE'!D:D),_xlfn.XLOOKUP(B4355,'BESOIN PAR ESPACE SOIREE'!B:B,'BESOIN PAR ESPACE SOIREE'!D:D))</f>
        <v>0</v>
      </c>
    </row>
    <row r="4356" spans="2:4">
      <c r="B4356" s="111">
        <v>827319</v>
      </c>
      <c r="C4356" s="76" t="s">
        <v>4351</v>
      </c>
      <c r="D4356" s="155">
        <f>MAX(_xlfn.XLOOKUP(B4356,'BESOIN PAR ESPACE JOURNEE'!B:B,'BESOIN PAR ESPACE JOURNEE'!D:D),_xlfn.XLOOKUP(B4356,'BESOIN PAR ESPACE SOIREE'!B:B,'BESOIN PAR ESPACE SOIREE'!D:D))</f>
        <v>0</v>
      </c>
    </row>
    <row r="4357" spans="2:4">
      <c r="B4357" s="111">
        <v>827320</v>
      </c>
      <c r="C4357" s="76" t="s">
        <v>4352</v>
      </c>
      <c r="D4357" s="155">
        <f>MAX(_xlfn.XLOOKUP(B4357,'BESOIN PAR ESPACE JOURNEE'!B:B,'BESOIN PAR ESPACE JOURNEE'!D:D),_xlfn.XLOOKUP(B4357,'BESOIN PAR ESPACE SOIREE'!B:B,'BESOIN PAR ESPACE SOIREE'!D:D))</f>
        <v>0</v>
      </c>
    </row>
    <row r="4358" spans="2:4">
      <c r="B4358" s="111">
        <v>827321</v>
      </c>
      <c r="C4358" s="76" t="s">
        <v>4353</v>
      </c>
      <c r="D4358" s="155">
        <f>MAX(_xlfn.XLOOKUP(B4358,'BESOIN PAR ESPACE JOURNEE'!B:B,'BESOIN PAR ESPACE JOURNEE'!D:D),_xlfn.XLOOKUP(B4358,'BESOIN PAR ESPACE SOIREE'!B:B,'BESOIN PAR ESPACE SOIREE'!D:D))</f>
        <v>0</v>
      </c>
    </row>
    <row r="4359" spans="2:4">
      <c r="B4359" s="111">
        <v>827353</v>
      </c>
      <c r="C4359" s="76" t="s">
        <v>4354</v>
      </c>
      <c r="D4359" s="155">
        <f>MAX(_xlfn.XLOOKUP(B4359,'BESOIN PAR ESPACE JOURNEE'!B:B,'BESOIN PAR ESPACE JOURNEE'!D:D),_xlfn.XLOOKUP(B4359,'BESOIN PAR ESPACE SOIREE'!B:B,'BESOIN PAR ESPACE SOIREE'!D:D))</f>
        <v>0</v>
      </c>
    </row>
    <row r="4360" spans="2:4">
      <c r="B4360" s="111">
        <v>827354</v>
      </c>
      <c r="C4360" s="76" t="s">
        <v>4355</v>
      </c>
      <c r="D4360" s="155">
        <f>MAX(_xlfn.XLOOKUP(B4360,'BESOIN PAR ESPACE JOURNEE'!B:B,'BESOIN PAR ESPACE JOURNEE'!D:D),_xlfn.XLOOKUP(B4360,'BESOIN PAR ESPACE SOIREE'!B:B,'BESOIN PAR ESPACE SOIREE'!D:D))</f>
        <v>0</v>
      </c>
    </row>
    <row r="4361" spans="2:4">
      <c r="B4361" s="111">
        <v>827355</v>
      </c>
      <c r="C4361" s="76" t="s">
        <v>4356</v>
      </c>
      <c r="D4361" s="155">
        <f>MAX(_xlfn.XLOOKUP(B4361,'BESOIN PAR ESPACE JOURNEE'!B:B,'BESOIN PAR ESPACE JOURNEE'!D:D),_xlfn.XLOOKUP(B4361,'BESOIN PAR ESPACE SOIREE'!B:B,'BESOIN PAR ESPACE SOIREE'!D:D))</f>
        <v>0</v>
      </c>
    </row>
    <row r="4362" spans="2:4">
      <c r="B4362" s="111">
        <v>827356</v>
      </c>
      <c r="C4362" s="76" t="s">
        <v>4357</v>
      </c>
      <c r="D4362" s="155">
        <f>MAX(_xlfn.XLOOKUP(B4362,'BESOIN PAR ESPACE JOURNEE'!B:B,'BESOIN PAR ESPACE JOURNEE'!D:D),_xlfn.XLOOKUP(B4362,'BESOIN PAR ESPACE SOIREE'!B:B,'BESOIN PAR ESPACE SOIREE'!D:D))</f>
        <v>0</v>
      </c>
    </row>
    <row r="4363" spans="2:4">
      <c r="B4363" s="111">
        <v>827357</v>
      </c>
      <c r="C4363" s="76" t="s">
        <v>4358</v>
      </c>
      <c r="D4363" s="155">
        <f>MAX(_xlfn.XLOOKUP(B4363,'BESOIN PAR ESPACE JOURNEE'!B:B,'BESOIN PAR ESPACE JOURNEE'!D:D),_xlfn.XLOOKUP(B4363,'BESOIN PAR ESPACE SOIREE'!B:B,'BESOIN PAR ESPACE SOIREE'!D:D))</f>
        <v>0</v>
      </c>
    </row>
    <row r="4364" spans="2:4">
      <c r="B4364" s="111">
        <v>827358</v>
      </c>
      <c r="C4364" s="76" t="s">
        <v>4359</v>
      </c>
      <c r="D4364" s="155">
        <f>MAX(_xlfn.XLOOKUP(B4364,'BESOIN PAR ESPACE JOURNEE'!B:B,'BESOIN PAR ESPACE JOURNEE'!D:D),_xlfn.XLOOKUP(B4364,'BESOIN PAR ESPACE SOIREE'!B:B,'BESOIN PAR ESPACE SOIREE'!D:D))</f>
        <v>0</v>
      </c>
    </row>
    <row r="4365" spans="2:4">
      <c r="B4365" s="111">
        <v>827359</v>
      </c>
      <c r="C4365" s="76" t="s">
        <v>4360</v>
      </c>
      <c r="D4365" s="155">
        <f>MAX(_xlfn.XLOOKUP(B4365,'BESOIN PAR ESPACE JOURNEE'!B:B,'BESOIN PAR ESPACE JOURNEE'!D:D),_xlfn.XLOOKUP(B4365,'BESOIN PAR ESPACE SOIREE'!B:B,'BESOIN PAR ESPACE SOIREE'!D:D))</f>
        <v>0</v>
      </c>
    </row>
    <row r="4366" spans="2:4">
      <c r="B4366" s="111">
        <v>827360</v>
      </c>
      <c r="C4366" s="76" t="s">
        <v>4361</v>
      </c>
      <c r="D4366" s="155">
        <f>MAX(_xlfn.XLOOKUP(B4366,'BESOIN PAR ESPACE JOURNEE'!B:B,'BESOIN PAR ESPACE JOURNEE'!D:D),_xlfn.XLOOKUP(B4366,'BESOIN PAR ESPACE SOIREE'!B:B,'BESOIN PAR ESPACE SOIREE'!D:D))</f>
        <v>0</v>
      </c>
    </row>
    <row r="4367" spans="2:4">
      <c r="B4367" s="111">
        <v>827361</v>
      </c>
      <c r="C4367" s="76" t="s">
        <v>4362</v>
      </c>
      <c r="D4367" s="155">
        <f>MAX(_xlfn.XLOOKUP(B4367,'BESOIN PAR ESPACE JOURNEE'!B:B,'BESOIN PAR ESPACE JOURNEE'!D:D),_xlfn.XLOOKUP(B4367,'BESOIN PAR ESPACE SOIREE'!B:B,'BESOIN PAR ESPACE SOIREE'!D:D))</f>
        <v>0</v>
      </c>
    </row>
    <row r="4368" spans="2:4">
      <c r="B4368" s="111">
        <v>827362</v>
      </c>
      <c r="C4368" s="76" t="s">
        <v>4363</v>
      </c>
      <c r="D4368" s="155">
        <f>MAX(_xlfn.XLOOKUP(B4368,'BESOIN PAR ESPACE JOURNEE'!B:B,'BESOIN PAR ESPACE JOURNEE'!D:D),_xlfn.XLOOKUP(B4368,'BESOIN PAR ESPACE SOIREE'!B:B,'BESOIN PAR ESPACE SOIREE'!D:D))</f>
        <v>0</v>
      </c>
    </row>
    <row r="4369" spans="2:4">
      <c r="B4369" s="111">
        <v>827363</v>
      </c>
      <c r="C4369" s="76" t="s">
        <v>4364</v>
      </c>
      <c r="D4369" s="155">
        <f>MAX(_xlfn.XLOOKUP(B4369,'BESOIN PAR ESPACE JOURNEE'!B:B,'BESOIN PAR ESPACE JOURNEE'!D:D),_xlfn.XLOOKUP(B4369,'BESOIN PAR ESPACE SOIREE'!B:B,'BESOIN PAR ESPACE SOIREE'!D:D))</f>
        <v>0</v>
      </c>
    </row>
    <row r="4370" spans="2:4">
      <c r="B4370" s="111">
        <v>827364</v>
      </c>
      <c r="C4370" s="76" t="s">
        <v>4365</v>
      </c>
      <c r="D4370" s="155">
        <f>MAX(_xlfn.XLOOKUP(B4370,'BESOIN PAR ESPACE JOURNEE'!B:B,'BESOIN PAR ESPACE JOURNEE'!D:D),_xlfn.XLOOKUP(B4370,'BESOIN PAR ESPACE SOIREE'!B:B,'BESOIN PAR ESPACE SOIREE'!D:D))</f>
        <v>0</v>
      </c>
    </row>
    <row r="4371" spans="2:4">
      <c r="B4371" s="111">
        <v>827366</v>
      </c>
      <c r="C4371" s="76" t="s">
        <v>4366</v>
      </c>
      <c r="D4371" s="155">
        <f>MAX(_xlfn.XLOOKUP(B4371,'BESOIN PAR ESPACE JOURNEE'!B:B,'BESOIN PAR ESPACE JOURNEE'!D:D),_xlfn.XLOOKUP(B4371,'BESOIN PAR ESPACE SOIREE'!B:B,'BESOIN PAR ESPACE SOIREE'!D:D))</f>
        <v>0</v>
      </c>
    </row>
    <row r="4372" spans="2:4">
      <c r="B4372" s="111">
        <v>827367</v>
      </c>
      <c r="C4372" s="76" t="s">
        <v>4367</v>
      </c>
      <c r="D4372" s="155">
        <f>MAX(_xlfn.XLOOKUP(B4372,'BESOIN PAR ESPACE JOURNEE'!B:B,'BESOIN PAR ESPACE JOURNEE'!D:D),_xlfn.XLOOKUP(B4372,'BESOIN PAR ESPACE SOIREE'!B:B,'BESOIN PAR ESPACE SOIREE'!D:D))</f>
        <v>0</v>
      </c>
    </row>
    <row r="4373" spans="2:4">
      <c r="B4373" s="111">
        <v>827368</v>
      </c>
      <c r="C4373" s="76" t="s">
        <v>4368</v>
      </c>
      <c r="D4373" s="155">
        <f>MAX(_xlfn.XLOOKUP(B4373,'BESOIN PAR ESPACE JOURNEE'!B:B,'BESOIN PAR ESPACE JOURNEE'!D:D),_xlfn.XLOOKUP(B4373,'BESOIN PAR ESPACE SOIREE'!B:B,'BESOIN PAR ESPACE SOIREE'!D:D))</f>
        <v>0</v>
      </c>
    </row>
    <row r="4374" spans="2:4">
      <c r="B4374" s="111">
        <v>827369</v>
      </c>
      <c r="C4374" s="76" t="s">
        <v>4369</v>
      </c>
      <c r="D4374" s="155">
        <f>MAX(_xlfn.XLOOKUP(B4374,'BESOIN PAR ESPACE JOURNEE'!B:B,'BESOIN PAR ESPACE JOURNEE'!D:D),_xlfn.XLOOKUP(B4374,'BESOIN PAR ESPACE SOIREE'!B:B,'BESOIN PAR ESPACE SOIREE'!D:D))</f>
        <v>0</v>
      </c>
    </row>
    <row r="4375" spans="2:4">
      <c r="B4375" s="111">
        <v>827370</v>
      </c>
      <c r="C4375" s="76" t="s">
        <v>4370</v>
      </c>
      <c r="D4375" s="155">
        <f>MAX(_xlfn.XLOOKUP(B4375,'BESOIN PAR ESPACE JOURNEE'!B:B,'BESOIN PAR ESPACE JOURNEE'!D:D),_xlfn.XLOOKUP(B4375,'BESOIN PAR ESPACE SOIREE'!B:B,'BESOIN PAR ESPACE SOIREE'!D:D))</f>
        <v>0</v>
      </c>
    </row>
    <row r="4376" spans="2:4">
      <c r="B4376" s="111">
        <v>827371</v>
      </c>
      <c r="C4376" s="76" t="s">
        <v>4371</v>
      </c>
      <c r="D4376" s="155">
        <f>MAX(_xlfn.XLOOKUP(B4376,'BESOIN PAR ESPACE JOURNEE'!B:B,'BESOIN PAR ESPACE JOURNEE'!D:D),_xlfn.XLOOKUP(B4376,'BESOIN PAR ESPACE SOIREE'!B:B,'BESOIN PAR ESPACE SOIREE'!D:D))</f>
        <v>0</v>
      </c>
    </row>
    <row r="4377" spans="2:4">
      <c r="B4377" s="111">
        <v>827372</v>
      </c>
      <c r="C4377" s="76" t="s">
        <v>4372</v>
      </c>
      <c r="D4377" s="155">
        <f>MAX(_xlfn.XLOOKUP(B4377,'BESOIN PAR ESPACE JOURNEE'!B:B,'BESOIN PAR ESPACE JOURNEE'!D:D),_xlfn.XLOOKUP(B4377,'BESOIN PAR ESPACE SOIREE'!B:B,'BESOIN PAR ESPACE SOIREE'!D:D))</f>
        <v>0</v>
      </c>
    </row>
    <row r="4378" spans="2:4">
      <c r="B4378" s="111">
        <v>827373</v>
      </c>
      <c r="C4378" s="76" t="s">
        <v>4373</v>
      </c>
      <c r="D4378" s="155">
        <f>MAX(_xlfn.XLOOKUP(B4378,'BESOIN PAR ESPACE JOURNEE'!B:B,'BESOIN PAR ESPACE JOURNEE'!D:D),_xlfn.XLOOKUP(B4378,'BESOIN PAR ESPACE SOIREE'!B:B,'BESOIN PAR ESPACE SOIREE'!D:D))</f>
        <v>0</v>
      </c>
    </row>
    <row r="4379" spans="2:4">
      <c r="B4379" s="111">
        <v>827374</v>
      </c>
      <c r="C4379" s="76" t="s">
        <v>4374</v>
      </c>
      <c r="D4379" s="155">
        <f>MAX(_xlfn.XLOOKUP(B4379,'BESOIN PAR ESPACE JOURNEE'!B:B,'BESOIN PAR ESPACE JOURNEE'!D:D),_xlfn.XLOOKUP(B4379,'BESOIN PAR ESPACE SOIREE'!B:B,'BESOIN PAR ESPACE SOIREE'!D:D))</f>
        <v>0</v>
      </c>
    </row>
    <row r="4380" spans="2:4">
      <c r="B4380" s="111">
        <v>827375</v>
      </c>
      <c r="C4380" s="76" t="s">
        <v>4375</v>
      </c>
      <c r="D4380" s="155">
        <f>MAX(_xlfn.XLOOKUP(B4380,'BESOIN PAR ESPACE JOURNEE'!B:B,'BESOIN PAR ESPACE JOURNEE'!D:D),_xlfn.XLOOKUP(B4380,'BESOIN PAR ESPACE SOIREE'!B:B,'BESOIN PAR ESPACE SOIREE'!D:D))</f>
        <v>0</v>
      </c>
    </row>
    <row r="4381" spans="2:4">
      <c r="B4381" s="111">
        <v>827376</v>
      </c>
      <c r="C4381" s="76" t="s">
        <v>4376</v>
      </c>
      <c r="D4381" s="155">
        <f>MAX(_xlfn.XLOOKUP(B4381,'BESOIN PAR ESPACE JOURNEE'!B:B,'BESOIN PAR ESPACE JOURNEE'!D:D),_xlfn.XLOOKUP(B4381,'BESOIN PAR ESPACE SOIREE'!B:B,'BESOIN PAR ESPACE SOIREE'!D:D))</f>
        <v>0</v>
      </c>
    </row>
    <row r="4382" spans="2:4">
      <c r="B4382" s="111">
        <v>827377</v>
      </c>
      <c r="C4382" s="76" t="s">
        <v>4377</v>
      </c>
      <c r="D4382" s="155">
        <f>MAX(_xlfn.XLOOKUP(B4382,'BESOIN PAR ESPACE JOURNEE'!B:B,'BESOIN PAR ESPACE JOURNEE'!D:D),_xlfn.XLOOKUP(B4382,'BESOIN PAR ESPACE SOIREE'!B:B,'BESOIN PAR ESPACE SOIREE'!D:D))</f>
        <v>0</v>
      </c>
    </row>
    <row r="4383" spans="2:4">
      <c r="B4383" s="111">
        <v>827378</v>
      </c>
      <c r="C4383" s="76" t="s">
        <v>4378</v>
      </c>
      <c r="D4383" s="155">
        <f>MAX(_xlfn.XLOOKUP(B4383,'BESOIN PAR ESPACE JOURNEE'!B:B,'BESOIN PAR ESPACE JOURNEE'!D:D),_xlfn.XLOOKUP(B4383,'BESOIN PAR ESPACE SOIREE'!B:B,'BESOIN PAR ESPACE SOIREE'!D:D))</f>
        <v>0</v>
      </c>
    </row>
    <row r="4384" spans="2:4">
      <c r="B4384" s="111">
        <v>827379</v>
      </c>
      <c r="C4384" s="76" t="s">
        <v>4379</v>
      </c>
      <c r="D4384" s="155">
        <f>MAX(_xlfn.XLOOKUP(B4384,'BESOIN PAR ESPACE JOURNEE'!B:B,'BESOIN PAR ESPACE JOURNEE'!D:D),_xlfn.XLOOKUP(B4384,'BESOIN PAR ESPACE SOIREE'!B:B,'BESOIN PAR ESPACE SOIREE'!D:D))</f>
        <v>0</v>
      </c>
    </row>
    <row r="4385" spans="2:4">
      <c r="B4385" s="111">
        <v>827380</v>
      </c>
      <c r="C4385" s="76" t="s">
        <v>4380</v>
      </c>
      <c r="D4385" s="155">
        <f>MAX(_xlfn.XLOOKUP(B4385,'BESOIN PAR ESPACE JOURNEE'!B:B,'BESOIN PAR ESPACE JOURNEE'!D:D),_xlfn.XLOOKUP(B4385,'BESOIN PAR ESPACE SOIREE'!B:B,'BESOIN PAR ESPACE SOIREE'!D:D))</f>
        <v>0</v>
      </c>
    </row>
    <row r="4386" spans="2:4">
      <c r="B4386" s="111">
        <v>827381</v>
      </c>
      <c r="C4386" s="76" t="s">
        <v>4381</v>
      </c>
      <c r="D4386" s="155">
        <f>MAX(_xlfn.XLOOKUP(B4386,'BESOIN PAR ESPACE JOURNEE'!B:B,'BESOIN PAR ESPACE JOURNEE'!D:D),_xlfn.XLOOKUP(B4386,'BESOIN PAR ESPACE SOIREE'!B:B,'BESOIN PAR ESPACE SOIREE'!D:D))</f>
        <v>0</v>
      </c>
    </row>
    <row r="4387" spans="2:4">
      <c r="B4387" s="111">
        <v>827382</v>
      </c>
      <c r="C4387" s="76" t="s">
        <v>4382</v>
      </c>
      <c r="D4387" s="155">
        <f>MAX(_xlfn.XLOOKUP(B4387,'BESOIN PAR ESPACE JOURNEE'!B:B,'BESOIN PAR ESPACE JOURNEE'!D:D),_xlfn.XLOOKUP(B4387,'BESOIN PAR ESPACE SOIREE'!B:B,'BESOIN PAR ESPACE SOIREE'!D:D))</f>
        <v>0</v>
      </c>
    </row>
    <row r="4388" spans="2:4">
      <c r="B4388" s="111">
        <v>827383</v>
      </c>
      <c r="C4388" s="76" t="s">
        <v>4383</v>
      </c>
      <c r="D4388" s="155">
        <f>MAX(_xlfn.XLOOKUP(B4388,'BESOIN PAR ESPACE JOURNEE'!B:B,'BESOIN PAR ESPACE JOURNEE'!D:D),_xlfn.XLOOKUP(B4388,'BESOIN PAR ESPACE SOIREE'!B:B,'BESOIN PAR ESPACE SOIREE'!D:D))</f>
        <v>0</v>
      </c>
    </row>
    <row r="4389" spans="2:4">
      <c r="B4389" s="111">
        <v>827385</v>
      </c>
      <c r="C4389" s="76" t="s">
        <v>4384</v>
      </c>
      <c r="D4389" s="155">
        <f>MAX(_xlfn.XLOOKUP(B4389,'BESOIN PAR ESPACE JOURNEE'!B:B,'BESOIN PAR ESPACE JOURNEE'!D:D),_xlfn.XLOOKUP(B4389,'BESOIN PAR ESPACE SOIREE'!B:B,'BESOIN PAR ESPACE SOIREE'!D:D))</f>
        <v>0</v>
      </c>
    </row>
    <row r="4390" spans="2:4">
      <c r="B4390" s="111">
        <v>827387</v>
      </c>
      <c r="C4390" s="76" t="s">
        <v>4385</v>
      </c>
      <c r="D4390" s="155">
        <f>MAX(_xlfn.XLOOKUP(B4390,'BESOIN PAR ESPACE JOURNEE'!B:B,'BESOIN PAR ESPACE JOURNEE'!D:D),_xlfn.XLOOKUP(B4390,'BESOIN PAR ESPACE SOIREE'!B:B,'BESOIN PAR ESPACE SOIREE'!D:D))</f>
        <v>0</v>
      </c>
    </row>
    <row r="4391" spans="2:4">
      <c r="B4391" s="111">
        <v>827389</v>
      </c>
      <c r="C4391" s="76" t="s">
        <v>4386</v>
      </c>
      <c r="D4391" s="155">
        <f>MAX(_xlfn.XLOOKUP(B4391,'BESOIN PAR ESPACE JOURNEE'!B:B,'BESOIN PAR ESPACE JOURNEE'!D:D),_xlfn.XLOOKUP(B4391,'BESOIN PAR ESPACE SOIREE'!B:B,'BESOIN PAR ESPACE SOIREE'!D:D))</f>
        <v>0</v>
      </c>
    </row>
    <row r="4392" spans="2:4">
      <c r="B4392" s="111">
        <v>827391</v>
      </c>
      <c r="C4392" s="76" t="s">
        <v>4387</v>
      </c>
      <c r="D4392" s="155">
        <f>MAX(_xlfn.XLOOKUP(B4392,'BESOIN PAR ESPACE JOURNEE'!B:B,'BESOIN PAR ESPACE JOURNEE'!D:D),_xlfn.XLOOKUP(B4392,'BESOIN PAR ESPACE SOIREE'!B:B,'BESOIN PAR ESPACE SOIREE'!D:D))</f>
        <v>0</v>
      </c>
    </row>
    <row r="4393" spans="2:4">
      <c r="B4393" s="111">
        <v>827395</v>
      </c>
      <c r="C4393" s="76" t="s">
        <v>4388</v>
      </c>
      <c r="D4393" s="155">
        <f>MAX(_xlfn.XLOOKUP(B4393,'BESOIN PAR ESPACE JOURNEE'!B:B,'BESOIN PAR ESPACE JOURNEE'!D:D),_xlfn.XLOOKUP(B4393,'BESOIN PAR ESPACE SOIREE'!B:B,'BESOIN PAR ESPACE SOIREE'!D:D))</f>
        <v>0</v>
      </c>
    </row>
    <row r="4394" spans="2:4">
      <c r="B4394" s="111">
        <v>827396</v>
      </c>
      <c r="C4394" s="76" t="s">
        <v>4389</v>
      </c>
      <c r="D4394" s="155">
        <f>MAX(_xlfn.XLOOKUP(B4394,'BESOIN PAR ESPACE JOURNEE'!B:B,'BESOIN PAR ESPACE JOURNEE'!D:D),_xlfn.XLOOKUP(B4394,'BESOIN PAR ESPACE SOIREE'!B:B,'BESOIN PAR ESPACE SOIREE'!D:D))</f>
        <v>0</v>
      </c>
    </row>
    <row r="4395" spans="2:4">
      <c r="B4395" s="111">
        <v>827397</v>
      </c>
      <c r="C4395" s="76" t="s">
        <v>4390</v>
      </c>
      <c r="D4395" s="155">
        <f>MAX(_xlfn.XLOOKUP(B4395,'BESOIN PAR ESPACE JOURNEE'!B:B,'BESOIN PAR ESPACE JOURNEE'!D:D),_xlfn.XLOOKUP(B4395,'BESOIN PAR ESPACE SOIREE'!B:B,'BESOIN PAR ESPACE SOIREE'!D:D))</f>
        <v>0</v>
      </c>
    </row>
    <row r="4396" spans="2:4">
      <c r="B4396" s="111">
        <v>827398</v>
      </c>
      <c r="C4396" s="76" t="s">
        <v>4391</v>
      </c>
      <c r="D4396" s="155">
        <f>MAX(_xlfn.XLOOKUP(B4396,'BESOIN PAR ESPACE JOURNEE'!B:B,'BESOIN PAR ESPACE JOURNEE'!D:D),_xlfn.XLOOKUP(B4396,'BESOIN PAR ESPACE SOIREE'!B:B,'BESOIN PAR ESPACE SOIREE'!D:D))</f>
        <v>0</v>
      </c>
    </row>
    <row r="4397" spans="2:4">
      <c r="B4397" s="111">
        <v>827399</v>
      </c>
      <c r="C4397" s="76" t="s">
        <v>4392</v>
      </c>
      <c r="D4397" s="155">
        <f>MAX(_xlfn.XLOOKUP(B4397,'BESOIN PAR ESPACE JOURNEE'!B:B,'BESOIN PAR ESPACE JOURNEE'!D:D),_xlfn.XLOOKUP(B4397,'BESOIN PAR ESPACE SOIREE'!B:B,'BESOIN PAR ESPACE SOIREE'!D:D))</f>
        <v>0</v>
      </c>
    </row>
    <row r="4398" spans="2:4">
      <c r="B4398" s="111">
        <v>827400</v>
      </c>
      <c r="C4398" s="76" t="s">
        <v>4393</v>
      </c>
      <c r="D4398" s="155">
        <f>MAX(_xlfn.XLOOKUP(B4398,'BESOIN PAR ESPACE JOURNEE'!B:B,'BESOIN PAR ESPACE JOURNEE'!D:D),_xlfn.XLOOKUP(B4398,'BESOIN PAR ESPACE SOIREE'!B:B,'BESOIN PAR ESPACE SOIREE'!D:D))</f>
        <v>0</v>
      </c>
    </row>
    <row r="4399" spans="2:4">
      <c r="B4399" s="111">
        <v>827401</v>
      </c>
      <c r="C4399" s="76" t="s">
        <v>4394</v>
      </c>
      <c r="D4399" s="155">
        <f>MAX(_xlfn.XLOOKUP(B4399,'BESOIN PAR ESPACE JOURNEE'!B:B,'BESOIN PAR ESPACE JOURNEE'!D:D),_xlfn.XLOOKUP(B4399,'BESOIN PAR ESPACE SOIREE'!B:B,'BESOIN PAR ESPACE SOIREE'!D:D))</f>
        <v>0</v>
      </c>
    </row>
    <row r="4400" spans="2:4">
      <c r="B4400" s="111">
        <v>827402</v>
      </c>
      <c r="C4400" s="76" t="s">
        <v>4395</v>
      </c>
      <c r="D4400" s="155">
        <f>MAX(_xlfn.XLOOKUP(B4400,'BESOIN PAR ESPACE JOURNEE'!B:B,'BESOIN PAR ESPACE JOURNEE'!D:D),_xlfn.XLOOKUP(B4400,'BESOIN PAR ESPACE SOIREE'!B:B,'BESOIN PAR ESPACE SOIREE'!D:D))</f>
        <v>0</v>
      </c>
    </row>
    <row r="4401" spans="2:4">
      <c r="B4401" s="111">
        <v>827403</v>
      </c>
      <c r="C4401" s="76" t="s">
        <v>4396</v>
      </c>
      <c r="D4401" s="155">
        <f>MAX(_xlfn.XLOOKUP(B4401,'BESOIN PAR ESPACE JOURNEE'!B:B,'BESOIN PAR ESPACE JOURNEE'!D:D),_xlfn.XLOOKUP(B4401,'BESOIN PAR ESPACE SOIREE'!B:B,'BESOIN PAR ESPACE SOIREE'!D:D))</f>
        <v>0</v>
      </c>
    </row>
    <row r="4402" spans="2:4">
      <c r="B4402" s="111">
        <v>827407</v>
      </c>
      <c r="C4402" s="76" t="s">
        <v>4397</v>
      </c>
      <c r="D4402" s="155">
        <f>MAX(_xlfn.XLOOKUP(B4402,'BESOIN PAR ESPACE JOURNEE'!B:B,'BESOIN PAR ESPACE JOURNEE'!D:D),_xlfn.XLOOKUP(B4402,'BESOIN PAR ESPACE SOIREE'!B:B,'BESOIN PAR ESPACE SOIREE'!D:D))</f>
        <v>0</v>
      </c>
    </row>
    <row r="4403" spans="2:4">
      <c r="B4403" s="111">
        <v>827408</v>
      </c>
      <c r="C4403" s="76" t="s">
        <v>4398</v>
      </c>
      <c r="D4403" s="155">
        <f>MAX(_xlfn.XLOOKUP(B4403,'BESOIN PAR ESPACE JOURNEE'!B:B,'BESOIN PAR ESPACE JOURNEE'!D:D),_xlfn.XLOOKUP(B4403,'BESOIN PAR ESPACE SOIREE'!B:B,'BESOIN PAR ESPACE SOIREE'!D:D))</f>
        <v>0</v>
      </c>
    </row>
    <row r="4404" spans="2:4">
      <c r="B4404" s="111">
        <v>827409</v>
      </c>
      <c r="C4404" s="76" t="s">
        <v>4399</v>
      </c>
      <c r="D4404" s="155">
        <f>MAX(_xlfn.XLOOKUP(B4404,'BESOIN PAR ESPACE JOURNEE'!B:B,'BESOIN PAR ESPACE JOURNEE'!D:D),_xlfn.XLOOKUP(B4404,'BESOIN PAR ESPACE SOIREE'!B:B,'BESOIN PAR ESPACE SOIREE'!D:D))</f>
        <v>0</v>
      </c>
    </row>
    <row r="4405" spans="2:4">
      <c r="B4405" s="111">
        <v>827410</v>
      </c>
      <c r="C4405" s="76" t="s">
        <v>4400</v>
      </c>
      <c r="D4405" s="155">
        <f>MAX(_xlfn.XLOOKUP(B4405,'BESOIN PAR ESPACE JOURNEE'!B:B,'BESOIN PAR ESPACE JOURNEE'!D:D),_xlfn.XLOOKUP(B4405,'BESOIN PAR ESPACE SOIREE'!B:B,'BESOIN PAR ESPACE SOIREE'!D:D))</f>
        <v>0</v>
      </c>
    </row>
    <row r="4406" spans="2:4">
      <c r="B4406" s="111">
        <v>827411</v>
      </c>
      <c r="C4406" s="76" t="s">
        <v>4401</v>
      </c>
      <c r="D4406" s="155">
        <f>MAX(_xlfn.XLOOKUP(B4406,'BESOIN PAR ESPACE JOURNEE'!B:B,'BESOIN PAR ESPACE JOURNEE'!D:D),_xlfn.XLOOKUP(B4406,'BESOIN PAR ESPACE SOIREE'!B:B,'BESOIN PAR ESPACE SOIREE'!D:D))</f>
        <v>0</v>
      </c>
    </row>
    <row r="4407" spans="2:4">
      <c r="B4407" s="111">
        <v>827412</v>
      </c>
      <c r="C4407" s="76" t="s">
        <v>4402</v>
      </c>
      <c r="D4407" s="155">
        <f>MAX(_xlfn.XLOOKUP(B4407,'BESOIN PAR ESPACE JOURNEE'!B:B,'BESOIN PAR ESPACE JOURNEE'!D:D),_xlfn.XLOOKUP(B4407,'BESOIN PAR ESPACE SOIREE'!B:B,'BESOIN PAR ESPACE SOIREE'!D:D))</f>
        <v>0</v>
      </c>
    </row>
    <row r="4408" spans="2:4">
      <c r="B4408" s="111">
        <v>827413</v>
      </c>
      <c r="C4408" s="76" t="s">
        <v>4403</v>
      </c>
      <c r="D4408" s="155">
        <f>MAX(_xlfn.XLOOKUP(B4408,'BESOIN PAR ESPACE JOURNEE'!B:B,'BESOIN PAR ESPACE JOURNEE'!D:D),_xlfn.XLOOKUP(B4408,'BESOIN PAR ESPACE SOIREE'!B:B,'BESOIN PAR ESPACE SOIREE'!D:D))</f>
        <v>0</v>
      </c>
    </row>
    <row r="4409" spans="2:4">
      <c r="B4409" s="111">
        <v>827414</v>
      </c>
      <c r="C4409" s="76" t="s">
        <v>4404</v>
      </c>
      <c r="D4409" s="155">
        <f>MAX(_xlfn.XLOOKUP(B4409,'BESOIN PAR ESPACE JOURNEE'!B:B,'BESOIN PAR ESPACE JOURNEE'!D:D),_xlfn.XLOOKUP(B4409,'BESOIN PAR ESPACE SOIREE'!B:B,'BESOIN PAR ESPACE SOIREE'!D:D))</f>
        <v>0</v>
      </c>
    </row>
    <row r="4410" spans="2:4">
      <c r="B4410" s="111">
        <v>827415</v>
      </c>
      <c r="C4410" s="76" t="s">
        <v>4405</v>
      </c>
      <c r="D4410" s="155">
        <f>MAX(_xlfn.XLOOKUP(B4410,'BESOIN PAR ESPACE JOURNEE'!B:B,'BESOIN PAR ESPACE JOURNEE'!D:D),_xlfn.XLOOKUP(B4410,'BESOIN PAR ESPACE SOIREE'!B:B,'BESOIN PAR ESPACE SOIREE'!D:D))</f>
        <v>0</v>
      </c>
    </row>
    <row r="4411" spans="2:4">
      <c r="B4411" s="111">
        <v>827417</v>
      </c>
      <c r="C4411" s="76" t="s">
        <v>4406</v>
      </c>
      <c r="D4411" s="155">
        <f>MAX(_xlfn.XLOOKUP(B4411,'BESOIN PAR ESPACE JOURNEE'!B:B,'BESOIN PAR ESPACE JOURNEE'!D:D),_xlfn.XLOOKUP(B4411,'BESOIN PAR ESPACE SOIREE'!B:B,'BESOIN PAR ESPACE SOIREE'!D:D))</f>
        <v>0</v>
      </c>
    </row>
    <row r="4412" spans="2:4">
      <c r="B4412" s="111">
        <v>827418</v>
      </c>
      <c r="C4412" s="76" t="s">
        <v>4407</v>
      </c>
      <c r="D4412" s="155">
        <f>MAX(_xlfn.XLOOKUP(B4412,'BESOIN PAR ESPACE JOURNEE'!B:B,'BESOIN PAR ESPACE JOURNEE'!D:D),_xlfn.XLOOKUP(B4412,'BESOIN PAR ESPACE SOIREE'!B:B,'BESOIN PAR ESPACE SOIREE'!D:D))</f>
        <v>0</v>
      </c>
    </row>
    <row r="4413" spans="2:4">
      <c r="B4413" s="111">
        <v>827419</v>
      </c>
      <c r="C4413" s="76" t="s">
        <v>4408</v>
      </c>
      <c r="D4413" s="155">
        <f>MAX(_xlfn.XLOOKUP(B4413,'BESOIN PAR ESPACE JOURNEE'!B:B,'BESOIN PAR ESPACE JOURNEE'!D:D),_xlfn.XLOOKUP(B4413,'BESOIN PAR ESPACE SOIREE'!B:B,'BESOIN PAR ESPACE SOIREE'!D:D))</f>
        <v>0</v>
      </c>
    </row>
    <row r="4414" spans="2:4">
      <c r="B4414" s="111">
        <v>827420</v>
      </c>
      <c r="C4414" s="76" t="s">
        <v>4409</v>
      </c>
      <c r="D4414" s="155">
        <f>MAX(_xlfn.XLOOKUP(B4414,'BESOIN PAR ESPACE JOURNEE'!B:B,'BESOIN PAR ESPACE JOURNEE'!D:D),_xlfn.XLOOKUP(B4414,'BESOIN PAR ESPACE SOIREE'!B:B,'BESOIN PAR ESPACE SOIREE'!D:D))</f>
        <v>0</v>
      </c>
    </row>
    <row r="4415" spans="2:4">
      <c r="B4415" s="111">
        <v>827421</v>
      </c>
      <c r="C4415" s="76" t="s">
        <v>4410</v>
      </c>
      <c r="D4415" s="155">
        <f>MAX(_xlfn.XLOOKUP(B4415,'BESOIN PAR ESPACE JOURNEE'!B:B,'BESOIN PAR ESPACE JOURNEE'!D:D),_xlfn.XLOOKUP(B4415,'BESOIN PAR ESPACE SOIREE'!B:B,'BESOIN PAR ESPACE SOIREE'!D:D))</f>
        <v>0</v>
      </c>
    </row>
    <row r="4416" spans="2:4">
      <c r="B4416" s="111">
        <v>827422</v>
      </c>
      <c r="C4416" s="76" t="s">
        <v>4411</v>
      </c>
      <c r="D4416" s="155">
        <f>MAX(_xlfn.XLOOKUP(B4416,'BESOIN PAR ESPACE JOURNEE'!B:B,'BESOIN PAR ESPACE JOURNEE'!D:D),_xlfn.XLOOKUP(B4416,'BESOIN PAR ESPACE SOIREE'!B:B,'BESOIN PAR ESPACE SOIREE'!D:D))</f>
        <v>0</v>
      </c>
    </row>
    <row r="4417" spans="2:4">
      <c r="B4417" s="111">
        <v>827423</v>
      </c>
      <c r="C4417" s="76" t="s">
        <v>4412</v>
      </c>
      <c r="D4417" s="155">
        <f>MAX(_xlfn.XLOOKUP(B4417,'BESOIN PAR ESPACE JOURNEE'!B:B,'BESOIN PAR ESPACE JOURNEE'!D:D),_xlfn.XLOOKUP(B4417,'BESOIN PAR ESPACE SOIREE'!B:B,'BESOIN PAR ESPACE SOIREE'!D:D))</f>
        <v>0</v>
      </c>
    </row>
    <row r="4418" spans="2:4">
      <c r="B4418" s="111">
        <v>827424</v>
      </c>
      <c r="C4418" s="76" t="s">
        <v>4413</v>
      </c>
      <c r="D4418" s="155">
        <f>MAX(_xlfn.XLOOKUP(B4418,'BESOIN PAR ESPACE JOURNEE'!B:B,'BESOIN PAR ESPACE JOURNEE'!D:D),_xlfn.XLOOKUP(B4418,'BESOIN PAR ESPACE SOIREE'!B:B,'BESOIN PAR ESPACE SOIREE'!D:D))</f>
        <v>0</v>
      </c>
    </row>
    <row r="4419" spans="2:4">
      <c r="B4419" s="111">
        <v>827425</v>
      </c>
      <c r="C4419" s="76" t="s">
        <v>4414</v>
      </c>
      <c r="D4419" s="155">
        <f>MAX(_xlfn.XLOOKUP(B4419,'BESOIN PAR ESPACE JOURNEE'!B:B,'BESOIN PAR ESPACE JOURNEE'!D:D),_xlfn.XLOOKUP(B4419,'BESOIN PAR ESPACE SOIREE'!B:B,'BESOIN PAR ESPACE SOIREE'!D:D))</f>
        <v>0</v>
      </c>
    </row>
    <row r="4420" spans="2:4">
      <c r="B4420" s="111">
        <v>827426</v>
      </c>
      <c r="C4420" s="76" t="s">
        <v>4415</v>
      </c>
      <c r="D4420" s="155">
        <f>MAX(_xlfn.XLOOKUP(B4420,'BESOIN PAR ESPACE JOURNEE'!B:B,'BESOIN PAR ESPACE JOURNEE'!D:D),_xlfn.XLOOKUP(B4420,'BESOIN PAR ESPACE SOIREE'!B:B,'BESOIN PAR ESPACE SOIREE'!D:D))</f>
        <v>0</v>
      </c>
    </row>
    <row r="4421" spans="2:4">
      <c r="B4421" s="111">
        <v>827427</v>
      </c>
      <c r="C4421" s="76" t="s">
        <v>4416</v>
      </c>
      <c r="D4421" s="155">
        <f>MAX(_xlfn.XLOOKUP(B4421,'BESOIN PAR ESPACE JOURNEE'!B:B,'BESOIN PAR ESPACE JOURNEE'!D:D),_xlfn.XLOOKUP(B4421,'BESOIN PAR ESPACE SOIREE'!B:B,'BESOIN PAR ESPACE SOIREE'!D:D))</f>
        <v>0</v>
      </c>
    </row>
    <row r="4422" spans="2:4">
      <c r="B4422" s="111">
        <v>827428</v>
      </c>
      <c r="C4422" s="76" t="s">
        <v>4417</v>
      </c>
      <c r="D4422" s="155">
        <f>MAX(_xlfn.XLOOKUP(B4422,'BESOIN PAR ESPACE JOURNEE'!B:B,'BESOIN PAR ESPACE JOURNEE'!D:D),_xlfn.XLOOKUP(B4422,'BESOIN PAR ESPACE SOIREE'!B:B,'BESOIN PAR ESPACE SOIREE'!D:D))</f>
        <v>0</v>
      </c>
    </row>
    <row r="4423" spans="2:4">
      <c r="B4423" s="111">
        <v>827429</v>
      </c>
      <c r="C4423" s="76" t="s">
        <v>4418</v>
      </c>
      <c r="D4423" s="155">
        <f>MAX(_xlfn.XLOOKUP(B4423,'BESOIN PAR ESPACE JOURNEE'!B:B,'BESOIN PAR ESPACE JOURNEE'!D:D),_xlfn.XLOOKUP(B4423,'BESOIN PAR ESPACE SOIREE'!B:B,'BESOIN PAR ESPACE SOIREE'!D:D))</f>
        <v>0</v>
      </c>
    </row>
    <row r="4424" spans="2:4">
      <c r="B4424" s="111">
        <v>827430</v>
      </c>
      <c r="C4424" s="76" t="s">
        <v>4419</v>
      </c>
      <c r="D4424" s="155">
        <f>MAX(_xlfn.XLOOKUP(B4424,'BESOIN PAR ESPACE JOURNEE'!B:B,'BESOIN PAR ESPACE JOURNEE'!D:D),_xlfn.XLOOKUP(B4424,'BESOIN PAR ESPACE SOIREE'!B:B,'BESOIN PAR ESPACE SOIREE'!D:D))</f>
        <v>0</v>
      </c>
    </row>
    <row r="4425" spans="2:4">
      <c r="B4425" s="111">
        <v>827431</v>
      </c>
      <c r="C4425" s="76" t="s">
        <v>4420</v>
      </c>
      <c r="D4425" s="155">
        <f>MAX(_xlfn.XLOOKUP(B4425,'BESOIN PAR ESPACE JOURNEE'!B:B,'BESOIN PAR ESPACE JOURNEE'!D:D),_xlfn.XLOOKUP(B4425,'BESOIN PAR ESPACE SOIREE'!B:B,'BESOIN PAR ESPACE SOIREE'!D:D))</f>
        <v>0</v>
      </c>
    </row>
    <row r="4426" spans="2:4">
      <c r="B4426" s="111">
        <v>827432</v>
      </c>
      <c r="C4426" s="76" t="s">
        <v>4421</v>
      </c>
      <c r="D4426" s="155">
        <f>MAX(_xlfn.XLOOKUP(B4426,'BESOIN PAR ESPACE JOURNEE'!B:B,'BESOIN PAR ESPACE JOURNEE'!D:D),_xlfn.XLOOKUP(B4426,'BESOIN PAR ESPACE SOIREE'!B:B,'BESOIN PAR ESPACE SOIREE'!D:D))</f>
        <v>0</v>
      </c>
    </row>
    <row r="4427" spans="2:4">
      <c r="B4427" s="111">
        <v>827433</v>
      </c>
      <c r="C4427" s="76" t="s">
        <v>4422</v>
      </c>
      <c r="D4427" s="155">
        <f>MAX(_xlfn.XLOOKUP(B4427,'BESOIN PAR ESPACE JOURNEE'!B:B,'BESOIN PAR ESPACE JOURNEE'!D:D),_xlfn.XLOOKUP(B4427,'BESOIN PAR ESPACE SOIREE'!B:B,'BESOIN PAR ESPACE SOIREE'!D:D))</f>
        <v>0</v>
      </c>
    </row>
    <row r="4428" spans="2:4">
      <c r="B4428" s="111">
        <v>827434</v>
      </c>
      <c r="C4428" s="76" t="s">
        <v>4423</v>
      </c>
      <c r="D4428" s="155">
        <f>MAX(_xlfn.XLOOKUP(B4428,'BESOIN PAR ESPACE JOURNEE'!B:B,'BESOIN PAR ESPACE JOURNEE'!D:D),_xlfn.XLOOKUP(B4428,'BESOIN PAR ESPACE SOIREE'!B:B,'BESOIN PAR ESPACE SOIREE'!D:D))</f>
        <v>0</v>
      </c>
    </row>
    <row r="4429" spans="2:4">
      <c r="B4429" s="111">
        <v>827435</v>
      </c>
      <c r="C4429" s="76" t="s">
        <v>4424</v>
      </c>
      <c r="D4429" s="155">
        <f>MAX(_xlfn.XLOOKUP(B4429,'BESOIN PAR ESPACE JOURNEE'!B:B,'BESOIN PAR ESPACE JOURNEE'!D:D),_xlfn.XLOOKUP(B4429,'BESOIN PAR ESPACE SOIREE'!B:B,'BESOIN PAR ESPACE SOIREE'!D:D))</f>
        <v>0</v>
      </c>
    </row>
    <row r="4430" spans="2:4">
      <c r="B4430" s="111">
        <v>827436</v>
      </c>
      <c r="C4430" s="76" t="s">
        <v>4425</v>
      </c>
      <c r="D4430" s="155">
        <f>MAX(_xlfn.XLOOKUP(B4430,'BESOIN PAR ESPACE JOURNEE'!B:B,'BESOIN PAR ESPACE JOURNEE'!D:D),_xlfn.XLOOKUP(B4430,'BESOIN PAR ESPACE SOIREE'!B:B,'BESOIN PAR ESPACE SOIREE'!D:D))</f>
        <v>0</v>
      </c>
    </row>
    <row r="4431" spans="2:4">
      <c r="B4431" s="111">
        <v>827437</v>
      </c>
      <c r="C4431" s="76" t="s">
        <v>4426</v>
      </c>
      <c r="D4431" s="155">
        <f>MAX(_xlfn.XLOOKUP(B4431,'BESOIN PAR ESPACE JOURNEE'!B:B,'BESOIN PAR ESPACE JOURNEE'!D:D),_xlfn.XLOOKUP(B4431,'BESOIN PAR ESPACE SOIREE'!B:B,'BESOIN PAR ESPACE SOIREE'!D:D))</f>
        <v>0</v>
      </c>
    </row>
    <row r="4432" spans="2:4">
      <c r="B4432" s="111">
        <v>827438</v>
      </c>
      <c r="C4432" s="76" t="s">
        <v>4427</v>
      </c>
      <c r="D4432" s="155">
        <f>MAX(_xlfn.XLOOKUP(B4432,'BESOIN PAR ESPACE JOURNEE'!B:B,'BESOIN PAR ESPACE JOURNEE'!D:D),_xlfn.XLOOKUP(B4432,'BESOIN PAR ESPACE SOIREE'!B:B,'BESOIN PAR ESPACE SOIREE'!D:D))</f>
        <v>0</v>
      </c>
    </row>
    <row r="4433" spans="2:4">
      <c r="B4433" s="111">
        <v>827439</v>
      </c>
      <c r="C4433" s="76" t="s">
        <v>4428</v>
      </c>
      <c r="D4433" s="155">
        <f>MAX(_xlfn.XLOOKUP(B4433,'BESOIN PAR ESPACE JOURNEE'!B:B,'BESOIN PAR ESPACE JOURNEE'!D:D),_xlfn.XLOOKUP(B4433,'BESOIN PAR ESPACE SOIREE'!B:B,'BESOIN PAR ESPACE SOIREE'!D:D))</f>
        <v>0</v>
      </c>
    </row>
    <row r="4434" spans="2:4">
      <c r="B4434" s="111">
        <v>827442</v>
      </c>
      <c r="C4434" s="76" t="s">
        <v>4429</v>
      </c>
      <c r="D4434" s="155">
        <f>MAX(_xlfn.XLOOKUP(B4434,'BESOIN PAR ESPACE JOURNEE'!B:B,'BESOIN PAR ESPACE JOURNEE'!D:D),_xlfn.XLOOKUP(B4434,'BESOIN PAR ESPACE SOIREE'!B:B,'BESOIN PAR ESPACE SOIREE'!D:D))</f>
        <v>0</v>
      </c>
    </row>
    <row r="4435" spans="2:4">
      <c r="B4435" s="111">
        <v>827443</v>
      </c>
      <c r="C4435" s="76" t="s">
        <v>4430</v>
      </c>
      <c r="D4435" s="155">
        <f>MAX(_xlfn.XLOOKUP(B4435,'BESOIN PAR ESPACE JOURNEE'!B:B,'BESOIN PAR ESPACE JOURNEE'!D:D),_xlfn.XLOOKUP(B4435,'BESOIN PAR ESPACE SOIREE'!B:B,'BESOIN PAR ESPACE SOIREE'!D:D))</f>
        <v>0</v>
      </c>
    </row>
    <row r="4436" spans="2:4">
      <c r="B4436" s="111">
        <v>827444</v>
      </c>
      <c r="C4436" s="76" t="s">
        <v>4431</v>
      </c>
      <c r="D4436" s="155">
        <f>MAX(_xlfn.XLOOKUP(B4436,'BESOIN PAR ESPACE JOURNEE'!B:B,'BESOIN PAR ESPACE JOURNEE'!D:D),_xlfn.XLOOKUP(B4436,'BESOIN PAR ESPACE SOIREE'!B:B,'BESOIN PAR ESPACE SOIREE'!D:D))</f>
        <v>0</v>
      </c>
    </row>
    <row r="4437" spans="2:4">
      <c r="B4437" s="111">
        <v>827445</v>
      </c>
      <c r="C4437" s="76" t="s">
        <v>4432</v>
      </c>
      <c r="D4437" s="155">
        <f>MAX(_xlfn.XLOOKUP(B4437,'BESOIN PAR ESPACE JOURNEE'!B:B,'BESOIN PAR ESPACE JOURNEE'!D:D),_xlfn.XLOOKUP(B4437,'BESOIN PAR ESPACE SOIREE'!B:B,'BESOIN PAR ESPACE SOIREE'!D:D))</f>
        <v>0</v>
      </c>
    </row>
    <row r="4438" spans="2:4">
      <c r="B4438" s="111">
        <v>827446</v>
      </c>
      <c r="C4438" s="76" t="s">
        <v>4433</v>
      </c>
      <c r="D4438" s="155">
        <f>MAX(_xlfn.XLOOKUP(B4438,'BESOIN PAR ESPACE JOURNEE'!B:B,'BESOIN PAR ESPACE JOURNEE'!D:D),_xlfn.XLOOKUP(B4438,'BESOIN PAR ESPACE SOIREE'!B:B,'BESOIN PAR ESPACE SOIREE'!D:D))</f>
        <v>0</v>
      </c>
    </row>
    <row r="4439" spans="2:4">
      <c r="B4439" s="111">
        <v>827447</v>
      </c>
      <c r="C4439" s="76" t="s">
        <v>4434</v>
      </c>
      <c r="D4439" s="155">
        <f>MAX(_xlfn.XLOOKUP(B4439,'BESOIN PAR ESPACE JOURNEE'!B:B,'BESOIN PAR ESPACE JOURNEE'!D:D),_xlfn.XLOOKUP(B4439,'BESOIN PAR ESPACE SOIREE'!B:B,'BESOIN PAR ESPACE SOIREE'!D:D))</f>
        <v>0</v>
      </c>
    </row>
    <row r="4440" spans="2:4">
      <c r="B4440" s="111">
        <v>827448</v>
      </c>
      <c r="C4440" s="76" t="s">
        <v>4435</v>
      </c>
      <c r="D4440" s="155">
        <f>MAX(_xlfn.XLOOKUP(B4440,'BESOIN PAR ESPACE JOURNEE'!B:B,'BESOIN PAR ESPACE JOURNEE'!D:D),_xlfn.XLOOKUP(B4440,'BESOIN PAR ESPACE SOIREE'!B:B,'BESOIN PAR ESPACE SOIREE'!D:D))</f>
        <v>0</v>
      </c>
    </row>
    <row r="4441" spans="2:4">
      <c r="B4441" s="111">
        <v>827449</v>
      </c>
      <c r="C4441" s="76" t="s">
        <v>4436</v>
      </c>
      <c r="D4441" s="155">
        <f>MAX(_xlfn.XLOOKUP(B4441,'BESOIN PAR ESPACE JOURNEE'!B:B,'BESOIN PAR ESPACE JOURNEE'!D:D),_xlfn.XLOOKUP(B4441,'BESOIN PAR ESPACE SOIREE'!B:B,'BESOIN PAR ESPACE SOIREE'!D:D))</f>
        <v>0</v>
      </c>
    </row>
    <row r="4442" spans="2:4">
      <c r="B4442" s="111">
        <v>827450</v>
      </c>
      <c r="C4442" s="76" t="s">
        <v>4437</v>
      </c>
      <c r="D4442" s="155">
        <f>MAX(_xlfn.XLOOKUP(B4442,'BESOIN PAR ESPACE JOURNEE'!B:B,'BESOIN PAR ESPACE JOURNEE'!D:D),_xlfn.XLOOKUP(B4442,'BESOIN PAR ESPACE SOIREE'!B:B,'BESOIN PAR ESPACE SOIREE'!D:D))</f>
        <v>0</v>
      </c>
    </row>
    <row r="4443" spans="2:4">
      <c r="B4443" s="111">
        <v>827451</v>
      </c>
      <c r="C4443" s="76" t="s">
        <v>4438</v>
      </c>
      <c r="D4443" s="155">
        <f>MAX(_xlfn.XLOOKUP(B4443,'BESOIN PAR ESPACE JOURNEE'!B:B,'BESOIN PAR ESPACE JOURNEE'!D:D),_xlfn.XLOOKUP(B4443,'BESOIN PAR ESPACE SOIREE'!B:B,'BESOIN PAR ESPACE SOIREE'!D:D))</f>
        <v>0</v>
      </c>
    </row>
    <row r="4444" spans="2:4">
      <c r="B4444" s="111">
        <v>827452</v>
      </c>
      <c r="C4444" s="76" t="s">
        <v>4439</v>
      </c>
      <c r="D4444" s="155">
        <f>MAX(_xlfn.XLOOKUP(B4444,'BESOIN PAR ESPACE JOURNEE'!B:B,'BESOIN PAR ESPACE JOURNEE'!D:D),_xlfn.XLOOKUP(B4444,'BESOIN PAR ESPACE SOIREE'!B:B,'BESOIN PAR ESPACE SOIREE'!D:D))</f>
        <v>0</v>
      </c>
    </row>
    <row r="4445" spans="2:4">
      <c r="B4445" s="111">
        <v>827453</v>
      </c>
      <c r="C4445" s="76" t="s">
        <v>4440</v>
      </c>
      <c r="D4445" s="155">
        <f>MAX(_xlfn.XLOOKUP(B4445,'BESOIN PAR ESPACE JOURNEE'!B:B,'BESOIN PAR ESPACE JOURNEE'!D:D),_xlfn.XLOOKUP(B4445,'BESOIN PAR ESPACE SOIREE'!B:B,'BESOIN PAR ESPACE SOIREE'!D:D))</f>
        <v>0</v>
      </c>
    </row>
    <row r="4446" spans="2:4">
      <c r="B4446" s="111">
        <v>827454</v>
      </c>
      <c r="C4446" s="76" t="s">
        <v>4441</v>
      </c>
      <c r="D4446" s="155">
        <f>MAX(_xlfn.XLOOKUP(B4446,'BESOIN PAR ESPACE JOURNEE'!B:B,'BESOIN PAR ESPACE JOURNEE'!D:D),_xlfn.XLOOKUP(B4446,'BESOIN PAR ESPACE SOIREE'!B:B,'BESOIN PAR ESPACE SOIREE'!D:D))</f>
        <v>0</v>
      </c>
    </row>
    <row r="4447" spans="2:4">
      <c r="B4447" s="111">
        <v>827455</v>
      </c>
      <c r="C4447" s="76" t="s">
        <v>4442</v>
      </c>
      <c r="D4447" s="155">
        <f>MAX(_xlfn.XLOOKUP(B4447,'BESOIN PAR ESPACE JOURNEE'!B:B,'BESOIN PAR ESPACE JOURNEE'!D:D),_xlfn.XLOOKUP(B4447,'BESOIN PAR ESPACE SOIREE'!B:B,'BESOIN PAR ESPACE SOIREE'!D:D))</f>
        <v>0</v>
      </c>
    </row>
    <row r="4448" spans="2:4">
      <c r="B4448" s="111">
        <v>827456</v>
      </c>
      <c r="C4448" s="76" t="s">
        <v>4443</v>
      </c>
      <c r="D4448" s="155">
        <f>MAX(_xlfn.XLOOKUP(B4448,'BESOIN PAR ESPACE JOURNEE'!B:B,'BESOIN PAR ESPACE JOURNEE'!D:D),_xlfn.XLOOKUP(B4448,'BESOIN PAR ESPACE SOIREE'!B:B,'BESOIN PAR ESPACE SOIREE'!D:D))</f>
        <v>0</v>
      </c>
    </row>
    <row r="4449" spans="2:4">
      <c r="B4449" s="111">
        <v>827457</v>
      </c>
      <c r="C4449" s="76" t="s">
        <v>4444</v>
      </c>
      <c r="D4449" s="155">
        <f>MAX(_xlfn.XLOOKUP(B4449,'BESOIN PAR ESPACE JOURNEE'!B:B,'BESOIN PAR ESPACE JOURNEE'!D:D),_xlfn.XLOOKUP(B4449,'BESOIN PAR ESPACE SOIREE'!B:B,'BESOIN PAR ESPACE SOIREE'!D:D))</f>
        <v>0</v>
      </c>
    </row>
    <row r="4450" spans="2:4">
      <c r="B4450" s="111">
        <v>827458</v>
      </c>
      <c r="C4450" s="76" t="s">
        <v>4445</v>
      </c>
      <c r="D4450" s="155">
        <f>MAX(_xlfn.XLOOKUP(B4450,'BESOIN PAR ESPACE JOURNEE'!B:B,'BESOIN PAR ESPACE JOURNEE'!D:D),_xlfn.XLOOKUP(B4450,'BESOIN PAR ESPACE SOIREE'!B:B,'BESOIN PAR ESPACE SOIREE'!D:D))</f>
        <v>0</v>
      </c>
    </row>
    <row r="4451" spans="2:4">
      <c r="B4451" s="111">
        <v>827459</v>
      </c>
      <c r="C4451" s="76" t="s">
        <v>4446</v>
      </c>
      <c r="D4451" s="155">
        <f>MAX(_xlfn.XLOOKUP(B4451,'BESOIN PAR ESPACE JOURNEE'!B:B,'BESOIN PAR ESPACE JOURNEE'!D:D),_xlfn.XLOOKUP(B4451,'BESOIN PAR ESPACE SOIREE'!B:B,'BESOIN PAR ESPACE SOIREE'!D:D))</f>
        <v>0</v>
      </c>
    </row>
    <row r="4452" spans="2:4">
      <c r="B4452" s="111">
        <v>827460</v>
      </c>
      <c r="C4452" s="76" t="s">
        <v>4447</v>
      </c>
      <c r="D4452" s="155">
        <f>MAX(_xlfn.XLOOKUP(B4452,'BESOIN PAR ESPACE JOURNEE'!B:B,'BESOIN PAR ESPACE JOURNEE'!D:D),_xlfn.XLOOKUP(B4452,'BESOIN PAR ESPACE SOIREE'!B:B,'BESOIN PAR ESPACE SOIREE'!D:D))</f>
        <v>0</v>
      </c>
    </row>
    <row r="4453" spans="2:4">
      <c r="B4453" s="111">
        <v>827461</v>
      </c>
      <c r="C4453" s="76" t="s">
        <v>4448</v>
      </c>
      <c r="D4453" s="155">
        <f>MAX(_xlfn.XLOOKUP(B4453,'BESOIN PAR ESPACE JOURNEE'!B:B,'BESOIN PAR ESPACE JOURNEE'!D:D),_xlfn.XLOOKUP(B4453,'BESOIN PAR ESPACE SOIREE'!B:B,'BESOIN PAR ESPACE SOIREE'!D:D))</f>
        <v>0</v>
      </c>
    </row>
    <row r="4454" spans="2:4">
      <c r="B4454" s="111">
        <v>827462</v>
      </c>
      <c r="C4454" s="76" t="s">
        <v>4449</v>
      </c>
      <c r="D4454" s="155">
        <f>MAX(_xlfn.XLOOKUP(B4454,'BESOIN PAR ESPACE JOURNEE'!B:B,'BESOIN PAR ESPACE JOURNEE'!D:D),_xlfn.XLOOKUP(B4454,'BESOIN PAR ESPACE SOIREE'!B:B,'BESOIN PAR ESPACE SOIREE'!D:D))</f>
        <v>0</v>
      </c>
    </row>
    <row r="4455" spans="2:4">
      <c r="B4455" s="111">
        <v>827463</v>
      </c>
      <c r="C4455" s="76" t="s">
        <v>4450</v>
      </c>
      <c r="D4455" s="155">
        <f>MAX(_xlfn.XLOOKUP(B4455,'BESOIN PAR ESPACE JOURNEE'!B:B,'BESOIN PAR ESPACE JOURNEE'!D:D),_xlfn.XLOOKUP(B4455,'BESOIN PAR ESPACE SOIREE'!B:B,'BESOIN PAR ESPACE SOIREE'!D:D))</f>
        <v>0</v>
      </c>
    </row>
    <row r="4456" spans="2:4">
      <c r="B4456" s="111">
        <v>827464</v>
      </c>
      <c r="C4456" s="76" t="s">
        <v>4451</v>
      </c>
      <c r="D4456" s="155">
        <f>MAX(_xlfn.XLOOKUP(B4456,'BESOIN PAR ESPACE JOURNEE'!B:B,'BESOIN PAR ESPACE JOURNEE'!D:D),_xlfn.XLOOKUP(B4456,'BESOIN PAR ESPACE SOIREE'!B:B,'BESOIN PAR ESPACE SOIREE'!D:D))</f>
        <v>0</v>
      </c>
    </row>
    <row r="4457" spans="2:4">
      <c r="B4457" s="111">
        <v>827465</v>
      </c>
      <c r="C4457" s="76" t="s">
        <v>4452</v>
      </c>
      <c r="D4457" s="155">
        <f>MAX(_xlfn.XLOOKUP(B4457,'BESOIN PAR ESPACE JOURNEE'!B:B,'BESOIN PAR ESPACE JOURNEE'!D:D),_xlfn.XLOOKUP(B4457,'BESOIN PAR ESPACE SOIREE'!B:B,'BESOIN PAR ESPACE SOIREE'!D:D))</f>
        <v>0</v>
      </c>
    </row>
    <row r="4458" spans="2:4">
      <c r="B4458" s="111">
        <v>827466</v>
      </c>
      <c r="C4458" s="76" t="s">
        <v>4453</v>
      </c>
      <c r="D4458" s="155">
        <f>MAX(_xlfn.XLOOKUP(B4458,'BESOIN PAR ESPACE JOURNEE'!B:B,'BESOIN PAR ESPACE JOURNEE'!D:D),_xlfn.XLOOKUP(B4458,'BESOIN PAR ESPACE SOIREE'!B:B,'BESOIN PAR ESPACE SOIREE'!D:D))</f>
        <v>0</v>
      </c>
    </row>
    <row r="4459" spans="2:4">
      <c r="B4459" s="111">
        <v>827468</v>
      </c>
      <c r="C4459" s="76" t="s">
        <v>4454</v>
      </c>
      <c r="D4459" s="155">
        <f>MAX(_xlfn.XLOOKUP(B4459,'BESOIN PAR ESPACE JOURNEE'!B:B,'BESOIN PAR ESPACE JOURNEE'!D:D),_xlfn.XLOOKUP(B4459,'BESOIN PAR ESPACE SOIREE'!B:B,'BESOIN PAR ESPACE SOIREE'!D:D))</f>
        <v>0</v>
      </c>
    </row>
    <row r="4460" spans="2:4">
      <c r="B4460" s="111">
        <v>827469</v>
      </c>
      <c r="C4460" s="76" t="s">
        <v>4455</v>
      </c>
      <c r="D4460" s="155">
        <f>MAX(_xlfn.XLOOKUP(B4460,'BESOIN PAR ESPACE JOURNEE'!B:B,'BESOIN PAR ESPACE JOURNEE'!D:D),_xlfn.XLOOKUP(B4460,'BESOIN PAR ESPACE SOIREE'!B:B,'BESOIN PAR ESPACE SOIREE'!D:D))</f>
        <v>0</v>
      </c>
    </row>
    <row r="4461" spans="2:4">
      <c r="B4461" s="111">
        <v>827470</v>
      </c>
      <c r="C4461" s="76" t="s">
        <v>4456</v>
      </c>
      <c r="D4461" s="155">
        <f>MAX(_xlfn.XLOOKUP(B4461,'BESOIN PAR ESPACE JOURNEE'!B:B,'BESOIN PAR ESPACE JOURNEE'!D:D),_xlfn.XLOOKUP(B4461,'BESOIN PAR ESPACE SOIREE'!B:B,'BESOIN PAR ESPACE SOIREE'!D:D))</f>
        <v>0</v>
      </c>
    </row>
    <row r="4462" spans="2:4">
      <c r="B4462" s="111">
        <v>827471</v>
      </c>
      <c r="C4462" s="76" t="s">
        <v>4457</v>
      </c>
      <c r="D4462" s="155">
        <f>MAX(_xlfn.XLOOKUP(B4462,'BESOIN PAR ESPACE JOURNEE'!B:B,'BESOIN PAR ESPACE JOURNEE'!D:D),_xlfn.XLOOKUP(B4462,'BESOIN PAR ESPACE SOIREE'!B:B,'BESOIN PAR ESPACE SOIREE'!D:D))</f>
        <v>0</v>
      </c>
    </row>
    <row r="4463" spans="2:4">
      <c r="B4463" s="111">
        <v>827472</v>
      </c>
      <c r="C4463" s="76" t="s">
        <v>4458</v>
      </c>
      <c r="D4463" s="155">
        <f>MAX(_xlfn.XLOOKUP(B4463,'BESOIN PAR ESPACE JOURNEE'!B:B,'BESOIN PAR ESPACE JOURNEE'!D:D),_xlfn.XLOOKUP(B4463,'BESOIN PAR ESPACE SOIREE'!B:B,'BESOIN PAR ESPACE SOIREE'!D:D))</f>
        <v>0</v>
      </c>
    </row>
    <row r="4464" spans="2:4">
      <c r="B4464" s="111">
        <v>827473</v>
      </c>
      <c r="C4464" s="76" t="s">
        <v>4459</v>
      </c>
      <c r="D4464" s="155">
        <f>MAX(_xlfn.XLOOKUP(B4464,'BESOIN PAR ESPACE JOURNEE'!B:B,'BESOIN PAR ESPACE JOURNEE'!D:D),_xlfn.XLOOKUP(B4464,'BESOIN PAR ESPACE SOIREE'!B:B,'BESOIN PAR ESPACE SOIREE'!D:D))</f>
        <v>0</v>
      </c>
    </row>
    <row r="4465" spans="2:4">
      <c r="B4465" s="111">
        <v>827474</v>
      </c>
      <c r="C4465" s="76" t="s">
        <v>4460</v>
      </c>
      <c r="D4465" s="155">
        <f>MAX(_xlfn.XLOOKUP(B4465,'BESOIN PAR ESPACE JOURNEE'!B:B,'BESOIN PAR ESPACE JOURNEE'!D:D),_xlfn.XLOOKUP(B4465,'BESOIN PAR ESPACE SOIREE'!B:B,'BESOIN PAR ESPACE SOIREE'!D:D))</f>
        <v>0</v>
      </c>
    </row>
    <row r="4466" spans="2:4">
      <c r="B4466" s="111">
        <v>827475</v>
      </c>
      <c r="C4466" s="76" t="s">
        <v>4461</v>
      </c>
      <c r="D4466" s="155">
        <f>MAX(_xlfn.XLOOKUP(B4466,'BESOIN PAR ESPACE JOURNEE'!B:B,'BESOIN PAR ESPACE JOURNEE'!D:D),_xlfn.XLOOKUP(B4466,'BESOIN PAR ESPACE SOIREE'!B:B,'BESOIN PAR ESPACE SOIREE'!D:D))</f>
        <v>0</v>
      </c>
    </row>
    <row r="4467" spans="2:4">
      <c r="B4467" s="111">
        <v>827476</v>
      </c>
      <c r="C4467" s="76" t="s">
        <v>4462</v>
      </c>
      <c r="D4467" s="155">
        <f>MAX(_xlfn.XLOOKUP(B4467,'BESOIN PAR ESPACE JOURNEE'!B:B,'BESOIN PAR ESPACE JOURNEE'!D:D),_xlfn.XLOOKUP(B4467,'BESOIN PAR ESPACE SOIREE'!B:B,'BESOIN PAR ESPACE SOIREE'!D:D))</f>
        <v>0</v>
      </c>
    </row>
    <row r="4468" spans="2:4">
      <c r="B4468" s="111">
        <v>827477</v>
      </c>
      <c r="C4468" s="76" t="s">
        <v>4463</v>
      </c>
      <c r="D4468" s="155">
        <f>MAX(_xlfn.XLOOKUP(B4468,'BESOIN PAR ESPACE JOURNEE'!B:B,'BESOIN PAR ESPACE JOURNEE'!D:D),_xlfn.XLOOKUP(B4468,'BESOIN PAR ESPACE SOIREE'!B:B,'BESOIN PAR ESPACE SOIREE'!D:D))</f>
        <v>0</v>
      </c>
    </row>
    <row r="4469" spans="2:4">
      <c r="B4469" s="111">
        <v>827478</v>
      </c>
      <c r="C4469" s="76" t="s">
        <v>4464</v>
      </c>
      <c r="D4469" s="155">
        <f>MAX(_xlfn.XLOOKUP(B4469,'BESOIN PAR ESPACE JOURNEE'!B:B,'BESOIN PAR ESPACE JOURNEE'!D:D),_xlfn.XLOOKUP(B4469,'BESOIN PAR ESPACE SOIREE'!B:B,'BESOIN PAR ESPACE SOIREE'!D:D))</f>
        <v>0</v>
      </c>
    </row>
    <row r="4470" spans="2:4">
      <c r="B4470" s="111">
        <v>827479</v>
      </c>
      <c r="C4470" s="76" t="s">
        <v>4465</v>
      </c>
      <c r="D4470" s="155">
        <f>MAX(_xlfn.XLOOKUP(B4470,'BESOIN PAR ESPACE JOURNEE'!B:B,'BESOIN PAR ESPACE JOURNEE'!D:D),_xlfn.XLOOKUP(B4470,'BESOIN PAR ESPACE SOIREE'!B:B,'BESOIN PAR ESPACE SOIREE'!D:D))</f>
        <v>0</v>
      </c>
    </row>
    <row r="4471" spans="2:4">
      <c r="B4471" s="111">
        <v>827480</v>
      </c>
      <c r="C4471" s="76" t="s">
        <v>4466</v>
      </c>
      <c r="D4471" s="155">
        <f>MAX(_xlfn.XLOOKUP(B4471,'BESOIN PAR ESPACE JOURNEE'!B:B,'BESOIN PAR ESPACE JOURNEE'!D:D),_xlfn.XLOOKUP(B4471,'BESOIN PAR ESPACE SOIREE'!B:B,'BESOIN PAR ESPACE SOIREE'!D:D))</f>
        <v>0</v>
      </c>
    </row>
    <row r="4472" spans="2:4">
      <c r="B4472" s="111">
        <v>827481</v>
      </c>
      <c r="C4472" s="76" t="s">
        <v>4467</v>
      </c>
      <c r="D4472" s="155">
        <f>MAX(_xlfn.XLOOKUP(B4472,'BESOIN PAR ESPACE JOURNEE'!B:B,'BESOIN PAR ESPACE JOURNEE'!D:D),_xlfn.XLOOKUP(B4472,'BESOIN PAR ESPACE SOIREE'!B:B,'BESOIN PAR ESPACE SOIREE'!D:D))</f>
        <v>0</v>
      </c>
    </row>
    <row r="4473" spans="2:4">
      <c r="B4473" s="111">
        <v>827482</v>
      </c>
      <c r="C4473" s="76" t="s">
        <v>4468</v>
      </c>
      <c r="D4473" s="155">
        <f>MAX(_xlfn.XLOOKUP(B4473,'BESOIN PAR ESPACE JOURNEE'!B:B,'BESOIN PAR ESPACE JOURNEE'!D:D),_xlfn.XLOOKUP(B4473,'BESOIN PAR ESPACE SOIREE'!B:B,'BESOIN PAR ESPACE SOIREE'!D:D))</f>
        <v>0</v>
      </c>
    </row>
    <row r="4474" spans="2:4">
      <c r="B4474" s="111">
        <v>827483</v>
      </c>
      <c r="C4474" s="76" t="s">
        <v>4469</v>
      </c>
      <c r="D4474" s="155">
        <f>MAX(_xlfn.XLOOKUP(B4474,'BESOIN PAR ESPACE JOURNEE'!B:B,'BESOIN PAR ESPACE JOURNEE'!D:D),_xlfn.XLOOKUP(B4474,'BESOIN PAR ESPACE SOIREE'!B:B,'BESOIN PAR ESPACE SOIREE'!D:D))</f>
        <v>0</v>
      </c>
    </row>
    <row r="4475" spans="2:4">
      <c r="B4475" s="111">
        <v>827484</v>
      </c>
      <c r="C4475" s="76" t="s">
        <v>4470</v>
      </c>
      <c r="D4475" s="155">
        <f>MAX(_xlfn.XLOOKUP(B4475,'BESOIN PAR ESPACE JOURNEE'!B:B,'BESOIN PAR ESPACE JOURNEE'!D:D),_xlfn.XLOOKUP(B4475,'BESOIN PAR ESPACE SOIREE'!B:B,'BESOIN PAR ESPACE SOIREE'!D:D))</f>
        <v>0</v>
      </c>
    </row>
    <row r="4476" spans="2:4">
      <c r="B4476" s="111">
        <v>827485</v>
      </c>
      <c r="C4476" s="76" t="s">
        <v>4471</v>
      </c>
      <c r="D4476" s="155">
        <f>MAX(_xlfn.XLOOKUP(B4476,'BESOIN PAR ESPACE JOURNEE'!B:B,'BESOIN PAR ESPACE JOURNEE'!D:D),_xlfn.XLOOKUP(B4476,'BESOIN PAR ESPACE SOIREE'!B:B,'BESOIN PAR ESPACE SOIREE'!D:D))</f>
        <v>0</v>
      </c>
    </row>
    <row r="4477" spans="2:4">
      <c r="B4477" s="111">
        <v>827486</v>
      </c>
      <c r="C4477" s="76" t="s">
        <v>4472</v>
      </c>
      <c r="D4477" s="155">
        <f>MAX(_xlfn.XLOOKUP(B4477,'BESOIN PAR ESPACE JOURNEE'!B:B,'BESOIN PAR ESPACE JOURNEE'!D:D),_xlfn.XLOOKUP(B4477,'BESOIN PAR ESPACE SOIREE'!B:B,'BESOIN PAR ESPACE SOIREE'!D:D))</f>
        <v>0</v>
      </c>
    </row>
    <row r="4478" spans="2:4">
      <c r="B4478" s="111">
        <v>827487</v>
      </c>
      <c r="C4478" s="76" t="s">
        <v>4473</v>
      </c>
      <c r="D4478" s="155">
        <f>MAX(_xlfn.XLOOKUP(B4478,'BESOIN PAR ESPACE JOURNEE'!B:B,'BESOIN PAR ESPACE JOURNEE'!D:D),_xlfn.XLOOKUP(B4478,'BESOIN PAR ESPACE SOIREE'!B:B,'BESOIN PAR ESPACE SOIREE'!D:D))</f>
        <v>0</v>
      </c>
    </row>
    <row r="4479" spans="2:4">
      <c r="B4479" s="111">
        <v>827488</v>
      </c>
      <c r="C4479" s="76" t="s">
        <v>4474</v>
      </c>
      <c r="D4479" s="155">
        <f>MAX(_xlfn.XLOOKUP(B4479,'BESOIN PAR ESPACE JOURNEE'!B:B,'BESOIN PAR ESPACE JOURNEE'!D:D),_xlfn.XLOOKUP(B4479,'BESOIN PAR ESPACE SOIREE'!B:B,'BESOIN PAR ESPACE SOIREE'!D:D))</f>
        <v>0</v>
      </c>
    </row>
    <row r="4480" spans="2:4">
      <c r="B4480" s="111">
        <v>827489</v>
      </c>
      <c r="C4480" s="76" t="s">
        <v>4475</v>
      </c>
      <c r="D4480" s="155">
        <f>MAX(_xlfn.XLOOKUP(B4480,'BESOIN PAR ESPACE JOURNEE'!B:B,'BESOIN PAR ESPACE JOURNEE'!D:D),_xlfn.XLOOKUP(B4480,'BESOIN PAR ESPACE SOIREE'!B:B,'BESOIN PAR ESPACE SOIREE'!D:D))</f>
        <v>0</v>
      </c>
    </row>
    <row r="4481" spans="2:4">
      <c r="B4481" s="111">
        <v>827490</v>
      </c>
      <c r="C4481" s="76" t="s">
        <v>4476</v>
      </c>
      <c r="D4481" s="155">
        <f>MAX(_xlfn.XLOOKUP(B4481,'BESOIN PAR ESPACE JOURNEE'!B:B,'BESOIN PAR ESPACE JOURNEE'!D:D),_xlfn.XLOOKUP(B4481,'BESOIN PAR ESPACE SOIREE'!B:B,'BESOIN PAR ESPACE SOIREE'!D:D))</f>
        <v>0</v>
      </c>
    </row>
    <row r="4482" spans="2:4">
      <c r="B4482" s="111">
        <v>827491</v>
      </c>
      <c r="C4482" s="76" t="s">
        <v>4477</v>
      </c>
      <c r="D4482" s="155">
        <f>MAX(_xlfn.XLOOKUP(B4482,'BESOIN PAR ESPACE JOURNEE'!B:B,'BESOIN PAR ESPACE JOURNEE'!D:D),_xlfn.XLOOKUP(B4482,'BESOIN PAR ESPACE SOIREE'!B:B,'BESOIN PAR ESPACE SOIREE'!D:D))</f>
        <v>0</v>
      </c>
    </row>
    <row r="4483" spans="2:4">
      <c r="B4483" s="111">
        <v>827492</v>
      </c>
      <c r="C4483" s="76" t="s">
        <v>4478</v>
      </c>
      <c r="D4483" s="155">
        <f>MAX(_xlfn.XLOOKUP(B4483,'BESOIN PAR ESPACE JOURNEE'!B:B,'BESOIN PAR ESPACE JOURNEE'!D:D),_xlfn.XLOOKUP(B4483,'BESOIN PAR ESPACE SOIREE'!B:B,'BESOIN PAR ESPACE SOIREE'!D:D))</f>
        <v>0</v>
      </c>
    </row>
    <row r="4484" spans="2:4">
      <c r="B4484" s="111">
        <v>827494</v>
      </c>
      <c r="C4484" s="76" t="s">
        <v>4479</v>
      </c>
      <c r="D4484" s="155">
        <f>MAX(_xlfn.XLOOKUP(B4484,'BESOIN PAR ESPACE JOURNEE'!B:B,'BESOIN PAR ESPACE JOURNEE'!D:D),_xlfn.XLOOKUP(B4484,'BESOIN PAR ESPACE SOIREE'!B:B,'BESOIN PAR ESPACE SOIREE'!D:D))</f>
        <v>0</v>
      </c>
    </row>
    <row r="4485" spans="2:4">
      <c r="B4485" s="111">
        <v>827495</v>
      </c>
      <c r="C4485" s="76" t="s">
        <v>4480</v>
      </c>
      <c r="D4485" s="155">
        <f>MAX(_xlfn.XLOOKUP(B4485,'BESOIN PAR ESPACE JOURNEE'!B:B,'BESOIN PAR ESPACE JOURNEE'!D:D),_xlfn.XLOOKUP(B4485,'BESOIN PAR ESPACE SOIREE'!B:B,'BESOIN PAR ESPACE SOIREE'!D:D))</f>
        <v>0</v>
      </c>
    </row>
    <row r="4486" spans="2:4">
      <c r="B4486" s="111">
        <v>827496</v>
      </c>
      <c r="C4486" s="76" t="s">
        <v>4481</v>
      </c>
      <c r="D4486" s="155">
        <f>MAX(_xlfn.XLOOKUP(B4486,'BESOIN PAR ESPACE JOURNEE'!B:B,'BESOIN PAR ESPACE JOURNEE'!D:D),_xlfn.XLOOKUP(B4486,'BESOIN PAR ESPACE SOIREE'!B:B,'BESOIN PAR ESPACE SOIREE'!D:D))</f>
        <v>0</v>
      </c>
    </row>
    <row r="4487" spans="2:4">
      <c r="B4487" s="111">
        <v>827497</v>
      </c>
      <c r="C4487" s="76" t="s">
        <v>4482</v>
      </c>
      <c r="D4487" s="155">
        <f>MAX(_xlfn.XLOOKUP(B4487,'BESOIN PAR ESPACE JOURNEE'!B:B,'BESOIN PAR ESPACE JOURNEE'!D:D),_xlfn.XLOOKUP(B4487,'BESOIN PAR ESPACE SOIREE'!B:B,'BESOIN PAR ESPACE SOIREE'!D:D))</f>
        <v>0</v>
      </c>
    </row>
    <row r="4488" spans="2:4">
      <c r="B4488" s="111">
        <v>827498</v>
      </c>
      <c r="C4488" s="76" t="s">
        <v>4483</v>
      </c>
      <c r="D4488" s="155">
        <f>MAX(_xlfn.XLOOKUP(B4488,'BESOIN PAR ESPACE JOURNEE'!B:B,'BESOIN PAR ESPACE JOURNEE'!D:D),_xlfn.XLOOKUP(B4488,'BESOIN PAR ESPACE SOIREE'!B:B,'BESOIN PAR ESPACE SOIREE'!D:D))</f>
        <v>0</v>
      </c>
    </row>
    <row r="4489" spans="2:4">
      <c r="B4489" s="111">
        <v>827499</v>
      </c>
      <c r="C4489" s="76" t="s">
        <v>4484</v>
      </c>
      <c r="D4489" s="155">
        <f>MAX(_xlfn.XLOOKUP(B4489,'BESOIN PAR ESPACE JOURNEE'!B:B,'BESOIN PAR ESPACE JOURNEE'!D:D),_xlfn.XLOOKUP(B4489,'BESOIN PAR ESPACE SOIREE'!B:B,'BESOIN PAR ESPACE SOIREE'!D:D))</f>
        <v>0</v>
      </c>
    </row>
    <row r="4490" spans="2:4">
      <c r="B4490" s="111">
        <v>827500</v>
      </c>
      <c r="C4490" s="76" t="s">
        <v>4485</v>
      </c>
      <c r="D4490" s="155">
        <f>MAX(_xlfn.XLOOKUP(B4490,'BESOIN PAR ESPACE JOURNEE'!B:B,'BESOIN PAR ESPACE JOURNEE'!D:D),_xlfn.XLOOKUP(B4490,'BESOIN PAR ESPACE SOIREE'!B:B,'BESOIN PAR ESPACE SOIREE'!D:D))</f>
        <v>0</v>
      </c>
    </row>
    <row r="4491" spans="2:4">
      <c r="B4491" s="111">
        <v>827501</v>
      </c>
      <c r="C4491" s="76" t="s">
        <v>4486</v>
      </c>
      <c r="D4491" s="155">
        <f>MAX(_xlfn.XLOOKUP(B4491,'BESOIN PAR ESPACE JOURNEE'!B:B,'BESOIN PAR ESPACE JOURNEE'!D:D),_xlfn.XLOOKUP(B4491,'BESOIN PAR ESPACE SOIREE'!B:B,'BESOIN PAR ESPACE SOIREE'!D:D))</f>
        <v>0</v>
      </c>
    </row>
    <row r="4492" spans="2:4">
      <c r="B4492" s="111">
        <v>827502</v>
      </c>
      <c r="C4492" s="76" t="s">
        <v>4487</v>
      </c>
      <c r="D4492" s="155">
        <f>MAX(_xlfn.XLOOKUP(B4492,'BESOIN PAR ESPACE JOURNEE'!B:B,'BESOIN PAR ESPACE JOURNEE'!D:D),_xlfn.XLOOKUP(B4492,'BESOIN PAR ESPACE SOIREE'!B:B,'BESOIN PAR ESPACE SOIREE'!D:D))</f>
        <v>0</v>
      </c>
    </row>
    <row r="4493" spans="2:4">
      <c r="B4493" s="111">
        <v>827503</v>
      </c>
      <c r="C4493" s="76" t="s">
        <v>4488</v>
      </c>
      <c r="D4493" s="155">
        <f>MAX(_xlfn.XLOOKUP(B4493,'BESOIN PAR ESPACE JOURNEE'!B:B,'BESOIN PAR ESPACE JOURNEE'!D:D),_xlfn.XLOOKUP(B4493,'BESOIN PAR ESPACE SOIREE'!B:B,'BESOIN PAR ESPACE SOIREE'!D:D))</f>
        <v>0</v>
      </c>
    </row>
    <row r="4494" spans="2:4">
      <c r="B4494" s="111">
        <v>827504</v>
      </c>
      <c r="C4494" s="76" t="s">
        <v>4489</v>
      </c>
      <c r="D4494" s="155">
        <f>MAX(_xlfn.XLOOKUP(B4494,'BESOIN PAR ESPACE JOURNEE'!B:B,'BESOIN PAR ESPACE JOURNEE'!D:D),_xlfn.XLOOKUP(B4494,'BESOIN PAR ESPACE SOIREE'!B:B,'BESOIN PAR ESPACE SOIREE'!D:D))</f>
        <v>0</v>
      </c>
    </row>
    <row r="4495" spans="2:4">
      <c r="B4495" s="111">
        <v>827505</v>
      </c>
      <c r="C4495" s="76" t="s">
        <v>4490</v>
      </c>
      <c r="D4495" s="155">
        <f>MAX(_xlfn.XLOOKUP(B4495,'BESOIN PAR ESPACE JOURNEE'!B:B,'BESOIN PAR ESPACE JOURNEE'!D:D),_xlfn.XLOOKUP(B4495,'BESOIN PAR ESPACE SOIREE'!B:B,'BESOIN PAR ESPACE SOIREE'!D:D))</f>
        <v>0</v>
      </c>
    </row>
    <row r="4496" spans="2:4">
      <c r="B4496" s="111">
        <v>827506</v>
      </c>
      <c r="C4496" s="76" t="s">
        <v>4491</v>
      </c>
      <c r="D4496" s="155">
        <f>MAX(_xlfn.XLOOKUP(B4496,'BESOIN PAR ESPACE JOURNEE'!B:B,'BESOIN PAR ESPACE JOURNEE'!D:D),_xlfn.XLOOKUP(B4496,'BESOIN PAR ESPACE SOIREE'!B:B,'BESOIN PAR ESPACE SOIREE'!D:D))</f>
        <v>0</v>
      </c>
    </row>
    <row r="4497" spans="2:4">
      <c r="B4497" s="111">
        <v>827507</v>
      </c>
      <c r="C4497" s="76" t="s">
        <v>4492</v>
      </c>
      <c r="D4497" s="155">
        <f>MAX(_xlfn.XLOOKUP(B4497,'BESOIN PAR ESPACE JOURNEE'!B:B,'BESOIN PAR ESPACE JOURNEE'!D:D),_xlfn.XLOOKUP(B4497,'BESOIN PAR ESPACE SOIREE'!B:B,'BESOIN PAR ESPACE SOIREE'!D:D))</f>
        <v>0</v>
      </c>
    </row>
    <row r="4498" spans="2:4">
      <c r="B4498" s="111">
        <v>827508</v>
      </c>
      <c r="C4498" s="76" t="s">
        <v>4493</v>
      </c>
      <c r="D4498" s="155">
        <f>MAX(_xlfn.XLOOKUP(B4498,'BESOIN PAR ESPACE JOURNEE'!B:B,'BESOIN PAR ESPACE JOURNEE'!D:D),_xlfn.XLOOKUP(B4498,'BESOIN PAR ESPACE SOIREE'!B:B,'BESOIN PAR ESPACE SOIREE'!D:D))</f>
        <v>0</v>
      </c>
    </row>
    <row r="4499" spans="2:4">
      <c r="B4499" s="111">
        <v>827509</v>
      </c>
      <c r="C4499" s="76" t="s">
        <v>4494</v>
      </c>
      <c r="D4499" s="155">
        <f>MAX(_xlfn.XLOOKUP(B4499,'BESOIN PAR ESPACE JOURNEE'!B:B,'BESOIN PAR ESPACE JOURNEE'!D:D),_xlfn.XLOOKUP(B4499,'BESOIN PAR ESPACE SOIREE'!B:B,'BESOIN PAR ESPACE SOIREE'!D:D))</f>
        <v>0</v>
      </c>
    </row>
    <row r="4500" spans="2:4">
      <c r="B4500" s="111">
        <v>827510</v>
      </c>
      <c r="C4500" s="76" t="s">
        <v>4495</v>
      </c>
      <c r="D4500" s="155">
        <f>MAX(_xlfn.XLOOKUP(B4500,'BESOIN PAR ESPACE JOURNEE'!B:B,'BESOIN PAR ESPACE JOURNEE'!D:D),_xlfn.XLOOKUP(B4500,'BESOIN PAR ESPACE SOIREE'!B:B,'BESOIN PAR ESPACE SOIREE'!D:D))</f>
        <v>0</v>
      </c>
    </row>
    <row r="4501" spans="2:4">
      <c r="B4501" s="111">
        <v>827511</v>
      </c>
      <c r="C4501" s="76" t="s">
        <v>4496</v>
      </c>
      <c r="D4501" s="155">
        <f>MAX(_xlfn.XLOOKUP(B4501,'BESOIN PAR ESPACE JOURNEE'!B:B,'BESOIN PAR ESPACE JOURNEE'!D:D),_xlfn.XLOOKUP(B4501,'BESOIN PAR ESPACE SOIREE'!B:B,'BESOIN PAR ESPACE SOIREE'!D:D))</f>
        <v>0</v>
      </c>
    </row>
    <row r="4502" spans="2:4">
      <c r="B4502" s="111">
        <v>827513</v>
      </c>
      <c r="C4502" s="76" t="s">
        <v>4497</v>
      </c>
      <c r="D4502" s="155">
        <f>MAX(_xlfn.XLOOKUP(B4502,'BESOIN PAR ESPACE JOURNEE'!B:B,'BESOIN PAR ESPACE JOURNEE'!D:D),_xlfn.XLOOKUP(B4502,'BESOIN PAR ESPACE SOIREE'!B:B,'BESOIN PAR ESPACE SOIREE'!D:D))</f>
        <v>0</v>
      </c>
    </row>
    <row r="4503" spans="2:4">
      <c r="B4503" s="111">
        <v>827514</v>
      </c>
      <c r="C4503" s="76" t="s">
        <v>4498</v>
      </c>
      <c r="D4503" s="155">
        <f>MAX(_xlfn.XLOOKUP(B4503,'BESOIN PAR ESPACE JOURNEE'!B:B,'BESOIN PAR ESPACE JOURNEE'!D:D),_xlfn.XLOOKUP(B4503,'BESOIN PAR ESPACE SOIREE'!B:B,'BESOIN PAR ESPACE SOIREE'!D:D))</f>
        <v>0</v>
      </c>
    </row>
    <row r="4504" spans="2:4">
      <c r="B4504" s="111">
        <v>827515</v>
      </c>
      <c r="C4504" s="76" t="s">
        <v>4499</v>
      </c>
      <c r="D4504" s="155">
        <f>MAX(_xlfn.XLOOKUP(B4504,'BESOIN PAR ESPACE JOURNEE'!B:B,'BESOIN PAR ESPACE JOURNEE'!D:D),_xlfn.XLOOKUP(B4504,'BESOIN PAR ESPACE SOIREE'!B:B,'BESOIN PAR ESPACE SOIREE'!D:D))</f>
        <v>0</v>
      </c>
    </row>
    <row r="4505" spans="2:4">
      <c r="B4505" s="111">
        <v>827516</v>
      </c>
      <c r="C4505" s="76" t="s">
        <v>4500</v>
      </c>
      <c r="D4505" s="155">
        <f>MAX(_xlfn.XLOOKUP(B4505,'BESOIN PAR ESPACE JOURNEE'!B:B,'BESOIN PAR ESPACE JOURNEE'!D:D),_xlfn.XLOOKUP(B4505,'BESOIN PAR ESPACE SOIREE'!B:B,'BESOIN PAR ESPACE SOIREE'!D:D))</f>
        <v>0</v>
      </c>
    </row>
    <row r="4506" spans="2:4">
      <c r="B4506" s="111">
        <v>827517</v>
      </c>
      <c r="C4506" s="76" t="s">
        <v>4501</v>
      </c>
      <c r="D4506" s="155">
        <f>MAX(_xlfn.XLOOKUP(B4506,'BESOIN PAR ESPACE JOURNEE'!B:B,'BESOIN PAR ESPACE JOURNEE'!D:D),_xlfn.XLOOKUP(B4506,'BESOIN PAR ESPACE SOIREE'!B:B,'BESOIN PAR ESPACE SOIREE'!D:D))</f>
        <v>0</v>
      </c>
    </row>
    <row r="4507" spans="2:4">
      <c r="B4507" s="111">
        <v>827518</v>
      </c>
      <c r="C4507" s="76" t="s">
        <v>4502</v>
      </c>
      <c r="D4507" s="155">
        <f>MAX(_xlfn.XLOOKUP(B4507,'BESOIN PAR ESPACE JOURNEE'!B:B,'BESOIN PAR ESPACE JOURNEE'!D:D),_xlfn.XLOOKUP(B4507,'BESOIN PAR ESPACE SOIREE'!B:B,'BESOIN PAR ESPACE SOIREE'!D:D))</f>
        <v>0</v>
      </c>
    </row>
    <row r="4508" spans="2:4">
      <c r="B4508" s="111">
        <v>827519</v>
      </c>
      <c r="C4508" s="76" t="s">
        <v>4503</v>
      </c>
      <c r="D4508" s="155">
        <f>MAX(_xlfn.XLOOKUP(B4508,'BESOIN PAR ESPACE JOURNEE'!B:B,'BESOIN PAR ESPACE JOURNEE'!D:D),_xlfn.XLOOKUP(B4508,'BESOIN PAR ESPACE SOIREE'!B:B,'BESOIN PAR ESPACE SOIREE'!D:D))</f>
        <v>0</v>
      </c>
    </row>
    <row r="4509" spans="2:4">
      <c r="B4509" s="111">
        <v>827520</v>
      </c>
      <c r="C4509" s="76" t="s">
        <v>4504</v>
      </c>
      <c r="D4509" s="155">
        <f>MAX(_xlfn.XLOOKUP(B4509,'BESOIN PAR ESPACE JOURNEE'!B:B,'BESOIN PAR ESPACE JOURNEE'!D:D),_xlfn.XLOOKUP(B4509,'BESOIN PAR ESPACE SOIREE'!B:B,'BESOIN PAR ESPACE SOIREE'!D:D))</f>
        <v>0</v>
      </c>
    </row>
    <row r="4510" spans="2:4">
      <c r="B4510" s="111">
        <v>827521</v>
      </c>
      <c r="C4510" s="76" t="s">
        <v>4505</v>
      </c>
      <c r="D4510" s="155">
        <f>MAX(_xlfn.XLOOKUP(B4510,'BESOIN PAR ESPACE JOURNEE'!B:B,'BESOIN PAR ESPACE JOURNEE'!D:D),_xlfn.XLOOKUP(B4510,'BESOIN PAR ESPACE SOIREE'!B:B,'BESOIN PAR ESPACE SOIREE'!D:D))</f>
        <v>0</v>
      </c>
    </row>
    <row r="4511" spans="2:4">
      <c r="B4511" s="111">
        <v>827522</v>
      </c>
      <c r="C4511" s="76" t="s">
        <v>4506</v>
      </c>
      <c r="D4511" s="155">
        <f>MAX(_xlfn.XLOOKUP(B4511,'BESOIN PAR ESPACE JOURNEE'!B:B,'BESOIN PAR ESPACE JOURNEE'!D:D),_xlfn.XLOOKUP(B4511,'BESOIN PAR ESPACE SOIREE'!B:B,'BESOIN PAR ESPACE SOIREE'!D:D))</f>
        <v>0</v>
      </c>
    </row>
    <row r="4512" spans="2:4">
      <c r="B4512" s="111">
        <v>827524</v>
      </c>
      <c r="C4512" s="76" t="s">
        <v>4507</v>
      </c>
      <c r="D4512" s="155">
        <f>MAX(_xlfn.XLOOKUP(B4512,'BESOIN PAR ESPACE JOURNEE'!B:B,'BESOIN PAR ESPACE JOURNEE'!D:D),_xlfn.XLOOKUP(B4512,'BESOIN PAR ESPACE SOIREE'!B:B,'BESOIN PAR ESPACE SOIREE'!D:D))</f>
        <v>0</v>
      </c>
    </row>
    <row r="4513" spans="2:4">
      <c r="B4513" s="111">
        <v>827526</v>
      </c>
      <c r="C4513" s="76" t="s">
        <v>4508</v>
      </c>
      <c r="D4513" s="155">
        <f>MAX(_xlfn.XLOOKUP(B4513,'BESOIN PAR ESPACE JOURNEE'!B:B,'BESOIN PAR ESPACE JOURNEE'!D:D),_xlfn.XLOOKUP(B4513,'BESOIN PAR ESPACE SOIREE'!B:B,'BESOIN PAR ESPACE SOIREE'!D:D))</f>
        <v>0</v>
      </c>
    </row>
    <row r="4514" spans="2:4">
      <c r="B4514" s="111">
        <v>827527</v>
      </c>
      <c r="C4514" s="76" t="s">
        <v>4509</v>
      </c>
      <c r="D4514" s="155">
        <f>MAX(_xlfn.XLOOKUP(B4514,'BESOIN PAR ESPACE JOURNEE'!B:B,'BESOIN PAR ESPACE JOURNEE'!D:D),_xlfn.XLOOKUP(B4514,'BESOIN PAR ESPACE SOIREE'!B:B,'BESOIN PAR ESPACE SOIREE'!D:D))</f>
        <v>0</v>
      </c>
    </row>
    <row r="4515" spans="2:4">
      <c r="B4515" s="111">
        <v>827528</v>
      </c>
      <c r="C4515" s="76" t="s">
        <v>4510</v>
      </c>
      <c r="D4515" s="155">
        <f>MAX(_xlfn.XLOOKUP(B4515,'BESOIN PAR ESPACE JOURNEE'!B:B,'BESOIN PAR ESPACE JOURNEE'!D:D),_xlfn.XLOOKUP(B4515,'BESOIN PAR ESPACE SOIREE'!B:B,'BESOIN PAR ESPACE SOIREE'!D:D))</f>
        <v>0</v>
      </c>
    </row>
    <row r="4516" spans="2:4">
      <c r="B4516" s="111">
        <v>827530</v>
      </c>
      <c r="C4516" s="76" t="s">
        <v>4511</v>
      </c>
      <c r="D4516" s="155">
        <f>MAX(_xlfn.XLOOKUP(B4516,'BESOIN PAR ESPACE JOURNEE'!B:B,'BESOIN PAR ESPACE JOURNEE'!D:D),_xlfn.XLOOKUP(B4516,'BESOIN PAR ESPACE SOIREE'!B:B,'BESOIN PAR ESPACE SOIREE'!D:D))</f>
        <v>0</v>
      </c>
    </row>
    <row r="4517" spans="2:4">
      <c r="B4517" s="111">
        <v>827531</v>
      </c>
      <c r="C4517" s="76" t="s">
        <v>4512</v>
      </c>
      <c r="D4517" s="155">
        <f>MAX(_xlfn.XLOOKUP(B4517,'BESOIN PAR ESPACE JOURNEE'!B:B,'BESOIN PAR ESPACE JOURNEE'!D:D),_xlfn.XLOOKUP(B4517,'BESOIN PAR ESPACE SOIREE'!B:B,'BESOIN PAR ESPACE SOIREE'!D:D))</f>
        <v>0</v>
      </c>
    </row>
    <row r="4518" spans="2:4">
      <c r="B4518" s="111">
        <v>827532</v>
      </c>
      <c r="C4518" s="76" t="s">
        <v>4513</v>
      </c>
      <c r="D4518" s="155">
        <f>MAX(_xlfn.XLOOKUP(B4518,'BESOIN PAR ESPACE JOURNEE'!B:B,'BESOIN PAR ESPACE JOURNEE'!D:D),_xlfn.XLOOKUP(B4518,'BESOIN PAR ESPACE SOIREE'!B:B,'BESOIN PAR ESPACE SOIREE'!D:D))</f>
        <v>0</v>
      </c>
    </row>
    <row r="4519" spans="2:4">
      <c r="B4519" s="111">
        <v>827533</v>
      </c>
      <c r="C4519" s="76" t="s">
        <v>4514</v>
      </c>
      <c r="D4519" s="155">
        <f>MAX(_xlfn.XLOOKUP(B4519,'BESOIN PAR ESPACE JOURNEE'!B:B,'BESOIN PAR ESPACE JOURNEE'!D:D),_xlfn.XLOOKUP(B4519,'BESOIN PAR ESPACE SOIREE'!B:B,'BESOIN PAR ESPACE SOIREE'!D:D))</f>
        <v>0</v>
      </c>
    </row>
    <row r="4520" spans="2:4">
      <c r="B4520" s="111">
        <v>827534</v>
      </c>
      <c r="C4520" s="76" t="s">
        <v>4515</v>
      </c>
      <c r="D4520" s="155">
        <f>MAX(_xlfn.XLOOKUP(B4520,'BESOIN PAR ESPACE JOURNEE'!B:B,'BESOIN PAR ESPACE JOURNEE'!D:D),_xlfn.XLOOKUP(B4520,'BESOIN PAR ESPACE SOIREE'!B:B,'BESOIN PAR ESPACE SOIREE'!D:D))</f>
        <v>0</v>
      </c>
    </row>
    <row r="4521" spans="2:4">
      <c r="B4521" s="111">
        <v>827535</v>
      </c>
      <c r="C4521" s="76" t="s">
        <v>4516</v>
      </c>
      <c r="D4521" s="155">
        <f>MAX(_xlfn.XLOOKUP(B4521,'BESOIN PAR ESPACE JOURNEE'!B:B,'BESOIN PAR ESPACE JOURNEE'!D:D),_xlfn.XLOOKUP(B4521,'BESOIN PAR ESPACE SOIREE'!B:B,'BESOIN PAR ESPACE SOIREE'!D:D))</f>
        <v>0</v>
      </c>
    </row>
    <row r="4522" spans="2:4">
      <c r="B4522" s="111">
        <v>827536</v>
      </c>
      <c r="C4522" s="76" t="s">
        <v>4517</v>
      </c>
      <c r="D4522" s="155">
        <f>MAX(_xlfn.XLOOKUP(B4522,'BESOIN PAR ESPACE JOURNEE'!B:B,'BESOIN PAR ESPACE JOURNEE'!D:D),_xlfn.XLOOKUP(B4522,'BESOIN PAR ESPACE SOIREE'!B:B,'BESOIN PAR ESPACE SOIREE'!D:D))</f>
        <v>0</v>
      </c>
    </row>
    <row r="4523" spans="2:4">
      <c r="B4523" s="111">
        <v>827537</v>
      </c>
      <c r="C4523" s="76" t="s">
        <v>4518</v>
      </c>
      <c r="D4523" s="155">
        <f>MAX(_xlfn.XLOOKUP(B4523,'BESOIN PAR ESPACE JOURNEE'!B:B,'BESOIN PAR ESPACE JOURNEE'!D:D),_xlfn.XLOOKUP(B4523,'BESOIN PAR ESPACE SOIREE'!B:B,'BESOIN PAR ESPACE SOIREE'!D:D))</f>
        <v>0</v>
      </c>
    </row>
    <row r="4524" spans="2:4">
      <c r="B4524" s="111">
        <v>827538</v>
      </c>
      <c r="C4524" s="76" t="s">
        <v>4519</v>
      </c>
      <c r="D4524" s="155">
        <f>MAX(_xlfn.XLOOKUP(B4524,'BESOIN PAR ESPACE JOURNEE'!B:B,'BESOIN PAR ESPACE JOURNEE'!D:D),_xlfn.XLOOKUP(B4524,'BESOIN PAR ESPACE SOIREE'!B:B,'BESOIN PAR ESPACE SOIREE'!D:D))</f>
        <v>0</v>
      </c>
    </row>
    <row r="4525" spans="2:4">
      <c r="B4525" s="111">
        <v>827539</v>
      </c>
      <c r="C4525" s="76" t="s">
        <v>4520</v>
      </c>
      <c r="D4525" s="155">
        <f>MAX(_xlfn.XLOOKUP(B4525,'BESOIN PAR ESPACE JOURNEE'!B:B,'BESOIN PAR ESPACE JOURNEE'!D:D),_xlfn.XLOOKUP(B4525,'BESOIN PAR ESPACE SOIREE'!B:B,'BESOIN PAR ESPACE SOIREE'!D:D))</f>
        <v>0</v>
      </c>
    </row>
    <row r="4526" spans="2:4">
      <c r="B4526" s="111">
        <v>827540</v>
      </c>
      <c r="C4526" s="76" t="s">
        <v>4521</v>
      </c>
      <c r="D4526" s="155">
        <f>MAX(_xlfn.XLOOKUP(B4526,'BESOIN PAR ESPACE JOURNEE'!B:B,'BESOIN PAR ESPACE JOURNEE'!D:D),_xlfn.XLOOKUP(B4526,'BESOIN PAR ESPACE SOIREE'!B:B,'BESOIN PAR ESPACE SOIREE'!D:D))</f>
        <v>0</v>
      </c>
    </row>
    <row r="4527" spans="2:4">
      <c r="B4527" s="111">
        <v>827541</v>
      </c>
      <c r="C4527" s="76" t="s">
        <v>4522</v>
      </c>
      <c r="D4527" s="155">
        <f>MAX(_xlfn.XLOOKUP(B4527,'BESOIN PAR ESPACE JOURNEE'!B:B,'BESOIN PAR ESPACE JOURNEE'!D:D),_xlfn.XLOOKUP(B4527,'BESOIN PAR ESPACE SOIREE'!B:B,'BESOIN PAR ESPACE SOIREE'!D:D))</f>
        <v>0</v>
      </c>
    </row>
    <row r="4528" spans="2:4">
      <c r="B4528" s="111">
        <v>827542</v>
      </c>
      <c r="C4528" s="76" t="s">
        <v>4523</v>
      </c>
      <c r="D4528" s="155">
        <f>MAX(_xlfn.XLOOKUP(B4528,'BESOIN PAR ESPACE JOURNEE'!B:B,'BESOIN PAR ESPACE JOURNEE'!D:D),_xlfn.XLOOKUP(B4528,'BESOIN PAR ESPACE SOIREE'!B:B,'BESOIN PAR ESPACE SOIREE'!D:D))</f>
        <v>0</v>
      </c>
    </row>
    <row r="4529" spans="2:4">
      <c r="B4529" s="111">
        <v>827543</v>
      </c>
      <c r="C4529" s="76" t="s">
        <v>4524</v>
      </c>
      <c r="D4529" s="155">
        <f>MAX(_xlfn.XLOOKUP(B4529,'BESOIN PAR ESPACE JOURNEE'!B:B,'BESOIN PAR ESPACE JOURNEE'!D:D),_xlfn.XLOOKUP(B4529,'BESOIN PAR ESPACE SOIREE'!B:B,'BESOIN PAR ESPACE SOIREE'!D:D))</f>
        <v>0</v>
      </c>
    </row>
    <row r="4530" spans="2:4">
      <c r="B4530" s="111">
        <v>827560</v>
      </c>
      <c r="C4530" s="76" t="s">
        <v>4525</v>
      </c>
      <c r="D4530" s="155">
        <f>MAX(_xlfn.XLOOKUP(B4530,'BESOIN PAR ESPACE JOURNEE'!B:B,'BESOIN PAR ESPACE JOURNEE'!D:D),_xlfn.XLOOKUP(B4530,'BESOIN PAR ESPACE SOIREE'!B:B,'BESOIN PAR ESPACE SOIREE'!D:D))</f>
        <v>0</v>
      </c>
    </row>
    <row r="4531" spans="2:4">
      <c r="B4531" s="111">
        <v>827561</v>
      </c>
      <c r="C4531" s="76" t="s">
        <v>4526</v>
      </c>
      <c r="D4531" s="155">
        <f>MAX(_xlfn.XLOOKUP(B4531,'BESOIN PAR ESPACE JOURNEE'!B:B,'BESOIN PAR ESPACE JOURNEE'!D:D),_xlfn.XLOOKUP(B4531,'BESOIN PAR ESPACE SOIREE'!B:B,'BESOIN PAR ESPACE SOIREE'!D:D))</f>
        <v>0</v>
      </c>
    </row>
    <row r="4532" spans="2:4">
      <c r="B4532" s="111">
        <v>827562</v>
      </c>
      <c r="C4532" s="76" t="s">
        <v>4527</v>
      </c>
      <c r="D4532" s="155">
        <f>MAX(_xlfn.XLOOKUP(B4532,'BESOIN PAR ESPACE JOURNEE'!B:B,'BESOIN PAR ESPACE JOURNEE'!D:D),_xlfn.XLOOKUP(B4532,'BESOIN PAR ESPACE SOIREE'!B:B,'BESOIN PAR ESPACE SOIREE'!D:D))</f>
        <v>0</v>
      </c>
    </row>
    <row r="4533" spans="2:4">
      <c r="B4533" s="111">
        <v>827563</v>
      </c>
      <c r="C4533" s="76" t="s">
        <v>4528</v>
      </c>
      <c r="D4533" s="155">
        <f>MAX(_xlfn.XLOOKUP(B4533,'BESOIN PAR ESPACE JOURNEE'!B:B,'BESOIN PAR ESPACE JOURNEE'!D:D),_xlfn.XLOOKUP(B4533,'BESOIN PAR ESPACE SOIREE'!B:B,'BESOIN PAR ESPACE SOIREE'!D:D))</f>
        <v>0</v>
      </c>
    </row>
    <row r="4534" spans="2:4">
      <c r="B4534" s="111">
        <v>827564</v>
      </c>
      <c r="C4534" s="76" t="s">
        <v>4529</v>
      </c>
      <c r="D4534" s="155">
        <f>MAX(_xlfn.XLOOKUP(B4534,'BESOIN PAR ESPACE JOURNEE'!B:B,'BESOIN PAR ESPACE JOURNEE'!D:D),_xlfn.XLOOKUP(B4534,'BESOIN PAR ESPACE SOIREE'!B:B,'BESOIN PAR ESPACE SOIREE'!D:D))</f>
        <v>0</v>
      </c>
    </row>
    <row r="4535" spans="2:4">
      <c r="B4535" s="111">
        <v>827565</v>
      </c>
      <c r="C4535" s="76" t="s">
        <v>4530</v>
      </c>
      <c r="D4535" s="155">
        <f>MAX(_xlfn.XLOOKUP(B4535,'BESOIN PAR ESPACE JOURNEE'!B:B,'BESOIN PAR ESPACE JOURNEE'!D:D),_xlfn.XLOOKUP(B4535,'BESOIN PAR ESPACE SOIREE'!B:B,'BESOIN PAR ESPACE SOIREE'!D:D))</f>
        <v>0</v>
      </c>
    </row>
    <row r="4536" spans="2:4">
      <c r="B4536" s="111">
        <v>827566</v>
      </c>
      <c r="C4536" s="76" t="s">
        <v>4531</v>
      </c>
      <c r="D4536" s="155">
        <f>MAX(_xlfn.XLOOKUP(B4536,'BESOIN PAR ESPACE JOURNEE'!B:B,'BESOIN PAR ESPACE JOURNEE'!D:D),_xlfn.XLOOKUP(B4536,'BESOIN PAR ESPACE SOIREE'!B:B,'BESOIN PAR ESPACE SOIREE'!D:D))</f>
        <v>0</v>
      </c>
    </row>
    <row r="4537" spans="2:4">
      <c r="B4537" s="111">
        <v>827567</v>
      </c>
      <c r="C4537" s="76" t="s">
        <v>4532</v>
      </c>
      <c r="D4537" s="155">
        <f>MAX(_xlfn.XLOOKUP(B4537,'BESOIN PAR ESPACE JOURNEE'!B:B,'BESOIN PAR ESPACE JOURNEE'!D:D),_xlfn.XLOOKUP(B4537,'BESOIN PAR ESPACE SOIREE'!B:B,'BESOIN PAR ESPACE SOIREE'!D:D))</f>
        <v>0</v>
      </c>
    </row>
    <row r="4538" spans="2:4">
      <c r="B4538" s="111">
        <v>827568</v>
      </c>
      <c r="C4538" s="76" t="s">
        <v>4533</v>
      </c>
      <c r="D4538" s="155">
        <f>MAX(_xlfn.XLOOKUP(B4538,'BESOIN PAR ESPACE JOURNEE'!B:B,'BESOIN PAR ESPACE JOURNEE'!D:D),_xlfn.XLOOKUP(B4538,'BESOIN PAR ESPACE SOIREE'!B:B,'BESOIN PAR ESPACE SOIREE'!D:D))</f>
        <v>0</v>
      </c>
    </row>
    <row r="4539" spans="2:4">
      <c r="B4539" s="111">
        <v>827573</v>
      </c>
      <c r="C4539" s="76" t="s">
        <v>4534</v>
      </c>
      <c r="D4539" s="155">
        <f>MAX(_xlfn.XLOOKUP(B4539,'BESOIN PAR ESPACE JOURNEE'!B:B,'BESOIN PAR ESPACE JOURNEE'!D:D),_xlfn.XLOOKUP(B4539,'BESOIN PAR ESPACE SOIREE'!B:B,'BESOIN PAR ESPACE SOIREE'!D:D))</f>
        <v>0</v>
      </c>
    </row>
    <row r="4540" spans="2:4">
      <c r="B4540" s="111">
        <v>827574</v>
      </c>
      <c r="C4540" s="76" t="s">
        <v>4535</v>
      </c>
      <c r="D4540" s="155">
        <f>MAX(_xlfn.XLOOKUP(B4540,'BESOIN PAR ESPACE JOURNEE'!B:B,'BESOIN PAR ESPACE JOURNEE'!D:D),_xlfn.XLOOKUP(B4540,'BESOIN PAR ESPACE SOIREE'!B:B,'BESOIN PAR ESPACE SOIREE'!D:D))</f>
        <v>0</v>
      </c>
    </row>
    <row r="4541" spans="2:4">
      <c r="B4541" s="111">
        <v>827575</v>
      </c>
      <c r="C4541" s="76" t="s">
        <v>4536</v>
      </c>
      <c r="D4541" s="155">
        <f>MAX(_xlfn.XLOOKUP(B4541,'BESOIN PAR ESPACE JOURNEE'!B:B,'BESOIN PAR ESPACE JOURNEE'!D:D),_xlfn.XLOOKUP(B4541,'BESOIN PAR ESPACE SOIREE'!B:B,'BESOIN PAR ESPACE SOIREE'!D:D))</f>
        <v>0</v>
      </c>
    </row>
    <row r="4542" spans="2:4">
      <c r="B4542" s="111">
        <v>827576</v>
      </c>
      <c r="C4542" s="76" t="s">
        <v>4537</v>
      </c>
      <c r="D4542" s="155">
        <f>MAX(_xlfn.XLOOKUP(B4542,'BESOIN PAR ESPACE JOURNEE'!B:B,'BESOIN PAR ESPACE JOURNEE'!D:D),_xlfn.XLOOKUP(B4542,'BESOIN PAR ESPACE SOIREE'!B:B,'BESOIN PAR ESPACE SOIREE'!D:D))</f>
        <v>0</v>
      </c>
    </row>
    <row r="4543" spans="2:4">
      <c r="B4543" s="111">
        <v>827577</v>
      </c>
      <c r="C4543" s="76" t="s">
        <v>4538</v>
      </c>
      <c r="D4543" s="155">
        <f>MAX(_xlfn.XLOOKUP(B4543,'BESOIN PAR ESPACE JOURNEE'!B:B,'BESOIN PAR ESPACE JOURNEE'!D:D),_xlfn.XLOOKUP(B4543,'BESOIN PAR ESPACE SOIREE'!B:B,'BESOIN PAR ESPACE SOIREE'!D:D))</f>
        <v>0</v>
      </c>
    </row>
    <row r="4544" spans="2:4">
      <c r="B4544" s="111">
        <v>827578</v>
      </c>
      <c r="C4544" s="76" t="s">
        <v>4539</v>
      </c>
      <c r="D4544" s="155">
        <f>MAX(_xlfn.XLOOKUP(B4544,'BESOIN PAR ESPACE JOURNEE'!B:B,'BESOIN PAR ESPACE JOURNEE'!D:D),_xlfn.XLOOKUP(B4544,'BESOIN PAR ESPACE SOIREE'!B:B,'BESOIN PAR ESPACE SOIREE'!D:D))</f>
        <v>0</v>
      </c>
    </row>
    <row r="4545" spans="2:4">
      <c r="B4545" s="111">
        <v>827579</v>
      </c>
      <c r="C4545" s="76" t="s">
        <v>4540</v>
      </c>
      <c r="D4545" s="155">
        <f>MAX(_xlfn.XLOOKUP(B4545,'BESOIN PAR ESPACE JOURNEE'!B:B,'BESOIN PAR ESPACE JOURNEE'!D:D),_xlfn.XLOOKUP(B4545,'BESOIN PAR ESPACE SOIREE'!B:B,'BESOIN PAR ESPACE SOIREE'!D:D))</f>
        <v>0</v>
      </c>
    </row>
    <row r="4546" spans="2:4">
      <c r="B4546" s="111">
        <v>827581</v>
      </c>
      <c r="C4546" s="76" t="s">
        <v>4541</v>
      </c>
      <c r="D4546" s="155">
        <f>MAX(_xlfn.XLOOKUP(B4546,'BESOIN PAR ESPACE JOURNEE'!B:B,'BESOIN PAR ESPACE JOURNEE'!D:D),_xlfn.XLOOKUP(B4546,'BESOIN PAR ESPACE SOIREE'!B:B,'BESOIN PAR ESPACE SOIREE'!D:D))</f>
        <v>0</v>
      </c>
    </row>
    <row r="4547" spans="2:4">
      <c r="B4547" s="111">
        <v>827582</v>
      </c>
      <c r="C4547" s="76" t="s">
        <v>4542</v>
      </c>
      <c r="D4547" s="155">
        <f>MAX(_xlfn.XLOOKUP(B4547,'BESOIN PAR ESPACE JOURNEE'!B:B,'BESOIN PAR ESPACE JOURNEE'!D:D),_xlfn.XLOOKUP(B4547,'BESOIN PAR ESPACE SOIREE'!B:B,'BESOIN PAR ESPACE SOIREE'!D:D))</f>
        <v>0</v>
      </c>
    </row>
    <row r="4548" spans="2:4">
      <c r="B4548" s="111">
        <v>827586</v>
      </c>
      <c r="C4548" s="76" t="s">
        <v>4543</v>
      </c>
      <c r="D4548" s="155">
        <f>MAX(_xlfn.XLOOKUP(B4548,'BESOIN PAR ESPACE JOURNEE'!B:B,'BESOIN PAR ESPACE JOURNEE'!D:D),_xlfn.XLOOKUP(B4548,'BESOIN PAR ESPACE SOIREE'!B:B,'BESOIN PAR ESPACE SOIREE'!D:D))</f>
        <v>0</v>
      </c>
    </row>
    <row r="4549" spans="2:4">
      <c r="B4549" s="111">
        <v>827588</v>
      </c>
      <c r="C4549" s="76" t="s">
        <v>4544</v>
      </c>
      <c r="D4549" s="155">
        <f>MAX(_xlfn.XLOOKUP(B4549,'BESOIN PAR ESPACE JOURNEE'!B:B,'BESOIN PAR ESPACE JOURNEE'!D:D),_xlfn.XLOOKUP(B4549,'BESOIN PAR ESPACE SOIREE'!B:B,'BESOIN PAR ESPACE SOIREE'!D:D))</f>
        <v>0</v>
      </c>
    </row>
    <row r="4550" spans="2:4">
      <c r="B4550" s="111">
        <v>827590</v>
      </c>
      <c r="C4550" s="76" t="s">
        <v>4545</v>
      </c>
      <c r="D4550" s="155">
        <f>MAX(_xlfn.XLOOKUP(B4550,'BESOIN PAR ESPACE JOURNEE'!B:B,'BESOIN PAR ESPACE JOURNEE'!D:D),_xlfn.XLOOKUP(B4550,'BESOIN PAR ESPACE SOIREE'!B:B,'BESOIN PAR ESPACE SOIREE'!D:D))</f>
        <v>0</v>
      </c>
    </row>
    <row r="4551" spans="2:4">
      <c r="B4551" s="111">
        <v>827591</v>
      </c>
      <c r="C4551" s="76" t="s">
        <v>4546</v>
      </c>
      <c r="D4551" s="155">
        <f>MAX(_xlfn.XLOOKUP(B4551,'BESOIN PAR ESPACE JOURNEE'!B:B,'BESOIN PAR ESPACE JOURNEE'!D:D),_xlfn.XLOOKUP(B4551,'BESOIN PAR ESPACE SOIREE'!B:B,'BESOIN PAR ESPACE SOIREE'!D:D))</f>
        <v>0</v>
      </c>
    </row>
    <row r="4552" spans="2:4">
      <c r="B4552" s="111">
        <v>827592</v>
      </c>
      <c r="C4552" s="76" t="s">
        <v>4547</v>
      </c>
      <c r="D4552" s="155">
        <f>MAX(_xlfn.XLOOKUP(B4552,'BESOIN PAR ESPACE JOURNEE'!B:B,'BESOIN PAR ESPACE JOURNEE'!D:D),_xlfn.XLOOKUP(B4552,'BESOIN PAR ESPACE SOIREE'!B:B,'BESOIN PAR ESPACE SOIREE'!D:D))</f>
        <v>0</v>
      </c>
    </row>
    <row r="4553" spans="2:4">
      <c r="B4553" s="111">
        <v>827593</v>
      </c>
      <c r="C4553" s="76" t="s">
        <v>4548</v>
      </c>
      <c r="D4553" s="155">
        <f>MAX(_xlfn.XLOOKUP(B4553,'BESOIN PAR ESPACE JOURNEE'!B:B,'BESOIN PAR ESPACE JOURNEE'!D:D),_xlfn.XLOOKUP(B4553,'BESOIN PAR ESPACE SOIREE'!B:B,'BESOIN PAR ESPACE SOIREE'!D:D))</f>
        <v>0</v>
      </c>
    </row>
    <row r="4554" spans="2:4">
      <c r="B4554" s="111">
        <v>827594</v>
      </c>
      <c r="C4554" s="76" t="s">
        <v>4549</v>
      </c>
      <c r="D4554" s="155">
        <f>MAX(_xlfn.XLOOKUP(B4554,'BESOIN PAR ESPACE JOURNEE'!B:B,'BESOIN PAR ESPACE JOURNEE'!D:D),_xlfn.XLOOKUP(B4554,'BESOIN PAR ESPACE SOIREE'!B:B,'BESOIN PAR ESPACE SOIREE'!D:D))</f>
        <v>0</v>
      </c>
    </row>
    <row r="4555" spans="2:4">
      <c r="B4555" s="111">
        <v>827595</v>
      </c>
      <c r="C4555" s="76" t="s">
        <v>4550</v>
      </c>
      <c r="D4555" s="155">
        <f>MAX(_xlfn.XLOOKUP(B4555,'BESOIN PAR ESPACE JOURNEE'!B:B,'BESOIN PAR ESPACE JOURNEE'!D:D),_xlfn.XLOOKUP(B4555,'BESOIN PAR ESPACE SOIREE'!B:B,'BESOIN PAR ESPACE SOIREE'!D:D))</f>
        <v>0</v>
      </c>
    </row>
    <row r="4556" spans="2:4">
      <c r="B4556" s="111">
        <v>827596</v>
      </c>
      <c r="C4556" s="76" t="s">
        <v>4551</v>
      </c>
      <c r="D4556" s="155">
        <f>MAX(_xlfn.XLOOKUP(B4556,'BESOIN PAR ESPACE JOURNEE'!B:B,'BESOIN PAR ESPACE JOURNEE'!D:D),_xlfn.XLOOKUP(B4556,'BESOIN PAR ESPACE SOIREE'!B:B,'BESOIN PAR ESPACE SOIREE'!D:D))</f>
        <v>0</v>
      </c>
    </row>
    <row r="4557" spans="2:4">
      <c r="B4557" s="111">
        <v>827597</v>
      </c>
      <c r="C4557" s="76" t="s">
        <v>4552</v>
      </c>
      <c r="D4557" s="155">
        <f>MAX(_xlfn.XLOOKUP(B4557,'BESOIN PAR ESPACE JOURNEE'!B:B,'BESOIN PAR ESPACE JOURNEE'!D:D),_xlfn.XLOOKUP(B4557,'BESOIN PAR ESPACE SOIREE'!B:B,'BESOIN PAR ESPACE SOIREE'!D:D))</f>
        <v>0</v>
      </c>
    </row>
    <row r="4558" spans="2:4">
      <c r="B4558" s="111">
        <v>827598</v>
      </c>
      <c r="C4558" s="76" t="s">
        <v>4553</v>
      </c>
      <c r="D4558" s="155">
        <f>MAX(_xlfn.XLOOKUP(B4558,'BESOIN PAR ESPACE JOURNEE'!B:B,'BESOIN PAR ESPACE JOURNEE'!D:D),_xlfn.XLOOKUP(B4558,'BESOIN PAR ESPACE SOIREE'!B:B,'BESOIN PAR ESPACE SOIREE'!D:D))</f>
        <v>0</v>
      </c>
    </row>
    <row r="4559" spans="2:4">
      <c r="B4559" s="111">
        <v>827599</v>
      </c>
      <c r="C4559" s="76" t="s">
        <v>4554</v>
      </c>
      <c r="D4559" s="155">
        <f>MAX(_xlfn.XLOOKUP(B4559,'BESOIN PAR ESPACE JOURNEE'!B:B,'BESOIN PAR ESPACE JOURNEE'!D:D),_xlfn.XLOOKUP(B4559,'BESOIN PAR ESPACE SOIREE'!B:B,'BESOIN PAR ESPACE SOIREE'!D:D))</f>
        <v>0</v>
      </c>
    </row>
    <row r="4560" spans="2:4">
      <c r="B4560" s="111">
        <v>827600</v>
      </c>
      <c r="C4560" s="76" t="s">
        <v>4555</v>
      </c>
      <c r="D4560" s="155">
        <f>MAX(_xlfn.XLOOKUP(B4560,'BESOIN PAR ESPACE JOURNEE'!B:B,'BESOIN PAR ESPACE JOURNEE'!D:D),_xlfn.XLOOKUP(B4560,'BESOIN PAR ESPACE SOIREE'!B:B,'BESOIN PAR ESPACE SOIREE'!D:D))</f>
        <v>0</v>
      </c>
    </row>
    <row r="4561" spans="2:4">
      <c r="B4561" s="111">
        <v>827601</v>
      </c>
      <c r="C4561" s="76" t="s">
        <v>4556</v>
      </c>
      <c r="D4561" s="155">
        <f>MAX(_xlfn.XLOOKUP(B4561,'BESOIN PAR ESPACE JOURNEE'!B:B,'BESOIN PAR ESPACE JOURNEE'!D:D),_xlfn.XLOOKUP(B4561,'BESOIN PAR ESPACE SOIREE'!B:B,'BESOIN PAR ESPACE SOIREE'!D:D))</f>
        <v>0</v>
      </c>
    </row>
    <row r="4562" spans="2:4">
      <c r="B4562" s="111">
        <v>827602</v>
      </c>
      <c r="C4562" s="76" t="s">
        <v>4557</v>
      </c>
      <c r="D4562" s="155">
        <f>MAX(_xlfn.XLOOKUP(B4562,'BESOIN PAR ESPACE JOURNEE'!B:B,'BESOIN PAR ESPACE JOURNEE'!D:D),_xlfn.XLOOKUP(B4562,'BESOIN PAR ESPACE SOIREE'!B:B,'BESOIN PAR ESPACE SOIREE'!D:D))</f>
        <v>0</v>
      </c>
    </row>
    <row r="4563" spans="2:4">
      <c r="B4563" s="111">
        <v>827603</v>
      </c>
      <c r="C4563" s="76" t="s">
        <v>4558</v>
      </c>
      <c r="D4563" s="155">
        <f>MAX(_xlfn.XLOOKUP(B4563,'BESOIN PAR ESPACE JOURNEE'!B:B,'BESOIN PAR ESPACE JOURNEE'!D:D),_xlfn.XLOOKUP(B4563,'BESOIN PAR ESPACE SOIREE'!B:B,'BESOIN PAR ESPACE SOIREE'!D:D))</f>
        <v>0</v>
      </c>
    </row>
    <row r="4564" spans="2:4">
      <c r="B4564" s="111">
        <v>827605</v>
      </c>
      <c r="C4564" s="76" t="s">
        <v>4559</v>
      </c>
      <c r="D4564" s="155">
        <f>MAX(_xlfn.XLOOKUP(B4564,'BESOIN PAR ESPACE JOURNEE'!B:B,'BESOIN PAR ESPACE JOURNEE'!D:D),_xlfn.XLOOKUP(B4564,'BESOIN PAR ESPACE SOIREE'!B:B,'BESOIN PAR ESPACE SOIREE'!D:D))</f>
        <v>0</v>
      </c>
    </row>
    <row r="4565" spans="2:4">
      <c r="B4565" s="111">
        <v>827606</v>
      </c>
      <c r="C4565" s="76" t="s">
        <v>4560</v>
      </c>
      <c r="D4565" s="155">
        <f>MAX(_xlfn.XLOOKUP(B4565,'BESOIN PAR ESPACE JOURNEE'!B:B,'BESOIN PAR ESPACE JOURNEE'!D:D),_xlfn.XLOOKUP(B4565,'BESOIN PAR ESPACE SOIREE'!B:B,'BESOIN PAR ESPACE SOIREE'!D:D))</f>
        <v>0</v>
      </c>
    </row>
    <row r="4566" spans="2:4">
      <c r="B4566" s="111">
        <v>827607</v>
      </c>
      <c r="C4566" s="76" t="s">
        <v>4561</v>
      </c>
      <c r="D4566" s="155">
        <f>MAX(_xlfn.XLOOKUP(B4566,'BESOIN PAR ESPACE JOURNEE'!B:B,'BESOIN PAR ESPACE JOURNEE'!D:D),_xlfn.XLOOKUP(B4566,'BESOIN PAR ESPACE SOIREE'!B:B,'BESOIN PAR ESPACE SOIREE'!D:D))</f>
        <v>0</v>
      </c>
    </row>
    <row r="4567" spans="2:4">
      <c r="B4567" s="111">
        <v>827608</v>
      </c>
      <c r="C4567" s="76" t="s">
        <v>4562</v>
      </c>
      <c r="D4567" s="155">
        <f>MAX(_xlfn.XLOOKUP(B4567,'BESOIN PAR ESPACE JOURNEE'!B:B,'BESOIN PAR ESPACE JOURNEE'!D:D),_xlfn.XLOOKUP(B4567,'BESOIN PAR ESPACE SOIREE'!B:B,'BESOIN PAR ESPACE SOIREE'!D:D))</f>
        <v>0</v>
      </c>
    </row>
    <row r="4568" spans="2:4">
      <c r="B4568" s="111">
        <v>827609</v>
      </c>
      <c r="C4568" s="76" t="s">
        <v>4563</v>
      </c>
      <c r="D4568" s="155">
        <f>MAX(_xlfn.XLOOKUP(B4568,'BESOIN PAR ESPACE JOURNEE'!B:B,'BESOIN PAR ESPACE JOURNEE'!D:D),_xlfn.XLOOKUP(B4568,'BESOIN PAR ESPACE SOIREE'!B:B,'BESOIN PAR ESPACE SOIREE'!D:D))</f>
        <v>0</v>
      </c>
    </row>
    <row r="4569" spans="2:4">
      <c r="B4569" s="111">
        <v>827610</v>
      </c>
      <c r="C4569" s="76" t="s">
        <v>4564</v>
      </c>
      <c r="D4569" s="155">
        <f>MAX(_xlfn.XLOOKUP(B4569,'BESOIN PAR ESPACE JOURNEE'!B:B,'BESOIN PAR ESPACE JOURNEE'!D:D),_xlfn.XLOOKUP(B4569,'BESOIN PAR ESPACE SOIREE'!B:B,'BESOIN PAR ESPACE SOIREE'!D:D))</f>
        <v>0</v>
      </c>
    </row>
    <row r="4570" spans="2:4">
      <c r="B4570" s="111">
        <v>827611</v>
      </c>
      <c r="C4570" s="76" t="s">
        <v>4565</v>
      </c>
      <c r="D4570" s="155">
        <f>MAX(_xlfn.XLOOKUP(B4570,'BESOIN PAR ESPACE JOURNEE'!B:B,'BESOIN PAR ESPACE JOURNEE'!D:D),_xlfn.XLOOKUP(B4570,'BESOIN PAR ESPACE SOIREE'!B:B,'BESOIN PAR ESPACE SOIREE'!D:D))</f>
        <v>0</v>
      </c>
    </row>
    <row r="4571" spans="2:4">
      <c r="B4571" s="111">
        <v>827613</v>
      </c>
      <c r="C4571" s="76" t="s">
        <v>4566</v>
      </c>
      <c r="D4571" s="155">
        <f>MAX(_xlfn.XLOOKUP(B4571,'BESOIN PAR ESPACE JOURNEE'!B:B,'BESOIN PAR ESPACE JOURNEE'!D:D),_xlfn.XLOOKUP(B4571,'BESOIN PAR ESPACE SOIREE'!B:B,'BESOIN PAR ESPACE SOIREE'!D:D))</f>
        <v>0</v>
      </c>
    </row>
    <row r="4572" spans="2:4">
      <c r="B4572" s="111">
        <v>827614</v>
      </c>
      <c r="C4572" s="76" t="s">
        <v>4567</v>
      </c>
      <c r="D4572" s="155">
        <f>MAX(_xlfn.XLOOKUP(B4572,'BESOIN PAR ESPACE JOURNEE'!B:B,'BESOIN PAR ESPACE JOURNEE'!D:D),_xlfn.XLOOKUP(B4572,'BESOIN PAR ESPACE SOIREE'!B:B,'BESOIN PAR ESPACE SOIREE'!D:D))</f>
        <v>0</v>
      </c>
    </row>
    <row r="4573" spans="2:4">
      <c r="B4573" s="111">
        <v>827615</v>
      </c>
      <c r="C4573" s="76" t="s">
        <v>4568</v>
      </c>
      <c r="D4573" s="155">
        <f>MAX(_xlfn.XLOOKUP(B4573,'BESOIN PAR ESPACE JOURNEE'!B:B,'BESOIN PAR ESPACE JOURNEE'!D:D),_xlfn.XLOOKUP(B4573,'BESOIN PAR ESPACE SOIREE'!B:B,'BESOIN PAR ESPACE SOIREE'!D:D))</f>
        <v>0</v>
      </c>
    </row>
    <row r="4574" spans="2:4">
      <c r="B4574" s="111">
        <v>827619</v>
      </c>
      <c r="C4574" s="76" t="s">
        <v>4569</v>
      </c>
      <c r="D4574" s="155">
        <f>MAX(_xlfn.XLOOKUP(B4574,'BESOIN PAR ESPACE JOURNEE'!B:B,'BESOIN PAR ESPACE JOURNEE'!D:D),_xlfn.XLOOKUP(B4574,'BESOIN PAR ESPACE SOIREE'!B:B,'BESOIN PAR ESPACE SOIREE'!D:D))</f>
        <v>0</v>
      </c>
    </row>
    <row r="4575" spans="2:4">
      <c r="B4575" s="111">
        <v>827620</v>
      </c>
      <c r="C4575" s="76" t="s">
        <v>4570</v>
      </c>
      <c r="D4575" s="155">
        <f>MAX(_xlfn.XLOOKUP(B4575,'BESOIN PAR ESPACE JOURNEE'!B:B,'BESOIN PAR ESPACE JOURNEE'!D:D),_xlfn.XLOOKUP(B4575,'BESOIN PAR ESPACE SOIREE'!B:B,'BESOIN PAR ESPACE SOIREE'!D:D))</f>
        <v>0</v>
      </c>
    </row>
    <row r="4576" spans="2:4">
      <c r="B4576" s="111">
        <v>827621</v>
      </c>
      <c r="C4576" s="76" t="s">
        <v>4571</v>
      </c>
      <c r="D4576" s="155">
        <f>MAX(_xlfn.XLOOKUP(B4576,'BESOIN PAR ESPACE JOURNEE'!B:B,'BESOIN PAR ESPACE JOURNEE'!D:D),_xlfn.XLOOKUP(B4576,'BESOIN PAR ESPACE SOIREE'!B:B,'BESOIN PAR ESPACE SOIREE'!D:D))</f>
        <v>0</v>
      </c>
    </row>
    <row r="4577" spans="2:4">
      <c r="B4577" s="111">
        <v>827622</v>
      </c>
      <c r="C4577" s="76" t="s">
        <v>4572</v>
      </c>
      <c r="D4577" s="155">
        <f>MAX(_xlfn.XLOOKUP(B4577,'BESOIN PAR ESPACE JOURNEE'!B:B,'BESOIN PAR ESPACE JOURNEE'!D:D),_xlfn.XLOOKUP(B4577,'BESOIN PAR ESPACE SOIREE'!B:B,'BESOIN PAR ESPACE SOIREE'!D:D))</f>
        <v>0</v>
      </c>
    </row>
    <row r="4578" spans="2:4">
      <c r="B4578" s="111">
        <v>827626</v>
      </c>
      <c r="C4578" s="76" t="s">
        <v>4573</v>
      </c>
      <c r="D4578" s="155">
        <f>MAX(_xlfn.XLOOKUP(B4578,'BESOIN PAR ESPACE JOURNEE'!B:B,'BESOIN PAR ESPACE JOURNEE'!D:D),_xlfn.XLOOKUP(B4578,'BESOIN PAR ESPACE SOIREE'!B:B,'BESOIN PAR ESPACE SOIREE'!D:D))</f>
        <v>0</v>
      </c>
    </row>
    <row r="4579" spans="2:4">
      <c r="B4579" s="111">
        <v>827627</v>
      </c>
      <c r="C4579" s="76" t="s">
        <v>4574</v>
      </c>
      <c r="D4579" s="155">
        <f>MAX(_xlfn.XLOOKUP(B4579,'BESOIN PAR ESPACE JOURNEE'!B:B,'BESOIN PAR ESPACE JOURNEE'!D:D),_xlfn.XLOOKUP(B4579,'BESOIN PAR ESPACE SOIREE'!B:B,'BESOIN PAR ESPACE SOIREE'!D:D))</f>
        <v>0</v>
      </c>
    </row>
    <row r="4580" spans="2:4">
      <c r="B4580" s="111">
        <v>827638</v>
      </c>
      <c r="C4580" s="76" t="s">
        <v>4575</v>
      </c>
      <c r="D4580" s="155">
        <f>MAX(_xlfn.XLOOKUP(B4580,'BESOIN PAR ESPACE JOURNEE'!B:B,'BESOIN PAR ESPACE JOURNEE'!D:D),_xlfn.XLOOKUP(B4580,'BESOIN PAR ESPACE SOIREE'!B:B,'BESOIN PAR ESPACE SOIREE'!D:D))</f>
        <v>0</v>
      </c>
    </row>
    <row r="4581" spans="2:4">
      <c r="B4581" s="111">
        <v>827641</v>
      </c>
      <c r="C4581" s="76" t="s">
        <v>4576</v>
      </c>
      <c r="D4581" s="155">
        <f>MAX(_xlfn.XLOOKUP(B4581,'BESOIN PAR ESPACE JOURNEE'!B:B,'BESOIN PAR ESPACE JOURNEE'!D:D),_xlfn.XLOOKUP(B4581,'BESOIN PAR ESPACE SOIREE'!B:B,'BESOIN PAR ESPACE SOIREE'!D:D))</f>
        <v>0</v>
      </c>
    </row>
    <row r="4582" spans="2:4">
      <c r="B4582" s="111">
        <v>827643</v>
      </c>
      <c r="C4582" s="76" t="s">
        <v>4577</v>
      </c>
      <c r="D4582" s="155">
        <f>MAX(_xlfn.XLOOKUP(B4582,'BESOIN PAR ESPACE JOURNEE'!B:B,'BESOIN PAR ESPACE JOURNEE'!D:D),_xlfn.XLOOKUP(B4582,'BESOIN PAR ESPACE SOIREE'!B:B,'BESOIN PAR ESPACE SOIREE'!D:D))</f>
        <v>0</v>
      </c>
    </row>
    <row r="4583" spans="2:4">
      <c r="B4583" s="111">
        <v>827644</v>
      </c>
      <c r="C4583" s="76" t="s">
        <v>4578</v>
      </c>
      <c r="D4583" s="155">
        <f>MAX(_xlfn.XLOOKUP(B4583,'BESOIN PAR ESPACE JOURNEE'!B:B,'BESOIN PAR ESPACE JOURNEE'!D:D),_xlfn.XLOOKUP(B4583,'BESOIN PAR ESPACE SOIREE'!B:B,'BESOIN PAR ESPACE SOIREE'!D:D))</f>
        <v>0</v>
      </c>
    </row>
    <row r="4584" spans="2:4">
      <c r="B4584" s="111">
        <v>827655</v>
      </c>
      <c r="C4584" s="76" t="s">
        <v>4579</v>
      </c>
      <c r="D4584" s="155">
        <f>MAX(_xlfn.XLOOKUP(B4584,'BESOIN PAR ESPACE JOURNEE'!B:B,'BESOIN PAR ESPACE JOURNEE'!D:D),_xlfn.XLOOKUP(B4584,'BESOIN PAR ESPACE SOIREE'!B:B,'BESOIN PAR ESPACE SOIREE'!D:D))</f>
        <v>0</v>
      </c>
    </row>
    <row r="4585" spans="2:4">
      <c r="B4585" s="111">
        <v>827656</v>
      </c>
      <c r="C4585" s="76" t="s">
        <v>4580</v>
      </c>
      <c r="D4585" s="155">
        <f>MAX(_xlfn.XLOOKUP(B4585,'BESOIN PAR ESPACE JOURNEE'!B:B,'BESOIN PAR ESPACE JOURNEE'!D:D),_xlfn.XLOOKUP(B4585,'BESOIN PAR ESPACE SOIREE'!B:B,'BESOIN PAR ESPACE SOIREE'!D:D))</f>
        <v>0</v>
      </c>
    </row>
    <row r="4586" spans="2:4">
      <c r="B4586" s="111">
        <v>827657</v>
      </c>
      <c r="C4586" s="76" t="s">
        <v>4581</v>
      </c>
      <c r="D4586" s="155">
        <f>MAX(_xlfn.XLOOKUP(B4586,'BESOIN PAR ESPACE JOURNEE'!B:B,'BESOIN PAR ESPACE JOURNEE'!D:D),_xlfn.XLOOKUP(B4586,'BESOIN PAR ESPACE SOIREE'!B:B,'BESOIN PAR ESPACE SOIREE'!D:D))</f>
        <v>0</v>
      </c>
    </row>
    <row r="4587" spans="2:4">
      <c r="B4587" s="111">
        <v>827659</v>
      </c>
      <c r="C4587" s="76" t="s">
        <v>4582</v>
      </c>
      <c r="D4587" s="155">
        <f>MAX(_xlfn.XLOOKUP(B4587,'BESOIN PAR ESPACE JOURNEE'!B:B,'BESOIN PAR ESPACE JOURNEE'!D:D),_xlfn.XLOOKUP(B4587,'BESOIN PAR ESPACE SOIREE'!B:B,'BESOIN PAR ESPACE SOIREE'!D:D))</f>
        <v>0</v>
      </c>
    </row>
    <row r="4588" spans="2:4">
      <c r="B4588" s="111">
        <v>827661</v>
      </c>
      <c r="C4588" s="76" t="s">
        <v>4583</v>
      </c>
      <c r="D4588" s="155">
        <f>MAX(_xlfn.XLOOKUP(B4588,'BESOIN PAR ESPACE JOURNEE'!B:B,'BESOIN PAR ESPACE JOURNEE'!D:D),_xlfn.XLOOKUP(B4588,'BESOIN PAR ESPACE SOIREE'!B:B,'BESOIN PAR ESPACE SOIREE'!D:D))</f>
        <v>0</v>
      </c>
    </row>
    <row r="4589" spans="2:4">
      <c r="B4589" s="111">
        <v>827664</v>
      </c>
      <c r="C4589" s="76" t="s">
        <v>4584</v>
      </c>
      <c r="D4589" s="155">
        <f>MAX(_xlfn.XLOOKUP(B4589,'BESOIN PAR ESPACE JOURNEE'!B:B,'BESOIN PAR ESPACE JOURNEE'!D:D),_xlfn.XLOOKUP(B4589,'BESOIN PAR ESPACE SOIREE'!B:B,'BESOIN PAR ESPACE SOIREE'!D:D))</f>
        <v>0</v>
      </c>
    </row>
    <row r="4590" spans="2:4">
      <c r="B4590" s="111">
        <v>827666</v>
      </c>
      <c r="C4590" s="76" t="s">
        <v>4585</v>
      </c>
      <c r="D4590" s="155">
        <f>MAX(_xlfn.XLOOKUP(B4590,'BESOIN PAR ESPACE JOURNEE'!B:B,'BESOIN PAR ESPACE JOURNEE'!D:D),_xlfn.XLOOKUP(B4590,'BESOIN PAR ESPACE SOIREE'!B:B,'BESOIN PAR ESPACE SOIREE'!D:D))</f>
        <v>0</v>
      </c>
    </row>
    <row r="4591" spans="2:4">
      <c r="B4591" s="111">
        <v>827667</v>
      </c>
      <c r="C4591" s="76" t="s">
        <v>4586</v>
      </c>
      <c r="D4591" s="155">
        <f>MAX(_xlfn.XLOOKUP(B4591,'BESOIN PAR ESPACE JOURNEE'!B:B,'BESOIN PAR ESPACE JOURNEE'!D:D),_xlfn.XLOOKUP(B4591,'BESOIN PAR ESPACE SOIREE'!B:B,'BESOIN PAR ESPACE SOIREE'!D:D))</f>
        <v>0</v>
      </c>
    </row>
    <row r="4592" spans="2:4">
      <c r="B4592" s="111">
        <v>827669</v>
      </c>
      <c r="C4592" s="76" t="s">
        <v>4587</v>
      </c>
      <c r="D4592" s="155">
        <f>MAX(_xlfn.XLOOKUP(B4592,'BESOIN PAR ESPACE JOURNEE'!B:B,'BESOIN PAR ESPACE JOURNEE'!D:D),_xlfn.XLOOKUP(B4592,'BESOIN PAR ESPACE SOIREE'!B:B,'BESOIN PAR ESPACE SOIREE'!D:D))</f>
        <v>0</v>
      </c>
    </row>
    <row r="4593" spans="2:4">
      <c r="B4593" s="111">
        <v>827670</v>
      </c>
      <c r="C4593" s="76" t="s">
        <v>4588</v>
      </c>
      <c r="D4593" s="155">
        <f>MAX(_xlfn.XLOOKUP(B4593,'BESOIN PAR ESPACE JOURNEE'!B:B,'BESOIN PAR ESPACE JOURNEE'!D:D),_xlfn.XLOOKUP(B4593,'BESOIN PAR ESPACE SOIREE'!B:B,'BESOIN PAR ESPACE SOIREE'!D:D))</f>
        <v>0</v>
      </c>
    </row>
    <row r="4594" spans="2:4">
      <c r="B4594" s="111">
        <v>827676</v>
      </c>
      <c r="C4594" s="76" t="s">
        <v>4589</v>
      </c>
      <c r="D4594" s="155">
        <f>MAX(_xlfn.XLOOKUP(B4594,'BESOIN PAR ESPACE JOURNEE'!B:B,'BESOIN PAR ESPACE JOURNEE'!D:D),_xlfn.XLOOKUP(B4594,'BESOIN PAR ESPACE SOIREE'!B:B,'BESOIN PAR ESPACE SOIREE'!D:D))</f>
        <v>0</v>
      </c>
    </row>
    <row r="4595" spans="2:4">
      <c r="B4595" s="111">
        <v>827706</v>
      </c>
      <c r="C4595" s="76" t="s">
        <v>4590</v>
      </c>
      <c r="D4595" s="155">
        <f>MAX(_xlfn.XLOOKUP(B4595,'BESOIN PAR ESPACE JOURNEE'!B:B,'BESOIN PAR ESPACE JOURNEE'!D:D),_xlfn.XLOOKUP(B4595,'BESOIN PAR ESPACE SOIREE'!B:B,'BESOIN PAR ESPACE SOIREE'!D:D))</f>
        <v>0</v>
      </c>
    </row>
    <row r="4596" spans="2:4">
      <c r="B4596" s="111">
        <v>827707</v>
      </c>
      <c r="C4596" s="76" t="s">
        <v>4591</v>
      </c>
      <c r="D4596" s="155">
        <f>MAX(_xlfn.XLOOKUP(B4596,'BESOIN PAR ESPACE JOURNEE'!B:B,'BESOIN PAR ESPACE JOURNEE'!D:D),_xlfn.XLOOKUP(B4596,'BESOIN PAR ESPACE SOIREE'!B:B,'BESOIN PAR ESPACE SOIREE'!D:D))</f>
        <v>0</v>
      </c>
    </row>
    <row r="4597" spans="2:4">
      <c r="B4597" s="111">
        <v>827708</v>
      </c>
      <c r="C4597" s="76" t="s">
        <v>4592</v>
      </c>
      <c r="D4597" s="155">
        <f>MAX(_xlfn.XLOOKUP(B4597,'BESOIN PAR ESPACE JOURNEE'!B:B,'BESOIN PAR ESPACE JOURNEE'!D:D),_xlfn.XLOOKUP(B4597,'BESOIN PAR ESPACE SOIREE'!B:B,'BESOIN PAR ESPACE SOIREE'!D:D))</f>
        <v>0</v>
      </c>
    </row>
    <row r="4598" spans="2:4">
      <c r="B4598" s="111">
        <v>827709</v>
      </c>
      <c r="C4598" s="76" t="s">
        <v>4593</v>
      </c>
      <c r="D4598" s="155">
        <f>MAX(_xlfn.XLOOKUP(B4598,'BESOIN PAR ESPACE JOURNEE'!B:B,'BESOIN PAR ESPACE JOURNEE'!D:D),_xlfn.XLOOKUP(B4598,'BESOIN PAR ESPACE SOIREE'!B:B,'BESOIN PAR ESPACE SOIREE'!D:D))</f>
        <v>0</v>
      </c>
    </row>
    <row r="4599" spans="2:4">
      <c r="B4599" s="111">
        <v>827710</v>
      </c>
      <c r="C4599" s="76" t="s">
        <v>4594</v>
      </c>
      <c r="D4599" s="155">
        <f>MAX(_xlfn.XLOOKUP(B4599,'BESOIN PAR ESPACE JOURNEE'!B:B,'BESOIN PAR ESPACE JOURNEE'!D:D),_xlfn.XLOOKUP(B4599,'BESOIN PAR ESPACE SOIREE'!B:B,'BESOIN PAR ESPACE SOIREE'!D:D))</f>
        <v>0</v>
      </c>
    </row>
    <row r="4600" spans="2:4">
      <c r="B4600" s="111">
        <v>827711</v>
      </c>
      <c r="C4600" s="76" t="s">
        <v>4595</v>
      </c>
      <c r="D4600" s="155">
        <f>MAX(_xlfn.XLOOKUP(B4600,'BESOIN PAR ESPACE JOURNEE'!B:B,'BESOIN PAR ESPACE JOURNEE'!D:D),_xlfn.XLOOKUP(B4600,'BESOIN PAR ESPACE SOIREE'!B:B,'BESOIN PAR ESPACE SOIREE'!D:D))</f>
        <v>0</v>
      </c>
    </row>
    <row r="4601" spans="2:4">
      <c r="B4601" s="111">
        <v>827712</v>
      </c>
      <c r="C4601" s="76" t="s">
        <v>4596</v>
      </c>
      <c r="D4601" s="155">
        <f>MAX(_xlfn.XLOOKUP(B4601,'BESOIN PAR ESPACE JOURNEE'!B:B,'BESOIN PAR ESPACE JOURNEE'!D:D),_xlfn.XLOOKUP(B4601,'BESOIN PAR ESPACE SOIREE'!B:B,'BESOIN PAR ESPACE SOIREE'!D:D))</f>
        <v>0</v>
      </c>
    </row>
    <row r="4602" spans="2:4">
      <c r="B4602" s="111">
        <v>827713</v>
      </c>
      <c r="C4602" s="76" t="s">
        <v>4597</v>
      </c>
      <c r="D4602" s="155">
        <f>MAX(_xlfn.XLOOKUP(B4602,'BESOIN PAR ESPACE JOURNEE'!B:B,'BESOIN PAR ESPACE JOURNEE'!D:D),_xlfn.XLOOKUP(B4602,'BESOIN PAR ESPACE SOIREE'!B:B,'BESOIN PAR ESPACE SOIREE'!D:D))</f>
        <v>0</v>
      </c>
    </row>
    <row r="4603" spans="2:4">
      <c r="B4603" s="111">
        <v>827714</v>
      </c>
      <c r="C4603" s="76" t="s">
        <v>4598</v>
      </c>
      <c r="D4603" s="155">
        <f>MAX(_xlfn.XLOOKUP(B4603,'BESOIN PAR ESPACE JOURNEE'!B:B,'BESOIN PAR ESPACE JOURNEE'!D:D),_xlfn.XLOOKUP(B4603,'BESOIN PAR ESPACE SOIREE'!B:B,'BESOIN PAR ESPACE SOIREE'!D:D))</f>
        <v>0</v>
      </c>
    </row>
    <row r="4604" spans="2:4">
      <c r="B4604" s="111">
        <v>827715</v>
      </c>
      <c r="C4604" s="76" t="s">
        <v>4599</v>
      </c>
      <c r="D4604" s="155">
        <f>MAX(_xlfn.XLOOKUP(B4604,'BESOIN PAR ESPACE JOURNEE'!B:B,'BESOIN PAR ESPACE JOURNEE'!D:D),_xlfn.XLOOKUP(B4604,'BESOIN PAR ESPACE SOIREE'!B:B,'BESOIN PAR ESPACE SOIREE'!D:D))</f>
        <v>0</v>
      </c>
    </row>
    <row r="4605" spans="2:4">
      <c r="B4605" s="111">
        <v>827716</v>
      </c>
      <c r="C4605" s="76" t="s">
        <v>4600</v>
      </c>
      <c r="D4605" s="155">
        <f>MAX(_xlfn.XLOOKUP(B4605,'BESOIN PAR ESPACE JOURNEE'!B:B,'BESOIN PAR ESPACE JOURNEE'!D:D),_xlfn.XLOOKUP(B4605,'BESOIN PAR ESPACE SOIREE'!B:B,'BESOIN PAR ESPACE SOIREE'!D:D))</f>
        <v>0</v>
      </c>
    </row>
    <row r="4606" spans="2:4">
      <c r="B4606" s="111">
        <v>827717</v>
      </c>
      <c r="C4606" s="76" t="s">
        <v>4601</v>
      </c>
      <c r="D4606" s="155">
        <f>MAX(_xlfn.XLOOKUP(B4606,'BESOIN PAR ESPACE JOURNEE'!B:B,'BESOIN PAR ESPACE JOURNEE'!D:D),_xlfn.XLOOKUP(B4606,'BESOIN PAR ESPACE SOIREE'!B:B,'BESOIN PAR ESPACE SOIREE'!D:D))</f>
        <v>0</v>
      </c>
    </row>
    <row r="4607" spans="2:4">
      <c r="B4607" s="111">
        <v>827718</v>
      </c>
      <c r="C4607" s="76" t="s">
        <v>4602</v>
      </c>
      <c r="D4607" s="155">
        <f>MAX(_xlfn.XLOOKUP(B4607,'BESOIN PAR ESPACE JOURNEE'!B:B,'BESOIN PAR ESPACE JOURNEE'!D:D),_xlfn.XLOOKUP(B4607,'BESOIN PAR ESPACE SOIREE'!B:B,'BESOIN PAR ESPACE SOIREE'!D:D))</f>
        <v>0</v>
      </c>
    </row>
    <row r="4608" spans="2:4">
      <c r="B4608" s="111">
        <v>827719</v>
      </c>
      <c r="C4608" s="76" t="s">
        <v>4603</v>
      </c>
      <c r="D4608" s="155">
        <f>MAX(_xlfn.XLOOKUP(B4608,'BESOIN PAR ESPACE JOURNEE'!B:B,'BESOIN PAR ESPACE JOURNEE'!D:D),_xlfn.XLOOKUP(B4608,'BESOIN PAR ESPACE SOIREE'!B:B,'BESOIN PAR ESPACE SOIREE'!D:D))</f>
        <v>0</v>
      </c>
    </row>
    <row r="4609" spans="2:4">
      <c r="B4609" s="111">
        <v>827720</v>
      </c>
      <c r="C4609" s="76" t="s">
        <v>4604</v>
      </c>
      <c r="D4609" s="155">
        <f>MAX(_xlfn.XLOOKUP(B4609,'BESOIN PAR ESPACE JOURNEE'!B:B,'BESOIN PAR ESPACE JOURNEE'!D:D),_xlfn.XLOOKUP(B4609,'BESOIN PAR ESPACE SOIREE'!B:B,'BESOIN PAR ESPACE SOIREE'!D:D))</f>
        <v>0</v>
      </c>
    </row>
    <row r="4610" spans="2:4">
      <c r="B4610" s="111">
        <v>827723</v>
      </c>
      <c r="C4610" s="76" t="s">
        <v>4605</v>
      </c>
      <c r="D4610" s="155">
        <f>MAX(_xlfn.XLOOKUP(B4610,'BESOIN PAR ESPACE JOURNEE'!B:B,'BESOIN PAR ESPACE JOURNEE'!D:D),_xlfn.XLOOKUP(B4610,'BESOIN PAR ESPACE SOIREE'!B:B,'BESOIN PAR ESPACE SOIREE'!D:D))</f>
        <v>0</v>
      </c>
    </row>
    <row r="4611" spans="2:4">
      <c r="B4611" s="111">
        <v>827724</v>
      </c>
      <c r="C4611" s="76" t="s">
        <v>4606</v>
      </c>
      <c r="D4611" s="155">
        <f>MAX(_xlfn.XLOOKUP(B4611,'BESOIN PAR ESPACE JOURNEE'!B:B,'BESOIN PAR ESPACE JOURNEE'!D:D),_xlfn.XLOOKUP(B4611,'BESOIN PAR ESPACE SOIREE'!B:B,'BESOIN PAR ESPACE SOIREE'!D:D))</f>
        <v>0</v>
      </c>
    </row>
    <row r="4612" spans="2:4">
      <c r="B4612" s="111">
        <v>827725</v>
      </c>
      <c r="C4612" s="76" t="s">
        <v>4607</v>
      </c>
      <c r="D4612" s="155">
        <f>MAX(_xlfn.XLOOKUP(B4612,'BESOIN PAR ESPACE JOURNEE'!B:B,'BESOIN PAR ESPACE JOURNEE'!D:D),_xlfn.XLOOKUP(B4612,'BESOIN PAR ESPACE SOIREE'!B:B,'BESOIN PAR ESPACE SOIREE'!D:D))</f>
        <v>0</v>
      </c>
    </row>
    <row r="4613" spans="2:4">
      <c r="B4613" s="111">
        <v>827727</v>
      </c>
      <c r="C4613" s="76" t="s">
        <v>4608</v>
      </c>
      <c r="D4613" s="155">
        <f>MAX(_xlfn.XLOOKUP(B4613,'BESOIN PAR ESPACE JOURNEE'!B:B,'BESOIN PAR ESPACE JOURNEE'!D:D),_xlfn.XLOOKUP(B4613,'BESOIN PAR ESPACE SOIREE'!B:B,'BESOIN PAR ESPACE SOIREE'!D:D))</f>
        <v>0</v>
      </c>
    </row>
    <row r="4614" spans="2:4">
      <c r="B4614" s="111">
        <v>827732</v>
      </c>
      <c r="C4614" s="76" t="s">
        <v>4609</v>
      </c>
      <c r="D4614" s="155">
        <f>MAX(_xlfn.XLOOKUP(B4614,'BESOIN PAR ESPACE JOURNEE'!B:B,'BESOIN PAR ESPACE JOURNEE'!D:D),_xlfn.XLOOKUP(B4614,'BESOIN PAR ESPACE SOIREE'!B:B,'BESOIN PAR ESPACE SOIREE'!D:D))</f>
        <v>0</v>
      </c>
    </row>
    <row r="4615" spans="2:4">
      <c r="B4615" s="111">
        <v>827739</v>
      </c>
      <c r="C4615" s="76" t="s">
        <v>4610</v>
      </c>
      <c r="D4615" s="155">
        <f>MAX(_xlfn.XLOOKUP(B4615,'BESOIN PAR ESPACE JOURNEE'!B:B,'BESOIN PAR ESPACE JOURNEE'!D:D),_xlfn.XLOOKUP(B4615,'BESOIN PAR ESPACE SOIREE'!B:B,'BESOIN PAR ESPACE SOIREE'!D:D))</f>
        <v>0</v>
      </c>
    </row>
    <row r="4616" spans="2:4">
      <c r="B4616" s="111">
        <v>827740</v>
      </c>
      <c r="C4616" s="76" t="s">
        <v>4611</v>
      </c>
      <c r="D4616" s="155">
        <f>MAX(_xlfn.XLOOKUP(B4616,'BESOIN PAR ESPACE JOURNEE'!B:B,'BESOIN PAR ESPACE JOURNEE'!D:D),_xlfn.XLOOKUP(B4616,'BESOIN PAR ESPACE SOIREE'!B:B,'BESOIN PAR ESPACE SOIREE'!D:D))</f>
        <v>0</v>
      </c>
    </row>
    <row r="4617" spans="2:4">
      <c r="B4617" s="111">
        <v>827741</v>
      </c>
      <c r="C4617" s="76" t="s">
        <v>4612</v>
      </c>
      <c r="D4617" s="155">
        <f>MAX(_xlfn.XLOOKUP(B4617,'BESOIN PAR ESPACE JOURNEE'!B:B,'BESOIN PAR ESPACE JOURNEE'!D:D),_xlfn.XLOOKUP(B4617,'BESOIN PAR ESPACE SOIREE'!B:B,'BESOIN PAR ESPACE SOIREE'!D:D))</f>
        <v>0</v>
      </c>
    </row>
    <row r="4618" spans="2:4">
      <c r="B4618" s="111">
        <v>827753</v>
      </c>
      <c r="C4618" s="76" t="s">
        <v>4613</v>
      </c>
      <c r="D4618" s="155">
        <f>MAX(_xlfn.XLOOKUP(B4618,'BESOIN PAR ESPACE JOURNEE'!B:B,'BESOIN PAR ESPACE JOURNEE'!D:D),_xlfn.XLOOKUP(B4618,'BESOIN PAR ESPACE SOIREE'!B:B,'BESOIN PAR ESPACE SOIREE'!D:D))</f>
        <v>0</v>
      </c>
    </row>
    <row r="4619" spans="2:4">
      <c r="B4619" s="111">
        <v>827761</v>
      </c>
      <c r="C4619" s="76" t="s">
        <v>4614</v>
      </c>
      <c r="D4619" s="155">
        <f>MAX(_xlfn.XLOOKUP(B4619,'BESOIN PAR ESPACE JOURNEE'!B:B,'BESOIN PAR ESPACE JOURNEE'!D:D),_xlfn.XLOOKUP(B4619,'BESOIN PAR ESPACE SOIREE'!B:B,'BESOIN PAR ESPACE SOIREE'!D:D))</f>
        <v>0</v>
      </c>
    </row>
    <row r="4620" spans="2:4">
      <c r="B4620" s="111">
        <v>827762</v>
      </c>
      <c r="C4620" s="76" t="s">
        <v>4615</v>
      </c>
      <c r="D4620" s="155">
        <f>MAX(_xlfn.XLOOKUP(B4620,'BESOIN PAR ESPACE JOURNEE'!B:B,'BESOIN PAR ESPACE JOURNEE'!D:D),_xlfn.XLOOKUP(B4620,'BESOIN PAR ESPACE SOIREE'!B:B,'BESOIN PAR ESPACE SOIREE'!D:D))</f>
        <v>0</v>
      </c>
    </row>
    <row r="4621" spans="2:4">
      <c r="B4621" s="111">
        <v>827763</v>
      </c>
      <c r="C4621" s="76" t="s">
        <v>4616</v>
      </c>
      <c r="D4621" s="155">
        <f>MAX(_xlfn.XLOOKUP(B4621,'BESOIN PAR ESPACE JOURNEE'!B:B,'BESOIN PAR ESPACE JOURNEE'!D:D),_xlfn.XLOOKUP(B4621,'BESOIN PAR ESPACE SOIREE'!B:B,'BESOIN PAR ESPACE SOIREE'!D:D))</f>
        <v>0</v>
      </c>
    </row>
    <row r="4622" spans="2:4">
      <c r="B4622" s="111">
        <v>827764</v>
      </c>
      <c r="C4622" s="76" t="s">
        <v>4617</v>
      </c>
      <c r="D4622" s="155">
        <f>MAX(_xlfn.XLOOKUP(B4622,'BESOIN PAR ESPACE JOURNEE'!B:B,'BESOIN PAR ESPACE JOURNEE'!D:D),_xlfn.XLOOKUP(B4622,'BESOIN PAR ESPACE SOIREE'!B:B,'BESOIN PAR ESPACE SOIREE'!D:D))</f>
        <v>0</v>
      </c>
    </row>
    <row r="4623" spans="2:4">
      <c r="B4623" s="111">
        <v>827767</v>
      </c>
      <c r="C4623" s="76" t="s">
        <v>4618</v>
      </c>
      <c r="D4623" s="155">
        <f>MAX(_xlfn.XLOOKUP(B4623,'BESOIN PAR ESPACE JOURNEE'!B:B,'BESOIN PAR ESPACE JOURNEE'!D:D),_xlfn.XLOOKUP(B4623,'BESOIN PAR ESPACE SOIREE'!B:B,'BESOIN PAR ESPACE SOIREE'!D:D))</f>
        <v>0</v>
      </c>
    </row>
    <row r="4624" spans="2:4">
      <c r="B4624" s="111">
        <v>827769</v>
      </c>
      <c r="C4624" s="76" t="s">
        <v>4619</v>
      </c>
      <c r="D4624" s="155">
        <f>MAX(_xlfn.XLOOKUP(B4624,'BESOIN PAR ESPACE JOURNEE'!B:B,'BESOIN PAR ESPACE JOURNEE'!D:D),_xlfn.XLOOKUP(B4624,'BESOIN PAR ESPACE SOIREE'!B:B,'BESOIN PAR ESPACE SOIREE'!D:D))</f>
        <v>0</v>
      </c>
    </row>
    <row r="4625" spans="2:4">
      <c r="B4625" s="111">
        <v>827771</v>
      </c>
      <c r="C4625" s="76" t="s">
        <v>4620</v>
      </c>
      <c r="D4625" s="155">
        <f>MAX(_xlfn.XLOOKUP(B4625,'BESOIN PAR ESPACE JOURNEE'!B:B,'BESOIN PAR ESPACE JOURNEE'!D:D),_xlfn.XLOOKUP(B4625,'BESOIN PAR ESPACE SOIREE'!B:B,'BESOIN PAR ESPACE SOIREE'!D:D))</f>
        <v>0</v>
      </c>
    </row>
    <row r="4626" spans="2:4">
      <c r="B4626" s="111">
        <v>827772</v>
      </c>
      <c r="C4626" s="76" t="s">
        <v>4621</v>
      </c>
      <c r="D4626" s="155">
        <f>MAX(_xlfn.XLOOKUP(B4626,'BESOIN PAR ESPACE JOURNEE'!B:B,'BESOIN PAR ESPACE JOURNEE'!D:D),_xlfn.XLOOKUP(B4626,'BESOIN PAR ESPACE SOIREE'!B:B,'BESOIN PAR ESPACE SOIREE'!D:D))</f>
        <v>0</v>
      </c>
    </row>
    <row r="4627" spans="2:4">
      <c r="B4627" s="111">
        <v>827773</v>
      </c>
      <c r="C4627" s="76" t="s">
        <v>4622</v>
      </c>
      <c r="D4627" s="155">
        <f>MAX(_xlfn.XLOOKUP(B4627,'BESOIN PAR ESPACE JOURNEE'!B:B,'BESOIN PAR ESPACE JOURNEE'!D:D),_xlfn.XLOOKUP(B4627,'BESOIN PAR ESPACE SOIREE'!B:B,'BESOIN PAR ESPACE SOIREE'!D:D))</f>
        <v>0</v>
      </c>
    </row>
    <row r="4628" spans="2:4">
      <c r="B4628" s="111">
        <v>827774</v>
      </c>
      <c r="C4628" s="76" t="s">
        <v>4623</v>
      </c>
      <c r="D4628" s="155">
        <f>MAX(_xlfn.XLOOKUP(B4628,'BESOIN PAR ESPACE JOURNEE'!B:B,'BESOIN PAR ESPACE JOURNEE'!D:D),_xlfn.XLOOKUP(B4628,'BESOIN PAR ESPACE SOIREE'!B:B,'BESOIN PAR ESPACE SOIREE'!D:D))</f>
        <v>0</v>
      </c>
    </row>
    <row r="4629" spans="2:4">
      <c r="B4629" s="111">
        <v>827775</v>
      </c>
      <c r="C4629" s="76" t="s">
        <v>4624</v>
      </c>
      <c r="D4629" s="155">
        <f>MAX(_xlfn.XLOOKUP(B4629,'BESOIN PAR ESPACE JOURNEE'!B:B,'BESOIN PAR ESPACE JOURNEE'!D:D),_xlfn.XLOOKUP(B4629,'BESOIN PAR ESPACE SOIREE'!B:B,'BESOIN PAR ESPACE SOIREE'!D:D))</f>
        <v>0</v>
      </c>
    </row>
    <row r="4630" spans="2:4">
      <c r="B4630" s="111">
        <v>827776</v>
      </c>
      <c r="C4630" s="76" t="s">
        <v>4625</v>
      </c>
      <c r="D4630" s="155">
        <f>MAX(_xlfn.XLOOKUP(B4630,'BESOIN PAR ESPACE JOURNEE'!B:B,'BESOIN PAR ESPACE JOURNEE'!D:D),_xlfn.XLOOKUP(B4630,'BESOIN PAR ESPACE SOIREE'!B:B,'BESOIN PAR ESPACE SOIREE'!D:D))</f>
        <v>0</v>
      </c>
    </row>
    <row r="4631" spans="2:4">
      <c r="B4631" s="111">
        <v>827777</v>
      </c>
      <c r="C4631" s="76" t="s">
        <v>4626</v>
      </c>
      <c r="D4631" s="155">
        <f>MAX(_xlfn.XLOOKUP(B4631,'BESOIN PAR ESPACE JOURNEE'!B:B,'BESOIN PAR ESPACE JOURNEE'!D:D),_xlfn.XLOOKUP(B4631,'BESOIN PAR ESPACE SOIREE'!B:B,'BESOIN PAR ESPACE SOIREE'!D:D))</f>
        <v>0</v>
      </c>
    </row>
    <row r="4632" spans="2:4">
      <c r="B4632" s="111">
        <v>827778</v>
      </c>
      <c r="C4632" s="76" t="s">
        <v>4627</v>
      </c>
      <c r="D4632" s="155">
        <f>MAX(_xlfn.XLOOKUP(B4632,'BESOIN PAR ESPACE JOURNEE'!B:B,'BESOIN PAR ESPACE JOURNEE'!D:D),_xlfn.XLOOKUP(B4632,'BESOIN PAR ESPACE SOIREE'!B:B,'BESOIN PAR ESPACE SOIREE'!D:D))</f>
        <v>0</v>
      </c>
    </row>
    <row r="4633" spans="2:4">
      <c r="B4633" s="111">
        <v>827779</v>
      </c>
      <c r="C4633" s="76" t="s">
        <v>4628</v>
      </c>
      <c r="D4633" s="155">
        <f>MAX(_xlfn.XLOOKUP(B4633,'BESOIN PAR ESPACE JOURNEE'!B:B,'BESOIN PAR ESPACE JOURNEE'!D:D),_xlfn.XLOOKUP(B4633,'BESOIN PAR ESPACE SOIREE'!B:B,'BESOIN PAR ESPACE SOIREE'!D:D))</f>
        <v>0</v>
      </c>
    </row>
    <row r="4634" spans="2:4">
      <c r="B4634" s="111">
        <v>827781</v>
      </c>
      <c r="C4634" s="76" t="s">
        <v>4629</v>
      </c>
      <c r="D4634" s="155">
        <f>MAX(_xlfn.XLOOKUP(B4634,'BESOIN PAR ESPACE JOURNEE'!B:B,'BESOIN PAR ESPACE JOURNEE'!D:D),_xlfn.XLOOKUP(B4634,'BESOIN PAR ESPACE SOIREE'!B:B,'BESOIN PAR ESPACE SOIREE'!D:D))</f>
        <v>0</v>
      </c>
    </row>
    <row r="4635" spans="2:4">
      <c r="B4635" s="111">
        <v>827782</v>
      </c>
      <c r="C4635" s="76" t="s">
        <v>4630</v>
      </c>
      <c r="D4635" s="155">
        <f>MAX(_xlfn.XLOOKUP(B4635,'BESOIN PAR ESPACE JOURNEE'!B:B,'BESOIN PAR ESPACE JOURNEE'!D:D),_xlfn.XLOOKUP(B4635,'BESOIN PAR ESPACE SOIREE'!B:B,'BESOIN PAR ESPACE SOIREE'!D:D))</f>
        <v>0</v>
      </c>
    </row>
    <row r="4636" spans="2:4">
      <c r="B4636" s="111">
        <v>827784</v>
      </c>
      <c r="C4636" s="76" t="s">
        <v>4631</v>
      </c>
      <c r="D4636" s="155">
        <f>MAX(_xlfn.XLOOKUP(B4636,'BESOIN PAR ESPACE JOURNEE'!B:B,'BESOIN PAR ESPACE JOURNEE'!D:D),_xlfn.XLOOKUP(B4636,'BESOIN PAR ESPACE SOIREE'!B:B,'BESOIN PAR ESPACE SOIREE'!D:D))</f>
        <v>0</v>
      </c>
    </row>
    <row r="4637" spans="2:4">
      <c r="B4637" s="111">
        <v>827789</v>
      </c>
      <c r="C4637" s="76" t="s">
        <v>4632</v>
      </c>
      <c r="D4637" s="155">
        <f>MAX(_xlfn.XLOOKUP(B4637,'BESOIN PAR ESPACE JOURNEE'!B:B,'BESOIN PAR ESPACE JOURNEE'!D:D),_xlfn.XLOOKUP(B4637,'BESOIN PAR ESPACE SOIREE'!B:B,'BESOIN PAR ESPACE SOIREE'!D:D))</f>
        <v>0</v>
      </c>
    </row>
    <row r="4638" spans="2:4">
      <c r="B4638" s="111">
        <v>827793</v>
      </c>
      <c r="C4638" s="76" t="s">
        <v>4633</v>
      </c>
      <c r="D4638" s="155">
        <f>MAX(_xlfn.XLOOKUP(B4638,'BESOIN PAR ESPACE JOURNEE'!B:B,'BESOIN PAR ESPACE JOURNEE'!D:D),_xlfn.XLOOKUP(B4638,'BESOIN PAR ESPACE SOIREE'!B:B,'BESOIN PAR ESPACE SOIREE'!D:D))</f>
        <v>0</v>
      </c>
    </row>
    <row r="4639" spans="2:4">
      <c r="B4639" s="111">
        <v>827794</v>
      </c>
      <c r="C4639" s="76" t="s">
        <v>4634</v>
      </c>
      <c r="D4639" s="155">
        <f>MAX(_xlfn.XLOOKUP(B4639,'BESOIN PAR ESPACE JOURNEE'!B:B,'BESOIN PAR ESPACE JOURNEE'!D:D),_xlfn.XLOOKUP(B4639,'BESOIN PAR ESPACE SOIREE'!B:B,'BESOIN PAR ESPACE SOIREE'!D:D))</f>
        <v>0</v>
      </c>
    </row>
    <row r="4640" spans="2:4">
      <c r="B4640" s="111">
        <v>827795</v>
      </c>
      <c r="C4640" s="76" t="s">
        <v>4635</v>
      </c>
      <c r="D4640" s="155">
        <f>MAX(_xlfn.XLOOKUP(B4640,'BESOIN PAR ESPACE JOURNEE'!B:B,'BESOIN PAR ESPACE JOURNEE'!D:D),_xlfn.XLOOKUP(B4640,'BESOIN PAR ESPACE SOIREE'!B:B,'BESOIN PAR ESPACE SOIREE'!D:D))</f>
        <v>0</v>
      </c>
    </row>
    <row r="4641" spans="2:4">
      <c r="B4641" s="111">
        <v>827797</v>
      </c>
      <c r="C4641" s="76" t="s">
        <v>4636</v>
      </c>
      <c r="D4641" s="155">
        <f>MAX(_xlfn.XLOOKUP(B4641,'BESOIN PAR ESPACE JOURNEE'!B:B,'BESOIN PAR ESPACE JOURNEE'!D:D),_xlfn.XLOOKUP(B4641,'BESOIN PAR ESPACE SOIREE'!B:B,'BESOIN PAR ESPACE SOIREE'!D:D))</f>
        <v>0</v>
      </c>
    </row>
    <row r="4642" spans="2:4">
      <c r="B4642" s="111">
        <v>827798</v>
      </c>
      <c r="C4642" s="76" t="s">
        <v>4637</v>
      </c>
      <c r="D4642" s="155">
        <f>MAX(_xlfn.XLOOKUP(B4642,'BESOIN PAR ESPACE JOURNEE'!B:B,'BESOIN PAR ESPACE JOURNEE'!D:D),_xlfn.XLOOKUP(B4642,'BESOIN PAR ESPACE SOIREE'!B:B,'BESOIN PAR ESPACE SOIREE'!D:D))</f>
        <v>0</v>
      </c>
    </row>
    <row r="4643" spans="2:4">
      <c r="B4643" s="111">
        <v>827799</v>
      </c>
      <c r="C4643" s="76" t="s">
        <v>4638</v>
      </c>
      <c r="D4643" s="155">
        <f>MAX(_xlfn.XLOOKUP(B4643,'BESOIN PAR ESPACE JOURNEE'!B:B,'BESOIN PAR ESPACE JOURNEE'!D:D),_xlfn.XLOOKUP(B4643,'BESOIN PAR ESPACE SOIREE'!B:B,'BESOIN PAR ESPACE SOIREE'!D:D))</f>
        <v>0</v>
      </c>
    </row>
    <row r="4644" spans="2:4">
      <c r="B4644" s="111">
        <v>827801</v>
      </c>
      <c r="C4644" s="76" t="s">
        <v>4639</v>
      </c>
      <c r="D4644" s="155">
        <f>MAX(_xlfn.XLOOKUP(B4644,'BESOIN PAR ESPACE JOURNEE'!B:B,'BESOIN PAR ESPACE JOURNEE'!D:D),_xlfn.XLOOKUP(B4644,'BESOIN PAR ESPACE SOIREE'!B:B,'BESOIN PAR ESPACE SOIREE'!D:D))</f>
        <v>0</v>
      </c>
    </row>
    <row r="4645" spans="2:4">
      <c r="B4645" s="111">
        <v>827803</v>
      </c>
      <c r="C4645" s="76" t="s">
        <v>4640</v>
      </c>
      <c r="D4645" s="155">
        <f>MAX(_xlfn.XLOOKUP(B4645,'BESOIN PAR ESPACE JOURNEE'!B:B,'BESOIN PAR ESPACE JOURNEE'!D:D),_xlfn.XLOOKUP(B4645,'BESOIN PAR ESPACE SOIREE'!B:B,'BESOIN PAR ESPACE SOIREE'!D:D))</f>
        <v>0</v>
      </c>
    </row>
    <row r="4646" spans="2:4">
      <c r="B4646" s="111">
        <v>827805</v>
      </c>
      <c r="C4646" s="76" t="s">
        <v>4641</v>
      </c>
      <c r="D4646" s="155">
        <f>MAX(_xlfn.XLOOKUP(B4646,'BESOIN PAR ESPACE JOURNEE'!B:B,'BESOIN PAR ESPACE JOURNEE'!D:D),_xlfn.XLOOKUP(B4646,'BESOIN PAR ESPACE SOIREE'!B:B,'BESOIN PAR ESPACE SOIREE'!D:D))</f>
        <v>0</v>
      </c>
    </row>
    <row r="4647" spans="2:4">
      <c r="B4647" s="111">
        <v>827806</v>
      </c>
      <c r="C4647" s="76" t="s">
        <v>4642</v>
      </c>
      <c r="D4647" s="155">
        <f>MAX(_xlfn.XLOOKUP(B4647,'BESOIN PAR ESPACE JOURNEE'!B:B,'BESOIN PAR ESPACE JOURNEE'!D:D),_xlfn.XLOOKUP(B4647,'BESOIN PAR ESPACE SOIREE'!B:B,'BESOIN PAR ESPACE SOIREE'!D:D))</f>
        <v>0</v>
      </c>
    </row>
    <row r="4648" spans="2:4">
      <c r="B4648" s="111">
        <v>827807</v>
      </c>
      <c r="C4648" s="76" t="s">
        <v>4643</v>
      </c>
      <c r="D4648" s="155">
        <f>MAX(_xlfn.XLOOKUP(B4648,'BESOIN PAR ESPACE JOURNEE'!B:B,'BESOIN PAR ESPACE JOURNEE'!D:D),_xlfn.XLOOKUP(B4648,'BESOIN PAR ESPACE SOIREE'!B:B,'BESOIN PAR ESPACE SOIREE'!D:D))</f>
        <v>0</v>
      </c>
    </row>
    <row r="4649" spans="2:4">
      <c r="B4649" s="111">
        <v>827808</v>
      </c>
      <c r="C4649" s="76" t="s">
        <v>4644</v>
      </c>
      <c r="D4649" s="155">
        <f>MAX(_xlfn.XLOOKUP(B4649,'BESOIN PAR ESPACE JOURNEE'!B:B,'BESOIN PAR ESPACE JOURNEE'!D:D),_xlfn.XLOOKUP(B4649,'BESOIN PAR ESPACE SOIREE'!B:B,'BESOIN PAR ESPACE SOIREE'!D:D))</f>
        <v>0</v>
      </c>
    </row>
    <row r="4650" spans="2:4">
      <c r="B4650" s="111">
        <v>827809</v>
      </c>
      <c r="C4650" s="76" t="s">
        <v>4645</v>
      </c>
      <c r="D4650" s="155">
        <f>MAX(_xlfn.XLOOKUP(B4650,'BESOIN PAR ESPACE JOURNEE'!B:B,'BESOIN PAR ESPACE JOURNEE'!D:D),_xlfn.XLOOKUP(B4650,'BESOIN PAR ESPACE SOIREE'!B:B,'BESOIN PAR ESPACE SOIREE'!D:D))</f>
        <v>0</v>
      </c>
    </row>
    <row r="4651" spans="2:4">
      <c r="B4651" s="111">
        <v>827810</v>
      </c>
      <c r="C4651" s="76" t="s">
        <v>4646</v>
      </c>
      <c r="D4651" s="155">
        <f>MAX(_xlfn.XLOOKUP(B4651,'BESOIN PAR ESPACE JOURNEE'!B:B,'BESOIN PAR ESPACE JOURNEE'!D:D),_xlfn.XLOOKUP(B4651,'BESOIN PAR ESPACE SOIREE'!B:B,'BESOIN PAR ESPACE SOIREE'!D:D))</f>
        <v>0</v>
      </c>
    </row>
    <row r="4652" spans="2:4">
      <c r="B4652" s="111">
        <v>827811</v>
      </c>
      <c r="C4652" s="76" t="s">
        <v>4647</v>
      </c>
      <c r="D4652" s="155">
        <f>MAX(_xlfn.XLOOKUP(B4652,'BESOIN PAR ESPACE JOURNEE'!B:B,'BESOIN PAR ESPACE JOURNEE'!D:D),_xlfn.XLOOKUP(B4652,'BESOIN PAR ESPACE SOIREE'!B:B,'BESOIN PAR ESPACE SOIREE'!D:D))</f>
        <v>0</v>
      </c>
    </row>
    <row r="4653" spans="2:4">
      <c r="B4653" s="111">
        <v>827812</v>
      </c>
      <c r="C4653" s="76" t="s">
        <v>4648</v>
      </c>
      <c r="D4653" s="155">
        <f>MAX(_xlfn.XLOOKUP(B4653,'BESOIN PAR ESPACE JOURNEE'!B:B,'BESOIN PAR ESPACE JOURNEE'!D:D),_xlfn.XLOOKUP(B4653,'BESOIN PAR ESPACE SOIREE'!B:B,'BESOIN PAR ESPACE SOIREE'!D:D))</f>
        <v>0</v>
      </c>
    </row>
    <row r="4654" spans="2:4">
      <c r="B4654" s="111">
        <v>827813</v>
      </c>
      <c r="C4654" s="76" t="s">
        <v>4649</v>
      </c>
      <c r="D4654" s="155">
        <f>MAX(_xlfn.XLOOKUP(B4654,'BESOIN PAR ESPACE JOURNEE'!B:B,'BESOIN PAR ESPACE JOURNEE'!D:D),_xlfn.XLOOKUP(B4654,'BESOIN PAR ESPACE SOIREE'!B:B,'BESOIN PAR ESPACE SOIREE'!D:D))</f>
        <v>0</v>
      </c>
    </row>
    <row r="4655" spans="2:4">
      <c r="B4655" s="111">
        <v>827814</v>
      </c>
      <c r="C4655" s="76" t="s">
        <v>4650</v>
      </c>
      <c r="D4655" s="155">
        <f>MAX(_xlfn.XLOOKUP(B4655,'BESOIN PAR ESPACE JOURNEE'!B:B,'BESOIN PAR ESPACE JOURNEE'!D:D),_xlfn.XLOOKUP(B4655,'BESOIN PAR ESPACE SOIREE'!B:B,'BESOIN PAR ESPACE SOIREE'!D:D))</f>
        <v>0</v>
      </c>
    </row>
    <row r="4656" spans="2:4">
      <c r="B4656" s="111">
        <v>827815</v>
      </c>
      <c r="C4656" s="76" t="s">
        <v>4651</v>
      </c>
      <c r="D4656" s="155">
        <f>MAX(_xlfn.XLOOKUP(B4656,'BESOIN PAR ESPACE JOURNEE'!B:B,'BESOIN PAR ESPACE JOURNEE'!D:D),_xlfn.XLOOKUP(B4656,'BESOIN PAR ESPACE SOIREE'!B:B,'BESOIN PAR ESPACE SOIREE'!D:D))</f>
        <v>0</v>
      </c>
    </row>
    <row r="4657" spans="2:4">
      <c r="B4657" s="111">
        <v>827816</v>
      </c>
      <c r="C4657" s="76" t="s">
        <v>4652</v>
      </c>
      <c r="D4657" s="155">
        <f>MAX(_xlfn.XLOOKUP(B4657,'BESOIN PAR ESPACE JOURNEE'!B:B,'BESOIN PAR ESPACE JOURNEE'!D:D),_xlfn.XLOOKUP(B4657,'BESOIN PAR ESPACE SOIREE'!B:B,'BESOIN PAR ESPACE SOIREE'!D:D))</f>
        <v>0</v>
      </c>
    </row>
    <row r="4658" spans="2:4">
      <c r="B4658" s="111">
        <v>827817</v>
      </c>
      <c r="C4658" s="76" t="s">
        <v>4653</v>
      </c>
      <c r="D4658" s="155">
        <f>MAX(_xlfn.XLOOKUP(B4658,'BESOIN PAR ESPACE JOURNEE'!B:B,'BESOIN PAR ESPACE JOURNEE'!D:D),_xlfn.XLOOKUP(B4658,'BESOIN PAR ESPACE SOIREE'!B:B,'BESOIN PAR ESPACE SOIREE'!D:D))</f>
        <v>0</v>
      </c>
    </row>
    <row r="4659" spans="2:4">
      <c r="B4659" s="111">
        <v>827818</v>
      </c>
      <c r="C4659" s="76" t="s">
        <v>4654</v>
      </c>
      <c r="D4659" s="155">
        <f>MAX(_xlfn.XLOOKUP(B4659,'BESOIN PAR ESPACE JOURNEE'!B:B,'BESOIN PAR ESPACE JOURNEE'!D:D),_xlfn.XLOOKUP(B4659,'BESOIN PAR ESPACE SOIREE'!B:B,'BESOIN PAR ESPACE SOIREE'!D:D))</f>
        <v>0</v>
      </c>
    </row>
    <row r="4660" spans="2:4">
      <c r="B4660" s="111">
        <v>827819</v>
      </c>
      <c r="C4660" s="76" t="s">
        <v>4655</v>
      </c>
      <c r="D4660" s="155">
        <f>MAX(_xlfn.XLOOKUP(B4660,'BESOIN PAR ESPACE JOURNEE'!B:B,'BESOIN PAR ESPACE JOURNEE'!D:D),_xlfn.XLOOKUP(B4660,'BESOIN PAR ESPACE SOIREE'!B:B,'BESOIN PAR ESPACE SOIREE'!D:D))</f>
        <v>0</v>
      </c>
    </row>
    <row r="4661" spans="2:4">
      <c r="B4661" s="111">
        <v>827822</v>
      </c>
      <c r="C4661" s="76" t="s">
        <v>4656</v>
      </c>
      <c r="D4661" s="155">
        <f>MAX(_xlfn.XLOOKUP(B4661,'BESOIN PAR ESPACE JOURNEE'!B:B,'BESOIN PAR ESPACE JOURNEE'!D:D),_xlfn.XLOOKUP(B4661,'BESOIN PAR ESPACE SOIREE'!B:B,'BESOIN PAR ESPACE SOIREE'!D:D))</f>
        <v>0</v>
      </c>
    </row>
    <row r="4662" spans="2:4">
      <c r="B4662" s="111">
        <v>827823</v>
      </c>
      <c r="C4662" s="76" t="s">
        <v>4657</v>
      </c>
      <c r="D4662" s="155">
        <f>MAX(_xlfn.XLOOKUP(B4662,'BESOIN PAR ESPACE JOURNEE'!B:B,'BESOIN PAR ESPACE JOURNEE'!D:D),_xlfn.XLOOKUP(B4662,'BESOIN PAR ESPACE SOIREE'!B:B,'BESOIN PAR ESPACE SOIREE'!D:D))</f>
        <v>0</v>
      </c>
    </row>
    <row r="4663" spans="2:4">
      <c r="B4663" s="111">
        <v>827824</v>
      </c>
      <c r="C4663" s="76" t="s">
        <v>4658</v>
      </c>
      <c r="D4663" s="155">
        <f>MAX(_xlfn.XLOOKUP(B4663,'BESOIN PAR ESPACE JOURNEE'!B:B,'BESOIN PAR ESPACE JOURNEE'!D:D),_xlfn.XLOOKUP(B4663,'BESOIN PAR ESPACE SOIREE'!B:B,'BESOIN PAR ESPACE SOIREE'!D:D))</f>
        <v>0</v>
      </c>
    </row>
    <row r="4664" spans="2:4">
      <c r="B4664" s="111">
        <v>827825</v>
      </c>
      <c r="C4664" s="76" t="s">
        <v>4659</v>
      </c>
      <c r="D4664" s="155">
        <f>MAX(_xlfn.XLOOKUP(B4664,'BESOIN PAR ESPACE JOURNEE'!B:B,'BESOIN PAR ESPACE JOURNEE'!D:D),_xlfn.XLOOKUP(B4664,'BESOIN PAR ESPACE SOIREE'!B:B,'BESOIN PAR ESPACE SOIREE'!D:D))</f>
        <v>0</v>
      </c>
    </row>
    <row r="4665" spans="2:4">
      <c r="B4665" s="111">
        <v>827836</v>
      </c>
      <c r="C4665" s="76" t="s">
        <v>4660</v>
      </c>
      <c r="D4665" s="155">
        <f>MAX(_xlfn.XLOOKUP(B4665,'BESOIN PAR ESPACE JOURNEE'!B:B,'BESOIN PAR ESPACE JOURNEE'!D:D),_xlfn.XLOOKUP(B4665,'BESOIN PAR ESPACE SOIREE'!B:B,'BESOIN PAR ESPACE SOIREE'!D:D))</f>
        <v>0</v>
      </c>
    </row>
    <row r="4666" spans="2:4">
      <c r="B4666" s="111">
        <v>827837</v>
      </c>
      <c r="C4666" s="76" t="s">
        <v>4661</v>
      </c>
      <c r="D4666" s="155">
        <f>MAX(_xlfn.XLOOKUP(B4666,'BESOIN PAR ESPACE JOURNEE'!B:B,'BESOIN PAR ESPACE JOURNEE'!D:D),_xlfn.XLOOKUP(B4666,'BESOIN PAR ESPACE SOIREE'!B:B,'BESOIN PAR ESPACE SOIREE'!D:D))</f>
        <v>0</v>
      </c>
    </row>
    <row r="4667" spans="2:4">
      <c r="B4667" s="111">
        <v>827844</v>
      </c>
      <c r="C4667" s="76" t="s">
        <v>4662</v>
      </c>
      <c r="D4667" s="155">
        <f>MAX(_xlfn.XLOOKUP(B4667,'BESOIN PAR ESPACE JOURNEE'!B:B,'BESOIN PAR ESPACE JOURNEE'!D:D),_xlfn.XLOOKUP(B4667,'BESOIN PAR ESPACE SOIREE'!B:B,'BESOIN PAR ESPACE SOIREE'!D:D))</f>
        <v>0</v>
      </c>
    </row>
    <row r="4668" spans="2:4">
      <c r="B4668" s="111">
        <v>827845</v>
      </c>
      <c r="C4668" s="76" t="s">
        <v>4663</v>
      </c>
      <c r="D4668" s="155">
        <f>MAX(_xlfn.XLOOKUP(B4668,'BESOIN PAR ESPACE JOURNEE'!B:B,'BESOIN PAR ESPACE JOURNEE'!D:D),_xlfn.XLOOKUP(B4668,'BESOIN PAR ESPACE SOIREE'!B:B,'BESOIN PAR ESPACE SOIREE'!D:D))</f>
        <v>0</v>
      </c>
    </row>
    <row r="4669" spans="2:4">
      <c r="B4669" s="111">
        <v>827863</v>
      </c>
      <c r="C4669" s="76" t="s">
        <v>4664</v>
      </c>
      <c r="D4669" s="155">
        <f>MAX(_xlfn.XLOOKUP(B4669,'BESOIN PAR ESPACE JOURNEE'!B:B,'BESOIN PAR ESPACE JOURNEE'!D:D),_xlfn.XLOOKUP(B4669,'BESOIN PAR ESPACE SOIREE'!B:B,'BESOIN PAR ESPACE SOIREE'!D:D))</f>
        <v>0</v>
      </c>
    </row>
    <row r="4670" spans="2:4">
      <c r="B4670" s="111">
        <v>827873</v>
      </c>
      <c r="C4670" s="76" t="s">
        <v>4665</v>
      </c>
      <c r="D4670" s="155">
        <f>MAX(_xlfn.XLOOKUP(B4670,'BESOIN PAR ESPACE JOURNEE'!B:B,'BESOIN PAR ESPACE JOURNEE'!D:D),_xlfn.XLOOKUP(B4670,'BESOIN PAR ESPACE SOIREE'!B:B,'BESOIN PAR ESPACE SOIREE'!D:D))</f>
        <v>0</v>
      </c>
    </row>
    <row r="4671" spans="2:4">
      <c r="B4671" s="111">
        <v>827878</v>
      </c>
      <c r="C4671" s="76" t="s">
        <v>4666</v>
      </c>
      <c r="D4671" s="155">
        <f>MAX(_xlfn.XLOOKUP(B4671,'BESOIN PAR ESPACE JOURNEE'!B:B,'BESOIN PAR ESPACE JOURNEE'!D:D),_xlfn.XLOOKUP(B4671,'BESOIN PAR ESPACE SOIREE'!B:B,'BESOIN PAR ESPACE SOIREE'!D:D))</f>
        <v>0</v>
      </c>
    </row>
    <row r="4672" spans="2:4">
      <c r="B4672" s="111">
        <v>827880</v>
      </c>
      <c r="C4672" s="76" t="s">
        <v>4667</v>
      </c>
      <c r="D4672" s="155">
        <f>MAX(_xlfn.XLOOKUP(B4672,'BESOIN PAR ESPACE JOURNEE'!B:B,'BESOIN PAR ESPACE JOURNEE'!D:D),_xlfn.XLOOKUP(B4672,'BESOIN PAR ESPACE SOIREE'!B:B,'BESOIN PAR ESPACE SOIREE'!D:D))</f>
        <v>0</v>
      </c>
    </row>
    <row r="4673" spans="2:4">
      <c r="B4673" s="111">
        <v>827886</v>
      </c>
      <c r="C4673" s="76" t="s">
        <v>4668</v>
      </c>
      <c r="D4673" s="155">
        <f>MAX(_xlfn.XLOOKUP(B4673,'BESOIN PAR ESPACE JOURNEE'!B:B,'BESOIN PAR ESPACE JOURNEE'!D:D),_xlfn.XLOOKUP(B4673,'BESOIN PAR ESPACE SOIREE'!B:B,'BESOIN PAR ESPACE SOIREE'!D:D))</f>
        <v>0</v>
      </c>
    </row>
    <row r="4674" spans="2:4">
      <c r="B4674" s="111">
        <v>827889</v>
      </c>
      <c r="C4674" s="76" t="s">
        <v>4669</v>
      </c>
      <c r="D4674" s="155">
        <f>MAX(_xlfn.XLOOKUP(B4674,'BESOIN PAR ESPACE JOURNEE'!B:B,'BESOIN PAR ESPACE JOURNEE'!D:D),_xlfn.XLOOKUP(B4674,'BESOIN PAR ESPACE SOIREE'!B:B,'BESOIN PAR ESPACE SOIREE'!D:D))</f>
        <v>0</v>
      </c>
    </row>
    <row r="4675" spans="2:4">
      <c r="B4675" s="111">
        <v>827890</v>
      </c>
      <c r="C4675" s="76" t="s">
        <v>4670</v>
      </c>
      <c r="D4675" s="155">
        <f>MAX(_xlfn.XLOOKUP(B4675,'BESOIN PAR ESPACE JOURNEE'!B:B,'BESOIN PAR ESPACE JOURNEE'!D:D),_xlfn.XLOOKUP(B4675,'BESOIN PAR ESPACE SOIREE'!B:B,'BESOIN PAR ESPACE SOIREE'!D:D))</f>
        <v>0</v>
      </c>
    </row>
    <row r="4676" spans="2:4">
      <c r="B4676" s="111">
        <v>827891</v>
      </c>
      <c r="C4676" s="76" t="s">
        <v>4671</v>
      </c>
      <c r="D4676" s="155">
        <f>MAX(_xlfn.XLOOKUP(B4676,'BESOIN PAR ESPACE JOURNEE'!B:B,'BESOIN PAR ESPACE JOURNEE'!D:D),_xlfn.XLOOKUP(B4676,'BESOIN PAR ESPACE SOIREE'!B:B,'BESOIN PAR ESPACE SOIREE'!D:D))</f>
        <v>0</v>
      </c>
    </row>
    <row r="4677" spans="2:4">
      <c r="B4677" s="111">
        <v>827893</v>
      </c>
      <c r="C4677" s="76" t="s">
        <v>4672</v>
      </c>
      <c r="D4677" s="155">
        <f>MAX(_xlfn.XLOOKUP(B4677,'BESOIN PAR ESPACE JOURNEE'!B:B,'BESOIN PAR ESPACE JOURNEE'!D:D),_xlfn.XLOOKUP(B4677,'BESOIN PAR ESPACE SOIREE'!B:B,'BESOIN PAR ESPACE SOIREE'!D:D))</f>
        <v>0</v>
      </c>
    </row>
    <row r="4678" spans="2:4">
      <c r="B4678" s="111">
        <v>827894</v>
      </c>
      <c r="C4678" s="76" t="s">
        <v>4673</v>
      </c>
      <c r="D4678" s="155">
        <f>MAX(_xlfn.XLOOKUP(B4678,'BESOIN PAR ESPACE JOURNEE'!B:B,'BESOIN PAR ESPACE JOURNEE'!D:D),_xlfn.XLOOKUP(B4678,'BESOIN PAR ESPACE SOIREE'!B:B,'BESOIN PAR ESPACE SOIREE'!D:D))</f>
        <v>0</v>
      </c>
    </row>
    <row r="4679" spans="2:4">
      <c r="B4679" s="111">
        <v>827895</v>
      </c>
      <c r="C4679" s="76" t="s">
        <v>4674</v>
      </c>
      <c r="D4679" s="155">
        <f>MAX(_xlfn.XLOOKUP(B4679,'BESOIN PAR ESPACE JOURNEE'!B:B,'BESOIN PAR ESPACE JOURNEE'!D:D),_xlfn.XLOOKUP(B4679,'BESOIN PAR ESPACE SOIREE'!B:B,'BESOIN PAR ESPACE SOIREE'!D:D))</f>
        <v>0</v>
      </c>
    </row>
    <row r="4680" spans="2:4">
      <c r="B4680" s="111">
        <v>827896</v>
      </c>
      <c r="C4680" s="76" t="s">
        <v>4675</v>
      </c>
      <c r="D4680" s="155">
        <f>MAX(_xlfn.XLOOKUP(B4680,'BESOIN PAR ESPACE JOURNEE'!B:B,'BESOIN PAR ESPACE JOURNEE'!D:D),_xlfn.XLOOKUP(B4680,'BESOIN PAR ESPACE SOIREE'!B:B,'BESOIN PAR ESPACE SOIREE'!D:D))</f>
        <v>0</v>
      </c>
    </row>
    <row r="4681" spans="2:4">
      <c r="B4681" s="111">
        <v>827897</v>
      </c>
      <c r="C4681" s="76" t="s">
        <v>4676</v>
      </c>
      <c r="D4681" s="155">
        <f>MAX(_xlfn.XLOOKUP(B4681,'BESOIN PAR ESPACE JOURNEE'!B:B,'BESOIN PAR ESPACE JOURNEE'!D:D),_xlfn.XLOOKUP(B4681,'BESOIN PAR ESPACE SOIREE'!B:B,'BESOIN PAR ESPACE SOIREE'!D:D))</f>
        <v>0</v>
      </c>
    </row>
    <row r="4682" spans="2:4">
      <c r="B4682" s="111">
        <v>827898</v>
      </c>
      <c r="C4682" s="76" t="s">
        <v>4677</v>
      </c>
      <c r="D4682" s="155">
        <f>MAX(_xlfn.XLOOKUP(B4682,'BESOIN PAR ESPACE JOURNEE'!B:B,'BESOIN PAR ESPACE JOURNEE'!D:D),_xlfn.XLOOKUP(B4682,'BESOIN PAR ESPACE SOIREE'!B:B,'BESOIN PAR ESPACE SOIREE'!D:D))</f>
        <v>0</v>
      </c>
    </row>
    <row r="4683" spans="2:4">
      <c r="B4683" s="111">
        <v>827899</v>
      </c>
      <c r="C4683" s="76" t="s">
        <v>4678</v>
      </c>
      <c r="D4683" s="155">
        <f>MAX(_xlfn.XLOOKUP(B4683,'BESOIN PAR ESPACE JOURNEE'!B:B,'BESOIN PAR ESPACE JOURNEE'!D:D),_xlfn.XLOOKUP(B4683,'BESOIN PAR ESPACE SOIREE'!B:B,'BESOIN PAR ESPACE SOIREE'!D:D))</f>
        <v>0</v>
      </c>
    </row>
    <row r="4684" spans="2:4">
      <c r="B4684" s="111">
        <v>827902</v>
      </c>
      <c r="C4684" s="76" t="s">
        <v>4679</v>
      </c>
      <c r="D4684" s="155">
        <f>MAX(_xlfn.XLOOKUP(B4684,'BESOIN PAR ESPACE JOURNEE'!B:B,'BESOIN PAR ESPACE JOURNEE'!D:D),_xlfn.XLOOKUP(B4684,'BESOIN PAR ESPACE SOIREE'!B:B,'BESOIN PAR ESPACE SOIREE'!D:D))</f>
        <v>0</v>
      </c>
    </row>
    <row r="4685" spans="2:4">
      <c r="B4685" s="111">
        <v>827903</v>
      </c>
      <c r="C4685" s="76" t="s">
        <v>4680</v>
      </c>
      <c r="D4685" s="155">
        <f>MAX(_xlfn.XLOOKUP(B4685,'BESOIN PAR ESPACE JOURNEE'!B:B,'BESOIN PAR ESPACE JOURNEE'!D:D),_xlfn.XLOOKUP(B4685,'BESOIN PAR ESPACE SOIREE'!B:B,'BESOIN PAR ESPACE SOIREE'!D:D))</f>
        <v>0</v>
      </c>
    </row>
    <row r="4686" spans="2:4">
      <c r="B4686" s="111">
        <v>827907</v>
      </c>
      <c r="C4686" s="76" t="s">
        <v>4681</v>
      </c>
      <c r="D4686" s="155">
        <f>MAX(_xlfn.XLOOKUP(B4686,'BESOIN PAR ESPACE JOURNEE'!B:B,'BESOIN PAR ESPACE JOURNEE'!D:D),_xlfn.XLOOKUP(B4686,'BESOIN PAR ESPACE SOIREE'!B:B,'BESOIN PAR ESPACE SOIREE'!D:D))</f>
        <v>0</v>
      </c>
    </row>
    <row r="4687" spans="2:4">
      <c r="B4687" s="111">
        <v>827908</v>
      </c>
      <c r="C4687" s="76" t="s">
        <v>4682</v>
      </c>
      <c r="D4687" s="155">
        <f>MAX(_xlfn.XLOOKUP(B4687,'BESOIN PAR ESPACE JOURNEE'!B:B,'BESOIN PAR ESPACE JOURNEE'!D:D),_xlfn.XLOOKUP(B4687,'BESOIN PAR ESPACE SOIREE'!B:B,'BESOIN PAR ESPACE SOIREE'!D:D))</f>
        <v>0</v>
      </c>
    </row>
    <row r="4688" spans="2:4">
      <c r="B4688" s="111">
        <v>827909</v>
      </c>
      <c r="C4688" s="76" t="s">
        <v>4683</v>
      </c>
      <c r="D4688" s="155">
        <f>MAX(_xlfn.XLOOKUP(B4688,'BESOIN PAR ESPACE JOURNEE'!B:B,'BESOIN PAR ESPACE JOURNEE'!D:D),_xlfn.XLOOKUP(B4688,'BESOIN PAR ESPACE SOIREE'!B:B,'BESOIN PAR ESPACE SOIREE'!D:D))</f>
        <v>0</v>
      </c>
    </row>
    <row r="4689" spans="2:4">
      <c r="B4689" s="111">
        <v>827910</v>
      </c>
      <c r="C4689" s="76" t="s">
        <v>4684</v>
      </c>
      <c r="D4689" s="155">
        <f>MAX(_xlfn.XLOOKUP(B4689,'BESOIN PAR ESPACE JOURNEE'!B:B,'BESOIN PAR ESPACE JOURNEE'!D:D),_xlfn.XLOOKUP(B4689,'BESOIN PAR ESPACE SOIREE'!B:B,'BESOIN PAR ESPACE SOIREE'!D:D))</f>
        <v>0</v>
      </c>
    </row>
    <row r="4690" spans="2:4">
      <c r="B4690" s="111">
        <v>827911</v>
      </c>
      <c r="C4690" s="76" t="s">
        <v>4685</v>
      </c>
      <c r="D4690" s="155">
        <f>MAX(_xlfn.XLOOKUP(B4690,'BESOIN PAR ESPACE JOURNEE'!B:B,'BESOIN PAR ESPACE JOURNEE'!D:D),_xlfn.XLOOKUP(B4690,'BESOIN PAR ESPACE SOIREE'!B:B,'BESOIN PAR ESPACE SOIREE'!D:D))</f>
        <v>0</v>
      </c>
    </row>
    <row r="4691" spans="2:4">
      <c r="B4691" s="111">
        <v>827912</v>
      </c>
      <c r="C4691" s="76" t="s">
        <v>4686</v>
      </c>
      <c r="D4691" s="155">
        <f>MAX(_xlfn.XLOOKUP(B4691,'BESOIN PAR ESPACE JOURNEE'!B:B,'BESOIN PAR ESPACE JOURNEE'!D:D),_xlfn.XLOOKUP(B4691,'BESOIN PAR ESPACE SOIREE'!B:B,'BESOIN PAR ESPACE SOIREE'!D:D))</f>
        <v>0</v>
      </c>
    </row>
    <row r="4692" spans="2:4">
      <c r="B4692" s="111">
        <v>827913</v>
      </c>
      <c r="C4692" s="76" t="s">
        <v>4687</v>
      </c>
      <c r="D4692" s="155">
        <f>MAX(_xlfn.XLOOKUP(B4692,'BESOIN PAR ESPACE JOURNEE'!B:B,'BESOIN PAR ESPACE JOURNEE'!D:D),_xlfn.XLOOKUP(B4692,'BESOIN PAR ESPACE SOIREE'!B:B,'BESOIN PAR ESPACE SOIREE'!D:D))</f>
        <v>0</v>
      </c>
    </row>
    <row r="4693" spans="2:4">
      <c r="B4693" s="111">
        <v>827914</v>
      </c>
      <c r="C4693" s="76" t="s">
        <v>4688</v>
      </c>
      <c r="D4693" s="155">
        <f>MAX(_xlfn.XLOOKUP(B4693,'BESOIN PAR ESPACE JOURNEE'!B:B,'BESOIN PAR ESPACE JOURNEE'!D:D),_xlfn.XLOOKUP(B4693,'BESOIN PAR ESPACE SOIREE'!B:B,'BESOIN PAR ESPACE SOIREE'!D:D))</f>
        <v>0</v>
      </c>
    </row>
    <row r="4694" spans="2:4">
      <c r="B4694" s="111">
        <v>827915</v>
      </c>
      <c r="C4694" s="76" t="s">
        <v>4689</v>
      </c>
      <c r="D4694" s="155">
        <f>MAX(_xlfn.XLOOKUP(B4694,'BESOIN PAR ESPACE JOURNEE'!B:B,'BESOIN PAR ESPACE JOURNEE'!D:D),_xlfn.XLOOKUP(B4694,'BESOIN PAR ESPACE SOIREE'!B:B,'BESOIN PAR ESPACE SOIREE'!D:D))</f>
        <v>0</v>
      </c>
    </row>
    <row r="4695" spans="2:4">
      <c r="B4695" s="111">
        <v>827916</v>
      </c>
      <c r="C4695" s="76" t="s">
        <v>4690</v>
      </c>
      <c r="D4695" s="155">
        <f>MAX(_xlfn.XLOOKUP(B4695,'BESOIN PAR ESPACE JOURNEE'!B:B,'BESOIN PAR ESPACE JOURNEE'!D:D),_xlfn.XLOOKUP(B4695,'BESOIN PAR ESPACE SOIREE'!B:B,'BESOIN PAR ESPACE SOIREE'!D:D))</f>
        <v>0</v>
      </c>
    </row>
    <row r="4696" spans="2:4">
      <c r="B4696" s="111">
        <v>827917</v>
      </c>
      <c r="C4696" s="76" t="s">
        <v>4691</v>
      </c>
      <c r="D4696" s="155">
        <f>MAX(_xlfn.XLOOKUP(B4696,'BESOIN PAR ESPACE JOURNEE'!B:B,'BESOIN PAR ESPACE JOURNEE'!D:D),_xlfn.XLOOKUP(B4696,'BESOIN PAR ESPACE SOIREE'!B:B,'BESOIN PAR ESPACE SOIREE'!D:D))</f>
        <v>0</v>
      </c>
    </row>
    <row r="4697" spans="2:4">
      <c r="B4697" s="111">
        <v>827918</v>
      </c>
      <c r="C4697" s="76" t="s">
        <v>4692</v>
      </c>
      <c r="D4697" s="155">
        <f>MAX(_xlfn.XLOOKUP(B4697,'BESOIN PAR ESPACE JOURNEE'!B:B,'BESOIN PAR ESPACE JOURNEE'!D:D),_xlfn.XLOOKUP(B4697,'BESOIN PAR ESPACE SOIREE'!B:B,'BESOIN PAR ESPACE SOIREE'!D:D))</f>
        <v>0</v>
      </c>
    </row>
    <row r="4698" spans="2:4">
      <c r="B4698" s="114">
        <v>827919</v>
      </c>
      <c r="C4698" s="76" t="s">
        <v>4693</v>
      </c>
      <c r="D4698" s="155">
        <f>MAX(_xlfn.XLOOKUP(B4698,'BESOIN PAR ESPACE JOURNEE'!B:B,'BESOIN PAR ESPACE JOURNEE'!D:D),_xlfn.XLOOKUP(B4698,'BESOIN PAR ESPACE SOIREE'!B:B,'BESOIN PAR ESPACE SOIREE'!D:D))</f>
        <v>0</v>
      </c>
    </row>
    <row r="4699" spans="2:4">
      <c r="B4699" s="111">
        <v>827923</v>
      </c>
      <c r="C4699" s="76" t="s">
        <v>4694</v>
      </c>
      <c r="D4699" s="155">
        <f>MAX(_xlfn.XLOOKUP(B4699,'BESOIN PAR ESPACE JOURNEE'!B:B,'BESOIN PAR ESPACE JOURNEE'!D:D),_xlfn.XLOOKUP(B4699,'BESOIN PAR ESPACE SOIREE'!B:B,'BESOIN PAR ESPACE SOIREE'!D:D))</f>
        <v>0</v>
      </c>
    </row>
    <row r="4700" spans="2:4">
      <c r="B4700" s="111">
        <v>827924</v>
      </c>
      <c r="C4700" s="76" t="s">
        <v>4695</v>
      </c>
      <c r="D4700" s="155">
        <f>MAX(_xlfn.XLOOKUP(B4700,'BESOIN PAR ESPACE JOURNEE'!B:B,'BESOIN PAR ESPACE JOURNEE'!D:D),_xlfn.XLOOKUP(B4700,'BESOIN PAR ESPACE SOIREE'!B:B,'BESOIN PAR ESPACE SOIREE'!D:D))</f>
        <v>0</v>
      </c>
    </row>
    <row r="4701" spans="2:4">
      <c r="B4701" s="111">
        <v>827925</v>
      </c>
      <c r="C4701" s="76" t="s">
        <v>4696</v>
      </c>
      <c r="D4701" s="155">
        <f>MAX(_xlfn.XLOOKUP(B4701,'BESOIN PAR ESPACE JOURNEE'!B:B,'BESOIN PAR ESPACE JOURNEE'!D:D),_xlfn.XLOOKUP(B4701,'BESOIN PAR ESPACE SOIREE'!B:B,'BESOIN PAR ESPACE SOIREE'!D:D))</f>
        <v>0</v>
      </c>
    </row>
    <row r="4702" spans="2:4">
      <c r="B4702" s="111">
        <v>827926</v>
      </c>
      <c r="C4702" s="76" t="s">
        <v>4697</v>
      </c>
      <c r="D4702" s="155">
        <f>MAX(_xlfn.XLOOKUP(B4702,'BESOIN PAR ESPACE JOURNEE'!B:B,'BESOIN PAR ESPACE JOURNEE'!D:D),_xlfn.XLOOKUP(B4702,'BESOIN PAR ESPACE SOIREE'!B:B,'BESOIN PAR ESPACE SOIREE'!D:D))</f>
        <v>0</v>
      </c>
    </row>
    <row r="4703" spans="2:4">
      <c r="B4703" s="111">
        <v>827927</v>
      </c>
      <c r="C4703" s="76" t="s">
        <v>4698</v>
      </c>
      <c r="D4703" s="155">
        <f>MAX(_xlfn.XLOOKUP(B4703,'BESOIN PAR ESPACE JOURNEE'!B:B,'BESOIN PAR ESPACE JOURNEE'!D:D),_xlfn.XLOOKUP(B4703,'BESOIN PAR ESPACE SOIREE'!B:B,'BESOIN PAR ESPACE SOIREE'!D:D))</f>
        <v>0</v>
      </c>
    </row>
    <row r="4704" spans="2:4">
      <c r="B4704" s="111">
        <v>827928</v>
      </c>
      <c r="C4704" s="76" t="s">
        <v>4699</v>
      </c>
      <c r="D4704" s="155">
        <f>MAX(_xlfn.XLOOKUP(B4704,'BESOIN PAR ESPACE JOURNEE'!B:B,'BESOIN PAR ESPACE JOURNEE'!D:D),_xlfn.XLOOKUP(B4704,'BESOIN PAR ESPACE SOIREE'!B:B,'BESOIN PAR ESPACE SOIREE'!D:D))</f>
        <v>0</v>
      </c>
    </row>
    <row r="4705" spans="2:4">
      <c r="B4705" s="111">
        <v>827930</v>
      </c>
      <c r="C4705" s="76" t="s">
        <v>4700</v>
      </c>
      <c r="D4705" s="155">
        <f>MAX(_xlfn.XLOOKUP(B4705,'BESOIN PAR ESPACE JOURNEE'!B:B,'BESOIN PAR ESPACE JOURNEE'!D:D),_xlfn.XLOOKUP(B4705,'BESOIN PAR ESPACE SOIREE'!B:B,'BESOIN PAR ESPACE SOIREE'!D:D))</f>
        <v>0</v>
      </c>
    </row>
    <row r="4706" spans="2:4">
      <c r="B4706" s="111">
        <v>827931</v>
      </c>
      <c r="C4706" s="76" t="s">
        <v>4701</v>
      </c>
      <c r="D4706" s="155">
        <f>MAX(_xlfn.XLOOKUP(B4706,'BESOIN PAR ESPACE JOURNEE'!B:B,'BESOIN PAR ESPACE JOURNEE'!D:D),_xlfn.XLOOKUP(B4706,'BESOIN PAR ESPACE SOIREE'!B:B,'BESOIN PAR ESPACE SOIREE'!D:D))</f>
        <v>0</v>
      </c>
    </row>
    <row r="4707" spans="2:4">
      <c r="B4707" s="111">
        <v>827932</v>
      </c>
      <c r="C4707" s="76" t="s">
        <v>4702</v>
      </c>
      <c r="D4707" s="155">
        <f>MAX(_xlfn.XLOOKUP(B4707,'BESOIN PAR ESPACE JOURNEE'!B:B,'BESOIN PAR ESPACE JOURNEE'!D:D),_xlfn.XLOOKUP(B4707,'BESOIN PAR ESPACE SOIREE'!B:B,'BESOIN PAR ESPACE SOIREE'!D:D))</f>
        <v>0</v>
      </c>
    </row>
    <row r="4708" spans="2:4">
      <c r="B4708" s="111">
        <v>827933</v>
      </c>
      <c r="C4708" s="76" t="s">
        <v>4703</v>
      </c>
      <c r="D4708" s="155">
        <f>MAX(_xlfn.XLOOKUP(B4708,'BESOIN PAR ESPACE JOURNEE'!B:B,'BESOIN PAR ESPACE JOURNEE'!D:D),_xlfn.XLOOKUP(B4708,'BESOIN PAR ESPACE SOIREE'!B:B,'BESOIN PAR ESPACE SOIREE'!D:D))</f>
        <v>0</v>
      </c>
    </row>
    <row r="4709" spans="2:4">
      <c r="B4709" s="111">
        <v>827934</v>
      </c>
      <c r="C4709" s="76" t="s">
        <v>4704</v>
      </c>
      <c r="D4709" s="155">
        <f>MAX(_xlfn.XLOOKUP(B4709,'BESOIN PAR ESPACE JOURNEE'!B:B,'BESOIN PAR ESPACE JOURNEE'!D:D),_xlfn.XLOOKUP(B4709,'BESOIN PAR ESPACE SOIREE'!B:B,'BESOIN PAR ESPACE SOIREE'!D:D))</f>
        <v>0</v>
      </c>
    </row>
    <row r="4710" spans="2:4">
      <c r="B4710" s="111">
        <v>827935</v>
      </c>
      <c r="C4710" s="76" t="s">
        <v>4705</v>
      </c>
      <c r="D4710" s="155">
        <f>MAX(_xlfn.XLOOKUP(B4710,'BESOIN PAR ESPACE JOURNEE'!B:B,'BESOIN PAR ESPACE JOURNEE'!D:D),_xlfn.XLOOKUP(B4710,'BESOIN PAR ESPACE SOIREE'!B:B,'BESOIN PAR ESPACE SOIREE'!D:D))</f>
        <v>0</v>
      </c>
    </row>
    <row r="4711" spans="2:4">
      <c r="B4711" s="111">
        <v>827936</v>
      </c>
      <c r="C4711" s="76" t="s">
        <v>4706</v>
      </c>
      <c r="D4711" s="155">
        <f>MAX(_xlfn.XLOOKUP(B4711,'BESOIN PAR ESPACE JOURNEE'!B:B,'BESOIN PAR ESPACE JOURNEE'!D:D),_xlfn.XLOOKUP(B4711,'BESOIN PAR ESPACE SOIREE'!B:B,'BESOIN PAR ESPACE SOIREE'!D:D))</f>
        <v>0</v>
      </c>
    </row>
    <row r="4712" spans="2:4">
      <c r="B4712" s="111">
        <v>827937</v>
      </c>
      <c r="C4712" s="76" t="s">
        <v>4707</v>
      </c>
      <c r="D4712" s="155">
        <f>MAX(_xlfn.XLOOKUP(B4712,'BESOIN PAR ESPACE JOURNEE'!B:B,'BESOIN PAR ESPACE JOURNEE'!D:D),_xlfn.XLOOKUP(B4712,'BESOIN PAR ESPACE SOIREE'!B:B,'BESOIN PAR ESPACE SOIREE'!D:D))</f>
        <v>0</v>
      </c>
    </row>
    <row r="4713" spans="2:4">
      <c r="B4713" s="111">
        <v>827938</v>
      </c>
      <c r="C4713" s="76" t="s">
        <v>4708</v>
      </c>
      <c r="D4713" s="155">
        <f>MAX(_xlfn.XLOOKUP(B4713,'BESOIN PAR ESPACE JOURNEE'!B:B,'BESOIN PAR ESPACE JOURNEE'!D:D),_xlfn.XLOOKUP(B4713,'BESOIN PAR ESPACE SOIREE'!B:B,'BESOIN PAR ESPACE SOIREE'!D:D))</f>
        <v>0</v>
      </c>
    </row>
    <row r="4714" spans="2:4">
      <c r="B4714" s="111">
        <v>827939</v>
      </c>
      <c r="C4714" s="76" t="s">
        <v>4709</v>
      </c>
      <c r="D4714" s="155">
        <f>MAX(_xlfn.XLOOKUP(B4714,'BESOIN PAR ESPACE JOURNEE'!B:B,'BESOIN PAR ESPACE JOURNEE'!D:D),_xlfn.XLOOKUP(B4714,'BESOIN PAR ESPACE SOIREE'!B:B,'BESOIN PAR ESPACE SOIREE'!D:D))</f>
        <v>0</v>
      </c>
    </row>
    <row r="4715" spans="2:4">
      <c r="B4715" s="111">
        <v>827940</v>
      </c>
      <c r="C4715" s="76" t="s">
        <v>4710</v>
      </c>
      <c r="D4715" s="155">
        <f>MAX(_xlfn.XLOOKUP(B4715,'BESOIN PAR ESPACE JOURNEE'!B:B,'BESOIN PAR ESPACE JOURNEE'!D:D),_xlfn.XLOOKUP(B4715,'BESOIN PAR ESPACE SOIREE'!B:B,'BESOIN PAR ESPACE SOIREE'!D:D))</f>
        <v>0</v>
      </c>
    </row>
    <row r="4716" spans="2:4">
      <c r="B4716" s="111">
        <v>827941</v>
      </c>
      <c r="C4716" s="76" t="s">
        <v>4711</v>
      </c>
      <c r="D4716" s="155">
        <f>MAX(_xlfn.XLOOKUP(B4716,'BESOIN PAR ESPACE JOURNEE'!B:B,'BESOIN PAR ESPACE JOURNEE'!D:D),_xlfn.XLOOKUP(B4716,'BESOIN PAR ESPACE SOIREE'!B:B,'BESOIN PAR ESPACE SOIREE'!D:D))</f>
        <v>0</v>
      </c>
    </row>
    <row r="4717" spans="2:4">
      <c r="B4717" s="111">
        <v>827942</v>
      </c>
      <c r="C4717" s="76" t="s">
        <v>4712</v>
      </c>
      <c r="D4717" s="155">
        <f>MAX(_xlfn.XLOOKUP(B4717,'BESOIN PAR ESPACE JOURNEE'!B:B,'BESOIN PAR ESPACE JOURNEE'!D:D),_xlfn.XLOOKUP(B4717,'BESOIN PAR ESPACE SOIREE'!B:B,'BESOIN PAR ESPACE SOIREE'!D:D))</f>
        <v>0</v>
      </c>
    </row>
    <row r="4718" spans="2:4">
      <c r="B4718" s="111">
        <v>827943</v>
      </c>
      <c r="C4718" s="76" t="s">
        <v>4713</v>
      </c>
      <c r="D4718" s="155">
        <f>MAX(_xlfn.XLOOKUP(B4718,'BESOIN PAR ESPACE JOURNEE'!B:B,'BESOIN PAR ESPACE JOURNEE'!D:D),_xlfn.XLOOKUP(B4718,'BESOIN PAR ESPACE SOIREE'!B:B,'BESOIN PAR ESPACE SOIREE'!D:D))</f>
        <v>0</v>
      </c>
    </row>
    <row r="4719" spans="2:4">
      <c r="B4719" s="111">
        <v>827944</v>
      </c>
      <c r="C4719" s="76" t="s">
        <v>4714</v>
      </c>
      <c r="D4719" s="155">
        <f>MAX(_xlfn.XLOOKUP(B4719,'BESOIN PAR ESPACE JOURNEE'!B:B,'BESOIN PAR ESPACE JOURNEE'!D:D),_xlfn.XLOOKUP(B4719,'BESOIN PAR ESPACE SOIREE'!B:B,'BESOIN PAR ESPACE SOIREE'!D:D))</f>
        <v>0</v>
      </c>
    </row>
    <row r="4720" spans="2:4">
      <c r="B4720" s="111">
        <v>827945</v>
      </c>
      <c r="C4720" s="76" t="s">
        <v>4715</v>
      </c>
      <c r="D4720" s="155">
        <f>MAX(_xlfn.XLOOKUP(B4720,'BESOIN PAR ESPACE JOURNEE'!B:B,'BESOIN PAR ESPACE JOURNEE'!D:D),_xlfn.XLOOKUP(B4720,'BESOIN PAR ESPACE SOIREE'!B:B,'BESOIN PAR ESPACE SOIREE'!D:D))</f>
        <v>0</v>
      </c>
    </row>
    <row r="4721" spans="2:4">
      <c r="B4721" s="111">
        <v>827946</v>
      </c>
      <c r="C4721" s="76" t="s">
        <v>4716</v>
      </c>
      <c r="D4721" s="155">
        <f>MAX(_xlfn.XLOOKUP(B4721,'BESOIN PAR ESPACE JOURNEE'!B:B,'BESOIN PAR ESPACE JOURNEE'!D:D),_xlfn.XLOOKUP(B4721,'BESOIN PAR ESPACE SOIREE'!B:B,'BESOIN PAR ESPACE SOIREE'!D:D))</f>
        <v>0</v>
      </c>
    </row>
    <row r="4722" spans="2:4">
      <c r="B4722" s="111">
        <v>827947</v>
      </c>
      <c r="C4722" s="76" t="s">
        <v>4717</v>
      </c>
      <c r="D4722" s="155">
        <f>MAX(_xlfn.XLOOKUP(B4722,'BESOIN PAR ESPACE JOURNEE'!B:B,'BESOIN PAR ESPACE JOURNEE'!D:D),_xlfn.XLOOKUP(B4722,'BESOIN PAR ESPACE SOIREE'!B:B,'BESOIN PAR ESPACE SOIREE'!D:D))</f>
        <v>0</v>
      </c>
    </row>
    <row r="4723" spans="2:4">
      <c r="B4723" s="111">
        <v>827948</v>
      </c>
      <c r="C4723" s="76" t="s">
        <v>4718</v>
      </c>
      <c r="D4723" s="155">
        <f>MAX(_xlfn.XLOOKUP(B4723,'BESOIN PAR ESPACE JOURNEE'!B:B,'BESOIN PAR ESPACE JOURNEE'!D:D),_xlfn.XLOOKUP(B4723,'BESOIN PAR ESPACE SOIREE'!B:B,'BESOIN PAR ESPACE SOIREE'!D:D))</f>
        <v>0</v>
      </c>
    </row>
    <row r="4724" spans="2:4">
      <c r="B4724" s="111">
        <v>827949</v>
      </c>
      <c r="C4724" s="76" t="s">
        <v>4719</v>
      </c>
      <c r="D4724" s="155">
        <f>MAX(_xlfn.XLOOKUP(B4724,'BESOIN PAR ESPACE JOURNEE'!B:B,'BESOIN PAR ESPACE JOURNEE'!D:D),_xlfn.XLOOKUP(B4724,'BESOIN PAR ESPACE SOIREE'!B:B,'BESOIN PAR ESPACE SOIREE'!D:D))</f>
        <v>0</v>
      </c>
    </row>
    <row r="4725" spans="2:4">
      <c r="B4725" s="111">
        <v>827950</v>
      </c>
      <c r="C4725" s="76" t="s">
        <v>4720</v>
      </c>
      <c r="D4725" s="155">
        <f>MAX(_xlfn.XLOOKUP(B4725,'BESOIN PAR ESPACE JOURNEE'!B:B,'BESOIN PAR ESPACE JOURNEE'!D:D),_xlfn.XLOOKUP(B4725,'BESOIN PAR ESPACE SOIREE'!B:B,'BESOIN PAR ESPACE SOIREE'!D:D))</f>
        <v>0</v>
      </c>
    </row>
    <row r="4726" spans="2:4">
      <c r="B4726" s="111">
        <v>827951</v>
      </c>
      <c r="C4726" s="76" t="s">
        <v>4721</v>
      </c>
      <c r="D4726" s="155">
        <f>MAX(_xlfn.XLOOKUP(B4726,'BESOIN PAR ESPACE JOURNEE'!B:B,'BESOIN PAR ESPACE JOURNEE'!D:D),_xlfn.XLOOKUP(B4726,'BESOIN PAR ESPACE SOIREE'!B:B,'BESOIN PAR ESPACE SOIREE'!D:D))</f>
        <v>0</v>
      </c>
    </row>
    <row r="4727" spans="2:4">
      <c r="B4727" s="111">
        <v>827952</v>
      </c>
      <c r="C4727" s="76" t="s">
        <v>4722</v>
      </c>
      <c r="D4727" s="155">
        <f>MAX(_xlfn.XLOOKUP(B4727,'BESOIN PAR ESPACE JOURNEE'!B:B,'BESOIN PAR ESPACE JOURNEE'!D:D),_xlfn.XLOOKUP(B4727,'BESOIN PAR ESPACE SOIREE'!B:B,'BESOIN PAR ESPACE SOIREE'!D:D))</f>
        <v>0</v>
      </c>
    </row>
    <row r="4728" spans="2:4">
      <c r="B4728" s="111">
        <v>827953</v>
      </c>
      <c r="C4728" s="76" t="s">
        <v>4723</v>
      </c>
      <c r="D4728" s="155">
        <f>MAX(_xlfn.XLOOKUP(B4728,'BESOIN PAR ESPACE JOURNEE'!B:B,'BESOIN PAR ESPACE JOURNEE'!D:D),_xlfn.XLOOKUP(B4728,'BESOIN PAR ESPACE SOIREE'!B:B,'BESOIN PAR ESPACE SOIREE'!D:D))</f>
        <v>0</v>
      </c>
    </row>
    <row r="4729" spans="2:4">
      <c r="B4729" s="111">
        <v>827954</v>
      </c>
      <c r="C4729" s="76" t="s">
        <v>4724</v>
      </c>
      <c r="D4729" s="155">
        <f>MAX(_xlfn.XLOOKUP(B4729,'BESOIN PAR ESPACE JOURNEE'!B:B,'BESOIN PAR ESPACE JOURNEE'!D:D),_xlfn.XLOOKUP(B4729,'BESOIN PAR ESPACE SOIREE'!B:B,'BESOIN PAR ESPACE SOIREE'!D:D))</f>
        <v>0</v>
      </c>
    </row>
    <row r="4730" spans="2:4">
      <c r="B4730" s="111">
        <v>827955</v>
      </c>
      <c r="C4730" s="76" t="s">
        <v>4725</v>
      </c>
      <c r="D4730" s="155">
        <f>MAX(_xlfn.XLOOKUP(B4730,'BESOIN PAR ESPACE JOURNEE'!B:B,'BESOIN PAR ESPACE JOURNEE'!D:D),_xlfn.XLOOKUP(B4730,'BESOIN PAR ESPACE SOIREE'!B:B,'BESOIN PAR ESPACE SOIREE'!D:D))</f>
        <v>0</v>
      </c>
    </row>
    <row r="4731" spans="2:4">
      <c r="B4731" s="111">
        <v>827957</v>
      </c>
      <c r="C4731" s="76" t="s">
        <v>4726</v>
      </c>
      <c r="D4731" s="155">
        <f>MAX(_xlfn.XLOOKUP(B4731,'BESOIN PAR ESPACE JOURNEE'!B:B,'BESOIN PAR ESPACE JOURNEE'!D:D),_xlfn.XLOOKUP(B4731,'BESOIN PAR ESPACE SOIREE'!B:B,'BESOIN PAR ESPACE SOIREE'!D:D))</f>
        <v>0</v>
      </c>
    </row>
    <row r="4732" spans="2:4">
      <c r="B4732" s="111">
        <v>827960</v>
      </c>
      <c r="C4732" s="76" t="s">
        <v>4727</v>
      </c>
      <c r="D4732" s="155">
        <f>MAX(_xlfn.XLOOKUP(B4732,'BESOIN PAR ESPACE JOURNEE'!B:B,'BESOIN PAR ESPACE JOURNEE'!D:D),_xlfn.XLOOKUP(B4732,'BESOIN PAR ESPACE SOIREE'!B:B,'BESOIN PAR ESPACE SOIREE'!D:D))</f>
        <v>0</v>
      </c>
    </row>
    <row r="4733" spans="2:4">
      <c r="B4733" s="111">
        <v>827961</v>
      </c>
      <c r="C4733" s="76" t="s">
        <v>4728</v>
      </c>
      <c r="D4733" s="155">
        <f>MAX(_xlfn.XLOOKUP(B4733,'BESOIN PAR ESPACE JOURNEE'!B:B,'BESOIN PAR ESPACE JOURNEE'!D:D),_xlfn.XLOOKUP(B4733,'BESOIN PAR ESPACE SOIREE'!B:B,'BESOIN PAR ESPACE SOIREE'!D:D))</f>
        <v>0</v>
      </c>
    </row>
    <row r="4734" spans="2:4">
      <c r="B4734" s="111">
        <v>827962</v>
      </c>
      <c r="C4734" s="76" t="s">
        <v>4729</v>
      </c>
      <c r="D4734" s="155">
        <f>MAX(_xlfn.XLOOKUP(B4734,'BESOIN PAR ESPACE JOURNEE'!B:B,'BESOIN PAR ESPACE JOURNEE'!D:D),_xlfn.XLOOKUP(B4734,'BESOIN PAR ESPACE SOIREE'!B:B,'BESOIN PAR ESPACE SOIREE'!D:D))</f>
        <v>0</v>
      </c>
    </row>
    <row r="4735" spans="2:4">
      <c r="B4735" s="111">
        <v>827963</v>
      </c>
      <c r="C4735" s="76" t="s">
        <v>4730</v>
      </c>
      <c r="D4735" s="155">
        <f>MAX(_xlfn.XLOOKUP(B4735,'BESOIN PAR ESPACE JOURNEE'!B:B,'BESOIN PAR ESPACE JOURNEE'!D:D),_xlfn.XLOOKUP(B4735,'BESOIN PAR ESPACE SOIREE'!B:B,'BESOIN PAR ESPACE SOIREE'!D:D))</f>
        <v>0</v>
      </c>
    </row>
    <row r="4736" spans="2:4">
      <c r="B4736" s="111">
        <v>827964</v>
      </c>
      <c r="C4736" s="76" t="s">
        <v>4731</v>
      </c>
      <c r="D4736" s="155">
        <f>MAX(_xlfn.XLOOKUP(B4736,'BESOIN PAR ESPACE JOURNEE'!B:B,'BESOIN PAR ESPACE JOURNEE'!D:D),_xlfn.XLOOKUP(B4736,'BESOIN PAR ESPACE SOIREE'!B:B,'BESOIN PAR ESPACE SOIREE'!D:D))</f>
        <v>0</v>
      </c>
    </row>
    <row r="4737" spans="2:4">
      <c r="B4737" s="111">
        <v>827965</v>
      </c>
      <c r="C4737" s="76" t="s">
        <v>4732</v>
      </c>
      <c r="D4737" s="155">
        <f>MAX(_xlfn.XLOOKUP(B4737,'BESOIN PAR ESPACE JOURNEE'!B:B,'BESOIN PAR ESPACE JOURNEE'!D:D),_xlfn.XLOOKUP(B4737,'BESOIN PAR ESPACE SOIREE'!B:B,'BESOIN PAR ESPACE SOIREE'!D:D))</f>
        <v>0</v>
      </c>
    </row>
    <row r="4738" spans="2:4">
      <c r="B4738" s="111">
        <v>827966</v>
      </c>
      <c r="C4738" s="76" t="s">
        <v>4733</v>
      </c>
      <c r="D4738" s="155">
        <f>MAX(_xlfn.XLOOKUP(B4738,'BESOIN PAR ESPACE JOURNEE'!B:B,'BESOIN PAR ESPACE JOURNEE'!D:D),_xlfn.XLOOKUP(B4738,'BESOIN PAR ESPACE SOIREE'!B:B,'BESOIN PAR ESPACE SOIREE'!D:D))</f>
        <v>0</v>
      </c>
    </row>
    <row r="4739" spans="2:4">
      <c r="B4739" s="111">
        <v>827967</v>
      </c>
      <c r="C4739" s="76" t="s">
        <v>4734</v>
      </c>
      <c r="D4739" s="155">
        <f>MAX(_xlfn.XLOOKUP(B4739,'BESOIN PAR ESPACE JOURNEE'!B:B,'BESOIN PAR ESPACE JOURNEE'!D:D),_xlfn.XLOOKUP(B4739,'BESOIN PAR ESPACE SOIREE'!B:B,'BESOIN PAR ESPACE SOIREE'!D:D))</f>
        <v>0</v>
      </c>
    </row>
    <row r="4740" spans="2:4">
      <c r="B4740" s="111">
        <v>827968</v>
      </c>
      <c r="C4740" s="76" t="s">
        <v>4735</v>
      </c>
      <c r="D4740" s="155">
        <f>MAX(_xlfn.XLOOKUP(B4740,'BESOIN PAR ESPACE JOURNEE'!B:B,'BESOIN PAR ESPACE JOURNEE'!D:D),_xlfn.XLOOKUP(B4740,'BESOIN PAR ESPACE SOIREE'!B:B,'BESOIN PAR ESPACE SOIREE'!D:D))</f>
        <v>0</v>
      </c>
    </row>
    <row r="4741" spans="2:4">
      <c r="B4741" s="111">
        <v>827969</v>
      </c>
      <c r="C4741" s="76" t="s">
        <v>4736</v>
      </c>
      <c r="D4741" s="155">
        <f>MAX(_xlfn.XLOOKUP(B4741,'BESOIN PAR ESPACE JOURNEE'!B:B,'BESOIN PAR ESPACE JOURNEE'!D:D),_xlfn.XLOOKUP(B4741,'BESOIN PAR ESPACE SOIREE'!B:B,'BESOIN PAR ESPACE SOIREE'!D:D))</f>
        <v>0</v>
      </c>
    </row>
    <row r="4742" spans="2:4">
      <c r="B4742" s="111">
        <v>827970</v>
      </c>
      <c r="C4742" s="76" t="s">
        <v>4737</v>
      </c>
      <c r="D4742" s="155">
        <f>MAX(_xlfn.XLOOKUP(B4742,'BESOIN PAR ESPACE JOURNEE'!B:B,'BESOIN PAR ESPACE JOURNEE'!D:D),_xlfn.XLOOKUP(B4742,'BESOIN PAR ESPACE SOIREE'!B:B,'BESOIN PAR ESPACE SOIREE'!D:D))</f>
        <v>0</v>
      </c>
    </row>
    <row r="4743" spans="2:4">
      <c r="B4743" s="111">
        <v>827971</v>
      </c>
      <c r="C4743" s="76" t="s">
        <v>4738</v>
      </c>
      <c r="D4743" s="155">
        <f>MAX(_xlfn.XLOOKUP(B4743,'BESOIN PAR ESPACE JOURNEE'!B:B,'BESOIN PAR ESPACE JOURNEE'!D:D),_xlfn.XLOOKUP(B4743,'BESOIN PAR ESPACE SOIREE'!B:B,'BESOIN PAR ESPACE SOIREE'!D:D))</f>
        <v>0</v>
      </c>
    </row>
    <row r="4744" spans="2:4">
      <c r="B4744" s="111">
        <v>827972</v>
      </c>
      <c r="C4744" s="76" t="s">
        <v>4739</v>
      </c>
      <c r="D4744" s="155">
        <f>MAX(_xlfn.XLOOKUP(B4744,'BESOIN PAR ESPACE JOURNEE'!B:B,'BESOIN PAR ESPACE JOURNEE'!D:D),_xlfn.XLOOKUP(B4744,'BESOIN PAR ESPACE SOIREE'!B:B,'BESOIN PAR ESPACE SOIREE'!D:D))</f>
        <v>0</v>
      </c>
    </row>
    <row r="4745" spans="2:4">
      <c r="B4745" s="111">
        <v>827974</v>
      </c>
      <c r="C4745" s="76" t="s">
        <v>4740</v>
      </c>
      <c r="D4745" s="155">
        <f>MAX(_xlfn.XLOOKUP(B4745,'BESOIN PAR ESPACE JOURNEE'!B:B,'BESOIN PAR ESPACE JOURNEE'!D:D),_xlfn.XLOOKUP(B4745,'BESOIN PAR ESPACE SOIREE'!B:B,'BESOIN PAR ESPACE SOIREE'!D:D))</f>
        <v>0</v>
      </c>
    </row>
    <row r="4746" spans="2:4">
      <c r="B4746" s="111">
        <v>827975</v>
      </c>
      <c r="C4746" s="76" t="s">
        <v>4741</v>
      </c>
      <c r="D4746" s="155">
        <f>MAX(_xlfn.XLOOKUP(B4746,'BESOIN PAR ESPACE JOURNEE'!B:B,'BESOIN PAR ESPACE JOURNEE'!D:D),_xlfn.XLOOKUP(B4746,'BESOIN PAR ESPACE SOIREE'!B:B,'BESOIN PAR ESPACE SOIREE'!D:D))</f>
        <v>0</v>
      </c>
    </row>
    <row r="4747" spans="2:4">
      <c r="B4747" s="111">
        <v>827976</v>
      </c>
      <c r="C4747" s="76" t="s">
        <v>4742</v>
      </c>
      <c r="D4747" s="155">
        <f>MAX(_xlfn.XLOOKUP(B4747,'BESOIN PAR ESPACE JOURNEE'!B:B,'BESOIN PAR ESPACE JOURNEE'!D:D),_xlfn.XLOOKUP(B4747,'BESOIN PAR ESPACE SOIREE'!B:B,'BESOIN PAR ESPACE SOIREE'!D:D))</f>
        <v>0</v>
      </c>
    </row>
    <row r="4748" spans="2:4">
      <c r="B4748" s="111">
        <v>827977</v>
      </c>
      <c r="C4748" s="76" t="s">
        <v>4743</v>
      </c>
      <c r="D4748" s="155">
        <f>MAX(_xlfn.XLOOKUP(B4748,'BESOIN PAR ESPACE JOURNEE'!B:B,'BESOIN PAR ESPACE JOURNEE'!D:D),_xlfn.XLOOKUP(B4748,'BESOIN PAR ESPACE SOIREE'!B:B,'BESOIN PAR ESPACE SOIREE'!D:D))</f>
        <v>0</v>
      </c>
    </row>
    <row r="4749" spans="2:4">
      <c r="B4749" s="111">
        <v>827979</v>
      </c>
      <c r="C4749" s="76" t="s">
        <v>4744</v>
      </c>
      <c r="D4749" s="155">
        <f>MAX(_xlfn.XLOOKUP(B4749,'BESOIN PAR ESPACE JOURNEE'!B:B,'BESOIN PAR ESPACE JOURNEE'!D:D),_xlfn.XLOOKUP(B4749,'BESOIN PAR ESPACE SOIREE'!B:B,'BESOIN PAR ESPACE SOIREE'!D:D))</f>
        <v>0</v>
      </c>
    </row>
    <row r="4750" spans="2:4">
      <c r="B4750" s="111">
        <v>827980</v>
      </c>
      <c r="C4750" s="76" t="s">
        <v>4745</v>
      </c>
      <c r="D4750" s="155">
        <f>MAX(_xlfn.XLOOKUP(B4750,'BESOIN PAR ESPACE JOURNEE'!B:B,'BESOIN PAR ESPACE JOURNEE'!D:D),_xlfn.XLOOKUP(B4750,'BESOIN PAR ESPACE SOIREE'!B:B,'BESOIN PAR ESPACE SOIREE'!D:D))</f>
        <v>0</v>
      </c>
    </row>
    <row r="4751" spans="2:4">
      <c r="B4751" s="111">
        <v>827983</v>
      </c>
      <c r="C4751" s="76" t="s">
        <v>4746</v>
      </c>
      <c r="D4751" s="155">
        <f>MAX(_xlfn.XLOOKUP(B4751,'BESOIN PAR ESPACE JOURNEE'!B:B,'BESOIN PAR ESPACE JOURNEE'!D:D),_xlfn.XLOOKUP(B4751,'BESOIN PAR ESPACE SOIREE'!B:B,'BESOIN PAR ESPACE SOIREE'!D:D))</f>
        <v>0</v>
      </c>
    </row>
    <row r="4752" spans="2:4">
      <c r="B4752" s="111">
        <v>827984</v>
      </c>
      <c r="C4752" s="76" t="s">
        <v>4747</v>
      </c>
      <c r="D4752" s="155">
        <f>MAX(_xlfn.XLOOKUP(B4752,'BESOIN PAR ESPACE JOURNEE'!B:B,'BESOIN PAR ESPACE JOURNEE'!D:D),_xlfn.XLOOKUP(B4752,'BESOIN PAR ESPACE SOIREE'!B:B,'BESOIN PAR ESPACE SOIREE'!D:D))</f>
        <v>0</v>
      </c>
    </row>
    <row r="4753" spans="2:4">
      <c r="B4753" s="111">
        <v>827985</v>
      </c>
      <c r="C4753" s="76" t="s">
        <v>4748</v>
      </c>
      <c r="D4753" s="155">
        <f>MAX(_xlfn.XLOOKUP(B4753,'BESOIN PAR ESPACE JOURNEE'!B:B,'BESOIN PAR ESPACE JOURNEE'!D:D),_xlfn.XLOOKUP(B4753,'BESOIN PAR ESPACE SOIREE'!B:B,'BESOIN PAR ESPACE SOIREE'!D:D))</f>
        <v>0</v>
      </c>
    </row>
    <row r="4754" spans="2:4">
      <c r="B4754" s="111">
        <v>827987</v>
      </c>
      <c r="C4754" s="76" t="s">
        <v>4749</v>
      </c>
      <c r="D4754" s="155">
        <f>MAX(_xlfn.XLOOKUP(B4754,'BESOIN PAR ESPACE JOURNEE'!B:B,'BESOIN PAR ESPACE JOURNEE'!D:D),_xlfn.XLOOKUP(B4754,'BESOIN PAR ESPACE SOIREE'!B:B,'BESOIN PAR ESPACE SOIREE'!D:D))</f>
        <v>0</v>
      </c>
    </row>
    <row r="4755" spans="2:4">
      <c r="B4755" s="111">
        <v>827988</v>
      </c>
      <c r="C4755" s="76" t="s">
        <v>4750</v>
      </c>
      <c r="D4755" s="155">
        <f>MAX(_xlfn.XLOOKUP(B4755,'BESOIN PAR ESPACE JOURNEE'!B:B,'BESOIN PAR ESPACE JOURNEE'!D:D),_xlfn.XLOOKUP(B4755,'BESOIN PAR ESPACE SOIREE'!B:B,'BESOIN PAR ESPACE SOIREE'!D:D))</f>
        <v>0</v>
      </c>
    </row>
    <row r="4756" spans="2:4">
      <c r="B4756" s="111">
        <v>827989</v>
      </c>
      <c r="C4756" s="76" t="s">
        <v>4751</v>
      </c>
      <c r="D4756" s="155">
        <f>MAX(_xlfn.XLOOKUP(B4756,'BESOIN PAR ESPACE JOURNEE'!B:B,'BESOIN PAR ESPACE JOURNEE'!D:D),_xlfn.XLOOKUP(B4756,'BESOIN PAR ESPACE SOIREE'!B:B,'BESOIN PAR ESPACE SOIREE'!D:D))</f>
        <v>0</v>
      </c>
    </row>
    <row r="4757" spans="2:4">
      <c r="B4757" s="111">
        <v>827990</v>
      </c>
      <c r="C4757" s="76" t="s">
        <v>4752</v>
      </c>
      <c r="D4757" s="155">
        <f>MAX(_xlfn.XLOOKUP(B4757,'BESOIN PAR ESPACE JOURNEE'!B:B,'BESOIN PAR ESPACE JOURNEE'!D:D),_xlfn.XLOOKUP(B4757,'BESOIN PAR ESPACE SOIREE'!B:B,'BESOIN PAR ESPACE SOIREE'!D:D))</f>
        <v>0</v>
      </c>
    </row>
    <row r="4758" spans="2:4">
      <c r="B4758" s="111">
        <v>827991</v>
      </c>
      <c r="C4758" s="76" t="s">
        <v>4753</v>
      </c>
      <c r="D4758" s="155">
        <f>MAX(_xlfn.XLOOKUP(B4758,'BESOIN PAR ESPACE JOURNEE'!B:B,'BESOIN PAR ESPACE JOURNEE'!D:D),_xlfn.XLOOKUP(B4758,'BESOIN PAR ESPACE SOIREE'!B:B,'BESOIN PAR ESPACE SOIREE'!D:D))</f>
        <v>0</v>
      </c>
    </row>
    <row r="4759" spans="2:4">
      <c r="B4759" s="111">
        <v>827992</v>
      </c>
      <c r="C4759" s="76" t="s">
        <v>4754</v>
      </c>
      <c r="D4759" s="155">
        <f>MAX(_xlfn.XLOOKUP(B4759,'BESOIN PAR ESPACE JOURNEE'!B:B,'BESOIN PAR ESPACE JOURNEE'!D:D),_xlfn.XLOOKUP(B4759,'BESOIN PAR ESPACE SOIREE'!B:B,'BESOIN PAR ESPACE SOIREE'!D:D))</f>
        <v>0</v>
      </c>
    </row>
    <row r="4760" spans="2:4">
      <c r="B4760" s="111">
        <v>827993</v>
      </c>
      <c r="C4760" s="76" t="s">
        <v>4755</v>
      </c>
      <c r="D4760" s="155">
        <f>MAX(_xlfn.XLOOKUP(B4760,'BESOIN PAR ESPACE JOURNEE'!B:B,'BESOIN PAR ESPACE JOURNEE'!D:D),_xlfn.XLOOKUP(B4760,'BESOIN PAR ESPACE SOIREE'!B:B,'BESOIN PAR ESPACE SOIREE'!D:D))</f>
        <v>0</v>
      </c>
    </row>
    <row r="4761" spans="2:4">
      <c r="B4761" s="111">
        <v>827994</v>
      </c>
      <c r="C4761" s="76" t="s">
        <v>4756</v>
      </c>
      <c r="D4761" s="155">
        <f>MAX(_xlfn.XLOOKUP(B4761,'BESOIN PAR ESPACE JOURNEE'!B:B,'BESOIN PAR ESPACE JOURNEE'!D:D),_xlfn.XLOOKUP(B4761,'BESOIN PAR ESPACE SOIREE'!B:B,'BESOIN PAR ESPACE SOIREE'!D:D))</f>
        <v>0</v>
      </c>
    </row>
    <row r="4762" spans="2:4">
      <c r="B4762" s="111">
        <v>827995</v>
      </c>
      <c r="C4762" s="76" t="s">
        <v>4757</v>
      </c>
      <c r="D4762" s="155">
        <f>MAX(_xlfn.XLOOKUP(B4762,'BESOIN PAR ESPACE JOURNEE'!B:B,'BESOIN PAR ESPACE JOURNEE'!D:D),_xlfn.XLOOKUP(B4762,'BESOIN PAR ESPACE SOIREE'!B:B,'BESOIN PAR ESPACE SOIREE'!D:D))</f>
        <v>0</v>
      </c>
    </row>
    <row r="4763" spans="2:4">
      <c r="B4763" s="111">
        <v>827996</v>
      </c>
      <c r="C4763" s="76" t="s">
        <v>4758</v>
      </c>
      <c r="D4763" s="155">
        <f>MAX(_xlfn.XLOOKUP(B4763,'BESOIN PAR ESPACE JOURNEE'!B:B,'BESOIN PAR ESPACE JOURNEE'!D:D),_xlfn.XLOOKUP(B4763,'BESOIN PAR ESPACE SOIREE'!B:B,'BESOIN PAR ESPACE SOIREE'!D:D))</f>
        <v>0</v>
      </c>
    </row>
    <row r="4764" spans="2:4">
      <c r="B4764" s="111">
        <v>827997</v>
      </c>
      <c r="C4764" s="76" t="s">
        <v>4759</v>
      </c>
      <c r="D4764" s="155">
        <f>MAX(_xlfn.XLOOKUP(B4764,'BESOIN PAR ESPACE JOURNEE'!B:B,'BESOIN PAR ESPACE JOURNEE'!D:D),_xlfn.XLOOKUP(B4764,'BESOIN PAR ESPACE SOIREE'!B:B,'BESOIN PAR ESPACE SOIREE'!D:D))</f>
        <v>0</v>
      </c>
    </row>
    <row r="4765" spans="2:4">
      <c r="B4765" s="111">
        <v>827998</v>
      </c>
      <c r="C4765" s="76" t="s">
        <v>4760</v>
      </c>
      <c r="D4765" s="155">
        <f>MAX(_xlfn.XLOOKUP(B4765,'BESOIN PAR ESPACE JOURNEE'!B:B,'BESOIN PAR ESPACE JOURNEE'!D:D),_xlfn.XLOOKUP(B4765,'BESOIN PAR ESPACE SOIREE'!B:B,'BESOIN PAR ESPACE SOIREE'!D:D))</f>
        <v>0</v>
      </c>
    </row>
    <row r="4766" spans="2:4">
      <c r="B4766" s="111">
        <v>827999</v>
      </c>
      <c r="C4766" s="76" t="s">
        <v>4761</v>
      </c>
      <c r="D4766" s="155">
        <f>MAX(_xlfn.XLOOKUP(B4766,'BESOIN PAR ESPACE JOURNEE'!B:B,'BESOIN PAR ESPACE JOURNEE'!D:D),_xlfn.XLOOKUP(B4766,'BESOIN PAR ESPACE SOIREE'!B:B,'BESOIN PAR ESPACE SOIREE'!D:D))</f>
        <v>0</v>
      </c>
    </row>
    <row r="4767" spans="2:4">
      <c r="B4767" s="111">
        <v>828001</v>
      </c>
      <c r="C4767" s="76" t="s">
        <v>4762</v>
      </c>
      <c r="D4767" s="155">
        <f>MAX(_xlfn.XLOOKUP(B4767,'BESOIN PAR ESPACE JOURNEE'!B:B,'BESOIN PAR ESPACE JOURNEE'!D:D),_xlfn.XLOOKUP(B4767,'BESOIN PAR ESPACE SOIREE'!B:B,'BESOIN PAR ESPACE SOIREE'!D:D))</f>
        <v>0</v>
      </c>
    </row>
    <row r="4768" spans="2:4">
      <c r="B4768" s="111">
        <v>828002</v>
      </c>
      <c r="C4768" s="76" t="s">
        <v>4763</v>
      </c>
      <c r="D4768" s="155">
        <f>MAX(_xlfn.XLOOKUP(B4768,'BESOIN PAR ESPACE JOURNEE'!B:B,'BESOIN PAR ESPACE JOURNEE'!D:D),_xlfn.XLOOKUP(B4768,'BESOIN PAR ESPACE SOIREE'!B:B,'BESOIN PAR ESPACE SOIREE'!D:D))</f>
        <v>0</v>
      </c>
    </row>
    <row r="4769" spans="2:4">
      <c r="B4769" s="111">
        <v>828003</v>
      </c>
      <c r="C4769" s="76" t="s">
        <v>4764</v>
      </c>
      <c r="D4769" s="155">
        <f>MAX(_xlfn.XLOOKUP(B4769,'BESOIN PAR ESPACE JOURNEE'!B:B,'BESOIN PAR ESPACE JOURNEE'!D:D),_xlfn.XLOOKUP(B4769,'BESOIN PAR ESPACE SOIREE'!B:B,'BESOIN PAR ESPACE SOIREE'!D:D))</f>
        <v>0</v>
      </c>
    </row>
    <row r="4770" spans="2:4">
      <c r="B4770" s="111">
        <v>828004</v>
      </c>
      <c r="C4770" s="76" t="s">
        <v>4765</v>
      </c>
      <c r="D4770" s="155">
        <f>MAX(_xlfn.XLOOKUP(B4770,'BESOIN PAR ESPACE JOURNEE'!B:B,'BESOIN PAR ESPACE JOURNEE'!D:D),_xlfn.XLOOKUP(B4770,'BESOIN PAR ESPACE SOIREE'!B:B,'BESOIN PAR ESPACE SOIREE'!D:D))</f>
        <v>0</v>
      </c>
    </row>
    <row r="4771" spans="2:4">
      <c r="B4771" s="111">
        <v>828005</v>
      </c>
      <c r="C4771" s="76" t="s">
        <v>4766</v>
      </c>
      <c r="D4771" s="155">
        <f>MAX(_xlfn.XLOOKUP(B4771,'BESOIN PAR ESPACE JOURNEE'!B:B,'BESOIN PAR ESPACE JOURNEE'!D:D),_xlfn.XLOOKUP(B4771,'BESOIN PAR ESPACE SOIREE'!B:B,'BESOIN PAR ESPACE SOIREE'!D:D))</f>
        <v>0</v>
      </c>
    </row>
    <row r="4772" spans="2:4">
      <c r="B4772" s="111">
        <v>828006</v>
      </c>
      <c r="C4772" s="76" t="s">
        <v>4767</v>
      </c>
      <c r="D4772" s="155">
        <f>MAX(_xlfn.XLOOKUP(B4772,'BESOIN PAR ESPACE JOURNEE'!B:B,'BESOIN PAR ESPACE JOURNEE'!D:D),_xlfn.XLOOKUP(B4772,'BESOIN PAR ESPACE SOIREE'!B:B,'BESOIN PAR ESPACE SOIREE'!D:D))</f>
        <v>0</v>
      </c>
    </row>
    <row r="4773" spans="2:4">
      <c r="B4773" s="111">
        <v>828007</v>
      </c>
      <c r="C4773" s="76" t="s">
        <v>4768</v>
      </c>
      <c r="D4773" s="155">
        <f>MAX(_xlfn.XLOOKUP(B4773,'BESOIN PAR ESPACE JOURNEE'!B:B,'BESOIN PAR ESPACE JOURNEE'!D:D),_xlfn.XLOOKUP(B4773,'BESOIN PAR ESPACE SOIREE'!B:B,'BESOIN PAR ESPACE SOIREE'!D:D))</f>
        <v>0</v>
      </c>
    </row>
    <row r="4774" spans="2:4">
      <c r="B4774" s="111">
        <v>828009</v>
      </c>
      <c r="C4774" s="76" t="s">
        <v>4769</v>
      </c>
      <c r="D4774" s="155">
        <f>MAX(_xlfn.XLOOKUP(B4774,'BESOIN PAR ESPACE JOURNEE'!B:B,'BESOIN PAR ESPACE JOURNEE'!D:D),_xlfn.XLOOKUP(B4774,'BESOIN PAR ESPACE SOIREE'!B:B,'BESOIN PAR ESPACE SOIREE'!D:D))</f>
        <v>0</v>
      </c>
    </row>
    <row r="4775" spans="2:4">
      <c r="B4775" s="111">
        <v>828010</v>
      </c>
      <c r="C4775" s="76" t="s">
        <v>4770</v>
      </c>
      <c r="D4775" s="155">
        <f>MAX(_xlfn.XLOOKUP(B4775,'BESOIN PAR ESPACE JOURNEE'!B:B,'BESOIN PAR ESPACE JOURNEE'!D:D),_xlfn.XLOOKUP(B4775,'BESOIN PAR ESPACE SOIREE'!B:B,'BESOIN PAR ESPACE SOIREE'!D:D))</f>
        <v>0</v>
      </c>
    </row>
    <row r="4776" spans="2:4">
      <c r="B4776" s="111">
        <v>828011</v>
      </c>
      <c r="C4776" s="76" t="s">
        <v>4771</v>
      </c>
      <c r="D4776" s="155">
        <f>MAX(_xlfn.XLOOKUP(B4776,'BESOIN PAR ESPACE JOURNEE'!B:B,'BESOIN PAR ESPACE JOURNEE'!D:D),_xlfn.XLOOKUP(B4776,'BESOIN PAR ESPACE SOIREE'!B:B,'BESOIN PAR ESPACE SOIREE'!D:D))</f>
        <v>0</v>
      </c>
    </row>
    <row r="4777" spans="2:4">
      <c r="B4777" s="111">
        <v>828012</v>
      </c>
      <c r="C4777" s="76" t="s">
        <v>4772</v>
      </c>
      <c r="D4777" s="155">
        <f>MAX(_xlfn.XLOOKUP(B4777,'BESOIN PAR ESPACE JOURNEE'!B:B,'BESOIN PAR ESPACE JOURNEE'!D:D),_xlfn.XLOOKUP(B4777,'BESOIN PAR ESPACE SOIREE'!B:B,'BESOIN PAR ESPACE SOIREE'!D:D))</f>
        <v>0</v>
      </c>
    </row>
    <row r="4778" spans="2:4">
      <c r="B4778" s="111">
        <v>828013</v>
      </c>
      <c r="C4778" s="76" t="s">
        <v>4773</v>
      </c>
      <c r="D4778" s="155">
        <f>MAX(_xlfn.XLOOKUP(B4778,'BESOIN PAR ESPACE JOURNEE'!B:B,'BESOIN PAR ESPACE JOURNEE'!D:D),_xlfn.XLOOKUP(B4778,'BESOIN PAR ESPACE SOIREE'!B:B,'BESOIN PAR ESPACE SOIREE'!D:D))</f>
        <v>0</v>
      </c>
    </row>
    <row r="4779" spans="2:4">
      <c r="B4779" s="111">
        <v>828014</v>
      </c>
      <c r="C4779" s="76" t="s">
        <v>4774</v>
      </c>
      <c r="D4779" s="155">
        <f>MAX(_xlfn.XLOOKUP(B4779,'BESOIN PAR ESPACE JOURNEE'!B:B,'BESOIN PAR ESPACE JOURNEE'!D:D),_xlfn.XLOOKUP(B4779,'BESOIN PAR ESPACE SOIREE'!B:B,'BESOIN PAR ESPACE SOIREE'!D:D))</f>
        <v>0</v>
      </c>
    </row>
    <row r="4780" spans="2:4">
      <c r="B4780" s="111">
        <v>828015</v>
      </c>
      <c r="C4780" s="76" t="s">
        <v>4775</v>
      </c>
      <c r="D4780" s="155">
        <f>MAX(_xlfn.XLOOKUP(B4780,'BESOIN PAR ESPACE JOURNEE'!B:B,'BESOIN PAR ESPACE JOURNEE'!D:D),_xlfn.XLOOKUP(B4780,'BESOIN PAR ESPACE SOIREE'!B:B,'BESOIN PAR ESPACE SOIREE'!D:D))</f>
        <v>0</v>
      </c>
    </row>
    <row r="4781" spans="2:4">
      <c r="B4781" s="111">
        <v>828016</v>
      </c>
      <c r="C4781" s="76" t="s">
        <v>4776</v>
      </c>
      <c r="D4781" s="155">
        <f>MAX(_xlfn.XLOOKUP(B4781,'BESOIN PAR ESPACE JOURNEE'!B:B,'BESOIN PAR ESPACE JOURNEE'!D:D),_xlfn.XLOOKUP(B4781,'BESOIN PAR ESPACE SOIREE'!B:B,'BESOIN PAR ESPACE SOIREE'!D:D))</f>
        <v>0</v>
      </c>
    </row>
    <row r="4782" spans="2:4">
      <c r="B4782" s="111">
        <v>828017</v>
      </c>
      <c r="C4782" s="76" t="s">
        <v>4777</v>
      </c>
      <c r="D4782" s="155">
        <f>MAX(_xlfn.XLOOKUP(B4782,'BESOIN PAR ESPACE JOURNEE'!B:B,'BESOIN PAR ESPACE JOURNEE'!D:D),_xlfn.XLOOKUP(B4782,'BESOIN PAR ESPACE SOIREE'!B:B,'BESOIN PAR ESPACE SOIREE'!D:D))</f>
        <v>0</v>
      </c>
    </row>
    <row r="4783" spans="2:4">
      <c r="B4783" s="111">
        <v>828018</v>
      </c>
      <c r="C4783" s="76" t="s">
        <v>4778</v>
      </c>
      <c r="D4783" s="155">
        <f>MAX(_xlfn.XLOOKUP(B4783,'BESOIN PAR ESPACE JOURNEE'!B:B,'BESOIN PAR ESPACE JOURNEE'!D:D),_xlfn.XLOOKUP(B4783,'BESOIN PAR ESPACE SOIREE'!B:B,'BESOIN PAR ESPACE SOIREE'!D:D))</f>
        <v>0</v>
      </c>
    </row>
    <row r="4784" spans="2:4">
      <c r="B4784" s="111">
        <v>828019</v>
      </c>
      <c r="C4784" s="76" t="s">
        <v>4779</v>
      </c>
      <c r="D4784" s="155">
        <f>MAX(_xlfn.XLOOKUP(B4784,'BESOIN PAR ESPACE JOURNEE'!B:B,'BESOIN PAR ESPACE JOURNEE'!D:D),_xlfn.XLOOKUP(B4784,'BESOIN PAR ESPACE SOIREE'!B:B,'BESOIN PAR ESPACE SOIREE'!D:D))</f>
        <v>0</v>
      </c>
    </row>
    <row r="4785" spans="2:4">
      <c r="B4785" s="111">
        <v>828020</v>
      </c>
      <c r="C4785" s="76" t="s">
        <v>4780</v>
      </c>
      <c r="D4785" s="155">
        <f>MAX(_xlfn.XLOOKUP(B4785,'BESOIN PAR ESPACE JOURNEE'!B:B,'BESOIN PAR ESPACE JOURNEE'!D:D),_xlfn.XLOOKUP(B4785,'BESOIN PAR ESPACE SOIREE'!B:B,'BESOIN PAR ESPACE SOIREE'!D:D))</f>
        <v>0</v>
      </c>
    </row>
    <row r="4786" spans="2:4">
      <c r="B4786" s="111">
        <v>828021</v>
      </c>
      <c r="C4786" s="76" t="s">
        <v>4781</v>
      </c>
      <c r="D4786" s="155">
        <f>MAX(_xlfn.XLOOKUP(B4786,'BESOIN PAR ESPACE JOURNEE'!B:B,'BESOIN PAR ESPACE JOURNEE'!D:D),_xlfn.XLOOKUP(B4786,'BESOIN PAR ESPACE SOIREE'!B:B,'BESOIN PAR ESPACE SOIREE'!D:D))</f>
        <v>0</v>
      </c>
    </row>
    <row r="4787" spans="2:4">
      <c r="B4787" s="111">
        <v>828022</v>
      </c>
      <c r="C4787" s="76" t="s">
        <v>4782</v>
      </c>
      <c r="D4787" s="155">
        <f>MAX(_xlfn.XLOOKUP(B4787,'BESOIN PAR ESPACE JOURNEE'!B:B,'BESOIN PAR ESPACE JOURNEE'!D:D),_xlfn.XLOOKUP(B4787,'BESOIN PAR ESPACE SOIREE'!B:B,'BESOIN PAR ESPACE SOIREE'!D:D))</f>
        <v>0</v>
      </c>
    </row>
    <row r="4788" spans="2:4">
      <c r="B4788" s="111">
        <v>828023</v>
      </c>
      <c r="C4788" s="76" t="s">
        <v>4783</v>
      </c>
      <c r="D4788" s="155">
        <f>MAX(_xlfn.XLOOKUP(B4788,'BESOIN PAR ESPACE JOURNEE'!B:B,'BESOIN PAR ESPACE JOURNEE'!D:D),_xlfn.XLOOKUP(B4788,'BESOIN PAR ESPACE SOIREE'!B:B,'BESOIN PAR ESPACE SOIREE'!D:D))</f>
        <v>0</v>
      </c>
    </row>
    <row r="4789" spans="2:4">
      <c r="B4789" s="111">
        <v>828024</v>
      </c>
      <c r="C4789" s="76" t="s">
        <v>4784</v>
      </c>
      <c r="D4789" s="155">
        <f>MAX(_xlfn.XLOOKUP(B4789,'BESOIN PAR ESPACE JOURNEE'!B:B,'BESOIN PAR ESPACE JOURNEE'!D:D),_xlfn.XLOOKUP(B4789,'BESOIN PAR ESPACE SOIREE'!B:B,'BESOIN PAR ESPACE SOIREE'!D:D))</f>
        <v>0</v>
      </c>
    </row>
    <row r="4790" spans="2:4">
      <c r="B4790" s="111">
        <v>828025</v>
      </c>
      <c r="C4790" s="76" t="s">
        <v>4785</v>
      </c>
      <c r="D4790" s="155">
        <f>MAX(_xlfn.XLOOKUP(B4790,'BESOIN PAR ESPACE JOURNEE'!B:B,'BESOIN PAR ESPACE JOURNEE'!D:D),_xlfn.XLOOKUP(B4790,'BESOIN PAR ESPACE SOIREE'!B:B,'BESOIN PAR ESPACE SOIREE'!D:D))</f>
        <v>0</v>
      </c>
    </row>
    <row r="4791" spans="2:4">
      <c r="B4791" s="111">
        <v>828026</v>
      </c>
      <c r="C4791" s="76" t="s">
        <v>4786</v>
      </c>
      <c r="D4791" s="155">
        <f>MAX(_xlfn.XLOOKUP(B4791,'BESOIN PAR ESPACE JOURNEE'!B:B,'BESOIN PAR ESPACE JOURNEE'!D:D),_xlfn.XLOOKUP(B4791,'BESOIN PAR ESPACE SOIREE'!B:B,'BESOIN PAR ESPACE SOIREE'!D:D))</f>
        <v>0</v>
      </c>
    </row>
    <row r="4792" spans="2:4">
      <c r="B4792" s="111">
        <v>828027</v>
      </c>
      <c r="C4792" s="76" t="s">
        <v>4787</v>
      </c>
      <c r="D4792" s="155">
        <f>MAX(_xlfn.XLOOKUP(B4792,'BESOIN PAR ESPACE JOURNEE'!B:B,'BESOIN PAR ESPACE JOURNEE'!D:D),_xlfn.XLOOKUP(B4792,'BESOIN PAR ESPACE SOIREE'!B:B,'BESOIN PAR ESPACE SOIREE'!D:D))</f>
        <v>0</v>
      </c>
    </row>
    <row r="4793" spans="2:4">
      <c r="B4793" s="111">
        <v>828028</v>
      </c>
      <c r="C4793" s="76" t="s">
        <v>4788</v>
      </c>
      <c r="D4793" s="155">
        <f>MAX(_xlfn.XLOOKUP(B4793,'BESOIN PAR ESPACE JOURNEE'!B:B,'BESOIN PAR ESPACE JOURNEE'!D:D),_xlfn.XLOOKUP(B4793,'BESOIN PAR ESPACE SOIREE'!B:B,'BESOIN PAR ESPACE SOIREE'!D:D))</f>
        <v>0</v>
      </c>
    </row>
    <row r="4794" spans="2:4">
      <c r="B4794" s="111">
        <v>828029</v>
      </c>
      <c r="C4794" s="76" t="s">
        <v>4789</v>
      </c>
      <c r="D4794" s="155">
        <f>MAX(_xlfn.XLOOKUP(B4794,'BESOIN PAR ESPACE JOURNEE'!B:B,'BESOIN PAR ESPACE JOURNEE'!D:D),_xlfn.XLOOKUP(B4794,'BESOIN PAR ESPACE SOIREE'!B:B,'BESOIN PAR ESPACE SOIREE'!D:D))</f>
        <v>0</v>
      </c>
    </row>
    <row r="4795" spans="2:4">
      <c r="B4795" s="111">
        <v>828030</v>
      </c>
      <c r="C4795" s="76" t="s">
        <v>4790</v>
      </c>
      <c r="D4795" s="155">
        <f>MAX(_xlfn.XLOOKUP(B4795,'BESOIN PAR ESPACE JOURNEE'!B:B,'BESOIN PAR ESPACE JOURNEE'!D:D),_xlfn.XLOOKUP(B4795,'BESOIN PAR ESPACE SOIREE'!B:B,'BESOIN PAR ESPACE SOIREE'!D:D))</f>
        <v>0</v>
      </c>
    </row>
    <row r="4796" spans="2:4">
      <c r="B4796" s="111">
        <v>828031</v>
      </c>
      <c r="C4796" s="76" t="s">
        <v>4791</v>
      </c>
      <c r="D4796" s="155">
        <f>MAX(_xlfn.XLOOKUP(B4796,'BESOIN PAR ESPACE JOURNEE'!B:B,'BESOIN PAR ESPACE JOURNEE'!D:D),_xlfn.XLOOKUP(B4796,'BESOIN PAR ESPACE SOIREE'!B:B,'BESOIN PAR ESPACE SOIREE'!D:D))</f>
        <v>0</v>
      </c>
    </row>
    <row r="4797" spans="2:4">
      <c r="B4797" s="111">
        <v>828032</v>
      </c>
      <c r="C4797" s="76" t="s">
        <v>4792</v>
      </c>
      <c r="D4797" s="155">
        <f>MAX(_xlfn.XLOOKUP(B4797,'BESOIN PAR ESPACE JOURNEE'!B:B,'BESOIN PAR ESPACE JOURNEE'!D:D),_xlfn.XLOOKUP(B4797,'BESOIN PAR ESPACE SOIREE'!B:B,'BESOIN PAR ESPACE SOIREE'!D:D))</f>
        <v>0</v>
      </c>
    </row>
    <row r="4798" spans="2:4">
      <c r="B4798" s="111">
        <v>828033</v>
      </c>
      <c r="C4798" s="76" t="s">
        <v>4793</v>
      </c>
      <c r="D4798" s="155">
        <f>MAX(_xlfn.XLOOKUP(B4798,'BESOIN PAR ESPACE JOURNEE'!B:B,'BESOIN PAR ESPACE JOURNEE'!D:D),_xlfn.XLOOKUP(B4798,'BESOIN PAR ESPACE SOIREE'!B:B,'BESOIN PAR ESPACE SOIREE'!D:D))</f>
        <v>0</v>
      </c>
    </row>
    <row r="4799" spans="2:4">
      <c r="B4799" s="111">
        <v>828034</v>
      </c>
      <c r="C4799" s="76" t="s">
        <v>4794</v>
      </c>
      <c r="D4799" s="155">
        <f>MAX(_xlfn.XLOOKUP(B4799,'BESOIN PAR ESPACE JOURNEE'!B:B,'BESOIN PAR ESPACE JOURNEE'!D:D),_xlfn.XLOOKUP(B4799,'BESOIN PAR ESPACE SOIREE'!B:B,'BESOIN PAR ESPACE SOIREE'!D:D))</f>
        <v>0</v>
      </c>
    </row>
    <row r="4800" spans="2:4">
      <c r="B4800" s="111">
        <v>828035</v>
      </c>
      <c r="C4800" s="76" t="s">
        <v>4795</v>
      </c>
      <c r="D4800" s="155">
        <f>MAX(_xlfn.XLOOKUP(B4800,'BESOIN PAR ESPACE JOURNEE'!B:B,'BESOIN PAR ESPACE JOURNEE'!D:D),_xlfn.XLOOKUP(B4800,'BESOIN PAR ESPACE SOIREE'!B:B,'BESOIN PAR ESPACE SOIREE'!D:D))</f>
        <v>0</v>
      </c>
    </row>
    <row r="4801" spans="2:4">
      <c r="B4801" s="111">
        <v>828036</v>
      </c>
      <c r="C4801" s="76" t="s">
        <v>4796</v>
      </c>
      <c r="D4801" s="155">
        <f>MAX(_xlfn.XLOOKUP(B4801,'BESOIN PAR ESPACE JOURNEE'!B:B,'BESOIN PAR ESPACE JOURNEE'!D:D),_xlfn.XLOOKUP(B4801,'BESOIN PAR ESPACE SOIREE'!B:B,'BESOIN PAR ESPACE SOIREE'!D:D))</f>
        <v>0</v>
      </c>
    </row>
    <row r="4802" spans="2:4">
      <c r="B4802" s="111">
        <v>828037</v>
      </c>
      <c r="C4802" s="76" t="s">
        <v>4797</v>
      </c>
      <c r="D4802" s="155">
        <f>MAX(_xlfn.XLOOKUP(B4802,'BESOIN PAR ESPACE JOURNEE'!B:B,'BESOIN PAR ESPACE JOURNEE'!D:D),_xlfn.XLOOKUP(B4802,'BESOIN PAR ESPACE SOIREE'!B:B,'BESOIN PAR ESPACE SOIREE'!D:D))</f>
        <v>0</v>
      </c>
    </row>
    <row r="4803" spans="2:4">
      <c r="B4803" s="111">
        <v>828039</v>
      </c>
      <c r="C4803" s="76" t="s">
        <v>4798</v>
      </c>
      <c r="D4803" s="155">
        <f>MAX(_xlfn.XLOOKUP(B4803,'BESOIN PAR ESPACE JOURNEE'!B:B,'BESOIN PAR ESPACE JOURNEE'!D:D),_xlfn.XLOOKUP(B4803,'BESOIN PAR ESPACE SOIREE'!B:B,'BESOIN PAR ESPACE SOIREE'!D:D))</f>
        <v>0</v>
      </c>
    </row>
    <row r="4804" spans="2:4">
      <c r="B4804" s="111">
        <v>828040</v>
      </c>
      <c r="C4804" s="76" t="s">
        <v>4799</v>
      </c>
      <c r="D4804" s="155">
        <f>MAX(_xlfn.XLOOKUP(B4804,'BESOIN PAR ESPACE JOURNEE'!B:B,'BESOIN PAR ESPACE JOURNEE'!D:D),_xlfn.XLOOKUP(B4804,'BESOIN PAR ESPACE SOIREE'!B:B,'BESOIN PAR ESPACE SOIREE'!D:D))</f>
        <v>0</v>
      </c>
    </row>
    <row r="4805" spans="2:4">
      <c r="B4805" s="111">
        <v>828041</v>
      </c>
      <c r="C4805" s="76" t="s">
        <v>4800</v>
      </c>
      <c r="D4805" s="155">
        <f>MAX(_xlfn.XLOOKUP(B4805,'BESOIN PAR ESPACE JOURNEE'!B:B,'BESOIN PAR ESPACE JOURNEE'!D:D),_xlfn.XLOOKUP(B4805,'BESOIN PAR ESPACE SOIREE'!B:B,'BESOIN PAR ESPACE SOIREE'!D:D))</f>
        <v>0</v>
      </c>
    </row>
    <row r="4806" spans="2:4">
      <c r="B4806" s="111">
        <v>828042</v>
      </c>
      <c r="C4806" s="76" t="s">
        <v>4801</v>
      </c>
      <c r="D4806" s="155">
        <f>MAX(_xlfn.XLOOKUP(B4806,'BESOIN PAR ESPACE JOURNEE'!B:B,'BESOIN PAR ESPACE JOURNEE'!D:D),_xlfn.XLOOKUP(B4806,'BESOIN PAR ESPACE SOIREE'!B:B,'BESOIN PAR ESPACE SOIREE'!D:D))</f>
        <v>0</v>
      </c>
    </row>
    <row r="4807" spans="2:4">
      <c r="B4807" s="111">
        <v>828043</v>
      </c>
      <c r="C4807" s="76" t="s">
        <v>4802</v>
      </c>
      <c r="D4807" s="155">
        <f>MAX(_xlfn.XLOOKUP(B4807,'BESOIN PAR ESPACE JOURNEE'!B:B,'BESOIN PAR ESPACE JOURNEE'!D:D),_xlfn.XLOOKUP(B4807,'BESOIN PAR ESPACE SOIREE'!B:B,'BESOIN PAR ESPACE SOIREE'!D:D))</f>
        <v>0</v>
      </c>
    </row>
    <row r="4808" spans="2:4">
      <c r="B4808" s="111">
        <v>828045</v>
      </c>
      <c r="C4808" s="76" t="s">
        <v>4803</v>
      </c>
      <c r="D4808" s="155">
        <f>MAX(_xlfn.XLOOKUP(B4808,'BESOIN PAR ESPACE JOURNEE'!B:B,'BESOIN PAR ESPACE JOURNEE'!D:D),_xlfn.XLOOKUP(B4808,'BESOIN PAR ESPACE SOIREE'!B:B,'BESOIN PAR ESPACE SOIREE'!D:D))</f>
        <v>0</v>
      </c>
    </row>
    <row r="4809" spans="2:4">
      <c r="B4809" s="111">
        <v>828046</v>
      </c>
      <c r="C4809" s="76" t="s">
        <v>4804</v>
      </c>
      <c r="D4809" s="155">
        <f>MAX(_xlfn.XLOOKUP(B4809,'BESOIN PAR ESPACE JOURNEE'!B:B,'BESOIN PAR ESPACE JOURNEE'!D:D),_xlfn.XLOOKUP(B4809,'BESOIN PAR ESPACE SOIREE'!B:B,'BESOIN PAR ESPACE SOIREE'!D:D))</f>
        <v>0</v>
      </c>
    </row>
    <row r="4810" spans="2:4">
      <c r="B4810" s="111">
        <v>828047</v>
      </c>
      <c r="C4810" s="76" t="s">
        <v>4805</v>
      </c>
      <c r="D4810" s="155">
        <f>MAX(_xlfn.XLOOKUP(B4810,'BESOIN PAR ESPACE JOURNEE'!B:B,'BESOIN PAR ESPACE JOURNEE'!D:D),_xlfn.XLOOKUP(B4810,'BESOIN PAR ESPACE SOIREE'!B:B,'BESOIN PAR ESPACE SOIREE'!D:D))</f>
        <v>0</v>
      </c>
    </row>
    <row r="4811" spans="2:4">
      <c r="B4811" s="111">
        <v>828048</v>
      </c>
      <c r="C4811" s="76" t="s">
        <v>4806</v>
      </c>
      <c r="D4811" s="155">
        <f>MAX(_xlfn.XLOOKUP(B4811,'BESOIN PAR ESPACE JOURNEE'!B:B,'BESOIN PAR ESPACE JOURNEE'!D:D),_xlfn.XLOOKUP(B4811,'BESOIN PAR ESPACE SOIREE'!B:B,'BESOIN PAR ESPACE SOIREE'!D:D))</f>
        <v>0</v>
      </c>
    </row>
    <row r="4812" spans="2:4">
      <c r="B4812" s="111">
        <v>828049</v>
      </c>
      <c r="C4812" s="76" t="s">
        <v>4807</v>
      </c>
      <c r="D4812" s="155">
        <f>MAX(_xlfn.XLOOKUP(B4812,'BESOIN PAR ESPACE JOURNEE'!B:B,'BESOIN PAR ESPACE JOURNEE'!D:D),_xlfn.XLOOKUP(B4812,'BESOIN PAR ESPACE SOIREE'!B:B,'BESOIN PAR ESPACE SOIREE'!D:D))</f>
        <v>0</v>
      </c>
    </row>
    <row r="4813" spans="2:4">
      <c r="B4813" s="111">
        <v>828050</v>
      </c>
      <c r="C4813" s="76" t="s">
        <v>4808</v>
      </c>
      <c r="D4813" s="155">
        <f>MAX(_xlfn.XLOOKUP(B4813,'BESOIN PAR ESPACE JOURNEE'!B:B,'BESOIN PAR ESPACE JOURNEE'!D:D),_xlfn.XLOOKUP(B4813,'BESOIN PAR ESPACE SOIREE'!B:B,'BESOIN PAR ESPACE SOIREE'!D:D))</f>
        <v>0</v>
      </c>
    </row>
    <row r="4814" spans="2:4">
      <c r="B4814" s="111">
        <v>828051</v>
      </c>
      <c r="C4814" s="76" t="s">
        <v>4809</v>
      </c>
      <c r="D4814" s="155">
        <f>MAX(_xlfn.XLOOKUP(B4814,'BESOIN PAR ESPACE JOURNEE'!B:B,'BESOIN PAR ESPACE JOURNEE'!D:D),_xlfn.XLOOKUP(B4814,'BESOIN PAR ESPACE SOIREE'!B:B,'BESOIN PAR ESPACE SOIREE'!D:D))</f>
        <v>0</v>
      </c>
    </row>
    <row r="4815" spans="2:4">
      <c r="B4815" s="111">
        <v>828052</v>
      </c>
      <c r="C4815" s="76" t="s">
        <v>4810</v>
      </c>
      <c r="D4815" s="155">
        <f>MAX(_xlfn.XLOOKUP(B4815,'BESOIN PAR ESPACE JOURNEE'!B:B,'BESOIN PAR ESPACE JOURNEE'!D:D),_xlfn.XLOOKUP(B4815,'BESOIN PAR ESPACE SOIREE'!B:B,'BESOIN PAR ESPACE SOIREE'!D:D))</f>
        <v>0</v>
      </c>
    </row>
    <row r="4816" spans="2:4">
      <c r="B4816" s="111">
        <v>828053</v>
      </c>
      <c r="C4816" s="76" t="s">
        <v>4811</v>
      </c>
      <c r="D4816" s="155">
        <f>MAX(_xlfn.XLOOKUP(B4816,'BESOIN PAR ESPACE JOURNEE'!B:B,'BESOIN PAR ESPACE JOURNEE'!D:D),_xlfn.XLOOKUP(B4816,'BESOIN PAR ESPACE SOIREE'!B:B,'BESOIN PAR ESPACE SOIREE'!D:D))</f>
        <v>0</v>
      </c>
    </row>
    <row r="4817" spans="2:4">
      <c r="B4817" s="111">
        <v>828054</v>
      </c>
      <c r="C4817" s="76" t="s">
        <v>4812</v>
      </c>
      <c r="D4817" s="155">
        <f>MAX(_xlfn.XLOOKUP(B4817,'BESOIN PAR ESPACE JOURNEE'!B:B,'BESOIN PAR ESPACE JOURNEE'!D:D),_xlfn.XLOOKUP(B4817,'BESOIN PAR ESPACE SOIREE'!B:B,'BESOIN PAR ESPACE SOIREE'!D:D))</f>
        <v>0</v>
      </c>
    </row>
    <row r="4818" spans="2:4">
      <c r="B4818" s="111">
        <v>828055</v>
      </c>
      <c r="C4818" s="76" t="s">
        <v>4813</v>
      </c>
      <c r="D4818" s="155">
        <f>MAX(_xlfn.XLOOKUP(B4818,'BESOIN PAR ESPACE JOURNEE'!B:B,'BESOIN PAR ESPACE JOURNEE'!D:D),_xlfn.XLOOKUP(B4818,'BESOIN PAR ESPACE SOIREE'!B:B,'BESOIN PAR ESPACE SOIREE'!D:D))</f>
        <v>0</v>
      </c>
    </row>
    <row r="4819" spans="2:4">
      <c r="B4819" s="111">
        <v>828056</v>
      </c>
      <c r="C4819" s="76" t="s">
        <v>4814</v>
      </c>
      <c r="D4819" s="155">
        <f>MAX(_xlfn.XLOOKUP(B4819,'BESOIN PAR ESPACE JOURNEE'!B:B,'BESOIN PAR ESPACE JOURNEE'!D:D),_xlfn.XLOOKUP(B4819,'BESOIN PAR ESPACE SOIREE'!B:B,'BESOIN PAR ESPACE SOIREE'!D:D))</f>
        <v>0</v>
      </c>
    </row>
    <row r="4820" spans="2:4">
      <c r="B4820" s="111">
        <v>828057</v>
      </c>
      <c r="C4820" s="76" t="s">
        <v>4815</v>
      </c>
      <c r="D4820" s="155">
        <f>MAX(_xlfn.XLOOKUP(B4820,'BESOIN PAR ESPACE JOURNEE'!B:B,'BESOIN PAR ESPACE JOURNEE'!D:D),_xlfn.XLOOKUP(B4820,'BESOIN PAR ESPACE SOIREE'!B:B,'BESOIN PAR ESPACE SOIREE'!D:D))</f>
        <v>0</v>
      </c>
    </row>
    <row r="4821" spans="2:4">
      <c r="B4821" s="111">
        <v>828058</v>
      </c>
      <c r="C4821" s="76" t="s">
        <v>4816</v>
      </c>
      <c r="D4821" s="155">
        <f>MAX(_xlfn.XLOOKUP(B4821,'BESOIN PAR ESPACE JOURNEE'!B:B,'BESOIN PAR ESPACE JOURNEE'!D:D),_xlfn.XLOOKUP(B4821,'BESOIN PAR ESPACE SOIREE'!B:B,'BESOIN PAR ESPACE SOIREE'!D:D))</f>
        <v>0</v>
      </c>
    </row>
    <row r="4822" spans="2:4">
      <c r="B4822" s="111">
        <v>828059</v>
      </c>
      <c r="C4822" s="76" t="s">
        <v>4817</v>
      </c>
      <c r="D4822" s="155">
        <f>MAX(_xlfn.XLOOKUP(B4822,'BESOIN PAR ESPACE JOURNEE'!B:B,'BESOIN PAR ESPACE JOURNEE'!D:D),_xlfn.XLOOKUP(B4822,'BESOIN PAR ESPACE SOIREE'!B:B,'BESOIN PAR ESPACE SOIREE'!D:D))</f>
        <v>0</v>
      </c>
    </row>
    <row r="4823" spans="2:4">
      <c r="B4823" s="111">
        <v>828060</v>
      </c>
      <c r="C4823" s="76" t="s">
        <v>4818</v>
      </c>
      <c r="D4823" s="155">
        <f>MAX(_xlfn.XLOOKUP(B4823,'BESOIN PAR ESPACE JOURNEE'!B:B,'BESOIN PAR ESPACE JOURNEE'!D:D),_xlfn.XLOOKUP(B4823,'BESOIN PAR ESPACE SOIREE'!B:B,'BESOIN PAR ESPACE SOIREE'!D:D))</f>
        <v>0</v>
      </c>
    </row>
    <row r="4824" spans="2:4">
      <c r="B4824" s="111">
        <v>828061</v>
      </c>
      <c r="C4824" s="76" t="s">
        <v>4819</v>
      </c>
      <c r="D4824" s="155">
        <f>MAX(_xlfn.XLOOKUP(B4824,'BESOIN PAR ESPACE JOURNEE'!B:B,'BESOIN PAR ESPACE JOURNEE'!D:D),_xlfn.XLOOKUP(B4824,'BESOIN PAR ESPACE SOIREE'!B:B,'BESOIN PAR ESPACE SOIREE'!D:D))</f>
        <v>0</v>
      </c>
    </row>
    <row r="4825" spans="2:4">
      <c r="B4825" s="111">
        <v>828062</v>
      </c>
      <c r="C4825" s="76" t="s">
        <v>4820</v>
      </c>
      <c r="D4825" s="155">
        <f>MAX(_xlfn.XLOOKUP(B4825,'BESOIN PAR ESPACE JOURNEE'!B:B,'BESOIN PAR ESPACE JOURNEE'!D:D),_xlfn.XLOOKUP(B4825,'BESOIN PAR ESPACE SOIREE'!B:B,'BESOIN PAR ESPACE SOIREE'!D:D))</f>
        <v>0</v>
      </c>
    </row>
    <row r="4826" spans="2:4">
      <c r="B4826" s="111">
        <v>828063</v>
      </c>
      <c r="C4826" s="76" t="s">
        <v>4821</v>
      </c>
      <c r="D4826" s="155">
        <f>MAX(_xlfn.XLOOKUP(B4826,'BESOIN PAR ESPACE JOURNEE'!B:B,'BESOIN PAR ESPACE JOURNEE'!D:D),_xlfn.XLOOKUP(B4826,'BESOIN PAR ESPACE SOIREE'!B:B,'BESOIN PAR ESPACE SOIREE'!D:D))</f>
        <v>0</v>
      </c>
    </row>
    <row r="4827" spans="2:4">
      <c r="B4827" s="111">
        <v>828064</v>
      </c>
      <c r="C4827" s="76" t="s">
        <v>4822</v>
      </c>
      <c r="D4827" s="155">
        <f>MAX(_xlfn.XLOOKUP(B4827,'BESOIN PAR ESPACE JOURNEE'!B:B,'BESOIN PAR ESPACE JOURNEE'!D:D),_xlfn.XLOOKUP(B4827,'BESOIN PAR ESPACE SOIREE'!B:B,'BESOIN PAR ESPACE SOIREE'!D:D))</f>
        <v>0</v>
      </c>
    </row>
    <row r="4828" spans="2:4">
      <c r="B4828" s="111">
        <v>828065</v>
      </c>
      <c r="C4828" s="76" t="s">
        <v>4823</v>
      </c>
      <c r="D4828" s="155">
        <f>MAX(_xlfn.XLOOKUP(B4828,'BESOIN PAR ESPACE JOURNEE'!B:B,'BESOIN PAR ESPACE JOURNEE'!D:D),_xlfn.XLOOKUP(B4828,'BESOIN PAR ESPACE SOIREE'!B:B,'BESOIN PAR ESPACE SOIREE'!D:D))</f>
        <v>0</v>
      </c>
    </row>
    <row r="4829" spans="2:4">
      <c r="B4829" s="111">
        <v>828066</v>
      </c>
      <c r="C4829" s="76" t="s">
        <v>4824</v>
      </c>
      <c r="D4829" s="155">
        <f>MAX(_xlfn.XLOOKUP(B4829,'BESOIN PAR ESPACE JOURNEE'!B:B,'BESOIN PAR ESPACE JOURNEE'!D:D),_xlfn.XLOOKUP(B4829,'BESOIN PAR ESPACE SOIREE'!B:B,'BESOIN PAR ESPACE SOIREE'!D:D))</f>
        <v>0</v>
      </c>
    </row>
    <row r="4830" spans="2:4">
      <c r="B4830" s="111">
        <v>828067</v>
      </c>
      <c r="C4830" s="76" t="s">
        <v>4825</v>
      </c>
      <c r="D4830" s="155">
        <f>MAX(_xlfn.XLOOKUP(B4830,'BESOIN PAR ESPACE JOURNEE'!B:B,'BESOIN PAR ESPACE JOURNEE'!D:D),_xlfn.XLOOKUP(B4830,'BESOIN PAR ESPACE SOIREE'!B:B,'BESOIN PAR ESPACE SOIREE'!D:D))</f>
        <v>0</v>
      </c>
    </row>
    <row r="4831" spans="2:4">
      <c r="B4831" s="111">
        <v>828068</v>
      </c>
      <c r="C4831" s="76" t="s">
        <v>4826</v>
      </c>
      <c r="D4831" s="155">
        <f>MAX(_xlfn.XLOOKUP(B4831,'BESOIN PAR ESPACE JOURNEE'!B:B,'BESOIN PAR ESPACE JOURNEE'!D:D),_xlfn.XLOOKUP(B4831,'BESOIN PAR ESPACE SOIREE'!B:B,'BESOIN PAR ESPACE SOIREE'!D:D))</f>
        <v>0</v>
      </c>
    </row>
    <row r="4832" spans="2:4">
      <c r="B4832" s="111">
        <v>828069</v>
      </c>
      <c r="C4832" s="76" t="s">
        <v>4827</v>
      </c>
      <c r="D4832" s="155">
        <f>MAX(_xlfn.XLOOKUP(B4832,'BESOIN PAR ESPACE JOURNEE'!B:B,'BESOIN PAR ESPACE JOURNEE'!D:D),_xlfn.XLOOKUP(B4832,'BESOIN PAR ESPACE SOIREE'!B:B,'BESOIN PAR ESPACE SOIREE'!D:D))</f>
        <v>0</v>
      </c>
    </row>
    <row r="4833" spans="2:4">
      <c r="B4833" s="111">
        <v>828070</v>
      </c>
      <c r="C4833" s="76" t="s">
        <v>4828</v>
      </c>
      <c r="D4833" s="155">
        <f>MAX(_xlfn.XLOOKUP(B4833,'BESOIN PAR ESPACE JOURNEE'!B:B,'BESOIN PAR ESPACE JOURNEE'!D:D),_xlfn.XLOOKUP(B4833,'BESOIN PAR ESPACE SOIREE'!B:B,'BESOIN PAR ESPACE SOIREE'!D:D))</f>
        <v>0</v>
      </c>
    </row>
    <row r="4834" spans="2:4">
      <c r="B4834" s="111">
        <v>828072</v>
      </c>
      <c r="C4834" s="76" t="s">
        <v>4829</v>
      </c>
      <c r="D4834" s="155">
        <f>MAX(_xlfn.XLOOKUP(B4834,'BESOIN PAR ESPACE JOURNEE'!B:B,'BESOIN PAR ESPACE JOURNEE'!D:D),_xlfn.XLOOKUP(B4834,'BESOIN PAR ESPACE SOIREE'!B:B,'BESOIN PAR ESPACE SOIREE'!D:D))</f>
        <v>0</v>
      </c>
    </row>
    <row r="4835" spans="2:4">
      <c r="B4835" s="111">
        <v>828075</v>
      </c>
      <c r="C4835" s="76" t="s">
        <v>4830</v>
      </c>
      <c r="D4835" s="155">
        <f>MAX(_xlfn.XLOOKUP(B4835,'BESOIN PAR ESPACE JOURNEE'!B:B,'BESOIN PAR ESPACE JOURNEE'!D:D),_xlfn.XLOOKUP(B4835,'BESOIN PAR ESPACE SOIREE'!B:B,'BESOIN PAR ESPACE SOIREE'!D:D))</f>
        <v>0</v>
      </c>
    </row>
    <row r="4836" spans="2:4">
      <c r="B4836" s="111">
        <v>828078</v>
      </c>
      <c r="C4836" s="76" t="s">
        <v>4831</v>
      </c>
      <c r="D4836" s="155">
        <f>MAX(_xlfn.XLOOKUP(B4836,'BESOIN PAR ESPACE JOURNEE'!B:B,'BESOIN PAR ESPACE JOURNEE'!D:D),_xlfn.XLOOKUP(B4836,'BESOIN PAR ESPACE SOIREE'!B:B,'BESOIN PAR ESPACE SOIREE'!D:D))</f>
        <v>0</v>
      </c>
    </row>
    <row r="4837" spans="2:4">
      <c r="B4837" s="111">
        <v>828079</v>
      </c>
      <c r="C4837" s="76" t="s">
        <v>4832</v>
      </c>
      <c r="D4837" s="155">
        <f>MAX(_xlfn.XLOOKUP(B4837,'BESOIN PAR ESPACE JOURNEE'!B:B,'BESOIN PAR ESPACE JOURNEE'!D:D),_xlfn.XLOOKUP(B4837,'BESOIN PAR ESPACE SOIREE'!B:B,'BESOIN PAR ESPACE SOIREE'!D:D))</f>
        <v>0</v>
      </c>
    </row>
    <row r="4838" spans="2:4">
      <c r="B4838" s="111">
        <v>828081</v>
      </c>
      <c r="C4838" s="76" t="s">
        <v>4833</v>
      </c>
      <c r="D4838" s="155">
        <f>MAX(_xlfn.XLOOKUP(B4838,'BESOIN PAR ESPACE JOURNEE'!B:B,'BESOIN PAR ESPACE JOURNEE'!D:D),_xlfn.XLOOKUP(B4838,'BESOIN PAR ESPACE SOIREE'!B:B,'BESOIN PAR ESPACE SOIREE'!D:D))</f>
        <v>0</v>
      </c>
    </row>
    <row r="4839" spans="2:4">
      <c r="B4839" s="111">
        <v>828082</v>
      </c>
      <c r="C4839" s="76" t="s">
        <v>4834</v>
      </c>
      <c r="D4839" s="155">
        <f>MAX(_xlfn.XLOOKUP(B4839,'BESOIN PAR ESPACE JOURNEE'!B:B,'BESOIN PAR ESPACE JOURNEE'!D:D),_xlfn.XLOOKUP(B4839,'BESOIN PAR ESPACE SOIREE'!B:B,'BESOIN PAR ESPACE SOIREE'!D:D))</f>
        <v>0</v>
      </c>
    </row>
    <row r="4840" spans="2:4">
      <c r="B4840" s="111">
        <v>828083</v>
      </c>
      <c r="C4840" s="76" t="s">
        <v>4835</v>
      </c>
      <c r="D4840" s="155">
        <f>MAX(_xlfn.XLOOKUP(B4840,'BESOIN PAR ESPACE JOURNEE'!B:B,'BESOIN PAR ESPACE JOURNEE'!D:D),_xlfn.XLOOKUP(B4840,'BESOIN PAR ESPACE SOIREE'!B:B,'BESOIN PAR ESPACE SOIREE'!D:D))</f>
        <v>0</v>
      </c>
    </row>
    <row r="4841" spans="2:4">
      <c r="B4841" s="111">
        <v>828084</v>
      </c>
      <c r="C4841" s="76" t="s">
        <v>4836</v>
      </c>
      <c r="D4841" s="155">
        <f>MAX(_xlfn.XLOOKUP(B4841,'BESOIN PAR ESPACE JOURNEE'!B:B,'BESOIN PAR ESPACE JOURNEE'!D:D),_xlfn.XLOOKUP(B4841,'BESOIN PAR ESPACE SOIREE'!B:B,'BESOIN PAR ESPACE SOIREE'!D:D))</f>
        <v>0</v>
      </c>
    </row>
    <row r="4842" spans="2:4">
      <c r="B4842" s="111">
        <v>828086</v>
      </c>
      <c r="C4842" s="76" t="s">
        <v>4837</v>
      </c>
      <c r="D4842" s="155">
        <f>MAX(_xlfn.XLOOKUP(B4842,'BESOIN PAR ESPACE JOURNEE'!B:B,'BESOIN PAR ESPACE JOURNEE'!D:D),_xlfn.XLOOKUP(B4842,'BESOIN PAR ESPACE SOIREE'!B:B,'BESOIN PAR ESPACE SOIREE'!D:D))</f>
        <v>0</v>
      </c>
    </row>
    <row r="4843" spans="2:4">
      <c r="B4843" s="111">
        <v>828087</v>
      </c>
      <c r="C4843" s="76" t="s">
        <v>4838</v>
      </c>
      <c r="D4843" s="155">
        <f>MAX(_xlfn.XLOOKUP(B4843,'BESOIN PAR ESPACE JOURNEE'!B:B,'BESOIN PAR ESPACE JOURNEE'!D:D),_xlfn.XLOOKUP(B4843,'BESOIN PAR ESPACE SOIREE'!B:B,'BESOIN PAR ESPACE SOIREE'!D:D))</f>
        <v>0</v>
      </c>
    </row>
    <row r="4844" spans="2:4">
      <c r="B4844" s="111">
        <v>828088</v>
      </c>
      <c r="C4844" s="76" t="s">
        <v>4839</v>
      </c>
      <c r="D4844" s="155">
        <f>MAX(_xlfn.XLOOKUP(B4844,'BESOIN PAR ESPACE JOURNEE'!B:B,'BESOIN PAR ESPACE JOURNEE'!D:D),_xlfn.XLOOKUP(B4844,'BESOIN PAR ESPACE SOIREE'!B:B,'BESOIN PAR ESPACE SOIREE'!D:D))</f>
        <v>0</v>
      </c>
    </row>
    <row r="4845" spans="2:4">
      <c r="B4845" s="111">
        <v>828089</v>
      </c>
      <c r="C4845" s="76" t="s">
        <v>4840</v>
      </c>
      <c r="D4845" s="155">
        <f>MAX(_xlfn.XLOOKUP(B4845,'BESOIN PAR ESPACE JOURNEE'!B:B,'BESOIN PAR ESPACE JOURNEE'!D:D),_xlfn.XLOOKUP(B4845,'BESOIN PAR ESPACE SOIREE'!B:B,'BESOIN PAR ESPACE SOIREE'!D:D))</f>
        <v>0</v>
      </c>
    </row>
    <row r="4846" spans="2:4">
      <c r="B4846" s="111">
        <v>828090</v>
      </c>
      <c r="C4846" s="76" t="s">
        <v>4841</v>
      </c>
      <c r="D4846" s="155">
        <f>MAX(_xlfn.XLOOKUP(B4846,'BESOIN PAR ESPACE JOURNEE'!B:B,'BESOIN PAR ESPACE JOURNEE'!D:D),_xlfn.XLOOKUP(B4846,'BESOIN PAR ESPACE SOIREE'!B:B,'BESOIN PAR ESPACE SOIREE'!D:D))</f>
        <v>0</v>
      </c>
    </row>
    <row r="4847" spans="2:4">
      <c r="B4847" s="111">
        <v>828091</v>
      </c>
      <c r="C4847" s="76" t="s">
        <v>4842</v>
      </c>
      <c r="D4847" s="155">
        <f>MAX(_xlfn.XLOOKUP(B4847,'BESOIN PAR ESPACE JOURNEE'!B:B,'BESOIN PAR ESPACE JOURNEE'!D:D),_xlfn.XLOOKUP(B4847,'BESOIN PAR ESPACE SOIREE'!B:B,'BESOIN PAR ESPACE SOIREE'!D:D))</f>
        <v>0</v>
      </c>
    </row>
    <row r="4848" spans="2:4">
      <c r="B4848" s="111">
        <v>828092</v>
      </c>
      <c r="C4848" s="76" t="s">
        <v>4843</v>
      </c>
      <c r="D4848" s="155">
        <f>MAX(_xlfn.XLOOKUP(B4848,'BESOIN PAR ESPACE JOURNEE'!B:B,'BESOIN PAR ESPACE JOURNEE'!D:D),_xlfn.XLOOKUP(B4848,'BESOIN PAR ESPACE SOIREE'!B:B,'BESOIN PAR ESPACE SOIREE'!D:D))</f>
        <v>0</v>
      </c>
    </row>
    <row r="4849" spans="2:4">
      <c r="B4849" s="111">
        <v>828093</v>
      </c>
      <c r="C4849" s="76" t="s">
        <v>4844</v>
      </c>
      <c r="D4849" s="155">
        <f>MAX(_xlfn.XLOOKUP(B4849,'BESOIN PAR ESPACE JOURNEE'!B:B,'BESOIN PAR ESPACE JOURNEE'!D:D),_xlfn.XLOOKUP(B4849,'BESOIN PAR ESPACE SOIREE'!B:B,'BESOIN PAR ESPACE SOIREE'!D:D))</f>
        <v>0</v>
      </c>
    </row>
    <row r="4850" spans="2:4">
      <c r="B4850" s="111">
        <v>828094</v>
      </c>
      <c r="C4850" s="76" t="s">
        <v>4845</v>
      </c>
      <c r="D4850" s="155">
        <f>MAX(_xlfn.XLOOKUP(B4850,'BESOIN PAR ESPACE JOURNEE'!B:B,'BESOIN PAR ESPACE JOURNEE'!D:D),_xlfn.XLOOKUP(B4850,'BESOIN PAR ESPACE SOIREE'!B:B,'BESOIN PAR ESPACE SOIREE'!D:D))</f>
        <v>0</v>
      </c>
    </row>
    <row r="4851" spans="2:4">
      <c r="B4851" s="111">
        <v>828095</v>
      </c>
      <c r="C4851" s="76" t="s">
        <v>4846</v>
      </c>
      <c r="D4851" s="155">
        <f>MAX(_xlfn.XLOOKUP(B4851,'BESOIN PAR ESPACE JOURNEE'!B:B,'BESOIN PAR ESPACE JOURNEE'!D:D),_xlfn.XLOOKUP(B4851,'BESOIN PAR ESPACE SOIREE'!B:B,'BESOIN PAR ESPACE SOIREE'!D:D))</f>
        <v>0</v>
      </c>
    </row>
    <row r="4852" spans="2:4">
      <c r="B4852" s="111">
        <v>828097</v>
      </c>
      <c r="C4852" s="76" t="s">
        <v>4847</v>
      </c>
      <c r="D4852" s="155">
        <f>MAX(_xlfn.XLOOKUP(B4852,'BESOIN PAR ESPACE JOURNEE'!B:B,'BESOIN PAR ESPACE JOURNEE'!D:D),_xlfn.XLOOKUP(B4852,'BESOIN PAR ESPACE SOIREE'!B:B,'BESOIN PAR ESPACE SOIREE'!D:D))</f>
        <v>0</v>
      </c>
    </row>
    <row r="4853" spans="2:4">
      <c r="B4853" s="111">
        <v>828098</v>
      </c>
      <c r="C4853" s="76" t="s">
        <v>4848</v>
      </c>
      <c r="D4853" s="155">
        <f>MAX(_xlfn.XLOOKUP(B4853,'BESOIN PAR ESPACE JOURNEE'!B:B,'BESOIN PAR ESPACE JOURNEE'!D:D),_xlfn.XLOOKUP(B4853,'BESOIN PAR ESPACE SOIREE'!B:B,'BESOIN PAR ESPACE SOIREE'!D:D))</f>
        <v>0</v>
      </c>
    </row>
    <row r="4854" spans="2:4">
      <c r="B4854" s="111">
        <v>828099</v>
      </c>
      <c r="C4854" s="76" t="s">
        <v>4849</v>
      </c>
      <c r="D4854" s="155">
        <f>MAX(_xlfn.XLOOKUP(B4854,'BESOIN PAR ESPACE JOURNEE'!B:B,'BESOIN PAR ESPACE JOURNEE'!D:D),_xlfn.XLOOKUP(B4854,'BESOIN PAR ESPACE SOIREE'!B:B,'BESOIN PAR ESPACE SOIREE'!D:D))</f>
        <v>0</v>
      </c>
    </row>
    <row r="4855" spans="2:4">
      <c r="B4855" s="111">
        <v>828104</v>
      </c>
      <c r="C4855" s="76" t="s">
        <v>4850</v>
      </c>
      <c r="D4855" s="155">
        <f>MAX(_xlfn.XLOOKUP(B4855,'BESOIN PAR ESPACE JOURNEE'!B:B,'BESOIN PAR ESPACE JOURNEE'!D:D),_xlfn.XLOOKUP(B4855,'BESOIN PAR ESPACE SOIREE'!B:B,'BESOIN PAR ESPACE SOIREE'!D:D))</f>
        <v>0</v>
      </c>
    </row>
    <row r="4856" spans="2:4">
      <c r="B4856" s="111">
        <v>828105</v>
      </c>
      <c r="C4856" s="76" t="s">
        <v>4851</v>
      </c>
      <c r="D4856" s="155">
        <f>MAX(_xlfn.XLOOKUP(B4856,'BESOIN PAR ESPACE JOURNEE'!B:B,'BESOIN PAR ESPACE JOURNEE'!D:D),_xlfn.XLOOKUP(B4856,'BESOIN PAR ESPACE SOIREE'!B:B,'BESOIN PAR ESPACE SOIREE'!D:D))</f>
        <v>0</v>
      </c>
    </row>
    <row r="4857" spans="2:4">
      <c r="B4857" s="111">
        <v>828106</v>
      </c>
      <c r="C4857" s="76" t="s">
        <v>4852</v>
      </c>
      <c r="D4857" s="155">
        <f>MAX(_xlfn.XLOOKUP(B4857,'BESOIN PAR ESPACE JOURNEE'!B:B,'BESOIN PAR ESPACE JOURNEE'!D:D),_xlfn.XLOOKUP(B4857,'BESOIN PAR ESPACE SOIREE'!B:B,'BESOIN PAR ESPACE SOIREE'!D:D))</f>
        <v>0</v>
      </c>
    </row>
    <row r="4858" spans="2:4">
      <c r="B4858" s="111">
        <v>828107</v>
      </c>
      <c r="C4858" s="76" t="s">
        <v>4853</v>
      </c>
      <c r="D4858" s="155">
        <f>MAX(_xlfn.XLOOKUP(B4858,'BESOIN PAR ESPACE JOURNEE'!B:B,'BESOIN PAR ESPACE JOURNEE'!D:D),_xlfn.XLOOKUP(B4858,'BESOIN PAR ESPACE SOIREE'!B:B,'BESOIN PAR ESPACE SOIREE'!D:D))</f>
        <v>0</v>
      </c>
    </row>
    <row r="4859" spans="2:4">
      <c r="B4859" s="111">
        <v>828108</v>
      </c>
      <c r="C4859" s="76" t="s">
        <v>4854</v>
      </c>
      <c r="D4859" s="155">
        <f>MAX(_xlfn.XLOOKUP(B4859,'BESOIN PAR ESPACE JOURNEE'!B:B,'BESOIN PAR ESPACE JOURNEE'!D:D),_xlfn.XLOOKUP(B4859,'BESOIN PAR ESPACE SOIREE'!B:B,'BESOIN PAR ESPACE SOIREE'!D:D))</f>
        <v>0</v>
      </c>
    </row>
    <row r="4860" spans="2:4">
      <c r="B4860" s="111">
        <v>828109</v>
      </c>
      <c r="C4860" s="76" t="s">
        <v>4855</v>
      </c>
      <c r="D4860" s="155">
        <f>MAX(_xlfn.XLOOKUP(B4860,'BESOIN PAR ESPACE JOURNEE'!B:B,'BESOIN PAR ESPACE JOURNEE'!D:D),_xlfn.XLOOKUP(B4860,'BESOIN PAR ESPACE SOIREE'!B:B,'BESOIN PAR ESPACE SOIREE'!D:D))</f>
        <v>0</v>
      </c>
    </row>
    <row r="4861" spans="2:4">
      <c r="B4861" s="111">
        <v>828110</v>
      </c>
      <c r="C4861" s="76" t="s">
        <v>4856</v>
      </c>
      <c r="D4861" s="155">
        <f>MAX(_xlfn.XLOOKUP(B4861,'BESOIN PAR ESPACE JOURNEE'!B:B,'BESOIN PAR ESPACE JOURNEE'!D:D),_xlfn.XLOOKUP(B4861,'BESOIN PAR ESPACE SOIREE'!B:B,'BESOIN PAR ESPACE SOIREE'!D:D))</f>
        <v>0</v>
      </c>
    </row>
    <row r="4862" spans="2:4">
      <c r="B4862" s="111">
        <v>828111</v>
      </c>
      <c r="C4862" s="76" t="s">
        <v>4857</v>
      </c>
      <c r="D4862" s="155">
        <f>MAX(_xlfn.XLOOKUP(B4862,'BESOIN PAR ESPACE JOURNEE'!B:B,'BESOIN PAR ESPACE JOURNEE'!D:D),_xlfn.XLOOKUP(B4862,'BESOIN PAR ESPACE SOIREE'!B:B,'BESOIN PAR ESPACE SOIREE'!D:D))</f>
        <v>0</v>
      </c>
    </row>
    <row r="4863" spans="2:4">
      <c r="B4863" s="111">
        <v>828112</v>
      </c>
      <c r="C4863" s="76" t="s">
        <v>4858</v>
      </c>
      <c r="D4863" s="155">
        <f>MAX(_xlfn.XLOOKUP(B4863,'BESOIN PAR ESPACE JOURNEE'!B:B,'BESOIN PAR ESPACE JOURNEE'!D:D),_xlfn.XLOOKUP(B4863,'BESOIN PAR ESPACE SOIREE'!B:B,'BESOIN PAR ESPACE SOIREE'!D:D))</f>
        <v>0</v>
      </c>
    </row>
    <row r="4864" spans="2:4">
      <c r="B4864" s="111">
        <v>828113</v>
      </c>
      <c r="C4864" s="76" t="s">
        <v>4859</v>
      </c>
      <c r="D4864" s="155">
        <f>MAX(_xlfn.XLOOKUP(B4864,'BESOIN PAR ESPACE JOURNEE'!B:B,'BESOIN PAR ESPACE JOURNEE'!D:D),_xlfn.XLOOKUP(B4864,'BESOIN PAR ESPACE SOIREE'!B:B,'BESOIN PAR ESPACE SOIREE'!D:D))</f>
        <v>0</v>
      </c>
    </row>
    <row r="4865" spans="2:4">
      <c r="B4865" s="111">
        <v>828114</v>
      </c>
      <c r="C4865" s="76" t="s">
        <v>4860</v>
      </c>
      <c r="D4865" s="155">
        <f>MAX(_xlfn.XLOOKUP(B4865,'BESOIN PAR ESPACE JOURNEE'!B:B,'BESOIN PAR ESPACE JOURNEE'!D:D),_xlfn.XLOOKUP(B4865,'BESOIN PAR ESPACE SOIREE'!B:B,'BESOIN PAR ESPACE SOIREE'!D:D))</f>
        <v>0</v>
      </c>
    </row>
    <row r="4866" spans="2:4">
      <c r="B4866" s="111">
        <v>828115</v>
      </c>
      <c r="C4866" s="76" t="s">
        <v>4861</v>
      </c>
      <c r="D4866" s="155">
        <f>MAX(_xlfn.XLOOKUP(B4866,'BESOIN PAR ESPACE JOURNEE'!B:B,'BESOIN PAR ESPACE JOURNEE'!D:D),_xlfn.XLOOKUP(B4866,'BESOIN PAR ESPACE SOIREE'!B:B,'BESOIN PAR ESPACE SOIREE'!D:D))</f>
        <v>0</v>
      </c>
    </row>
    <row r="4867" spans="2:4">
      <c r="B4867" s="111">
        <v>828116</v>
      </c>
      <c r="C4867" s="76" t="s">
        <v>4862</v>
      </c>
      <c r="D4867" s="155">
        <f>MAX(_xlfn.XLOOKUP(B4867,'BESOIN PAR ESPACE JOURNEE'!B:B,'BESOIN PAR ESPACE JOURNEE'!D:D),_xlfn.XLOOKUP(B4867,'BESOIN PAR ESPACE SOIREE'!B:B,'BESOIN PAR ESPACE SOIREE'!D:D))</f>
        <v>0</v>
      </c>
    </row>
    <row r="4868" spans="2:4">
      <c r="B4868" s="111">
        <v>828117</v>
      </c>
      <c r="C4868" s="76" t="s">
        <v>4863</v>
      </c>
      <c r="D4868" s="155">
        <f>MAX(_xlfn.XLOOKUP(B4868,'BESOIN PAR ESPACE JOURNEE'!B:B,'BESOIN PAR ESPACE JOURNEE'!D:D),_xlfn.XLOOKUP(B4868,'BESOIN PAR ESPACE SOIREE'!B:B,'BESOIN PAR ESPACE SOIREE'!D:D))</f>
        <v>0</v>
      </c>
    </row>
    <row r="4869" spans="2:4">
      <c r="B4869" s="111">
        <v>828118</v>
      </c>
      <c r="C4869" s="76" t="s">
        <v>4864</v>
      </c>
      <c r="D4869" s="155">
        <f>MAX(_xlfn.XLOOKUP(B4869,'BESOIN PAR ESPACE JOURNEE'!B:B,'BESOIN PAR ESPACE JOURNEE'!D:D),_xlfn.XLOOKUP(B4869,'BESOIN PAR ESPACE SOIREE'!B:B,'BESOIN PAR ESPACE SOIREE'!D:D))</f>
        <v>0</v>
      </c>
    </row>
    <row r="4870" spans="2:4">
      <c r="B4870" s="111">
        <v>828119</v>
      </c>
      <c r="C4870" s="76" t="s">
        <v>4865</v>
      </c>
      <c r="D4870" s="155">
        <f>MAX(_xlfn.XLOOKUP(B4870,'BESOIN PAR ESPACE JOURNEE'!B:B,'BESOIN PAR ESPACE JOURNEE'!D:D),_xlfn.XLOOKUP(B4870,'BESOIN PAR ESPACE SOIREE'!B:B,'BESOIN PAR ESPACE SOIREE'!D:D))</f>
        <v>0</v>
      </c>
    </row>
    <row r="4871" spans="2:4">
      <c r="B4871" s="111">
        <v>828120</v>
      </c>
      <c r="C4871" s="76" t="s">
        <v>4866</v>
      </c>
      <c r="D4871" s="155">
        <f>MAX(_xlfn.XLOOKUP(B4871,'BESOIN PAR ESPACE JOURNEE'!B:B,'BESOIN PAR ESPACE JOURNEE'!D:D),_xlfn.XLOOKUP(B4871,'BESOIN PAR ESPACE SOIREE'!B:B,'BESOIN PAR ESPACE SOIREE'!D:D))</f>
        <v>0</v>
      </c>
    </row>
    <row r="4872" spans="2:4">
      <c r="B4872" s="111">
        <v>828123</v>
      </c>
      <c r="C4872" s="76" t="s">
        <v>4867</v>
      </c>
      <c r="D4872" s="155">
        <f>MAX(_xlfn.XLOOKUP(B4872,'BESOIN PAR ESPACE JOURNEE'!B:B,'BESOIN PAR ESPACE JOURNEE'!D:D),_xlfn.XLOOKUP(B4872,'BESOIN PAR ESPACE SOIREE'!B:B,'BESOIN PAR ESPACE SOIREE'!D:D))</f>
        <v>0</v>
      </c>
    </row>
    <row r="4873" spans="2:4">
      <c r="B4873" s="111">
        <v>828124</v>
      </c>
      <c r="C4873" s="76" t="s">
        <v>4868</v>
      </c>
      <c r="D4873" s="155">
        <f>MAX(_xlfn.XLOOKUP(B4873,'BESOIN PAR ESPACE JOURNEE'!B:B,'BESOIN PAR ESPACE JOURNEE'!D:D),_xlfn.XLOOKUP(B4873,'BESOIN PAR ESPACE SOIREE'!B:B,'BESOIN PAR ESPACE SOIREE'!D:D))</f>
        <v>0</v>
      </c>
    </row>
    <row r="4874" spans="2:4">
      <c r="B4874" s="111">
        <v>828125</v>
      </c>
      <c r="C4874" s="76" t="s">
        <v>4869</v>
      </c>
      <c r="D4874" s="155">
        <f>MAX(_xlfn.XLOOKUP(B4874,'BESOIN PAR ESPACE JOURNEE'!B:B,'BESOIN PAR ESPACE JOURNEE'!D:D),_xlfn.XLOOKUP(B4874,'BESOIN PAR ESPACE SOIREE'!B:B,'BESOIN PAR ESPACE SOIREE'!D:D))</f>
        <v>0</v>
      </c>
    </row>
    <row r="4875" spans="2:4">
      <c r="B4875" s="111">
        <v>828126</v>
      </c>
      <c r="C4875" s="76" t="s">
        <v>4870</v>
      </c>
      <c r="D4875" s="155">
        <f>MAX(_xlfn.XLOOKUP(B4875,'BESOIN PAR ESPACE JOURNEE'!B:B,'BESOIN PAR ESPACE JOURNEE'!D:D),_xlfn.XLOOKUP(B4875,'BESOIN PAR ESPACE SOIREE'!B:B,'BESOIN PAR ESPACE SOIREE'!D:D))</f>
        <v>0</v>
      </c>
    </row>
    <row r="4876" spans="2:4">
      <c r="B4876" s="111">
        <v>828127</v>
      </c>
      <c r="C4876" s="76" t="s">
        <v>4871</v>
      </c>
      <c r="D4876" s="155">
        <f>MAX(_xlfn.XLOOKUP(B4876,'BESOIN PAR ESPACE JOURNEE'!B:B,'BESOIN PAR ESPACE JOURNEE'!D:D),_xlfn.XLOOKUP(B4876,'BESOIN PAR ESPACE SOIREE'!B:B,'BESOIN PAR ESPACE SOIREE'!D:D))</f>
        <v>0</v>
      </c>
    </row>
    <row r="4877" spans="2:4">
      <c r="B4877" s="111">
        <v>828129</v>
      </c>
      <c r="C4877" s="76" t="s">
        <v>4872</v>
      </c>
      <c r="D4877" s="155">
        <f>MAX(_xlfn.XLOOKUP(B4877,'BESOIN PAR ESPACE JOURNEE'!B:B,'BESOIN PAR ESPACE JOURNEE'!D:D),_xlfn.XLOOKUP(B4877,'BESOIN PAR ESPACE SOIREE'!B:B,'BESOIN PAR ESPACE SOIREE'!D:D))</f>
        <v>0</v>
      </c>
    </row>
    <row r="4878" spans="2:4">
      <c r="B4878" s="111">
        <v>828131</v>
      </c>
      <c r="C4878" s="76" t="s">
        <v>4873</v>
      </c>
      <c r="D4878" s="155">
        <f>MAX(_xlfn.XLOOKUP(B4878,'BESOIN PAR ESPACE JOURNEE'!B:B,'BESOIN PAR ESPACE JOURNEE'!D:D),_xlfn.XLOOKUP(B4878,'BESOIN PAR ESPACE SOIREE'!B:B,'BESOIN PAR ESPACE SOIREE'!D:D))</f>
        <v>0</v>
      </c>
    </row>
    <row r="4879" spans="2:4">
      <c r="B4879" s="111">
        <v>828133</v>
      </c>
      <c r="C4879" s="76" t="s">
        <v>4874</v>
      </c>
      <c r="D4879" s="155">
        <f>MAX(_xlfn.XLOOKUP(B4879,'BESOIN PAR ESPACE JOURNEE'!B:B,'BESOIN PAR ESPACE JOURNEE'!D:D),_xlfn.XLOOKUP(B4879,'BESOIN PAR ESPACE SOIREE'!B:B,'BESOIN PAR ESPACE SOIREE'!D:D))</f>
        <v>0</v>
      </c>
    </row>
    <row r="4880" spans="2:4">
      <c r="B4880" s="111">
        <v>828134</v>
      </c>
      <c r="C4880" s="76" t="s">
        <v>4875</v>
      </c>
      <c r="D4880" s="155">
        <f>MAX(_xlfn.XLOOKUP(B4880,'BESOIN PAR ESPACE JOURNEE'!B:B,'BESOIN PAR ESPACE JOURNEE'!D:D),_xlfn.XLOOKUP(B4880,'BESOIN PAR ESPACE SOIREE'!B:B,'BESOIN PAR ESPACE SOIREE'!D:D))</f>
        <v>0</v>
      </c>
    </row>
    <row r="4881" spans="2:4">
      <c r="B4881" s="111">
        <v>828135</v>
      </c>
      <c r="C4881" s="76" t="s">
        <v>4876</v>
      </c>
      <c r="D4881" s="155">
        <f>MAX(_xlfn.XLOOKUP(B4881,'BESOIN PAR ESPACE JOURNEE'!B:B,'BESOIN PAR ESPACE JOURNEE'!D:D),_xlfn.XLOOKUP(B4881,'BESOIN PAR ESPACE SOIREE'!B:B,'BESOIN PAR ESPACE SOIREE'!D:D))</f>
        <v>0</v>
      </c>
    </row>
    <row r="4882" spans="2:4">
      <c r="B4882" s="111">
        <v>828136</v>
      </c>
      <c r="C4882" s="76" t="s">
        <v>4877</v>
      </c>
      <c r="D4882" s="155">
        <f>MAX(_xlfn.XLOOKUP(B4882,'BESOIN PAR ESPACE JOURNEE'!B:B,'BESOIN PAR ESPACE JOURNEE'!D:D),_xlfn.XLOOKUP(B4882,'BESOIN PAR ESPACE SOIREE'!B:B,'BESOIN PAR ESPACE SOIREE'!D:D))</f>
        <v>0</v>
      </c>
    </row>
    <row r="4883" spans="2:4">
      <c r="B4883" s="111">
        <v>828137</v>
      </c>
      <c r="C4883" s="76" t="s">
        <v>4878</v>
      </c>
      <c r="D4883" s="155">
        <f>MAX(_xlfn.XLOOKUP(B4883,'BESOIN PAR ESPACE JOURNEE'!B:B,'BESOIN PAR ESPACE JOURNEE'!D:D),_xlfn.XLOOKUP(B4883,'BESOIN PAR ESPACE SOIREE'!B:B,'BESOIN PAR ESPACE SOIREE'!D:D))</f>
        <v>0</v>
      </c>
    </row>
    <row r="4884" spans="2:4">
      <c r="B4884" s="111">
        <v>828138</v>
      </c>
      <c r="C4884" s="76" t="s">
        <v>4879</v>
      </c>
      <c r="D4884" s="155">
        <f>MAX(_xlfn.XLOOKUP(B4884,'BESOIN PAR ESPACE JOURNEE'!B:B,'BESOIN PAR ESPACE JOURNEE'!D:D),_xlfn.XLOOKUP(B4884,'BESOIN PAR ESPACE SOIREE'!B:B,'BESOIN PAR ESPACE SOIREE'!D:D))</f>
        <v>0</v>
      </c>
    </row>
    <row r="4885" spans="2:4">
      <c r="B4885" s="111">
        <v>828139</v>
      </c>
      <c r="C4885" s="76" t="s">
        <v>4880</v>
      </c>
      <c r="D4885" s="155">
        <f>MAX(_xlfn.XLOOKUP(B4885,'BESOIN PAR ESPACE JOURNEE'!B:B,'BESOIN PAR ESPACE JOURNEE'!D:D),_xlfn.XLOOKUP(B4885,'BESOIN PAR ESPACE SOIREE'!B:B,'BESOIN PAR ESPACE SOIREE'!D:D))</f>
        <v>0</v>
      </c>
    </row>
    <row r="4886" spans="2:4">
      <c r="B4886" s="111">
        <v>828140</v>
      </c>
      <c r="C4886" s="76" t="s">
        <v>4881</v>
      </c>
      <c r="D4886" s="155">
        <f>MAX(_xlfn.XLOOKUP(B4886,'BESOIN PAR ESPACE JOURNEE'!B:B,'BESOIN PAR ESPACE JOURNEE'!D:D),_xlfn.XLOOKUP(B4886,'BESOIN PAR ESPACE SOIREE'!B:B,'BESOIN PAR ESPACE SOIREE'!D:D))</f>
        <v>0</v>
      </c>
    </row>
    <row r="4887" spans="2:4">
      <c r="B4887" s="111">
        <v>828141</v>
      </c>
      <c r="C4887" s="76" t="s">
        <v>4882</v>
      </c>
      <c r="D4887" s="155">
        <f>MAX(_xlfn.XLOOKUP(B4887,'BESOIN PAR ESPACE JOURNEE'!B:B,'BESOIN PAR ESPACE JOURNEE'!D:D),_xlfn.XLOOKUP(B4887,'BESOIN PAR ESPACE SOIREE'!B:B,'BESOIN PAR ESPACE SOIREE'!D:D))</f>
        <v>0</v>
      </c>
    </row>
    <row r="4888" spans="2:4">
      <c r="B4888" s="111">
        <v>828142</v>
      </c>
      <c r="C4888" s="76" t="s">
        <v>4883</v>
      </c>
      <c r="D4888" s="155">
        <f>MAX(_xlfn.XLOOKUP(B4888,'BESOIN PAR ESPACE JOURNEE'!B:B,'BESOIN PAR ESPACE JOURNEE'!D:D),_xlfn.XLOOKUP(B4888,'BESOIN PAR ESPACE SOIREE'!B:B,'BESOIN PAR ESPACE SOIREE'!D:D))</f>
        <v>0</v>
      </c>
    </row>
    <row r="4889" spans="2:4">
      <c r="B4889" s="111">
        <v>828143</v>
      </c>
      <c r="C4889" s="76" t="s">
        <v>4884</v>
      </c>
      <c r="D4889" s="155">
        <f>MAX(_xlfn.XLOOKUP(B4889,'BESOIN PAR ESPACE JOURNEE'!B:B,'BESOIN PAR ESPACE JOURNEE'!D:D),_xlfn.XLOOKUP(B4889,'BESOIN PAR ESPACE SOIREE'!B:B,'BESOIN PAR ESPACE SOIREE'!D:D))</f>
        <v>0</v>
      </c>
    </row>
    <row r="4890" spans="2:4">
      <c r="B4890" s="111">
        <v>828146</v>
      </c>
      <c r="C4890" s="76" t="s">
        <v>4885</v>
      </c>
      <c r="D4890" s="155">
        <f>MAX(_xlfn.XLOOKUP(B4890,'BESOIN PAR ESPACE JOURNEE'!B:B,'BESOIN PAR ESPACE JOURNEE'!D:D),_xlfn.XLOOKUP(B4890,'BESOIN PAR ESPACE SOIREE'!B:B,'BESOIN PAR ESPACE SOIREE'!D:D))</f>
        <v>0</v>
      </c>
    </row>
    <row r="4891" spans="2:4">
      <c r="B4891" s="111">
        <v>828147</v>
      </c>
      <c r="C4891" s="76" t="s">
        <v>4886</v>
      </c>
      <c r="D4891" s="155">
        <f>MAX(_xlfn.XLOOKUP(B4891,'BESOIN PAR ESPACE JOURNEE'!B:B,'BESOIN PAR ESPACE JOURNEE'!D:D),_xlfn.XLOOKUP(B4891,'BESOIN PAR ESPACE SOIREE'!B:B,'BESOIN PAR ESPACE SOIREE'!D:D))</f>
        <v>0</v>
      </c>
    </row>
    <row r="4892" spans="2:4">
      <c r="B4892" s="111">
        <v>828148</v>
      </c>
      <c r="C4892" s="76" t="s">
        <v>4887</v>
      </c>
      <c r="D4892" s="155">
        <f>MAX(_xlfn.XLOOKUP(B4892,'BESOIN PAR ESPACE JOURNEE'!B:B,'BESOIN PAR ESPACE JOURNEE'!D:D),_xlfn.XLOOKUP(B4892,'BESOIN PAR ESPACE SOIREE'!B:B,'BESOIN PAR ESPACE SOIREE'!D:D))</f>
        <v>0</v>
      </c>
    </row>
    <row r="4893" spans="2:4">
      <c r="B4893" s="111">
        <v>828149</v>
      </c>
      <c r="C4893" s="76" t="s">
        <v>4888</v>
      </c>
      <c r="D4893" s="155">
        <f>MAX(_xlfn.XLOOKUP(B4893,'BESOIN PAR ESPACE JOURNEE'!B:B,'BESOIN PAR ESPACE JOURNEE'!D:D),_xlfn.XLOOKUP(B4893,'BESOIN PAR ESPACE SOIREE'!B:B,'BESOIN PAR ESPACE SOIREE'!D:D))</f>
        <v>0</v>
      </c>
    </row>
    <row r="4894" spans="2:4">
      <c r="B4894" s="111">
        <v>828150</v>
      </c>
      <c r="C4894" s="76" t="s">
        <v>4889</v>
      </c>
      <c r="D4894" s="155">
        <f>MAX(_xlfn.XLOOKUP(B4894,'BESOIN PAR ESPACE JOURNEE'!B:B,'BESOIN PAR ESPACE JOURNEE'!D:D),_xlfn.XLOOKUP(B4894,'BESOIN PAR ESPACE SOIREE'!B:B,'BESOIN PAR ESPACE SOIREE'!D:D))</f>
        <v>0</v>
      </c>
    </row>
    <row r="4895" spans="2:4">
      <c r="B4895" s="111">
        <v>828151</v>
      </c>
      <c r="C4895" s="76" t="s">
        <v>4890</v>
      </c>
      <c r="D4895" s="155">
        <f>MAX(_xlfn.XLOOKUP(B4895,'BESOIN PAR ESPACE JOURNEE'!B:B,'BESOIN PAR ESPACE JOURNEE'!D:D),_xlfn.XLOOKUP(B4895,'BESOIN PAR ESPACE SOIREE'!B:B,'BESOIN PAR ESPACE SOIREE'!D:D))</f>
        <v>0</v>
      </c>
    </row>
    <row r="4896" spans="2:4">
      <c r="B4896" s="111">
        <v>828152</v>
      </c>
      <c r="C4896" s="76" t="s">
        <v>4891</v>
      </c>
      <c r="D4896" s="155">
        <f>MAX(_xlfn.XLOOKUP(B4896,'BESOIN PAR ESPACE JOURNEE'!B:B,'BESOIN PAR ESPACE JOURNEE'!D:D),_xlfn.XLOOKUP(B4896,'BESOIN PAR ESPACE SOIREE'!B:B,'BESOIN PAR ESPACE SOIREE'!D:D))</f>
        <v>0</v>
      </c>
    </row>
    <row r="4897" spans="2:4">
      <c r="B4897" s="111">
        <v>828153</v>
      </c>
      <c r="C4897" s="76" t="s">
        <v>4892</v>
      </c>
      <c r="D4897" s="155">
        <f>MAX(_xlfn.XLOOKUP(B4897,'BESOIN PAR ESPACE JOURNEE'!B:B,'BESOIN PAR ESPACE JOURNEE'!D:D),_xlfn.XLOOKUP(B4897,'BESOIN PAR ESPACE SOIREE'!B:B,'BESOIN PAR ESPACE SOIREE'!D:D))</f>
        <v>0</v>
      </c>
    </row>
    <row r="4898" spans="2:4">
      <c r="B4898" s="111">
        <v>828158</v>
      </c>
      <c r="C4898" s="76" t="s">
        <v>4893</v>
      </c>
      <c r="D4898" s="155">
        <f>MAX(_xlfn.XLOOKUP(B4898,'BESOIN PAR ESPACE JOURNEE'!B:B,'BESOIN PAR ESPACE JOURNEE'!D:D),_xlfn.XLOOKUP(B4898,'BESOIN PAR ESPACE SOIREE'!B:B,'BESOIN PAR ESPACE SOIREE'!D:D))</f>
        <v>0</v>
      </c>
    </row>
    <row r="4899" spans="2:4">
      <c r="B4899" s="111">
        <v>828159</v>
      </c>
      <c r="C4899" s="76" t="s">
        <v>4894</v>
      </c>
      <c r="D4899" s="155">
        <f>MAX(_xlfn.XLOOKUP(B4899,'BESOIN PAR ESPACE JOURNEE'!B:B,'BESOIN PAR ESPACE JOURNEE'!D:D),_xlfn.XLOOKUP(B4899,'BESOIN PAR ESPACE SOIREE'!B:B,'BESOIN PAR ESPACE SOIREE'!D:D))</f>
        <v>0</v>
      </c>
    </row>
    <row r="4900" spans="2:4">
      <c r="B4900" s="111">
        <v>828160</v>
      </c>
      <c r="C4900" s="76" t="s">
        <v>4895</v>
      </c>
      <c r="D4900" s="155">
        <f>MAX(_xlfn.XLOOKUP(B4900,'BESOIN PAR ESPACE JOURNEE'!B:B,'BESOIN PAR ESPACE JOURNEE'!D:D),_xlfn.XLOOKUP(B4900,'BESOIN PAR ESPACE SOIREE'!B:B,'BESOIN PAR ESPACE SOIREE'!D:D))</f>
        <v>0</v>
      </c>
    </row>
    <row r="4901" spans="2:4">
      <c r="B4901" s="111">
        <v>828161</v>
      </c>
      <c r="C4901" s="76" t="s">
        <v>4896</v>
      </c>
      <c r="D4901" s="155">
        <f>MAX(_xlfn.XLOOKUP(B4901,'BESOIN PAR ESPACE JOURNEE'!B:B,'BESOIN PAR ESPACE JOURNEE'!D:D),_xlfn.XLOOKUP(B4901,'BESOIN PAR ESPACE SOIREE'!B:B,'BESOIN PAR ESPACE SOIREE'!D:D))</f>
        <v>0</v>
      </c>
    </row>
    <row r="4902" spans="2:4">
      <c r="B4902" s="111">
        <v>828162</v>
      </c>
      <c r="C4902" s="76" t="s">
        <v>4897</v>
      </c>
      <c r="D4902" s="155">
        <f>MAX(_xlfn.XLOOKUP(B4902,'BESOIN PAR ESPACE JOURNEE'!B:B,'BESOIN PAR ESPACE JOURNEE'!D:D),_xlfn.XLOOKUP(B4902,'BESOIN PAR ESPACE SOIREE'!B:B,'BESOIN PAR ESPACE SOIREE'!D:D))</f>
        <v>0</v>
      </c>
    </row>
    <row r="4903" spans="2:4">
      <c r="B4903" s="111">
        <v>828163</v>
      </c>
      <c r="C4903" s="76" t="s">
        <v>4898</v>
      </c>
      <c r="D4903" s="155">
        <f>MAX(_xlfn.XLOOKUP(B4903,'BESOIN PAR ESPACE JOURNEE'!B:B,'BESOIN PAR ESPACE JOURNEE'!D:D),_xlfn.XLOOKUP(B4903,'BESOIN PAR ESPACE SOIREE'!B:B,'BESOIN PAR ESPACE SOIREE'!D:D))</f>
        <v>0</v>
      </c>
    </row>
    <row r="4904" spans="2:4">
      <c r="B4904" s="111">
        <v>828164</v>
      </c>
      <c r="C4904" s="76" t="s">
        <v>4899</v>
      </c>
      <c r="D4904" s="155">
        <f>MAX(_xlfn.XLOOKUP(B4904,'BESOIN PAR ESPACE JOURNEE'!B:B,'BESOIN PAR ESPACE JOURNEE'!D:D),_xlfn.XLOOKUP(B4904,'BESOIN PAR ESPACE SOIREE'!B:B,'BESOIN PAR ESPACE SOIREE'!D:D))</f>
        <v>0</v>
      </c>
    </row>
    <row r="4905" spans="2:4">
      <c r="B4905" s="111">
        <v>828165</v>
      </c>
      <c r="C4905" s="76" t="s">
        <v>4900</v>
      </c>
      <c r="D4905" s="155">
        <f>MAX(_xlfn.XLOOKUP(B4905,'BESOIN PAR ESPACE JOURNEE'!B:B,'BESOIN PAR ESPACE JOURNEE'!D:D),_xlfn.XLOOKUP(B4905,'BESOIN PAR ESPACE SOIREE'!B:B,'BESOIN PAR ESPACE SOIREE'!D:D))</f>
        <v>0</v>
      </c>
    </row>
    <row r="4906" spans="2:4">
      <c r="B4906" s="111">
        <v>828166</v>
      </c>
      <c r="C4906" s="76" t="s">
        <v>4901</v>
      </c>
      <c r="D4906" s="155">
        <f>MAX(_xlfn.XLOOKUP(B4906,'BESOIN PAR ESPACE JOURNEE'!B:B,'BESOIN PAR ESPACE JOURNEE'!D:D),_xlfn.XLOOKUP(B4906,'BESOIN PAR ESPACE SOIREE'!B:B,'BESOIN PAR ESPACE SOIREE'!D:D))</f>
        <v>0</v>
      </c>
    </row>
    <row r="4907" spans="2:4">
      <c r="B4907" s="111">
        <v>828167</v>
      </c>
      <c r="C4907" s="76" t="s">
        <v>4902</v>
      </c>
      <c r="D4907" s="155">
        <f>MAX(_xlfn.XLOOKUP(B4907,'BESOIN PAR ESPACE JOURNEE'!B:B,'BESOIN PAR ESPACE JOURNEE'!D:D),_xlfn.XLOOKUP(B4907,'BESOIN PAR ESPACE SOIREE'!B:B,'BESOIN PAR ESPACE SOIREE'!D:D))</f>
        <v>0</v>
      </c>
    </row>
    <row r="4908" spans="2:4">
      <c r="B4908" s="111">
        <v>828168</v>
      </c>
      <c r="C4908" s="76" t="s">
        <v>4903</v>
      </c>
      <c r="D4908" s="155">
        <f>MAX(_xlfn.XLOOKUP(B4908,'BESOIN PAR ESPACE JOURNEE'!B:B,'BESOIN PAR ESPACE JOURNEE'!D:D),_xlfn.XLOOKUP(B4908,'BESOIN PAR ESPACE SOIREE'!B:B,'BESOIN PAR ESPACE SOIREE'!D:D))</f>
        <v>0</v>
      </c>
    </row>
    <row r="4909" spans="2:4">
      <c r="B4909" s="111">
        <v>828169</v>
      </c>
      <c r="C4909" s="76" t="s">
        <v>4904</v>
      </c>
      <c r="D4909" s="155">
        <f>MAX(_xlfn.XLOOKUP(B4909,'BESOIN PAR ESPACE JOURNEE'!B:B,'BESOIN PAR ESPACE JOURNEE'!D:D),_xlfn.XLOOKUP(B4909,'BESOIN PAR ESPACE SOIREE'!B:B,'BESOIN PAR ESPACE SOIREE'!D:D))</f>
        <v>0</v>
      </c>
    </row>
    <row r="4910" spans="2:4">
      <c r="B4910" s="111">
        <v>828170</v>
      </c>
      <c r="C4910" s="76" t="s">
        <v>4905</v>
      </c>
      <c r="D4910" s="155">
        <f>MAX(_xlfn.XLOOKUP(B4910,'BESOIN PAR ESPACE JOURNEE'!B:B,'BESOIN PAR ESPACE JOURNEE'!D:D),_xlfn.XLOOKUP(B4910,'BESOIN PAR ESPACE SOIREE'!B:B,'BESOIN PAR ESPACE SOIREE'!D:D))</f>
        <v>0</v>
      </c>
    </row>
    <row r="4911" spans="2:4">
      <c r="B4911" s="111">
        <v>828180</v>
      </c>
      <c r="C4911" s="76" t="s">
        <v>4906</v>
      </c>
      <c r="D4911" s="155">
        <f>MAX(_xlfn.XLOOKUP(B4911,'BESOIN PAR ESPACE JOURNEE'!B:B,'BESOIN PAR ESPACE JOURNEE'!D:D),_xlfn.XLOOKUP(B4911,'BESOIN PAR ESPACE SOIREE'!B:B,'BESOIN PAR ESPACE SOIREE'!D:D))</f>
        <v>0</v>
      </c>
    </row>
    <row r="4912" spans="2:4">
      <c r="B4912" s="111">
        <v>828181</v>
      </c>
      <c r="C4912" s="76" t="s">
        <v>4907</v>
      </c>
      <c r="D4912" s="155">
        <f>MAX(_xlfn.XLOOKUP(B4912,'BESOIN PAR ESPACE JOURNEE'!B:B,'BESOIN PAR ESPACE JOURNEE'!D:D),_xlfn.XLOOKUP(B4912,'BESOIN PAR ESPACE SOIREE'!B:B,'BESOIN PAR ESPACE SOIREE'!D:D))</f>
        <v>0</v>
      </c>
    </row>
    <row r="4913" spans="2:4">
      <c r="B4913" s="111">
        <v>828187</v>
      </c>
      <c r="C4913" s="76" t="s">
        <v>4908</v>
      </c>
      <c r="D4913" s="155">
        <f>MAX(_xlfn.XLOOKUP(B4913,'BESOIN PAR ESPACE JOURNEE'!B:B,'BESOIN PAR ESPACE JOURNEE'!D:D),_xlfn.XLOOKUP(B4913,'BESOIN PAR ESPACE SOIREE'!B:B,'BESOIN PAR ESPACE SOIREE'!D:D))</f>
        <v>0</v>
      </c>
    </row>
    <row r="4914" spans="2:4">
      <c r="B4914" s="111">
        <v>828188</v>
      </c>
      <c r="C4914" s="76" t="s">
        <v>4909</v>
      </c>
      <c r="D4914" s="155">
        <f>MAX(_xlfn.XLOOKUP(B4914,'BESOIN PAR ESPACE JOURNEE'!B:B,'BESOIN PAR ESPACE JOURNEE'!D:D),_xlfn.XLOOKUP(B4914,'BESOIN PAR ESPACE SOIREE'!B:B,'BESOIN PAR ESPACE SOIREE'!D:D))</f>
        <v>0</v>
      </c>
    </row>
    <row r="4915" spans="2:4">
      <c r="B4915" s="111">
        <v>828189</v>
      </c>
      <c r="C4915" s="76" t="s">
        <v>4910</v>
      </c>
      <c r="D4915" s="155">
        <f>MAX(_xlfn.XLOOKUP(B4915,'BESOIN PAR ESPACE JOURNEE'!B:B,'BESOIN PAR ESPACE JOURNEE'!D:D),_xlfn.XLOOKUP(B4915,'BESOIN PAR ESPACE SOIREE'!B:B,'BESOIN PAR ESPACE SOIREE'!D:D))</f>
        <v>0</v>
      </c>
    </row>
    <row r="4916" spans="2:4">
      <c r="B4916" s="111">
        <v>828190</v>
      </c>
      <c r="C4916" s="76" t="s">
        <v>4911</v>
      </c>
      <c r="D4916" s="155">
        <f>MAX(_xlfn.XLOOKUP(B4916,'BESOIN PAR ESPACE JOURNEE'!B:B,'BESOIN PAR ESPACE JOURNEE'!D:D),_xlfn.XLOOKUP(B4916,'BESOIN PAR ESPACE SOIREE'!B:B,'BESOIN PAR ESPACE SOIREE'!D:D))</f>
        <v>0</v>
      </c>
    </row>
    <row r="4917" spans="2:4">
      <c r="B4917" s="111">
        <v>828192</v>
      </c>
      <c r="C4917" s="76" t="s">
        <v>4912</v>
      </c>
      <c r="D4917" s="155">
        <f>MAX(_xlfn.XLOOKUP(B4917,'BESOIN PAR ESPACE JOURNEE'!B:B,'BESOIN PAR ESPACE JOURNEE'!D:D),_xlfn.XLOOKUP(B4917,'BESOIN PAR ESPACE SOIREE'!B:B,'BESOIN PAR ESPACE SOIREE'!D:D))</f>
        <v>0</v>
      </c>
    </row>
    <row r="4918" spans="2:4">
      <c r="B4918" s="111">
        <v>828195</v>
      </c>
      <c r="C4918" s="76" t="s">
        <v>4913</v>
      </c>
      <c r="D4918" s="155">
        <f>MAX(_xlfn.XLOOKUP(B4918,'BESOIN PAR ESPACE JOURNEE'!B:B,'BESOIN PAR ESPACE JOURNEE'!D:D),_xlfn.XLOOKUP(B4918,'BESOIN PAR ESPACE SOIREE'!B:B,'BESOIN PAR ESPACE SOIREE'!D:D))</f>
        <v>0</v>
      </c>
    </row>
    <row r="4919" spans="2:4">
      <c r="B4919" s="111">
        <v>828197</v>
      </c>
      <c r="C4919" s="76" t="s">
        <v>4914</v>
      </c>
      <c r="D4919" s="155">
        <f>MAX(_xlfn.XLOOKUP(B4919,'BESOIN PAR ESPACE JOURNEE'!B:B,'BESOIN PAR ESPACE JOURNEE'!D:D),_xlfn.XLOOKUP(B4919,'BESOIN PAR ESPACE SOIREE'!B:B,'BESOIN PAR ESPACE SOIREE'!D:D))</f>
        <v>0</v>
      </c>
    </row>
    <row r="4920" spans="2:4">
      <c r="B4920" s="111">
        <v>828198</v>
      </c>
      <c r="C4920" s="76" t="s">
        <v>4915</v>
      </c>
      <c r="D4920" s="155">
        <f>MAX(_xlfn.XLOOKUP(B4920,'BESOIN PAR ESPACE JOURNEE'!B:B,'BESOIN PAR ESPACE JOURNEE'!D:D),_xlfn.XLOOKUP(B4920,'BESOIN PAR ESPACE SOIREE'!B:B,'BESOIN PAR ESPACE SOIREE'!D:D))</f>
        <v>0</v>
      </c>
    </row>
    <row r="4921" spans="2:4">
      <c r="B4921" s="111">
        <v>828199</v>
      </c>
      <c r="C4921" s="76" t="s">
        <v>4916</v>
      </c>
      <c r="D4921" s="155">
        <f>MAX(_xlfn.XLOOKUP(B4921,'BESOIN PAR ESPACE JOURNEE'!B:B,'BESOIN PAR ESPACE JOURNEE'!D:D),_xlfn.XLOOKUP(B4921,'BESOIN PAR ESPACE SOIREE'!B:B,'BESOIN PAR ESPACE SOIREE'!D:D))</f>
        <v>0</v>
      </c>
    </row>
    <row r="4922" spans="2:4">
      <c r="B4922" s="111">
        <v>828200</v>
      </c>
      <c r="C4922" s="76" t="s">
        <v>4917</v>
      </c>
      <c r="D4922" s="155">
        <f>MAX(_xlfn.XLOOKUP(B4922,'BESOIN PAR ESPACE JOURNEE'!B:B,'BESOIN PAR ESPACE JOURNEE'!D:D),_xlfn.XLOOKUP(B4922,'BESOIN PAR ESPACE SOIREE'!B:B,'BESOIN PAR ESPACE SOIREE'!D:D))</f>
        <v>0</v>
      </c>
    </row>
    <row r="4923" spans="2:4">
      <c r="B4923" s="111">
        <v>828201</v>
      </c>
      <c r="C4923" s="76" t="s">
        <v>4918</v>
      </c>
      <c r="D4923" s="155">
        <f>MAX(_xlfn.XLOOKUP(B4923,'BESOIN PAR ESPACE JOURNEE'!B:B,'BESOIN PAR ESPACE JOURNEE'!D:D),_xlfn.XLOOKUP(B4923,'BESOIN PAR ESPACE SOIREE'!B:B,'BESOIN PAR ESPACE SOIREE'!D:D))</f>
        <v>0</v>
      </c>
    </row>
    <row r="4924" spans="2:4">
      <c r="B4924" s="111">
        <v>828203</v>
      </c>
      <c r="C4924" s="76" t="s">
        <v>4919</v>
      </c>
      <c r="D4924" s="155">
        <f>MAX(_xlfn.XLOOKUP(B4924,'BESOIN PAR ESPACE JOURNEE'!B:B,'BESOIN PAR ESPACE JOURNEE'!D:D),_xlfn.XLOOKUP(B4924,'BESOIN PAR ESPACE SOIREE'!B:B,'BESOIN PAR ESPACE SOIREE'!D:D))</f>
        <v>0</v>
      </c>
    </row>
    <row r="4925" spans="2:4">
      <c r="B4925" s="111">
        <v>828204</v>
      </c>
      <c r="C4925" s="76" t="s">
        <v>4920</v>
      </c>
      <c r="D4925" s="155">
        <f>MAX(_xlfn.XLOOKUP(B4925,'BESOIN PAR ESPACE JOURNEE'!B:B,'BESOIN PAR ESPACE JOURNEE'!D:D),_xlfn.XLOOKUP(B4925,'BESOIN PAR ESPACE SOIREE'!B:B,'BESOIN PAR ESPACE SOIREE'!D:D))</f>
        <v>0</v>
      </c>
    </row>
    <row r="4926" spans="2:4">
      <c r="B4926" s="111">
        <v>828205</v>
      </c>
      <c r="C4926" s="76" t="s">
        <v>4921</v>
      </c>
      <c r="D4926" s="155">
        <f>MAX(_xlfn.XLOOKUP(B4926,'BESOIN PAR ESPACE JOURNEE'!B:B,'BESOIN PAR ESPACE JOURNEE'!D:D),_xlfn.XLOOKUP(B4926,'BESOIN PAR ESPACE SOIREE'!B:B,'BESOIN PAR ESPACE SOIREE'!D:D))</f>
        <v>0</v>
      </c>
    </row>
    <row r="4927" spans="2:4">
      <c r="B4927" s="111">
        <v>828206</v>
      </c>
      <c r="C4927" s="76" t="s">
        <v>4922</v>
      </c>
      <c r="D4927" s="155">
        <f>MAX(_xlfn.XLOOKUP(B4927,'BESOIN PAR ESPACE JOURNEE'!B:B,'BESOIN PAR ESPACE JOURNEE'!D:D),_xlfn.XLOOKUP(B4927,'BESOIN PAR ESPACE SOIREE'!B:B,'BESOIN PAR ESPACE SOIREE'!D:D))</f>
        <v>0</v>
      </c>
    </row>
    <row r="4928" spans="2:4">
      <c r="B4928" s="111">
        <v>828208</v>
      </c>
      <c r="C4928" s="76" t="s">
        <v>4923</v>
      </c>
      <c r="D4928" s="155">
        <f>MAX(_xlfn.XLOOKUP(B4928,'BESOIN PAR ESPACE JOURNEE'!B:B,'BESOIN PAR ESPACE JOURNEE'!D:D),_xlfn.XLOOKUP(B4928,'BESOIN PAR ESPACE SOIREE'!B:B,'BESOIN PAR ESPACE SOIREE'!D:D))</f>
        <v>0</v>
      </c>
    </row>
    <row r="4929" spans="2:4">
      <c r="B4929" s="111">
        <v>828209</v>
      </c>
      <c r="C4929" s="76" t="s">
        <v>4924</v>
      </c>
      <c r="D4929" s="155">
        <f>MAX(_xlfn.XLOOKUP(B4929,'BESOIN PAR ESPACE JOURNEE'!B:B,'BESOIN PAR ESPACE JOURNEE'!D:D),_xlfn.XLOOKUP(B4929,'BESOIN PAR ESPACE SOIREE'!B:B,'BESOIN PAR ESPACE SOIREE'!D:D))</f>
        <v>0</v>
      </c>
    </row>
    <row r="4930" spans="2:4">
      <c r="B4930" s="111">
        <v>828210</v>
      </c>
      <c r="C4930" s="76" t="s">
        <v>4925</v>
      </c>
      <c r="D4930" s="155">
        <f>MAX(_xlfn.XLOOKUP(B4930,'BESOIN PAR ESPACE JOURNEE'!B:B,'BESOIN PAR ESPACE JOURNEE'!D:D),_xlfn.XLOOKUP(B4930,'BESOIN PAR ESPACE SOIREE'!B:B,'BESOIN PAR ESPACE SOIREE'!D:D))</f>
        <v>0</v>
      </c>
    </row>
    <row r="4931" spans="2:4">
      <c r="B4931" s="111">
        <v>828212</v>
      </c>
      <c r="C4931" s="76" t="s">
        <v>4926</v>
      </c>
      <c r="D4931" s="155">
        <f>MAX(_xlfn.XLOOKUP(B4931,'BESOIN PAR ESPACE JOURNEE'!B:B,'BESOIN PAR ESPACE JOURNEE'!D:D),_xlfn.XLOOKUP(B4931,'BESOIN PAR ESPACE SOIREE'!B:B,'BESOIN PAR ESPACE SOIREE'!D:D))</f>
        <v>0</v>
      </c>
    </row>
    <row r="4932" spans="2:4">
      <c r="B4932" s="111">
        <v>828213</v>
      </c>
      <c r="C4932" s="76" t="s">
        <v>4927</v>
      </c>
      <c r="D4932" s="155">
        <f>MAX(_xlfn.XLOOKUP(B4932,'BESOIN PAR ESPACE JOURNEE'!B:B,'BESOIN PAR ESPACE JOURNEE'!D:D),_xlfn.XLOOKUP(B4932,'BESOIN PAR ESPACE SOIREE'!B:B,'BESOIN PAR ESPACE SOIREE'!D:D))</f>
        <v>0</v>
      </c>
    </row>
    <row r="4933" spans="2:4">
      <c r="B4933" s="111">
        <v>828214</v>
      </c>
      <c r="C4933" s="76" t="s">
        <v>4928</v>
      </c>
      <c r="D4933" s="155">
        <f>MAX(_xlfn.XLOOKUP(B4933,'BESOIN PAR ESPACE JOURNEE'!B:B,'BESOIN PAR ESPACE JOURNEE'!D:D),_xlfn.XLOOKUP(B4933,'BESOIN PAR ESPACE SOIREE'!B:B,'BESOIN PAR ESPACE SOIREE'!D:D))</f>
        <v>0</v>
      </c>
    </row>
    <row r="4934" spans="2:4">
      <c r="B4934" s="111">
        <v>828221</v>
      </c>
      <c r="C4934" s="76" t="s">
        <v>4929</v>
      </c>
      <c r="D4934" s="155">
        <f>MAX(_xlfn.XLOOKUP(B4934,'BESOIN PAR ESPACE JOURNEE'!B:B,'BESOIN PAR ESPACE JOURNEE'!D:D),_xlfn.XLOOKUP(B4934,'BESOIN PAR ESPACE SOIREE'!B:B,'BESOIN PAR ESPACE SOIREE'!D:D))</f>
        <v>0</v>
      </c>
    </row>
    <row r="4935" spans="2:4">
      <c r="B4935" s="111">
        <v>828224</v>
      </c>
      <c r="C4935" s="76" t="s">
        <v>4930</v>
      </c>
      <c r="D4935" s="155">
        <f>MAX(_xlfn.XLOOKUP(B4935,'BESOIN PAR ESPACE JOURNEE'!B:B,'BESOIN PAR ESPACE JOURNEE'!D:D),_xlfn.XLOOKUP(B4935,'BESOIN PAR ESPACE SOIREE'!B:B,'BESOIN PAR ESPACE SOIREE'!D:D))</f>
        <v>0</v>
      </c>
    </row>
    <row r="4936" spans="2:4">
      <c r="B4936" s="111">
        <v>828225</v>
      </c>
      <c r="C4936" s="76" t="s">
        <v>4931</v>
      </c>
      <c r="D4936" s="155">
        <f>MAX(_xlfn.XLOOKUP(B4936,'BESOIN PAR ESPACE JOURNEE'!B:B,'BESOIN PAR ESPACE JOURNEE'!D:D),_xlfn.XLOOKUP(B4936,'BESOIN PAR ESPACE SOIREE'!B:B,'BESOIN PAR ESPACE SOIREE'!D:D))</f>
        <v>0</v>
      </c>
    </row>
    <row r="4937" spans="2:4">
      <c r="B4937" s="111">
        <v>828228</v>
      </c>
      <c r="C4937" s="76" t="s">
        <v>4932</v>
      </c>
      <c r="D4937" s="155">
        <f>MAX(_xlfn.XLOOKUP(B4937,'BESOIN PAR ESPACE JOURNEE'!B:B,'BESOIN PAR ESPACE JOURNEE'!D:D),_xlfn.XLOOKUP(B4937,'BESOIN PAR ESPACE SOIREE'!B:B,'BESOIN PAR ESPACE SOIREE'!D:D))</f>
        <v>0</v>
      </c>
    </row>
    <row r="4938" spans="2:4">
      <c r="B4938" s="111">
        <v>828229</v>
      </c>
      <c r="C4938" s="76" t="s">
        <v>4933</v>
      </c>
      <c r="D4938" s="155">
        <f>MAX(_xlfn.XLOOKUP(B4938,'BESOIN PAR ESPACE JOURNEE'!B:B,'BESOIN PAR ESPACE JOURNEE'!D:D),_xlfn.XLOOKUP(B4938,'BESOIN PAR ESPACE SOIREE'!B:B,'BESOIN PAR ESPACE SOIREE'!D:D))</f>
        <v>0</v>
      </c>
    </row>
    <row r="4939" spans="2:4">
      <c r="B4939" s="111">
        <v>828230</v>
      </c>
      <c r="C4939" s="76" t="s">
        <v>4934</v>
      </c>
      <c r="D4939" s="155">
        <f>MAX(_xlfn.XLOOKUP(B4939,'BESOIN PAR ESPACE JOURNEE'!B:B,'BESOIN PAR ESPACE JOURNEE'!D:D),_xlfn.XLOOKUP(B4939,'BESOIN PAR ESPACE SOIREE'!B:B,'BESOIN PAR ESPACE SOIREE'!D:D))</f>
        <v>0</v>
      </c>
    </row>
    <row r="4940" spans="2:4">
      <c r="B4940" s="111">
        <v>828231</v>
      </c>
      <c r="C4940" s="76" t="s">
        <v>4935</v>
      </c>
      <c r="D4940" s="155">
        <f>MAX(_xlfn.XLOOKUP(B4940,'BESOIN PAR ESPACE JOURNEE'!B:B,'BESOIN PAR ESPACE JOURNEE'!D:D),_xlfn.XLOOKUP(B4940,'BESOIN PAR ESPACE SOIREE'!B:B,'BESOIN PAR ESPACE SOIREE'!D:D))</f>
        <v>0</v>
      </c>
    </row>
    <row r="4941" spans="2:4">
      <c r="B4941" s="111">
        <v>828233</v>
      </c>
      <c r="C4941" s="76" t="s">
        <v>4936</v>
      </c>
      <c r="D4941" s="155">
        <f>MAX(_xlfn.XLOOKUP(B4941,'BESOIN PAR ESPACE JOURNEE'!B:B,'BESOIN PAR ESPACE JOURNEE'!D:D),_xlfn.XLOOKUP(B4941,'BESOIN PAR ESPACE SOIREE'!B:B,'BESOIN PAR ESPACE SOIREE'!D:D))</f>
        <v>0</v>
      </c>
    </row>
    <row r="4942" spans="2:4">
      <c r="B4942" s="111">
        <v>828234</v>
      </c>
      <c r="C4942" s="76" t="s">
        <v>4937</v>
      </c>
      <c r="D4942" s="155">
        <f>MAX(_xlfn.XLOOKUP(B4942,'BESOIN PAR ESPACE JOURNEE'!B:B,'BESOIN PAR ESPACE JOURNEE'!D:D),_xlfn.XLOOKUP(B4942,'BESOIN PAR ESPACE SOIREE'!B:B,'BESOIN PAR ESPACE SOIREE'!D:D))</f>
        <v>0</v>
      </c>
    </row>
    <row r="4943" spans="2:4">
      <c r="B4943" s="111">
        <v>828235</v>
      </c>
      <c r="C4943" s="76" t="s">
        <v>4938</v>
      </c>
      <c r="D4943" s="155">
        <f>MAX(_xlfn.XLOOKUP(B4943,'BESOIN PAR ESPACE JOURNEE'!B:B,'BESOIN PAR ESPACE JOURNEE'!D:D),_xlfn.XLOOKUP(B4943,'BESOIN PAR ESPACE SOIREE'!B:B,'BESOIN PAR ESPACE SOIREE'!D:D))</f>
        <v>0</v>
      </c>
    </row>
    <row r="4944" spans="2:4">
      <c r="B4944" s="111">
        <v>828236</v>
      </c>
      <c r="C4944" s="76" t="s">
        <v>4939</v>
      </c>
      <c r="D4944" s="155">
        <f>MAX(_xlfn.XLOOKUP(B4944,'BESOIN PAR ESPACE JOURNEE'!B:B,'BESOIN PAR ESPACE JOURNEE'!D:D),_xlfn.XLOOKUP(B4944,'BESOIN PAR ESPACE SOIREE'!B:B,'BESOIN PAR ESPACE SOIREE'!D:D))</f>
        <v>0</v>
      </c>
    </row>
    <row r="4945" spans="2:4">
      <c r="B4945" s="111">
        <v>828251</v>
      </c>
      <c r="C4945" s="76" t="s">
        <v>4940</v>
      </c>
      <c r="D4945" s="155">
        <f>MAX(_xlfn.XLOOKUP(B4945,'BESOIN PAR ESPACE JOURNEE'!B:B,'BESOIN PAR ESPACE JOURNEE'!D:D),_xlfn.XLOOKUP(B4945,'BESOIN PAR ESPACE SOIREE'!B:B,'BESOIN PAR ESPACE SOIREE'!D:D))</f>
        <v>0</v>
      </c>
    </row>
    <row r="4946" spans="2:4">
      <c r="B4946" s="111">
        <v>828253</v>
      </c>
      <c r="C4946" s="76" t="s">
        <v>4941</v>
      </c>
      <c r="D4946" s="155">
        <f>MAX(_xlfn.XLOOKUP(B4946,'BESOIN PAR ESPACE JOURNEE'!B:B,'BESOIN PAR ESPACE JOURNEE'!D:D),_xlfn.XLOOKUP(B4946,'BESOIN PAR ESPACE SOIREE'!B:B,'BESOIN PAR ESPACE SOIREE'!D:D))</f>
        <v>0</v>
      </c>
    </row>
    <row r="4947" spans="2:4">
      <c r="B4947" s="111">
        <v>828254</v>
      </c>
      <c r="C4947" s="76" t="s">
        <v>4942</v>
      </c>
      <c r="D4947" s="155">
        <f>MAX(_xlfn.XLOOKUP(B4947,'BESOIN PAR ESPACE JOURNEE'!B:B,'BESOIN PAR ESPACE JOURNEE'!D:D),_xlfn.XLOOKUP(B4947,'BESOIN PAR ESPACE SOIREE'!B:B,'BESOIN PAR ESPACE SOIREE'!D:D))</f>
        <v>0</v>
      </c>
    </row>
    <row r="4948" spans="2:4">
      <c r="B4948" s="111">
        <v>828257</v>
      </c>
      <c r="C4948" s="76" t="s">
        <v>4943</v>
      </c>
      <c r="D4948" s="155">
        <f>MAX(_xlfn.XLOOKUP(B4948,'BESOIN PAR ESPACE JOURNEE'!B:B,'BESOIN PAR ESPACE JOURNEE'!D:D),_xlfn.XLOOKUP(B4948,'BESOIN PAR ESPACE SOIREE'!B:B,'BESOIN PAR ESPACE SOIREE'!D:D))</f>
        <v>0</v>
      </c>
    </row>
    <row r="4949" spans="2:4">
      <c r="B4949" s="111">
        <v>828259</v>
      </c>
      <c r="C4949" s="76" t="s">
        <v>4944</v>
      </c>
      <c r="D4949" s="155">
        <f>MAX(_xlfn.XLOOKUP(B4949,'BESOIN PAR ESPACE JOURNEE'!B:B,'BESOIN PAR ESPACE JOURNEE'!D:D),_xlfn.XLOOKUP(B4949,'BESOIN PAR ESPACE SOIREE'!B:B,'BESOIN PAR ESPACE SOIREE'!D:D))</f>
        <v>0</v>
      </c>
    </row>
    <row r="4950" spans="2:4">
      <c r="B4950" s="111">
        <v>828260</v>
      </c>
      <c r="C4950" s="76" t="s">
        <v>4945</v>
      </c>
      <c r="D4950" s="155">
        <f>MAX(_xlfn.XLOOKUP(B4950,'BESOIN PAR ESPACE JOURNEE'!B:B,'BESOIN PAR ESPACE JOURNEE'!D:D),_xlfn.XLOOKUP(B4950,'BESOIN PAR ESPACE SOIREE'!B:B,'BESOIN PAR ESPACE SOIREE'!D:D))</f>
        <v>0</v>
      </c>
    </row>
    <row r="4951" spans="2:4">
      <c r="B4951" s="111">
        <v>828261</v>
      </c>
      <c r="C4951" s="76" t="s">
        <v>4946</v>
      </c>
      <c r="D4951" s="155">
        <f>MAX(_xlfn.XLOOKUP(B4951,'BESOIN PAR ESPACE JOURNEE'!B:B,'BESOIN PAR ESPACE JOURNEE'!D:D),_xlfn.XLOOKUP(B4951,'BESOIN PAR ESPACE SOIREE'!B:B,'BESOIN PAR ESPACE SOIREE'!D:D))</f>
        <v>0</v>
      </c>
    </row>
    <row r="4952" spans="2:4">
      <c r="B4952" s="111">
        <v>828263</v>
      </c>
      <c r="C4952" s="76" t="s">
        <v>4947</v>
      </c>
      <c r="D4952" s="155">
        <f>MAX(_xlfn.XLOOKUP(B4952,'BESOIN PAR ESPACE JOURNEE'!B:B,'BESOIN PAR ESPACE JOURNEE'!D:D),_xlfn.XLOOKUP(B4952,'BESOIN PAR ESPACE SOIREE'!B:B,'BESOIN PAR ESPACE SOIREE'!D:D))</f>
        <v>0</v>
      </c>
    </row>
    <row r="4953" spans="2:4">
      <c r="B4953" s="111">
        <v>828265</v>
      </c>
      <c r="C4953" s="76" t="s">
        <v>4948</v>
      </c>
      <c r="D4953" s="155">
        <f>MAX(_xlfn.XLOOKUP(B4953,'BESOIN PAR ESPACE JOURNEE'!B:B,'BESOIN PAR ESPACE JOURNEE'!D:D),_xlfn.XLOOKUP(B4953,'BESOIN PAR ESPACE SOIREE'!B:B,'BESOIN PAR ESPACE SOIREE'!D:D))</f>
        <v>0</v>
      </c>
    </row>
    <row r="4954" spans="2:4">
      <c r="B4954" s="111">
        <v>828267</v>
      </c>
      <c r="C4954" s="76" t="s">
        <v>4949</v>
      </c>
      <c r="D4954" s="155">
        <f>MAX(_xlfn.XLOOKUP(B4954,'BESOIN PAR ESPACE JOURNEE'!B:B,'BESOIN PAR ESPACE JOURNEE'!D:D),_xlfn.XLOOKUP(B4954,'BESOIN PAR ESPACE SOIREE'!B:B,'BESOIN PAR ESPACE SOIREE'!D:D))</f>
        <v>0</v>
      </c>
    </row>
    <row r="4955" spans="2:4">
      <c r="B4955" s="111">
        <v>828268</v>
      </c>
      <c r="C4955" s="76" t="s">
        <v>4950</v>
      </c>
      <c r="D4955" s="155">
        <f>MAX(_xlfn.XLOOKUP(B4955,'BESOIN PAR ESPACE JOURNEE'!B:B,'BESOIN PAR ESPACE JOURNEE'!D:D),_xlfn.XLOOKUP(B4955,'BESOIN PAR ESPACE SOIREE'!B:B,'BESOIN PAR ESPACE SOIREE'!D:D))</f>
        <v>0</v>
      </c>
    </row>
    <row r="4956" spans="2:4">
      <c r="B4956" s="111">
        <v>828272</v>
      </c>
      <c r="C4956" s="76" t="s">
        <v>4951</v>
      </c>
      <c r="D4956" s="155">
        <f>MAX(_xlfn.XLOOKUP(B4956,'BESOIN PAR ESPACE JOURNEE'!B:B,'BESOIN PAR ESPACE JOURNEE'!D:D),_xlfn.XLOOKUP(B4956,'BESOIN PAR ESPACE SOIREE'!B:B,'BESOIN PAR ESPACE SOIREE'!D:D))</f>
        <v>0</v>
      </c>
    </row>
    <row r="4957" spans="2:4">
      <c r="B4957" s="111">
        <v>828277</v>
      </c>
      <c r="C4957" s="76" t="s">
        <v>4952</v>
      </c>
      <c r="D4957" s="155">
        <f>MAX(_xlfn.XLOOKUP(B4957,'BESOIN PAR ESPACE JOURNEE'!B:B,'BESOIN PAR ESPACE JOURNEE'!D:D),_xlfn.XLOOKUP(B4957,'BESOIN PAR ESPACE SOIREE'!B:B,'BESOIN PAR ESPACE SOIREE'!D:D))</f>
        <v>0</v>
      </c>
    </row>
    <row r="4958" spans="2:4">
      <c r="B4958" s="111">
        <v>828278</v>
      </c>
      <c r="C4958" s="76" t="s">
        <v>4953</v>
      </c>
      <c r="D4958" s="155">
        <f>MAX(_xlfn.XLOOKUP(B4958,'BESOIN PAR ESPACE JOURNEE'!B:B,'BESOIN PAR ESPACE JOURNEE'!D:D),_xlfn.XLOOKUP(B4958,'BESOIN PAR ESPACE SOIREE'!B:B,'BESOIN PAR ESPACE SOIREE'!D:D))</f>
        <v>0</v>
      </c>
    </row>
    <row r="4959" spans="2:4">
      <c r="B4959" s="111">
        <v>828279</v>
      </c>
      <c r="C4959" s="76" t="s">
        <v>4954</v>
      </c>
      <c r="D4959" s="155">
        <f>MAX(_xlfn.XLOOKUP(B4959,'BESOIN PAR ESPACE JOURNEE'!B:B,'BESOIN PAR ESPACE JOURNEE'!D:D),_xlfn.XLOOKUP(B4959,'BESOIN PAR ESPACE SOIREE'!B:B,'BESOIN PAR ESPACE SOIREE'!D:D))</f>
        <v>0</v>
      </c>
    </row>
    <row r="4960" spans="2:4">
      <c r="B4960" s="111">
        <v>828280</v>
      </c>
      <c r="C4960" s="76" t="s">
        <v>4955</v>
      </c>
      <c r="D4960" s="155">
        <f>MAX(_xlfn.XLOOKUP(B4960,'BESOIN PAR ESPACE JOURNEE'!B:B,'BESOIN PAR ESPACE JOURNEE'!D:D),_xlfn.XLOOKUP(B4960,'BESOIN PAR ESPACE SOIREE'!B:B,'BESOIN PAR ESPACE SOIREE'!D:D))</f>
        <v>0</v>
      </c>
    </row>
    <row r="4961" spans="2:4">
      <c r="B4961" s="111">
        <v>828281</v>
      </c>
      <c r="C4961" s="76" t="s">
        <v>4956</v>
      </c>
      <c r="D4961" s="155">
        <f>MAX(_xlfn.XLOOKUP(B4961,'BESOIN PAR ESPACE JOURNEE'!B:B,'BESOIN PAR ESPACE JOURNEE'!D:D),_xlfn.XLOOKUP(B4961,'BESOIN PAR ESPACE SOIREE'!B:B,'BESOIN PAR ESPACE SOIREE'!D:D))</f>
        <v>0</v>
      </c>
    </row>
    <row r="4962" spans="2:4">
      <c r="B4962" s="111">
        <v>828282</v>
      </c>
      <c r="C4962" s="76" t="s">
        <v>4957</v>
      </c>
      <c r="D4962" s="155">
        <f>MAX(_xlfn.XLOOKUP(B4962,'BESOIN PAR ESPACE JOURNEE'!B:B,'BESOIN PAR ESPACE JOURNEE'!D:D),_xlfn.XLOOKUP(B4962,'BESOIN PAR ESPACE SOIREE'!B:B,'BESOIN PAR ESPACE SOIREE'!D:D))</f>
        <v>0</v>
      </c>
    </row>
    <row r="4963" spans="2:4">
      <c r="B4963" s="111">
        <v>828283</v>
      </c>
      <c r="C4963" s="76" t="s">
        <v>4958</v>
      </c>
      <c r="D4963" s="155">
        <f>MAX(_xlfn.XLOOKUP(B4963,'BESOIN PAR ESPACE JOURNEE'!B:B,'BESOIN PAR ESPACE JOURNEE'!D:D),_xlfn.XLOOKUP(B4963,'BESOIN PAR ESPACE SOIREE'!B:B,'BESOIN PAR ESPACE SOIREE'!D:D))</f>
        <v>0</v>
      </c>
    </row>
    <row r="4964" spans="2:4">
      <c r="B4964" s="111">
        <v>828284</v>
      </c>
      <c r="C4964" s="76" t="s">
        <v>4959</v>
      </c>
      <c r="D4964" s="155">
        <f>MAX(_xlfn.XLOOKUP(B4964,'BESOIN PAR ESPACE JOURNEE'!B:B,'BESOIN PAR ESPACE JOURNEE'!D:D),_xlfn.XLOOKUP(B4964,'BESOIN PAR ESPACE SOIREE'!B:B,'BESOIN PAR ESPACE SOIREE'!D:D))</f>
        <v>0</v>
      </c>
    </row>
    <row r="4965" spans="2:4">
      <c r="B4965" s="111">
        <v>828285</v>
      </c>
      <c r="C4965" s="76" t="s">
        <v>4960</v>
      </c>
      <c r="D4965" s="155">
        <f>MAX(_xlfn.XLOOKUP(B4965,'BESOIN PAR ESPACE JOURNEE'!B:B,'BESOIN PAR ESPACE JOURNEE'!D:D),_xlfn.XLOOKUP(B4965,'BESOIN PAR ESPACE SOIREE'!B:B,'BESOIN PAR ESPACE SOIREE'!D:D))</f>
        <v>0</v>
      </c>
    </row>
    <row r="4966" spans="2:4">
      <c r="B4966" s="111">
        <v>828286</v>
      </c>
      <c r="C4966" s="76" t="s">
        <v>4961</v>
      </c>
      <c r="D4966" s="155">
        <f>MAX(_xlfn.XLOOKUP(B4966,'BESOIN PAR ESPACE JOURNEE'!B:B,'BESOIN PAR ESPACE JOURNEE'!D:D),_xlfn.XLOOKUP(B4966,'BESOIN PAR ESPACE SOIREE'!B:B,'BESOIN PAR ESPACE SOIREE'!D:D))</f>
        <v>0</v>
      </c>
    </row>
    <row r="4967" spans="2:4">
      <c r="B4967" s="111">
        <v>828287</v>
      </c>
      <c r="C4967" s="76" t="s">
        <v>4962</v>
      </c>
      <c r="D4967" s="155">
        <f>MAX(_xlfn.XLOOKUP(B4967,'BESOIN PAR ESPACE JOURNEE'!B:B,'BESOIN PAR ESPACE JOURNEE'!D:D),_xlfn.XLOOKUP(B4967,'BESOIN PAR ESPACE SOIREE'!B:B,'BESOIN PAR ESPACE SOIREE'!D:D))</f>
        <v>0</v>
      </c>
    </row>
    <row r="4968" spans="2:4">
      <c r="B4968" s="111">
        <v>828288</v>
      </c>
      <c r="C4968" s="76" t="s">
        <v>4963</v>
      </c>
      <c r="D4968" s="155">
        <f>MAX(_xlfn.XLOOKUP(B4968,'BESOIN PAR ESPACE JOURNEE'!B:B,'BESOIN PAR ESPACE JOURNEE'!D:D),_xlfn.XLOOKUP(B4968,'BESOIN PAR ESPACE SOIREE'!B:B,'BESOIN PAR ESPACE SOIREE'!D:D))</f>
        <v>0</v>
      </c>
    </row>
    <row r="4969" spans="2:4">
      <c r="B4969" s="111">
        <v>828289</v>
      </c>
      <c r="C4969" s="76" t="s">
        <v>4964</v>
      </c>
      <c r="D4969" s="155">
        <f>MAX(_xlfn.XLOOKUP(B4969,'BESOIN PAR ESPACE JOURNEE'!B:B,'BESOIN PAR ESPACE JOURNEE'!D:D),_xlfn.XLOOKUP(B4969,'BESOIN PAR ESPACE SOIREE'!B:B,'BESOIN PAR ESPACE SOIREE'!D:D))</f>
        <v>0</v>
      </c>
    </row>
    <row r="4970" spans="2:4">
      <c r="B4970" s="111">
        <v>828290</v>
      </c>
      <c r="C4970" s="76" t="s">
        <v>4965</v>
      </c>
      <c r="D4970" s="155">
        <f>MAX(_xlfn.XLOOKUP(B4970,'BESOIN PAR ESPACE JOURNEE'!B:B,'BESOIN PAR ESPACE JOURNEE'!D:D),_xlfn.XLOOKUP(B4970,'BESOIN PAR ESPACE SOIREE'!B:B,'BESOIN PAR ESPACE SOIREE'!D:D))</f>
        <v>0</v>
      </c>
    </row>
    <row r="4971" spans="2:4">
      <c r="B4971" s="111">
        <v>828291</v>
      </c>
      <c r="C4971" s="76" t="s">
        <v>4966</v>
      </c>
      <c r="D4971" s="155">
        <f>MAX(_xlfn.XLOOKUP(B4971,'BESOIN PAR ESPACE JOURNEE'!B:B,'BESOIN PAR ESPACE JOURNEE'!D:D),_xlfn.XLOOKUP(B4971,'BESOIN PAR ESPACE SOIREE'!B:B,'BESOIN PAR ESPACE SOIREE'!D:D))</f>
        <v>0</v>
      </c>
    </row>
    <row r="4972" spans="2:4">
      <c r="B4972" s="111">
        <v>828292</v>
      </c>
      <c r="C4972" s="76" t="s">
        <v>4967</v>
      </c>
      <c r="D4972" s="155">
        <f>MAX(_xlfn.XLOOKUP(B4972,'BESOIN PAR ESPACE JOURNEE'!B:B,'BESOIN PAR ESPACE JOURNEE'!D:D),_xlfn.XLOOKUP(B4972,'BESOIN PAR ESPACE SOIREE'!B:B,'BESOIN PAR ESPACE SOIREE'!D:D))</f>
        <v>0</v>
      </c>
    </row>
    <row r="4973" spans="2:4">
      <c r="B4973" s="111">
        <v>828293</v>
      </c>
      <c r="C4973" s="76" t="s">
        <v>4968</v>
      </c>
      <c r="D4973" s="155">
        <f>MAX(_xlfn.XLOOKUP(B4973,'BESOIN PAR ESPACE JOURNEE'!B:B,'BESOIN PAR ESPACE JOURNEE'!D:D),_xlfn.XLOOKUP(B4973,'BESOIN PAR ESPACE SOIREE'!B:B,'BESOIN PAR ESPACE SOIREE'!D:D))</f>
        <v>0</v>
      </c>
    </row>
    <row r="4974" spans="2:4">
      <c r="B4974" s="111">
        <v>828294</v>
      </c>
      <c r="C4974" s="76" t="s">
        <v>4969</v>
      </c>
      <c r="D4974" s="155">
        <f>MAX(_xlfn.XLOOKUP(B4974,'BESOIN PAR ESPACE JOURNEE'!B:B,'BESOIN PAR ESPACE JOURNEE'!D:D),_xlfn.XLOOKUP(B4974,'BESOIN PAR ESPACE SOIREE'!B:B,'BESOIN PAR ESPACE SOIREE'!D:D))</f>
        <v>0</v>
      </c>
    </row>
    <row r="4975" spans="2:4">
      <c r="B4975" s="111">
        <v>828298</v>
      </c>
      <c r="C4975" s="76" t="s">
        <v>4970</v>
      </c>
      <c r="D4975" s="155">
        <f>MAX(_xlfn.XLOOKUP(B4975,'BESOIN PAR ESPACE JOURNEE'!B:B,'BESOIN PAR ESPACE JOURNEE'!D:D),_xlfn.XLOOKUP(B4975,'BESOIN PAR ESPACE SOIREE'!B:B,'BESOIN PAR ESPACE SOIREE'!D:D))</f>
        <v>0</v>
      </c>
    </row>
    <row r="4976" spans="2:4">
      <c r="B4976" s="111">
        <v>828299</v>
      </c>
      <c r="C4976" s="76" t="s">
        <v>4971</v>
      </c>
      <c r="D4976" s="155">
        <f>MAX(_xlfn.XLOOKUP(B4976,'BESOIN PAR ESPACE JOURNEE'!B:B,'BESOIN PAR ESPACE JOURNEE'!D:D),_xlfn.XLOOKUP(B4976,'BESOIN PAR ESPACE SOIREE'!B:B,'BESOIN PAR ESPACE SOIREE'!D:D))</f>
        <v>0</v>
      </c>
    </row>
    <row r="4977" spans="2:4">
      <c r="B4977" s="111">
        <v>828300</v>
      </c>
      <c r="C4977" s="76" t="s">
        <v>4972</v>
      </c>
      <c r="D4977" s="155">
        <f>MAX(_xlfn.XLOOKUP(B4977,'BESOIN PAR ESPACE JOURNEE'!B:B,'BESOIN PAR ESPACE JOURNEE'!D:D),_xlfn.XLOOKUP(B4977,'BESOIN PAR ESPACE SOIREE'!B:B,'BESOIN PAR ESPACE SOIREE'!D:D))</f>
        <v>0</v>
      </c>
    </row>
    <row r="4978" spans="2:4">
      <c r="B4978" s="111">
        <v>828301</v>
      </c>
      <c r="C4978" s="76" t="s">
        <v>4973</v>
      </c>
      <c r="D4978" s="155">
        <f>MAX(_xlfn.XLOOKUP(B4978,'BESOIN PAR ESPACE JOURNEE'!B:B,'BESOIN PAR ESPACE JOURNEE'!D:D),_xlfn.XLOOKUP(B4978,'BESOIN PAR ESPACE SOIREE'!B:B,'BESOIN PAR ESPACE SOIREE'!D:D))</f>
        <v>0</v>
      </c>
    </row>
    <row r="4979" spans="2:4">
      <c r="B4979" s="111">
        <v>828302</v>
      </c>
      <c r="C4979" s="76" t="s">
        <v>4974</v>
      </c>
      <c r="D4979" s="155">
        <f>MAX(_xlfn.XLOOKUP(B4979,'BESOIN PAR ESPACE JOURNEE'!B:B,'BESOIN PAR ESPACE JOURNEE'!D:D),_xlfn.XLOOKUP(B4979,'BESOIN PAR ESPACE SOIREE'!B:B,'BESOIN PAR ESPACE SOIREE'!D:D))</f>
        <v>0</v>
      </c>
    </row>
    <row r="4980" spans="2:4">
      <c r="B4980" s="111">
        <v>828303</v>
      </c>
      <c r="C4980" s="76" t="s">
        <v>4975</v>
      </c>
      <c r="D4980" s="155">
        <f>MAX(_xlfn.XLOOKUP(B4980,'BESOIN PAR ESPACE JOURNEE'!B:B,'BESOIN PAR ESPACE JOURNEE'!D:D),_xlfn.XLOOKUP(B4980,'BESOIN PAR ESPACE SOIREE'!B:B,'BESOIN PAR ESPACE SOIREE'!D:D))</f>
        <v>0</v>
      </c>
    </row>
    <row r="4981" spans="2:4">
      <c r="B4981" s="111">
        <v>828304</v>
      </c>
      <c r="C4981" s="76" t="s">
        <v>4976</v>
      </c>
      <c r="D4981" s="155">
        <f>MAX(_xlfn.XLOOKUP(B4981,'BESOIN PAR ESPACE JOURNEE'!B:B,'BESOIN PAR ESPACE JOURNEE'!D:D),_xlfn.XLOOKUP(B4981,'BESOIN PAR ESPACE SOIREE'!B:B,'BESOIN PAR ESPACE SOIREE'!D:D))</f>
        <v>0</v>
      </c>
    </row>
    <row r="4982" spans="2:4">
      <c r="B4982" s="111">
        <v>828305</v>
      </c>
      <c r="C4982" s="76" t="s">
        <v>4977</v>
      </c>
      <c r="D4982" s="155">
        <f>MAX(_xlfn.XLOOKUP(B4982,'BESOIN PAR ESPACE JOURNEE'!B:B,'BESOIN PAR ESPACE JOURNEE'!D:D),_xlfn.XLOOKUP(B4982,'BESOIN PAR ESPACE SOIREE'!B:B,'BESOIN PAR ESPACE SOIREE'!D:D))</f>
        <v>0</v>
      </c>
    </row>
    <row r="4983" spans="2:4">
      <c r="B4983" s="111">
        <v>828306</v>
      </c>
      <c r="C4983" s="76" t="s">
        <v>4978</v>
      </c>
      <c r="D4983" s="155">
        <f>MAX(_xlfn.XLOOKUP(B4983,'BESOIN PAR ESPACE JOURNEE'!B:B,'BESOIN PAR ESPACE JOURNEE'!D:D),_xlfn.XLOOKUP(B4983,'BESOIN PAR ESPACE SOIREE'!B:B,'BESOIN PAR ESPACE SOIREE'!D:D))</f>
        <v>0</v>
      </c>
    </row>
    <row r="4984" spans="2:4">
      <c r="B4984" s="111">
        <v>828309</v>
      </c>
      <c r="C4984" s="76" t="s">
        <v>4979</v>
      </c>
      <c r="D4984" s="155">
        <f>MAX(_xlfn.XLOOKUP(B4984,'BESOIN PAR ESPACE JOURNEE'!B:B,'BESOIN PAR ESPACE JOURNEE'!D:D),_xlfn.XLOOKUP(B4984,'BESOIN PAR ESPACE SOIREE'!B:B,'BESOIN PAR ESPACE SOIREE'!D:D))</f>
        <v>0</v>
      </c>
    </row>
    <row r="4985" spans="2:4">
      <c r="B4985" s="111">
        <v>828310</v>
      </c>
      <c r="C4985" s="76" t="s">
        <v>4980</v>
      </c>
      <c r="D4985" s="155">
        <f>MAX(_xlfn.XLOOKUP(B4985,'BESOIN PAR ESPACE JOURNEE'!B:B,'BESOIN PAR ESPACE JOURNEE'!D:D),_xlfn.XLOOKUP(B4985,'BESOIN PAR ESPACE SOIREE'!B:B,'BESOIN PAR ESPACE SOIREE'!D:D))</f>
        <v>0</v>
      </c>
    </row>
    <row r="4986" spans="2:4">
      <c r="B4986" s="111">
        <v>828311</v>
      </c>
      <c r="C4986" s="76" t="s">
        <v>4981</v>
      </c>
      <c r="D4986" s="155">
        <f>MAX(_xlfn.XLOOKUP(B4986,'BESOIN PAR ESPACE JOURNEE'!B:B,'BESOIN PAR ESPACE JOURNEE'!D:D),_xlfn.XLOOKUP(B4986,'BESOIN PAR ESPACE SOIREE'!B:B,'BESOIN PAR ESPACE SOIREE'!D:D))</f>
        <v>0</v>
      </c>
    </row>
    <row r="4987" spans="2:4">
      <c r="B4987" s="111">
        <v>828312</v>
      </c>
      <c r="C4987" s="76" t="s">
        <v>4982</v>
      </c>
      <c r="D4987" s="155">
        <f>MAX(_xlfn.XLOOKUP(B4987,'BESOIN PAR ESPACE JOURNEE'!B:B,'BESOIN PAR ESPACE JOURNEE'!D:D),_xlfn.XLOOKUP(B4987,'BESOIN PAR ESPACE SOIREE'!B:B,'BESOIN PAR ESPACE SOIREE'!D:D))</f>
        <v>0</v>
      </c>
    </row>
    <row r="4988" spans="2:4">
      <c r="B4988" s="111">
        <v>828313</v>
      </c>
      <c r="C4988" s="76" t="s">
        <v>4983</v>
      </c>
      <c r="D4988" s="155">
        <f>MAX(_xlfn.XLOOKUP(B4988,'BESOIN PAR ESPACE JOURNEE'!B:B,'BESOIN PAR ESPACE JOURNEE'!D:D),_xlfn.XLOOKUP(B4988,'BESOIN PAR ESPACE SOIREE'!B:B,'BESOIN PAR ESPACE SOIREE'!D:D))</f>
        <v>0</v>
      </c>
    </row>
    <row r="4989" spans="2:4">
      <c r="B4989" s="111">
        <v>828314</v>
      </c>
      <c r="C4989" s="76" t="s">
        <v>4984</v>
      </c>
      <c r="D4989" s="155">
        <f>MAX(_xlfn.XLOOKUP(B4989,'BESOIN PAR ESPACE JOURNEE'!B:B,'BESOIN PAR ESPACE JOURNEE'!D:D),_xlfn.XLOOKUP(B4989,'BESOIN PAR ESPACE SOIREE'!B:B,'BESOIN PAR ESPACE SOIREE'!D:D))</f>
        <v>0</v>
      </c>
    </row>
    <row r="4990" spans="2:4">
      <c r="B4990" s="111">
        <v>828315</v>
      </c>
      <c r="C4990" s="76" t="s">
        <v>4985</v>
      </c>
      <c r="D4990" s="155">
        <f>MAX(_xlfn.XLOOKUP(B4990,'BESOIN PAR ESPACE JOURNEE'!B:B,'BESOIN PAR ESPACE JOURNEE'!D:D),_xlfn.XLOOKUP(B4990,'BESOIN PAR ESPACE SOIREE'!B:B,'BESOIN PAR ESPACE SOIREE'!D:D))</f>
        <v>0</v>
      </c>
    </row>
    <row r="4991" spans="2:4">
      <c r="B4991" s="111">
        <v>828316</v>
      </c>
      <c r="C4991" s="76" t="s">
        <v>4986</v>
      </c>
      <c r="D4991" s="155">
        <f>MAX(_xlfn.XLOOKUP(B4991,'BESOIN PAR ESPACE JOURNEE'!B:B,'BESOIN PAR ESPACE JOURNEE'!D:D),_xlfn.XLOOKUP(B4991,'BESOIN PAR ESPACE SOIREE'!B:B,'BESOIN PAR ESPACE SOIREE'!D:D))</f>
        <v>0</v>
      </c>
    </row>
    <row r="4992" spans="2:4">
      <c r="B4992" s="111">
        <v>828317</v>
      </c>
      <c r="C4992" s="76" t="s">
        <v>4987</v>
      </c>
      <c r="D4992" s="155">
        <f>MAX(_xlfn.XLOOKUP(B4992,'BESOIN PAR ESPACE JOURNEE'!B:B,'BESOIN PAR ESPACE JOURNEE'!D:D),_xlfn.XLOOKUP(B4992,'BESOIN PAR ESPACE SOIREE'!B:B,'BESOIN PAR ESPACE SOIREE'!D:D))</f>
        <v>0</v>
      </c>
    </row>
    <row r="4993" spans="2:4">
      <c r="B4993" s="111">
        <v>828318</v>
      </c>
      <c r="C4993" s="76" t="s">
        <v>4988</v>
      </c>
      <c r="D4993" s="155">
        <f>MAX(_xlfn.XLOOKUP(B4993,'BESOIN PAR ESPACE JOURNEE'!B:B,'BESOIN PAR ESPACE JOURNEE'!D:D),_xlfn.XLOOKUP(B4993,'BESOIN PAR ESPACE SOIREE'!B:B,'BESOIN PAR ESPACE SOIREE'!D:D))</f>
        <v>0</v>
      </c>
    </row>
    <row r="4994" spans="2:4">
      <c r="B4994" s="111">
        <v>828319</v>
      </c>
      <c r="C4994" s="76" t="s">
        <v>4989</v>
      </c>
      <c r="D4994" s="155">
        <f>MAX(_xlfn.XLOOKUP(B4994,'BESOIN PAR ESPACE JOURNEE'!B:B,'BESOIN PAR ESPACE JOURNEE'!D:D),_xlfn.XLOOKUP(B4994,'BESOIN PAR ESPACE SOIREE'!B:B,'BESOIN PAR ESPACE SOIREE'!D:D))</f>
        <v>0</v>
      </c>
    </row>
    <row r="4995" spans="2:4">
      <c r="B4995" s="111">
        <v>828320</v>
      </c>
      <c r="C4995" s="76" t="s">
        <v>4990</v>
      </c>
      <c r="D4995" s="155">
        <f>MAX(_xlfn.XLOOKUP(B4995,'BESOIN PAR ESPACE JOURNEE'!B:B,'BESOIN PAR ESPACE JOURNEE'!D:D),_xlfn.XLOOKUP(B4995,'BESOIN PAR ESPACE SOIREE'!B:B,'BESOIN PAR ESPACE SOIREE'!D:D))</f>
        <v>0</v>
      </c>
    </row>
    <row r="4996" spans="2:4">
      <c r="B4996" s="111">
        <v>828321</v>
      </c>
      <c r="C4996" s="76" t="s">
        <v>4991</v>
      </c>
      <c r="D4996" s="155">
        <f>MAX(_xlfn.XLOOKUP(B4996,'BESOIN PAR ESPACE JOURNEE'!B:B,'BESOIN PAR ESPACE JOURNEE'!D:D),_xlfn.XLOOKUP(B4996,'BESOIN PAR ESPACE SOIREE'!B:B,'BESOIN PAR ESPACE SOIREE'!D:D))</f>
        <v>0</v>
      </c>
    </row>
    <row r="4997" spans="2:4">
      <c r="B4997" s="111">
        <v>828322</v>
      </c>
      <c r="C4997" s="76" t="s">
        <v>4992</v>
      </c>
      <c r="D4997" s="155">
        <f>MAX(_xlfn.XLOOKUP(B4997,'BESOIN PAR ESPACE JOURNEE'!B:B,'BESOIN PAR ESPACE JOURNEE'!D:D),_xlfn.XLOOKUP(B4997,'BESOIN PAR ESPACE SOIREE'!B:B,'BESOIN PAR ESPACE SOIREE'!D:D))</f>
        <v>0</v>
      </c>
    </row>
    <row r="4998" spans="2:4">
      <c r="B4998" s="111">
        <v>828323</v>
      </c>
      <c r="C4998" s="76" t="s">
        <v>4993</v>
      </c>
      <c r="D4998" s="155">
        <f>MAX(_xlfn.XLOOKUP(B4998,'BESOIN PAR ESPACE JOURNEE'!B:B,'BESOIN PAR ESPACE JOURNEE'!D:D),_xlfn.XLOOKUP(B4998,'BESOIN PAR ESPACE SOIREE'!B:B,'BESOIN PAR ESPACE SOIREE'!D:D))</f>
        <v>0</v>
      </c>
    </row>
    <row r="4999" spans="2:4">
      <c r="B4999" s="111">
        <v>828324</v>
      </c>
      <c r="C4999" s="76" t="s">
        <v>4994</v>
      </c>
      <c r="D4999" s="155">
        <f>MAX(_xlfn.XLOOKUP(B4999,'BESOIN PAR ESPACE JOURNEE'!B:B,'BESOIN PAR ESPACE JOURNEE'!D:D),_xlfn.XLOOKUP(B4999,'BESOIN PAR ESPACE SOIREE'!B:B,'BESOIN PAR ESPACE SOIREE'!D:D))</f>
        <v>0</v>
      </c>
    </row>
    <row r="5000" spans="2:4">
      <c r="B5000" s="111">
        <v>828325</v>
      </c>
      <c r="C5000" s="76" t="s">
        <v>4995</v>
      </c>
      <c r="D5000" s="155">
        <f>MAX(_xlfn.XLOOKUP(B5000,'BESOIN PAR ESPACE JOURNEE'!B:B,'BESOIN PAR ESPACE JOURNEE'!D:D),_xlfn.XLOOKUP(B5000,'BESOIN PAR ESPACE SOIREE'!B:B,'BESOIN PAR ESPACE SOIREE'!D:D))</f>
        <v>0</v>
      </c>
    </row>
    <row r="5001" spans="2:4">
      <c r="B5001" s="111">
        <v>828326</v>
      </c>
      <c r="C5001" s="76" t="s">
        <v>4996</v>
      </c>
      <c r="D5001" s="155">
        <f>MAX(_xlfn.XLOOKUP(B5001,'BESOIN PAR ESPACE JOURNEE'!B:B,'BESOIN PAR ESPACE JOURNEE'!D:D),_xlfn.XLOOKUP(B5001,'BESOIN PAR ESPACE SOIREE'!B:B,'BESOIN PAR ESPACE SOIREE'!D:D))</f>
        <v>0</v>
      </c>
    </row>
    <row r="5002" spans="2:4">
      <c r="B5002" s="111">
        <v>828327</v>
      </c>
      <c r="C5002" s="76" t="s">
        <v>4997</v>
      </c>
      <c r="D5002" s="155">
        <f>MAX(_xlfn.XLOOKUP(B5002,'BESOIN PAR ESPACE JOURNEE'!B:B,'BESOIN PAR ESPACE JOURNEE'!D:D),_xlfn.XLOOKUP(B5002,'BESOIN PAR ESPACE SOIREE'!B:B,'BESOIN PAR ESPACE SOIREE'!D:D))</f>
        <v>0</v>
      </c>
    </row>
    <row r="5003" spans="2:4">
      <c r="B5003" s="111">
        <v>828328</v>
      </c>
      <c r="C5003" s="76" t="s">
        <v>4998</v>
      </c>
      <c r="D5003" s="155">
        <f>MAX(_xlfn.XLOOKUP(B5003,'BESOIN PAR ESPACE JOURNEE'!B:B,'BESOIN PAR ESPACE JOURNEE'!D:D),_xlfn.XLOOKUP(B5003,'BESOIN PAR ESPACE SOIREE'!B:B,'BESOIN PAR ESPACE SOIREE'!D:D))</f>
        <v>0</v>
      </c>
    </row>
    <row r="5004" spans="2:4">
      <c r="B5004" s="111">
        <v>828329</v>
      </c>
      <c r="C5004" s="76" t="s">
        <v>4999</v>
      </c>
      <c r="D5004" s="155">
        <f>MAX(_xlfn.XLOOKUP(B5004,'BESOIN PAR ESPACE JOURNEE'!B:B,'BESOIN PAR ESPACE JOURNEE'!D:D),_xlfn.XLOOKUP(B5004,'BESOIN PAR ESPACE SOIREE'!B:B,'BESOIN PAR ESPACE SOIREE'!D:D))</f>
        <v>0</v>
      </c>
    </row>
    <row r="5005" spans="2:4">
      <c r="B5005" s="111">
        <v>828330</v>
      </c>
      <c r="C5005" s="76" t="s">
        <v>5000</v>
      </c>
      <c r="D5005" s="155">
        <f>MAX(_xlfn.XLOOKUP(B5005,'BESOIN PAR ESPACE JOURNEE'!B:B,'BESOIN PAR ESPACE JOURNEE'!D:D),_xlfn.XLOOKUP(B5005,'BESOIN PAR ESPACE SOIREE'!B:B,'BESOIN PAR ESPACE SOIREE'!D:D))</f>
        <v>0</v>
      </c>
    </row>
    <row r="5006" spans="2:4">
      <c r="B5006" s="111">
        <v>828331</v>
      </c>
      <c r="C5006" s="76" t="s">
        <v>5001</v>
      </c>
      <c r="D5006" s="155">
        <f>MAX(_xlfn.XLOOKUP(B5006,'BESOIN PAR ESPACE JOURNEE'!B:B,'BESOIN PAR ESPACE JOURNEE'!D:D),_xlfn.XLOOKUP(B5006,'BESOIN PAR ESPACE SOIREE'!B:B,'BESOIN PAR ESPACE SOIREE'!D:D))</f>
        <v>0</v>
      </c>
    </row>
    <row r="5007" spans="2:4">
      <c r="B5007" s="111">
        <v>828332</v>
      </c>
      <c r="C5007" s="76" t="s">
        <v>5002</v>
      </c>
      <c r="D5007" s="155">
        <f>MAX(_xlfn.XLOOKUP(B5007,'BESOIN PAR ESPACE JOURNEE'!B:B,'BESOIN PAR ESPACE JOURNEE'!D:D),_xlfn.XLOOKUP(B5007,'BESOIN PAR ESPACE SOIREE'!B:B,'BESOIN PAR ESPACE SOIREE'!D:D))</f>
        <v>0</v>
      </c>
    </row>
    <row r="5008" spans="2:4">
      <c r="B5008" s="111">
        <v>828333</v>
      </c>
      <c r="C5008" s="76" t="s">
        <v>5003</v>
      </c>
      <c r="D5008" s="155">
        <f>MAX(_xlfn.XLOOKUP(B5008,'BESOIN PAR ESPACE JOURNEE'!B:B,'BESOIN PAR ESPACE JOURNEE'!D:D),_xlfn.XLOOKUP(B5008,'BESOIN PAR ESPACE SOIREE'!B:B,'BESOIN PAR ESPACE SOIREE'!D:D))</f>
        <v>0</v>
      </c>
    </row>
    <row r="5009" spans="2:4">
      <c r="B5009" s="111">
        <v>828334</v>
      </c>
      <c r="C5009" s="76" t="s">
        <v>5004</v>
      </c>
      <c r="D5009" s="155">
        <f>MAX(_xlfn.XLOOKUP(B5009,'BESOIN PAR ESPACE JOURNEE'!B:B,'BESOIN PAR ESPACE JOURNEE'!D:D),_xlfn.XLOOKUP(B5009,'BESOIN PAR ESPACE SOIREE'!B:B,'BESOIN PAR ESPACE SOIREE'!D:D))</f>
        <v>0</v>
      </c>
    </row>
    <row r="5010" spans="2:4">
      <c r="B5010" s="111">
        <v>828335</v>
      </c>
      <c r="C5010" s="76" t="s">
        <v>5005</v>
      </c>
      <c r="D5010" s="155">
        <f>MAX(_xlfn.XLOOKUP(B5010,'BESOIN PAR ESPACE JOURNEE'!B:B,'BESOIN PAR ESPACE JOURNEE'!D:D),_xlfn.XLOOKUP(B5010,'BESOIN PAR ESPACE SOIREE'!B:B,'BESOIN PAR ESPACE SOIREE'!D:D))</f>
        <v>0</v>
      </c>
    </row>
    <row r="5011" spans="2:4">
      <c r="B5011" s="111">
        <v>828336</v>
      </c>
      <c r="C5011" s="76" t="s">
        <v>5006</v>
      </c>
      <c r="D5011" s="155">
        <f>MAX(_xlfn.XLOOKUP(B5011,'BESOIN PAR ESPACE JOURNEE'!B:B,'BESOIN PAR ESPACE JOURNEE'!D:D),_xlfn.XLOOKUP(B5011,'BESOIN PAR ESPACE SOIREE'!B:B,'BESOIN PAR ESPACE SOIREE'!D:D))</f>
        <v>0</v>
      </c>
    </row>
    <row r="5012" spans="2:4">
      <c r="B5012" s="111">
        <v>828339</v>
      </c>
      <c r="C5012" s="76" t="s">
        <v>5007</v>
      </c>
      <c r="D5012" s="155">
        <f>MAX(_xlfn.XLOOKUP(B5012,'BESOIN PAR ESPACE JOURNEE'!B:B,'BESOIN PAR ESPACE JOURNEE'!D:D),_xlfn.XLOOKUP(B5012,'BESOIN PAR ESPACE SOIREE'!B:B,'BESOIN PAR ESPACE SOIREE'!D:D))</f>
        <v>0</v>
      </c>
    </row>
    <row r="5013" spans="2:4">
      <c r="B5013" s="111">
        <v>828340</v>
      </c>
      <c r="C5013" s="76" t="s">
        <v>5008</v>
      </c>
      <c r="D5013" s="155">
        <f>MAX(_xlfn.XLOOKUP(B5013,'BESOIN PAR ESPACE JOURNEE'!B:B,'BESOIN PAR ESPACE JOURNEE'!D:D),_xlfn.XLOOKUP(B5013,'BESOIN PAR ESPACE SOIREE'!B:B,'BESOIN PAR ESPACE SOIREE'!D:D))</f>
        <v>0</v>
      </c>
    </row>
    <row r="5014" spans="2:4">
      <c r="B5014" s="111">
        <v>828341</v>
      </c>
      <c r="C5014" s="76" t="s">
        <v>5009</v>
      </c>
      <c r="D5014" s="155">
        <f>MAX(_xlfn.XLOOKUP(B5014,'BESOIN PAR ESPACE JOURNEE'!B:B,'BESOIN PAR ESPACE JOURNEE'!D:D),_xlfn.XLOOKUP(B5014,'BESOIN PAR ESPACE SOIREE'!B:B,'BESOIN PAR ESPACE SOIREE'!D:D))</f>
        <v>0</v>
      </c>
    </row>
    <row r="5015" spans="2:4">
      <c r="B5015" s="111">
        <v>828342</v>
      </c>
      <c r="C5015" s="76" t="s">
        <v>5010</v>
      </c>
      <c r="D5015" s="155">
        <f>MAX(_xlfn.XLOOKUP(B5015,'BESOIN PAR ESPACE JOURNEE'!B:B,'BESOIN PAR ESPACE JOURNEE'!D:D),_xlfn.XLOOKUP(B5015,'BESOIN PAR ESPACE SOIREE'!B:B,'BESOIN PAR ESPACE SOIREE'!D:D))</f>
        <v>0</v>
      </c>
    </row>
    <row r="5016" spans="2:4">
      <c r="B5016" s="111">
        <v>828343</v>
      </c>
      <c r="C5016" s="76" t="s">
        <v>5011</v>
      </c>
      <c r="D5016" s="155">
        <f>MAX(_xlfn.XLOOKUP(B5016,'BESOIN PAR ESPACE JOURNEE'!B:B,'BESOIN PAR ESPACE JOURNEE'!D:D),_xlfn.XLOOKUP(B5016,'BESOIN PAR ESPACE SOIREE'!B:B,'BESOIN PAR ESPACE SOIREE'!D:D))</f>
        <v>0</v>
      </c>
    </row>
    <row r="5017" spans="2:4">
      <c r="B5017" s="111">
        <v>828345</v>
      </c>
      <c r="C5017" s="76" t="s">
        <v>5012</v>
      </c>
      <c r="D5017" s="155">
        <f>MAX(_xlfn.XLOOKUP(B5017,'BESOIN PAR ESPACE JOURNEE'!B:B,'BESOIN PAR ESPACE JOURNEE'!D:D),_xlfn.XLOOKUP(B5017,'BESOIN PAR ESPACE SOIREE'!B:B,'BESOIN PAR ESPACE SOIREE'!D:D))</f>
        <v>0</v>
      </c>
    </row>
    <row r="5018" spans="2:4">
      <c r="B5018" s="111">
        <v>828346</v>
      </c>
      <c r="C5018" s="76" t="s">
        <v>5013</v>
      </c>
      <c r="D5018" s="155">
        <f>MAX(_xlfn.XLOOKUP(B5018,'BESOIN PAR ESPACE JOURNEE'!B:B,'BESOIN PAR ESPACE JOURNEE'!D:D),_xlfn.XLOOKUP(B5018,'BESOIN PAR ESPACE SOIREE'!B:B,'BESOIN PAR ESPACE SOIREE'!D:D))</f>
        <v>0</v>
      </c>
    </row>
    <row r="5019" spans="2:4">
      <c r="B5019" s="111">
        <v>828347</v>
      </c>
      <c r="C5019" s="76" t="s">
        <v>5014</v>
      </c>
      <c r="D5019" s="155">
        <f>MAX(_xlfn.XLOOKUP(B5019,'BESOIN PAR ESPACE JOURNEE'!B:B,'BESOIN PAR ESPACE JOURNEE'!D:D),_xlfn.XLOOKUP(B5019,'BESOIN PAR ESPACE SOIREE'!B:B,'BESOIN PAR ESPACE SOIREE'!D:D))</f>
        <v>0</v>
      </c>
    </row>
    <row r="5020" spans="2:4">
      <c r="B5020" s="111">
        <v>828348</v>
      </c>
      <c r="C5020" s="76" t="s">
        <v>5015</v>
      </c>
      <c r="D5020" s="155">
        <f>MAX(_xlfn.XLOOKUP(B5020,'BESOIN PAR ESPACE JOURNEE'!B:B,'BESOIN PAR ESPACE JOURNEE'!D:D),_xlfn.XLOOKUP(B5020,'BESOIN PAR ESPACE SOIREE'!B:B,'BESOIN PAR ESPACE SOIREE'!D:D))</f>
        <v>0</v>
      </c>
    </row>
    <row r="5021" spans="2:4">
      <c r="B5021" s="111">
        <v>828351</v>
      </c>
      <c r="C5021" s="76" t="s">
        <v>5016</v>
      </c>
      <c r="D5021" s="155">
        <f>MAX(_xlfn.XLOOKUP(B5021,'BESOIN PAR ESPACE JOURNEE'!B:B,'BESOIN PAR ESPACE JOURNEE'!D:D),_xlfn.XLOOKUP(B5021,'BESOIN PAR ESPACE SOIREE'!B:B,'BESOIN PAR ESPACE SOIREE'!D:D))</f>
        <v>0</v>
      </c>
    </row>
    <row r="5022" spans="2:4">
      <c r="B5022" s="111">
        <v>828352</v>
      </c>
      <c r="C5022" s="76" t="s">
        <v>5017</v>
      </c>
      <c r="D5022" s="155">
        <f>MAX(_xlfn.XLOOKUP(B5022,'BESOIN PAR ESPACE JOURNEE'!B:B,'BESOIN PAR ESPACE JOURNEE'!D:D),_xlfn.XLOOKUP(B5022,'BESOIN PAR ESPACE SOIREE'!B:B,'BESOIN PAR ESPACE SOIREE'!D:D))</f>
        <v>0</v>
      </c>
    </row>
    <row r="5023" spans="2:4">
      <c r="B5023" s="111">
        <v>828553</v>
      </c>
      <c r="C5023" s="76" t="s">
        <v>5018</v>
      </c>
      <c r="D5023" s="155">
        <f>MAX(_xlfn.XLOOKUP(B5023,'BESOIN PAR ESPACE JOURNEE'!B:B,'BESOIN PAR ESPACE JOURNEE'!D:D),_xlfn.XLOOKUP(B5023,'BESOIN PAR ESPACE SOIREE'!B:B,'BESOIN PAR ESPACE SOIREE'!D:D))</f>
        <v>0</v>
      </c>
    </row>
    <row r="5024" spans="2:4">
      <c r="B5024" s="111">
        <v>828554</v>
      </c>
      <c r="C5024" s="76" t="s">
        <v>5019</v>
      </c>
      <c r="D5024" s="155">
        <f>MAX(_xlfn.XLOOKUP(B5024,'BESOIN PAR ESPACE JOURNEE'!B:B,'BESOIN PAR ESPACE JOURNEE'!D:D),_xlfn.XLOOKUP(B5024,'BESOIN PAR ESPACE SOIREE'!B:B,'BESOIN PAR ESPACE SOIREE'!D:D))</f>
        <v>0</v>
      </c>
    </row>
    <row r="5025" spans="2:4">
      <c r="B5025" s="111">
        <v>828558</v>
      </c>
      <c r="C5025" s="76" t="s">
        <v>5020</v>
      </c>
      <c r="D5025" s="155">
        <f>MAX(_xlfn.XLOOKUP(B5025,'BESOIN PAR ESPACE JOURNEE'!B:B,'BESOIN PAR ESPACE JOURNEE'!D:D),_xlfn.XLOOKUP(B5025,'BESOIN PAR ESPACE SOIREE'!B:B,'BESOIN PAR ESPACE SOIREE'!D:D))</f>
        <v>0</v>
      </c>
    </row>
    <row r="5026" spans="2:4">
      <c r="B5026" s="111">
        <v>828559</v>
      </c>
      <c r="C5026" s="76" t="s">
        <v>5021</v>
      </c>
      <c r="D5026" s="155">
        <f>MAX(_xlfn.XLOOKUP(B5026,'BESOIN PAR ESPACE JOURNEE'!B:B,'BESOIN PAR ESPACE JOURNEE'!D:D),_xlfn.XLOOKUP(B5026,'BESOIN PAR ESPACE SOIREE'!B:B,'BESOIN PAR ESPACE SOIREE'!D:D))</f>
        <v>0</v>
      </c>
    </row>
    <row r="5027" spans="2:4">
      <c r="B5027" s="111">
        <v>828560</v>
      </c>
      <c r="C5027" s="76" t="s">
        <v>5022</v>
      </c>
      <c r="D5027" s="155">
        <f>MAX(_xlfn.XLOOKUP(B5027,'BESOIN PAR ESPACE JOURNEE'!B:B,'BESOIN PAR ESPACE JOURNEE'!D:D),_xlfn.XLOOKUP(B5027,'BESOIN PAR ESPACE SOIREE'!B:B,'BESOIN PAR ESPACE SOIREE'!D:D))</f>
        <v>0</v>
      </c>
    </row>
    <row r="5028" spans="2:4">
      <c r="B5028" s="111">
        <v>828561</v>
      </c>
      <c r="C5028" s="76" t="s">
        <v>5023</v>
      </c>
      <c r="D5028" s="155">
        <f>MAX(_xlfn.XLOOKUP(B5028,'BESOIN PAR ESPACE JOURNEE'!B:B,'BESOIN PAR ESPACE JOURNEE'!D:D),_xlfn.XLOOKUP(B5028,'BESOIN PAR ESPACE SOIREE'!B:B,'BESOIN PAR ESPACE SOIREE'!D:D))</f>
        <v>0</v>
      </c>
    </row>
    <row r="5029" spans="2:4">
      <c r="B5029" s="111">
        <v>828569</v>
      </c>
      <c r="C5029" s="76" t="s">
        <v>5024</v>
      </c>
      <c r="D5029" s="155">
        <f>MAX(_xlfn.XLOOKUP(B5029,'BESOIN PAR ESPACE JOURNEE'!B:B,'BESOIN PAR ESPACE JOURNEE'!D:D),_xlfn.XLOOKUP(B5029,'BESOIN PAR ESPACE SOIREE'!B:B,'BESOIN PAR ESPACE SOIREE'!D:D))</f>
        <v>0</v>
      </c>
    </row>
    <row r="5030" spans="2:4">
      <c r="B5030" s="111">
        <v>828570</v>
      </c>
      <c r="C5030" s="76" t="s">
        <v>5025</v>
      </c>
      <c r="D5030" s="155">
        <f>MAX(_xlfn.XLOOKUP(B5030,'BESOIN PAR ESPACE JOURNEE'!B:B,'BESOIN PAR ESPACE JOURNEE'!D:D),_xlfn.XLOOKUP(B5030,'BESOIN PAR ESPACE SOIREE'!B:B,'BESOIN PAR ESPACE SOIREE'!D:D))</f>
        <v>0</v>
      </c>
    </row>
    <row r="5031" spans="2:4">
      <c r="B5031" s="111">
        <v>828583</v>
      </c>
      <c r="C5031" s="76" t="s">
        <v>5026</v>
      </c>
      <c r="D5031" s="155">
        <f>MAX(_xlfn.XLOOKUP(B5031,'BESOIN PAR ESPACE JOURNEE'!B:B,'BESOIN PAR ESPACE JOURNEE'!D:D),_xlfn.XLOOKUP(B5031,'BESOIN PAR ESPACE SOIREE'!B:B,'BESOIN PAR ESPACE SOIREE'!D:D))</f>
        <v>0</v>
      </c>
    </row>
    <row r="5032" spans="2:4">
      <c r="B5032" s="111">
        <v>828584</v>
      </c>
      <c r="C5032" s="76" t="s">
        <v>5027</v>
      </c>
      <c r="D5032" s="155">
        <f>MAX(_xlfn.XLOOKUP(B5032,'BESOIN PAR ESPACE JOURNEE'!B:B,'BESOIN PAR ESPACE JOURNEE'!D:D),_xlfn.XLOOKUP(B5032,'BESOIN PAR ESPACE SOIREE'!B:B,'BESOIN PAR ESPACE SOIREE'!D:D))</f>
        <v>0</v>
      </c>
    </row>
    <row r="5033" spans="2:4">
      <c r="B5033" s="111">
        <v>828585</v>
      </c>
      <c r="C5033" s="76" t="s">
        <v>5028</v>
      </c>
      <c r="D5033" s="155">
        <f>MAX(_xlfn.XLOOKUP(B5033,'BESOIN PAR ESPACE JOURNEE'!B:B,'BESOIN PAR ESPACE JOURNEE'!D:D),_xlfn.XLOOKUP(B5033,'BESOIN PAR ESPACE SOIREE'!B:B,'BESOIN PAR ESPACE SOIREE'!D:D))</f>
        <v>0</v>
      </c>
    </row>
    <row r="5034" spans="2:4">
      <c r="B5034" s="111">
        <v>828586</v>
      </c>
      <c r="C5034" s="76" t="s">
        <v>5029</v>
      </c>
      <c r="D5034" s="155">
        <f>MAX(_xlfn.XLOOKUP(B5034,'BESOIN PAR ESPACE JOURNEE'!B:B,'BESOIN PAR ESPACE JOURNEE'!D:D),_xlfn.XLOOKUP(B5034,'BESOIN PAR ESPACE SOIREE'!B:B,'BESOIN PAR ESPACE SOIREE'!D:D))</f>
        <v>0</v>
      </c>
    </row>
    <row r="5035" spans="2:4">
      <c r="B5035" s="111">
        <v>828587</v>
      </c>
      <c r="C5035" s="76" t="s">
        <v>5030</v>
      </c>
      <c r="D5035" s="155">
        <f>MAX(_xlfn.XLOOKUP(B5035,'BESOIN PAR ESPACE JOURNEE'!B:B,'BESOIN PAR ESPACE JOURNEE'!D:D),_xlfn.XLOOKUP(B5035,'BESOIN PAR ESPACE SOIREE'!B:B,'BESOIN PAR ESPACE SOIREE'!D:D))</f>
        <v>0</v>
      </c>
    </row>
    <row r="5036" spans="2:4">
      <c r="B5036" s="111">
        <v>828588</v>
      </c>
      <c r="C5036" s="76" t="s">
        <v>5031</v>
      </c>
      <c r="D5036" s="155">
        <f>MAX(_xlfn.XLOOKUP(B5036,'BESOIN PAR ESPACE JOURNEE'!B:B,'BESOIN PAR ESPACE JOURNEE'!D:D),_xlfn.XLOOKUP(B5036,'BESOIN PAR ESPACE SOIREE'!B:B,'BESOIN PAR ESPACE SOIREE'!D:D))</f>
        <v>0</v>
      </c>
    </row>
    <row r="5037" spans="2:4">
      <c r="B5037" s="111">
        <v>828589</v>
      </c>
      <c r="C5037" s="76" t="s">
        <v>5032</v>
      </c>
      <c r="D5037" s="155">
        <f>MAX(_xlfn.XLOOKUP(B5037,'BESOIN PAR ESPACE JOURNEE'!B:B,'BESOIN PAR ESPACE JOURNEE'!D:D),_xlfn.XLOOKUP(B5037,'BESOIN PAR ESPACE SOIREE'!B:B,'BESOIN PAR ESPACE SOIREE'!D:D))</f>
        <v>0</v>
      </c>
    </row>
    <row r="5038" spans="2:4">
      <c r="B5038" s="111">
        <v>828590</v>
      </c>
      <c r="C5038" s="76" t="s">
        <v>5033</v>
      </c>
      <c r="D5038" s="155">
        <f>MAX(_xlfn.XLOOKUP(B5038,'BESOIN PAR ESPACE JOURNEE'!B:B,'BESOIN PAR ESPACE JOURNEE'!D:D),_xlfn.XLOOKUP(B5038,'BESOIN PAR ESPACE SOIREE'!B:B,'BESOIN PAR ESPACE SOIREE'!D:D))</f>
        <v>0</v>
      </c>
    </row>
    <row r="5039" spans="2:4">
      <c r="B5039" s="111">
        <v>828592</v>
      </c>
      <c r="C5039" s="76" t="s">
        <v>5034</v>
      </c>
      <c r="D5039" s="155">
        <f>MAX(_xlfn.XLOOKUP(B5039,'BESOIN PAR ESPACE JOURNEE'!B:B,'BESOIN PAR ESPACE JOURNEE'!D:D),_xlfn.XLOOKUP(B5039,'BESOIN PAR ESPACE SOIREE'!B:B,'BESOIN PAR ESPACE SOIREE'!D:D))</f>
        <v>0</v>
      </c>
    </row>
    <row r="5040" spans="2:4">
      <c r="B5040" s="111">
        <v>828593</v>
      </c>
      <c r="C5040" s="76" t="s">
        <v>5035</v>
      </c>
      <c r="D5040" s="155">
        <f>MAX(_xlfn.XLOOKUP(B5040,'BESOIN PAR ESPACE JOURNEE'!B:B,'BESOIN PAR ESPACE JOURNEE'!D:D),_xlfn.XLOOKUP(B5040,'BESOIN PAR ESPACE SOIREE'!B:B,'BESOIN PAR ESPACE SOIREE'!D:D))</f>
        <v>0</v>
      </c>
    </row>
    <row r="5041" spans="2:4">
      <c r="B5041" s="111">
        <v>828594</v>
      </c>
      <c r="C5041" s="76" t="s">
        <v>5036</v>
      </c>
      <c r="D5041" s="155">
        <f>MAX(_xlfn.XLOOKUP(B5041,'BESOIN PAR ESPACE JOURNEE'!B:B,'BESOIN PAR ESPACE JOURNEE'!D:D),_xlfn.XLOOKUP(B5041,'BESOIN PAR ESPACE SOIREE'!B:B,'BESOIN PAR ESPACE SOIREE'!D:D))</f>
        <v>0</v>
      </c>
    </row>
    <row r="5042" spans="2:4">
      <c r="B5042" s="111">
        <v>828595</v>
      </c>
      <c r="C5042" s="76" t="s">
        <v>5037</v>
      </c>
      <c r="D5042" s="155">
        <f>MAX(_xlfn.XLOOKUP(B5042,'BESOIN PAR ESPACE JOURNEE'!B:B,'BESOIN PAR ESPACE JOURNEE'!D:D),_xlfn.XLOOKUP(B5042,'BESOIN PAR ESPACE SOIREE'!B:B,'BESOIN PAR ESPACE SOIREE'!D:D))</f>
        <v>0</v>
      </c>
    </row>
    <row r="5043" spans="2:4">
      <c r="B5043" s="111">
        <v>828596</v>
      </c>
      <c r="C5043" s="76" t="s">
        <v>5038</v>
      </c>
      <c r="D5043" s="155">
        <f>MAX(_xlfn.XLOOKUP(B5043,'BESOIN PAR ESPACE JOURNEE'!B:B,'BESOIN PAR ESPACE JOURNEE'!D:D),_xlfn.XLOOKUP(B5043,'BESOIN PAR ESPACE SOIREE'!B:B,'BESOIN PAR ESPACE SOIREE'!D:D))</f>
        <v>0</v>
      </c>
    </row>
    <row r="5044" spans="2:4">
      <c r="B5044" s="111">
        <v>828597</v>
      </c>
      <c r="C5044" s="76" t="s">
        <v>5039</v>
      </c>
      <c r="D5044" s="155">
        <f>MAX(_xlfn.XLOOKUP(B5044,'BESOIN PAR ESPACE JOURNEE'!B:B,'BESOIN PAR ESPACE JOURNEE'!D:D),_xlfn.XLOOKUP(B5044,'BESOIN PAR ESPACE SOIREE'!B:B,'BESOIN PAR ESPACE SOIREE'!D:D))</f>
        <v>0</v>
      </c>
    </row>
    <row r="5045" spans="2:4">
      <c r="B5045" s="111">
        <v>828599</v>
      </c>
      <c r="C5045" s="76" t="s">
        <v>5040</v>
      </c>
      <c r="D5045" s="155">
        <f>MAX(_xlfn.XLOOKUP(B5045,'BESOIN PAR ESPACE JOURNEE'!B:B,'BESOIN PAR ESPACE JOURNEE'!D:D),_xlfn.XLOOKUP(B5045,'BESOIN PAR ESPACE SOIREE'!B:B,'BESOIN PAR ESPACE SOIREE'!D:D))</f>
        <v>0</v>
      </c>
    </row>
    <row r="5046" spans="2:4">
      <c r="B5046" s="111">
        <v>828602</v>
      </c>
      <c r="C5046" s="76" t="s">
        <v>5041</v>
      </c>
      <c r="D5046" s="155">
        <f>MAX(_xlfn.XLOOKUP(B5046,'BESOIN PAR ESPACE JOURNEE'!B:B,'BESOIN PAR ESPACE JOURNEE'!D:D),_xlfn.XLOOKUP(B5046,'BESOIN PAR ESPACE SOIREE'!B:B,'BESOIN PAR ESPACE SOIREE'!D:D))</f>
        <v>0</v>
      </c>
    </row>
    <row r="5047" spans="2:4">
      <c r="B5047" s="111">
        <v>828604</v>
      </c>
      <c r="C5047" s="76" t="s">
        <v>5042</v>
      </c>
      <c r="D5047" s="155">
        <f>MAX(_xlfn.XLOOKUP(B5047,'BESOIN PAR ESPACE JOURNEE'!B:B,'BESOIN PAR ESPACE JOURNEE'!D:D),_xlfn.XLOOKUP(B5047,'BESOIN PAR ESPACE SOIREE'!B:B,'BESOIN PAR ESPACE SOIREE'!D:D))</f>
        <v>0</v>
      </c>
    </row>
    <row r="5048" spans="2:4">
      <c r="B5048" s="111">
        <v>828605</v>
      </c>
      <c r="C5048" s="76" t="s">
        <v>5043</v>
      </c>
      <c r="D5048" s="155">
        <f>MAX(_xlfn.XLOOKUP(B5048,'BESOIN PAR ESPACE JOURNEE'!B:B,'BESOIN PAR ESPACE JOURNEE'!D:D),_xlfn.XLOOKUP(B5048,'BESOIN PAR ESPACE SOIREE'!B:B,'BESOIN PAR ESPACE SOIREE'!D:D))</f>
        <v>0</v>
      </c>
    </row>
    <row r="5049" spans="2:4">
      <c r="B5049" s="111">
        <v>828606</v>
      </c>
      <c r="C5049" s="76" t="s">
        <v>5044</v>
      </c>
      <c r="D5049" s="155">
        <f>MAX(_xlfn.XLOOKUP(B5049,'BESOIN PAR ESPACE JOURNEE'!B:B,'BESOIN PAR ESPACE JOURNEE'!D:D),_xlfn.XLOOKUP(B5049,'BESOIN PAR ESPACE SOIREE'!B:B,'BESOIN PAR ESPACE SOIREE'!D:D))</f>
        <v>0</v>
      </c>
    </row>
    <row r="5050" spans="2:4">
      <c r="B5050" s="111">
        <v>828608</v>
      </c>
      <c r="C5050" s="76" t="s">
        <v>5045</v>
      </c>
      <c r="D5050" s="155">
        <f>MAX(_xlfn.XLOOKUP(B5050,'BESOIN PAR ESPACE JOURNEE'!B:B,'BESOIN PAR ESPACE JOURNEE'!D:D),_xlfn.XLOOKUP(B5050,'BESOIN PAR ESPACE SOIREE'!B:B,'BESOIN PAR ESPACE SOIREE'!D:D))</f>
        <v>0</v>
      </c>
    </row>
    <row r="5051" spans="2:4">
      <c r="B5051" s="111">
        <v>828609</v>
      </c>
      <c r="C5051" s="76" t="s">
        <v>5046</v>
      </c>
      <c r="D5051" s="155">
        <f>MAX(_xlfn.XLOOKUP(B5051,'BESOIN PAR ESPACE JOURNEE'!B:B,'BESOIN PAR ESPACE JOURNEE'!D:D),_xlfn.XLOOKUP(B5051,'BESOIN PAR ESPACE SOIREE'!B:B,'BESOIN PAR ESPACE SOIREE'!D:D))</f>
        <v>0</v>
      </c>
    </row>
    <row r="5052" spans="2:4">
      <c r="B5052" s="111">
        <v>828610</v>
      </c>
      <c r="C5052" s="76" t="s">
        <v>5047</v>
      </c>
      <c r="D5052" s="155">
        <f>MAX(_xlfn.XLOOKUP(B5052,'BESOIN PAR ESPACE JOURNEE'!B:B,'BESOIN PAR ESPACE JOURNEE'!D:D),_xlfn.XLOOKUP(B5052,'BESOIN PAR ESPACE SOIREE'!B:B,'BESOIN PAR ESPACE SOIREE'!D:D))</f>
        <v>0</v>
      </c>
    </row>
    <row r="5053" spans="2:4">
      <c r="B5053" s="111">
        <v>828611</v>
      </c>
      <c r="C5053" s="76" t="s">
        <v>5048</v>
      </c>
      <c r="D5053" s="155">
        <f>MAX(_xlfn.XLOOKUP(B5053,'BESOIN PAR ESPACE JOURNEE'!B:B,'BESOIN PAR ESPACE JOURNEE'!D:D),_xlfn.XLOOKUP(B5053,'BESOIN PAR ESPACE SOIREE'!B:B,'BESOIN PAR ESPACE SOIREE'!D:D))</f>
        <v>0</v>
      </c>
    </row>
    <row r="5054" spans="2:4">
      <c r="B5054" s="111">
        <v>828612</v>
      </c>
      <c r="C5054" s="76" t="s">
        <v>5049</v>
      </c>
      <c r="D5054" s="155">
        <f>MAX(_xlfn.XLOOKUP(B5054,'BESOIN PAR ESPACE JOURNEE'!B:B,'BESOIN PAR ESPACE JOURNEE'!D:D),_xlfn.XLOOKUP(B5054,'BESOIN PAR ESPACE SOIREE'!B:B,'BESOIN PAR ESPACE SOIREE'!D:D))</f>
        <v>0</v>
      </c>
    </row>
    <row r="5055" spans="2:4">
      <c r="B5055" s="111">
        <v>828613</v>
      </c>
      <c r="C5055" s="76" t="s">
        <v>5050</v>
      </c>
      <c r="D5055" s="155">
        <f>MAX(_xlfn.XLOOKUP(B5055,'BESOIN PAR ESPACE JOURNEE'!B:B,'BESOIN PAR ESPACE JOURNEE'!D:D),_xlfn.XLOOKUP(B5055,'BESOIN PAR ESPACE SOIREE'!B:B,'BESOIN PAR ESPACE SOIREE'!D:D))</f>
        <v>0</v>
      </c>
    </row>
    <row r="5056" spans="2:4">
      <c r="B5056" s="111">
        <v>828614</v>
      </c>
      <c r="C5056" s="76" t="s">
        <v>5051</v>
      </c>
      <c r="D5056" s="155">
        <f>MAX(_xlfn.XLOOKUP(B5056,'BESOIN PAR ESPACE JOURNEE'!B:B,'BESOIN PAR ESPACE JOURNEE'!D:D),_xlfn.XLOOKUP(B5056,'BESOIN PAR ESPACE SOIREE'!B:B,'BESOIN PAR ESPACE SOIREE'!D:D))</f>
        <v>0</v>
      </c>
    </row>
    <row r="5057" spans="2:4">
      <c r="B5057" s="111">
        <v>828616</v>
      </c>
      <c r="C5057" s="76" t="s">
        <v>5052</v>
      </c>
      <c r="D5057" s="155">
        <f>MAX(_xlfn.XLOOKUP(B5057,'BESOIN PAR ESPACE JOURNEE'!B:B,'BESOIN PAR ESPACE JOURNEE'!D:D),_xlfn.XLOOKUP(B5057,'BESOIN PAR ESPACE SOIREE'!B:B,'BESOIN PAR ESPACE SOIREE'!D:D))</f>
        <v>0</v>
      </c>
    </row>
    <row r="5058" spans="2:4">
      <c r="B5058" s="111">
        <v>828618</v>
      </c>
      <c r="C5058" s="76" t="s">
        <v>5053</v>
      </c>
      <c r="D5058" s="155">
        <f>MAX(_xlfn.XLOOKUP(B5058,'BESOIN PAR ESPACE JOURNEE'!B:B,'BESOIN PAR ESPACE JOURNEE'!D:D),_xlfn.XLOOKUP(B5058,'BESOIN PAR ESPACE SOIREE'!B:B,'BESOIN PAR ESPACE SOIREE'!D:D))</f>
        <v>0</v>
      </c>
    </row>
    <row r="5059" spans="2:4">
      <c r="B5059" s="111">
        <v>828619</v>
      </c>
      <c r="C5059" s="76" t="s">
        <v>5054</v>
      </c>
      <c r="D5059" s="155">
        <f>MAX(_xlfn.XLOOKUP(B5059,'BESOIN PAR ESPACE JOURNEE'!B:B,'BESOIN PAR ESPACE JOURNEE'!D:D),_xlfn.XLOOKUP(B5059,'BESOIN PAR ESPACE SOIREE'!B:B,'BESOIN PAR ESPACE SOIREE'!D:D))</f>
        <v>0</v>
      </c>
    </row>
    <row r="5060" spans="2:4">
      <c r="B5060" s="111">
        <v>828620</v>
      </c>
      <c r="C5060" s="76" t="s">
        <v>5055</v>
      </c>
      <c r="D5060" s="155">
        <f>MAX(_xlfn.XLOOKUP(B5060,'BESOIN PAR ESPACE JOURNEE'!B:B,'BESOIN PAR ESPACE JOURNEE'!D:D),_xlfn.XLOOKUP(B5060,'BESOIN PAR ESPACE SOIREE'!B:B,'BESOIN PAR ESPACE SOIREE'!D:D))</f>
        <v>0</v>
      </c>
    </row>
    <row r="5061" spans="2:4">
      <c r="B5061" s="111">
        <v>828621</v>
      </c>
      <c r="C5061" s="76" t="s">
        <v>5056</v>
      </c>
      <c r="D5061" s="155">
        <f>MAX(_xlfn.XLOOKUP(B5061,'BESOIN PAR ESPACE JOURNEE'!B:B,'BESOIN PAR ESPACE JOURNEE'!D:D),_xlfn.XLOOKUP(B5061,'BESOIN PAR ESPACE SOIREE'!B:B,'BESOIN PAR ESPACE SOIREE'!D:D))</f>
        <v>0</v>
      </c>
    </row>
    <row r="5062" spans="2:4">
      <c r="B5062" s="111">
        <v>828623</v>
      </c>
      <c r="C5062" s="76" t="s">
        <v>5057</v>
      </c>
      <c r="D5062" s="155">
        <f>MAX(_xlfn.XLOOKUP(B5062,'BESOIN PAR ESPACE JOURNEE'!B:B,'BESOIN PAR ESPACE JOURNEE'!D:D),_xlfn.XLOOKUP(B5062,'BESOIN PAR ESPACE SOIREE'!B:B,'BESOIN PAR ESPACE SOIREE'!D:D))</f>
        <v>0</v>
      </c>
    </row>
    <row r="5063" spans="2:4">
      <c r="B5063" s="111">
        <v>828624</v>
      </c>
      <c r="C5063" s="76" t="s">
        <v>5058</v>
      </c>
      <c r="D5063" s="155">
        <f>MAX(_xlfn.XLOOKUP(B5063,'BESOIN PAR ESPACE JOURNEE'!B:B,'BESOIN PAR ESPACE JOURNEE'!D:D),_xlfn.XLOOKUP(B5063,'BESOIN PAR ESPACE SOIREE'!B:B,'BESOIN PAR ESPACE SOIREE'!D:D))</f>
        <v>0</v>
      </c>
    </row>
    <row r="5064" spans="2:4">
      <c r="B5064" s="111">
        <v>828625</v>
      </c>
      <c r="C5064" s="76" t="s">
        <v>5059</v>
      </c>
      <c r="D5064" s="155">
        <f>MAX(_xlfn.XLOOKUP(B5064,'BESOIN PAR ESPACE JOURNEE'!B:B,'BESOIN PAR ESPACE JOURNEE'!D:D),_xlfn.XLOOKUP(B5064,'BESOIN PAR ESPACE SOIREE'!B:B,'BESOIN PAR ESPACE SOIREE'!D:D))</f>
        <v>0</v>
      </c>
    </row>
    <row r="5065" spans="2:4">
      <c r="B5065" s="111">
        <v>828626</v>
      </c>
      <c r="C5065" s="76" t="s">
        <v>5060</v>
      </c>
      <c r="D5065" s="155">
        <f>MAX(_xlfn.XLOOKUP(B5065,'BESOIN PAR ESPACE JOURNEE'!B:B,'BESOIN PAR ESPACE JOURNEE'!D:D),_xlfn.XLOOKUP(B5065,'BESOIN PAR ESPACE SOIREE'!B:B,'BESOIN PAR ESPACE SOIREE'!D:D))</f>
        <v>0</v>
      </c>
    </row>
    <row r="5066" spans="2:4">
      <c r="B5066" s="111">
        <v>828627</v>
      </c>
      <c r="C5066" s="76" t="s">
        <v>5061</v>
      </c>
      <c r="D5066" s="155">
        <f>MAX(_xlfn.XLOOKUP(B5066,'BESOIN PAR ESPACE JOURNEE'!B:B,'BESOIN PAR ESPACE JOURNEE'!D:D),_xlfn.XLOOKUP(B5066,'BESOIN PAR ESPACE SOIREE'!B:B,'BESOIN PAR ESPACE SOIREE'!D:D))</f>
        <v>0</v>
      </c>
    </row>
    <row r="5067" spans="2:4">
      <c r="B5067" s="111">
        <v>828628</v>
      </c>
      <c r="C5067" s="76" t="s">
        <v>5062</v>
      </c>
      <c r="D5067" s="155">
        <f>MAX(_xlfn.XLOOKUP(B5067,'BESOIN PAR ESPACE JOURNEE'!B:B,'BESOIN PAR ESPACE JOURNEE'!D:D),_xlfn.XLOOKUP(B5067,'BESOIN PAR ESPACE SOIREE'!B:B,'BESOIN PAR ESPACE SOIREE'!D:D))</f>
        <v>0</v>
      </c>
    </row>
    <row r="5068" spans="2:4">
      <c r="B5068" s="111">
        <v>828631</v>
      </c>
      <c r="C5068" s="76" t="s">
        <v>5063</v>
      </c>
      <c r="D5068" s="155">
        <f>MAX(_xlfn.XLOOKUP(B5068,'BESOIN PAR ESPACE JOURNEE'!B:B,'BESOIN PAR ESPACE JOURNEE'!D:D),_xlfn.XLOOKUP(B5068,'BESOIN PAR ESPACE SOIREE'!B:B,'BESOIN PAR ESPACE SOIREE'!D:D))</f>
        <v>0</v>
      </c>
    </row>
    <row r="5069" spans="2:4">
      <c r="B5069" s="111">
        <v>828634</v>
      </c>
      <c r="C5069" s="76" t="s">
        <v>5064</v>
      </c>
      <c r="D5069" s="155">
        <f>MAX(_xlfn.XLOOKUP(B5069,'BESOIN PAR ESPACE JOURNEE'!B:B,'BESOIN PAR ESPACE JOURNEE'!D:D),_xlfn.XLOOKUP(B5069,'BESOIN PAR ESPACE SOIREE'!B:B,'BESOIN PAR ESPACE SOIREE'!D:D))</f>
        <v>0</v>
      </c>
    </row>
    <row r="5070" spans="2:4">
      <c r="B5070" s="111">
        <v>828637</v>
      </c>
      <c r="C5070" s="76" t="s">
        <v>5065</v>
      </c>
      <c r="D5070" s="155">
        <f>MAX(_xlfn.XLOOKUP(B5070,'BESOIN PAR ESPACE JOURNEE'!B:B,'BESOIN PAR ESPACE JOURNEE'!D:D),_xlfn.XLOOKUP(B5070,'BESOIN PAR ESPACE SOIREE'!B:B,'BESOIN PAR ESPACE SOIREE'!D:D))</f>
        <v>0</v>
      </c>
    </row>
    <row r="5071" spans="2:4">
      <c r="B5071" s="111">
        <v>828640</v>
      </c>
      <c r="C5071" s="76" t="s">
        <v>5066</v>
      </c>
      <c r="D5071" s="155">
        <f>MAX(_xlfn.XLOOKUP(B5071,'BESOIN PAR ESPACE JOURNEE'!B:B,'BESOIN PAR ESPACE JOURNEE'!D:D),_xlfn.XLOOKUP(B5071,'BESOIN PAR ESPACE SOIREE'!B:B,'BESOIN PAR ESPACE SOIREE'!D:D))</f>
        <v>0</v>
      </c>
    </row>
    <row r="5072" spans="2:4">
      <c r="B5072" s="111">
        <v>828643</v>
      </c>
      <c r="C5072" s="76" t="s">
        <v>5067</v>
      </c>
      <c r="D5072" s="155">
        <f>MAX(_xlfn.XLOOKUP(B5072,'BESOIN PAR ESPACE JOURNEE'!B:B,'BESOIN PAR ESPACE JOURNEE'!D:D),_xlfn.XLOOKUP(B5072,'BESOIN PAR ESPACE SOIREE'!B:B,'BESOIN PAR ESPACE SOIREE'!D:D))</f>
        <v>0</v>
      </c>
    </row>
    <row r="5073" spans="2:4">
      <c r="B5073" s="111">
        <v>828644</v>
      </c>
      <c r="C5073" s="76" t="s">
        <v>5068</v>
      </c>
      <c r="D5073" s="155">
        <f>MAX(_xlfn.XLOOKUP(B5073,'BESOIN PAR ESPACE JOURNEE'!B:B,'BESOIN PAR ESPACE JOURNEE'!D:D),_xlfn.XLOOKUP(B5073,'BESOIN PAR ESPACE SOIREE'!B:B,'BESOIN PAR ESPACE SOIREE'!D:D))</f>
        <v>0</v>
      </c>
    </row>
    <row r="5074" spans="2:4">
      <c r="B5074" s="111">
        <v>828645</v>
      </c>
      <c r="C5074" s="76" t="s">
        <v>5069</v>
      </c>
      <c r="D5074" s="155">
        <f>MAX(_xlfn.XLOOKUP(B5074,'BESOIN PAR ESPACE JOURNEE'!B:B,'BESOIN PAR ESPACE JOURNEE'!D:D),_xlfn.XLOOKUP(B5074,'BESOIN PAR ESPACE SOIREE'!B:B,'BESOIN PAR ESPACE SOIREE'!D:D))</f>
        <v>0</v>
      </c>
    </row>
    <row r="5075" spans="2:4">
      <c r="B5075" s="111">
        <v>828646</v>
      </c>
      <c r="C5075" s="76" t="s">
        <v>5070</v>
      </c>
      <c r="D5075" s="155">
        <f>MAX(_xlfn.XLOOKUP(B5075,'BESOIN PAR ESPACE JOURNEE'!B:B,'BESOIN PAR ESPACE JOURNEE'!D:D),_xlfn.XLOOKUP(B5075,'BESOIN PAR ESPACE SOIREE'!B:B,'BESOIN PAR ESPACE SOIREE'!D:D))</f>
        <v>0</v>
      </c>
    </row>
    <row r="5076" spans="2:4">
      <c r="B5076" s="111">
        <v>828647</v>
      </c>
      <c r="C5076" s="76" t="s">
        <v>5071</v>
      </c>
      <c r="D5076" s="155">
        <f>MAX(_xlfn.XLOOKUP(B5076,'BESOIN PAR ESPACE JOURNEE'!B:B,'BESOIN PAR ESPACE JOURNEE'!D:D),_xlfn.XLOOKUP(B5076,'BESOIN PAR ESPACE SOIREE'!B:B,'BESOIN PAR ESPACE SOIREE'!D:D))</f>
        <v>0</v>
      </c>
    </row>
    <row r="5077" spans="2:4">
      <c r="B5077" s="111">
        <v>828648</v>
      </c>
      <c r="C5077" s="76" t="s">
        <v>5072</v>
      </c>
      <c r="D5077" s="155">
        <f>MAX(_xlfn.XLOOKUP(B5077,'BESOIN PAR ESPACE JOURNEE'!B:B,'BESOIN PAR ESPACE JOURNEE'!D:D),_xlfn.XLOOKUP(B5077,'BESOIN PAR ESPACE SOIREE'!B:B,'BESOIN PAR ESPACE SOIREE'!D:D))</f>
        <v>0</v>
      </c>
    </row>
    <row r="5078" spans="2:4">
      <c r="B5078" s="111">
        <v>828649</v>
      </c>
      <c r="C5078" s="76" t="s">
        <v>5073</v>
      </c>
      <c r="D5078" s="155">
        <f>MAX(_xlfn.XLOOKUP(B5078,'BESOIN PAR ESPACE JOURNEE'!B:B,'BESOIN PAR ESPACE JOURNEE'!D:D),_xlfn.XLOOKUP(B5078,'BESOIN PAR ESPACE SOIREE'!B:B,'BESOIN PAR ESPACE SOIREE'!D:D))</f>
        <v>0</v>
      </c>
    </row>
    <row r="5079" spans="2:4">
      <c r="B5079" s="111">
        <v>828650</v>
      </c>
      <c r="C5079" s="76" t="s">
        <v>5074</v>
      </c>
      <c r="D5079" s="155">
        <f>MAX(_xlfn.XLOOKUP(B5079,'BESOIN PAR ESPACE JOURNEE'!B:B,'BESOIN PAR ESPACE JOURNEE'!D:D),_xlfn.XLOOKUP(B5079,'BESOIN PAR ESPACE SOIREE'!B:B,'BESOIN PAR ESPACE SOIREE'!D:D))</f>
        <v>0</v>
      </c>
    </row>
    <row r="5080" spans="2:4">
      <c r="B5080" s="111">
        <v>828652</v>
      </c>
      <c r="C5080" s="76" t="s">
        <v>5075</v>
      </c>
      <c r="D5080" s="155">
        <f>MAX(_xlfn.XLOOKUP(B5080,'BESOIN PAR ESPACE JOURNEE'!B:B,'BESOIN PAR ESPACE JOURNEE'!D:D),_xlfn.XLOOKUP(B5080,'BESOIN PAR ESPACE SOIREE'!B:B,'BESOIN PAR ESPACE SOIREE'!D:D))</f>
        <v>0</v>
      </c>
    </row>
    <row r="5081" spans="2:4">
      <c r="B5081" s="111">
        <v>828653</v>
      </c>
      <c r="C5081" s="76" t="s">
        <v>5076</v>
      </c>
      <c r="D5081" s="155">
        <f>MAX(_xlfn.XLOOKUP(B5081,'BESOIN PAR ESPACE JOURNEE'!B:B,'BESOIN PAR ESPACE JOURNEE'!D:D),_xlfn.XLOOKUP(B5081,'BESOIN PAR ESPACE SOIREE'!B:B,'BESOIN PAR ESPACE SOIREE'!D:D))</f>
        <v>0</v>
      </c>
    </row>
    <row r="5082" spans="2:4">
      <c r="B5082" s="111">
        <v>828656</v>
      </c>
      <c r="C5082" s="76" t="s">
        <v>5077</v>
      </c>
      <c r="D5082" s="155">
        <f>MAX(_xlfn.XLOOKUP(B5082,'BESOIN PAR ESPACE JOURNEE'!B:B,'BESOIN PAR ESPACE JOURNEE'!D:D),_xlfn.XLOOKUP(B5082,'BESOIN PAR ESPACE SOIREE'!B:B,'BESOIN PAR ESPACE SOIREE'!D:D))</f>
        <v>0</v>
      </c>
    </row>
    <row r="5083" spans="2:4">
      <c r="B5083" s="111">
        <v>828657</v>
      </c>
      <c r="C5083" s="76" t="s">
        <v>5078</v>
      </c>
      <c r="D5083" s="155">
        <f>MAX(_xlfn.XLOOKUP(B5083,'BESOIN PAR ESPACE JOURNEE'!B:B,'BESOIN PAR ESPACE JOURNEE'!D:D),_xlfn.XLOOKUP(B5083,'BESOIN PAR ESPACE SOIREE'!B:B,'BESOIN PAR ESPACE SOIREE'!D:D))</f>
        <v>0</v>
      </c>
    </row>
    <row r="5084" spans="2:4">
      <c r="B5084" s="111">
        <v>828658</v>
      </c>
      <c r="C5084" s="76" t="s">
        <v>5079</v>
      </c>
      <c r="D5084" s="155">
        <f>MAX(_xlfn.XLOOKUP(B5084,'BESOIN PAR ESPACE JOURNEE'!B:B,'BESOIN PAR ESPACE JOURNEE'!D:D),_xlfn.XLOOKUP(B5084,'BESOIN PAR ESPACE SOIREE'!B:B,'BESOIN PAR ESPACE SOIREE'!D:D))</f>
        <v>0</v>
      </c>
    </row>
    <row r="5085" spans="2:4">
      <c r="B5085" s="111">
        <v>828659</v>
      </c>
      <c r="C5085" s="76" t="s">
        <v>5080</v>
      </c>
      <c r="D5085" s="155">
        <f>MAX(_xlfn.XLOOKUP(B5085,'BESOIN PAR ESPACE JOURNEE'!B:B,'BESOIN PAR ESPACE JOURNEE'!D:D),_xlfn.XLOOKUP(B5085,'BESOIN PAR ESPACE SOIREE'!B:B,'BESOIN PAR ESPACE SOIREE'!D:D))</f>
        <v>0</v>
      </c>
    </row>
    <row r="5086" spans="2:4">
      <c r="B5086" s="111">
        <v>828660</v>
      </c>
      <c r="C5086" s="76" t="s">
        <v>5081</v>
      </c>
      <c r="D5086" s="155">
        <f>MAX(_xlfn.XLOOKUP(B5086,'BESOIN PAR ESPACE JOURNEE'!B:B,'BESOIN PAR ESPACE JOURNEE'!D:D),_xlfn.XLOOKUP(B5086,'BESOIN PAR ESPACE SOIREE'!B:B,'BESOIN PAR ESPACE SOIREE'!D:D))</f>
        <v>0</v>
      </c>
    </row>
    <row r="5087" spans="2:4">
      <c r="B5087" s="111">
        <v>828661</v>
      </c>
      <c r="C5087" s="76" t="s">
        <v>5082</v>
      </c>
      <c r="D5087" s="155">
        <f>MAX(_xlfn.XLOOKUP(B5087,'BESOIN PAR ESPACE JOURNEE'!B:B,'BESOIN PAR ESPACE JOURNEE'!D:D),_xlfn.XLOOKUP(B5087,'BESOIN PAR ESPACE SOIREE'!B:B,'BESOIN PAR ESPACE SOIREE'!D:D))</f>
        <v>0</v>
      </c>
    </row>
    <row r="5088" spans="2:4">
      <c r="B5088" s="111">
        <v>828662</v>
      </c>
      <c r="C5088" s="76" t="s">
        <v>5083</v>
      </c>
      <c r="D5088" s="155">
        <f>MAX(_xlfn.XLOOKUP(B5088,'BESOIN PAR ESPACE JOURNEE'!B:B,'BESOIN PAR ESPACE JOURNEE'!D:D),_xlfn.XLOOKUP(B5088,'BESOIN PAR ESPACE SOIREE'!B:B,'BESOIN PAR ESPACE SOIREE'!D:D))</f>
        <v>0</v>
      </c>
    </row>
    <row r="5089" spans="2:4">
      <c r="B5089" s="111">
        <v>828663</v>
      </c>
      <c r="C5089" s="76" t="s">
        <v>5084</v>
      </c>
      <c r="D5089" s="155">
        <f>MAX(_xlfn.XLOOKUP(B5089,'BESOIN PAR ESPACE JOURNEE'!B:B,'BESOIN PAR ESPACE JOURNEE'!D:D),_xlfn.XLOOKUP(B5089,'BESOIN PAR ESPACE SOIREE'!B:B,'BESOIN PAR ESPACE SOIREE'!D:D))</f>
        <v>0</v>
      </c>
    </row>
    <row r="5090" spans="2:4">
      <c r="B5090" s="111">
        <v>828673</v>
      </c>
      <c r="C5090" s="76" t="s">
        <v>5085</v>
      </c>
      <c r="D5090" s="155">
        <f>MAX(_xlfn.XLOOKUP(B5090,'BESOIN PAR ESPACE JOURNEE'!B:B,'BESOIN PAR ESPACE JOURNEE'!D:D),_xlfn.XLOOKUP(B5090,'BESOIN PAR ESPACE SOIREE'!B:B,'BESOIN PAR ESPACE SOIREE'!D:D))</f>
        <v>0</v>
      </c>
    </row>
    <row r="5091" spans="2:4">
      <c r="B5091" s="111">
        <v>828674</v>
      </c>
      <c r="C5091" s="76" t="s">
        <v>5086</v>
      </c>
      <c r="D5091" s="155">
        <f>MAX(_xlfn.XLOOKUP(B5091,'BESOIN PAR ESPACE JOURNEE'!B:B,'BESOIN PAR ESPACE JOURNEE'!D:D),_xlfn.XLOOKUP(B5091,'BESOIN PAR ESPACE SOIREE'!B:B,'BESOIN PAR ESPACE SOIREE'!D:D))</f>
        <v>0</v>
      </c>
    </row>
    <row r="5092" spans="2:4">
      <c r="B5092" s="111">
        <v>828675</v>
      </c>
      <c r="C5092" s="76" t="s">
        <v>5087</v>
      </c>
      <c r="D5092" s="155">
        <f>MAX(_xlfn.XLOOKUP(B5092,'BESOIN PAR ESPACE JOURNEE'!B:B,'BESOIN PAR ESPACE JOURNEE'!D:D),_xlfn.XLOOKUP(B5092,'BESOIN PAR ESPACE SOIREE'!B:B,'BESOIN PAR ESPACE SOIREE'!D:D))</f>
        <v>0</v>
      </c>
    </row>
    <row r="5093" spans="2:4">
      <c r="B5093" s="111">
        <v>828676</v>
      </c>
      <c r="C5093" s="76" t="s">
        <v>5088</v>
      </c>
      <c r="D5093" s="155">
        <f>MAX(_xlfn.XLOOKUP(B5093,'BESOIN PAR ESPACE JOURNEE'!B:B,'BESOIN PAR ESPACE JOURNEE'!D:D),_xlfn.XLOOKUP(B5093,'BESOIN PAR ESPACE SOIREE'!B:B,'BESOIN PAR ESPACE SOIREE'!D:D))</f>
        <v>0</v>
      </c>
    </row>
    <row r="5094" spans="2:4">
      <c r="B5094" s="111">
        <v>828677</v>
      </c>
      <c r="C5094" s="76" t="s">
        <v>5089</v>
      </c>
      <c r="D5094" s="155">
        <f>MAX(_xlfn.XLOOKUP(B5094,'BESOIN PAR ESPACE JOURNEE'!B:B,'BESOIN PAR ESPACE JOURNEE'!D:D),_xlfn.XLOOKUP(B5094,'BESOIN PAR ESPACE SOIREE'!B:B,'BESOIN PAR ESPACE SOIREE'!D:D))</f>
        <v>0</v>
      </c>
    </row>
    <row r="5095" spans="2:4">
      <c r="B5095" s="111">
        <v>828678</v>
      </c>
      <c r="C5095" s="76" t="s">
        <v>5090</v>
      </c>
      <c r="D5095" s="155">
        <f>MAX(_xlfn.XLOOKUP(B5095,'BESOIN PAR ESPACE JOURNEE'!B:B,'BESOIN PAR ESPACE JOURNEE'!D:D),_xlfn.XLOOKUP(B5095,'BESOIN PAR ESPACE SOIREE'!B:B,'BESOIN PAR ESPACE SOIREE'!D:D))</f>
        <v>0</v>
      </c>
    </row>
    <row r="5096" spans="2:4">
      <c r="B5096" s="111">
        <v>828679</v>
      </c>
      <c r="C5096" s="76" t="s">
        <v>5091</v>
      </c>
      <c r="D5096" s="155">
        <f>MAX(_xlfn.XLOOKUP(B5096,'BESOIN PAR ESPACE JOURNEE'!B:B,'BESOIN PAR ESPACE JOURNEE'!D:D),_xlfn.XLOOKUP(B5096,'BESOIN PAR ESPACE SOIREE'!B:B,'BESOIN PAR ESPACE SOIREE'!D:D))</f>
        <v>0</v>
      </c>
    </row>
    <row r="5097" spans="2:4">
      <c r="B5097" s="111">
        <v>828680</v>
      </c>
      <c r="C5097" s="76" t="s">
        <v>5092</v>
      </c>
      <c r="D5097" s="155">
        <f>MAX(_xlfn.XLOOKUP(B5097,'BESOIN PAR ESPACE JOURNEE'!B:B,'BESOIN PAR ESPACE JOURNEE'!D:D),_xlfn.XLOOKUP(B5097,'BESOIN PAR ESPACE SOIREE'!B:B,'BESOIN PAR ESPACE SOIREE'!D:D))</f>
        <v>0</v>
      </c>
    </row>
    <row r="5098" spans="2:4">
      <c r="B5098" s="111">
        <v>828681</v>
      </c>
      <c r="C5098" s="76" t="s">
        <v>5093</v>
      </c>
      <c r="D5098" s="155">
        <f>MAX(_xlfn.XLOOKUP(B5098,'BESOIN PAR ESPACE JOURNEE'!B:B,'BESOIN PAR ESPACE JOURNEE'!D:D),_xlfn.XLOOKUP(B5098,'BESOIN PAR ESPACE SOIREE'!B:B,'BESOIN PAR ESPACE SOIREE'!D:D))</f>
        <v>0</v>
      </c>
    </row>
    <row r="5099" spans="2:4">
      <c r="B5099" s="111">
        <v>828683</v>
      </c>
      <c r="C5099" s="76" t="s">
        <v>5094</v>
      </c>
      <c r="D5099" s="155">
        <f>MAX(_xlfn.XLOOKUP(B5099,'BESOIN PAR ESPACE JOURNEE'!B:B,'BESOIN PAR ESPACE JOURNEE'!D:D),_xlfn.XLOOKUP(B5099,'BESOIN PAR ESPACE SOIREE'!B:B,'BESOIN PAR ESPACE SOIREE'!D:D))</f>
        <v>0</v>
      </c>
    </row>
    <row r="5100" spans="2:4">
      <c r="B5100" s="111">
        <v>828684</v>
      </c>
      <c r="C5100" s="76" t="s">
        <v>5095</v>
      </c>
      <c r="D5100" s="155">
        <f>MAX(_xlfn.XLOOKUP(B5100,'BESOIN PAR ESPACE JOURNEE'!B:B,'BESOIN PAR ESPACE JOURNEE'!D:D),_xlfn.XLOOKUP(B5100,'BESOIN PAR ESPACE SOIREE'!B:B,'BESOIN PAR ESPACE SOIREE'!D:D))</f>
        <v>0</v>
      </c>
    </row>
    <row r="5101" spans="2:4">
      <c r="B5101" s="111">
        <v>828685</v>
      </c>
      <c r="C5101" s="76" t="s">
        <v>5096</v>
      </c>
      <c r="D5101" s="155">
        <f>MAX(_xlfn.XLOOKUP(B5101,'BESOIN PAR ESPACE JOURNEE'!B:B,'BESOIN PAR ESPACE JOURNEE'!D:D),_xlfn.XLOOKUP(B5101,'BESOIN PAR ESPACE SOIREE'!B:B,'BESOIN PAR ESPACE SOIREE'!D:D))</f>
        <v>0</v>
      </c>
    </row>
    <row r="5102" spans="2:4">
      <c r="B5102" s="111">
        <v>828686</v>
      </c>
      <c r="C5102" s="76" t="s">
        <v>5097</v>
      </c>
      <c r="D5102" s="155">
        <f>MAX(_xlfn.XLOOKUP(B5102,'BESOIN PAR ESPACE JOURNEE'!B:B,'BESOIN PAR ESPACE JOURNEE'!D:D),_xlfn.XLOOKUP(B5102,'BESOIN PAR ESPACE SOIREE'!B:B,'BESOIN PAR ESPACE SOIREE'!D:D))</f>
        <v>0</v>
      </c>
    </row>
    <row r="5103" spans="2:4">
      <c r="B5103" s="111">
        <v>828687</v>
      </c>
      <c r="C5103" s="76" t="s">
        <v>5098</v>
      </c>
      <c r="D5103" s="155">
        <f>MAX(_xlfn.XLOOKUP(B5103,'BESOIN PAR ESPACE JOURNEE'!B:B,'BESOIN PAR ESPACE JOURNEE'!D:D),_xlfn.XLOOKUP(B5103,'BESOIN PAR ESPACE SOIREE'!B:B,'BESOIN PAR ESPACE SOIREE'!D:D))</f>
        <v>0</v>
      </c>
    </row>
    <row r="5104" spans="2:4">
      <c r="B5104" s="111">
        <v>828688</v>
      </c>
      <c r="C5104" s="76" t="s">
        <v>5099</v>
      </c>
      <c r="D5104" s="155">
        <f>MAX(_xlfn.XLOOKUP(B5104,'BESOIN PAR ESPACE JOURNEE'!B:B,'BESOIN PAR ESPACE JOURNEE'!D:D),_xlfn.XLOOKUP(B5104,'BESOIN PAR ESPACE SOIREE'!B:B,'BESOIN PAR ESPACE SOIREE'!D:D))</f>
        <v>0</v>
      </c>
    </row>
    <row r="5105" spans="2:4">
      <c r="B5105" s="111">
        <v>828689</v>
      </c>
      <c r="C5105" s="76" t="s">
        <v>5100</v>
      </c>
      <c r="D5105" s="155">
        <f>MAX(_xlfn.XLOOKUP(B5105,'BESOIN PAR ESPACE JOURNEE'!B:B,'BESOIN PAR ESPACE JOURNEE'!D:D),_xlfn.XLOOKUP(B5105,'BESOIN PAR ESPACE SOIREE'!B:B,'BESOIN PAR ESPACE SOIREE'!D:D))</f>
        <v>0</v>
      </c>
    </row>
    <row r="5106" spans="2:4">
      <c r="B5106" s="111">
        <v>828690</v>
      </c>
      <c r="C5106" s="76" t="s">
        <v>5101</v>
      </c>
      <c r="D5106" s="155">
        <f>MAX(_xlfn.XLOOKUP(B5106,'BESOIN PAR ESPACE JOURNEE'!B:B,'BESOIN PAR ESPACE JOURNEE'!D:D),_xlfn.XLOOKUP(B5106,'BESOIN PAR ESPACE SOIREE'!B:B,'BESOIN PAR ESPACE SOIREE'!D:D))</f>
        <v>0</v>
      </c>
    </row>
    <row r="5107" spans="2:4">
      <c r="B5107" s="111">
        <v>828691</v>
      </c>
      <c r="C5107" s="76" t="s">
        <v>5102</v>
      </c>
      <c r="D5107" s="155">
        <f>MAX(_xlfn.XLOOKUP(B5107,'BESOIN PAR ESPACE JOURNEE'!B:B,'BESOIN PAR ESPACE JOURNEE'!D:D),_xlfn.XLOOKUP(B5107,'BESOIN PAR ESPACE SOIREE'!B:B,'BESOIN PAR ESPACE SOIREE'!D:D))</f>
        <v>0</v>
      </c>
    </row>
    <row r="5108" spans="2:4">
      <c r="B5108" s="111">
        <v>828692</v>
      </c>
      <c r="C5108" s="76" t="s">
        <v>5103</v>
      </c>
      <c r="D5108" s="155">
        <f>MAX(_xlfn.XLOOKUP(B5108,'BESOIN PAR ESPACE JOURNEE'!B:B,'BESOIN PAR ESPACE JOURNEE'!D:D),_xlfn.XLOOKUP(B5108,'BESOIN PAR ESPACE SOIREE'!B:B,'BESOIN PAR ESPACE SOIREE'!D:D))</f>
        <v>0</v>
      </c>
    </row>
    <row r="5109" spans="2:4">
      <c r="B5109" s="111">
        <v>828693</v>
      </c>
      <c r="C5109" s="76" t="s">
        <v>5104</v>
      </c>
      <c r="D5109" s="155">
        <f>MAX(_xlfn.XLOOKUP(B5109,'BESOIN PAR ESPACE JOURNEE'!B:B,'BESOIN PAR ESPACE JOURNEE'!D:D),_xlfn.XLOOKUP(B5109,'BESOIN PAR ESPACE SOIREE'!B:B,'BESOIN PAR ESPACE SOIREE'!D:D))</f>
        <v>0</v>
      </c>
    </row>
    <row r="5110" spans="2:4">
      <c r="B5110" s="111">
        <v>828694</v>
      </c>
      <c r="C5110" s="76" t="s">
        <v>5105</v>
      </c>
      <c r="D5110" s="155">
        <f>MAX(_xlfn.XLOOKUP(B5110,'BESOIN PAR ESPACE JOURNEE'!B:B,'BESOIN PAR ESPACE JOURNEE'!D:D),_xlfn.XLOOKUP(B5110,'BESOIN PAR ESPACE SOIREE'!B:B,'BESOIN PAR ESPACE SOIREE'!D:D))</f>
        <v>0</v>
      </c>
    </row>
    <row r="5111" spans="2:4">
      <c r="B5111" s="111">
        <v>828695</v>
      </c>
      <c r="C5111" s="76" t="s">
        <v>5106</v>
      </c>
      <c r="D5111" s="155">
        <f>MAX(_xlfn.XLOOKUP(B5111,'BESOIN PAR ESPACE JOURNEE'!B:B,'BESOIN PAR ESPACE JOURNEE'!D:D),_xlfn.XLOOKUP(B5111,'BESOIN PAR ESPACE SOIREE'!B:B,'BESOIN PAR ESPACE SOIREE'!D:D))</f>
        <v>0</v>
      </c>
    </row>
    <row r="5112" spans="2:4">
      <c r="B5112" s="111">
        <v>828696</v>
      </c>
      <c r="C5112" s="76" t="s">
        <v>5107</v>
      </c>
      <c r="D5112" s="155">
        <f>MAX(_xlfn.XLOOKUP(B5112,'BESOIN PAR ESPACE JOURNEE'!B:B,'BESOIN PAR ESPACE JOURNEE'!D:D),_xlfn.XLOOKUP(B5112,'BESOIN PAR ESPACE SOIREE'!B:B,'BESOIN PAR ESPACE SOIREE'!D:D))</f>
        <v>0</v>
      </c>
    </row>
    <row r="5113" spans="2:4">
      <c r="B5113" s="111">
        <v>828697</v>
      </c>
      <c r="C5113" s="76" t="s">
        <v>5108</v>
      </c>
      <c r="D5113" s="155">
        <f>MAX(_xlfn.XLOOKUP(B5113,'BESOIN PAR ESPACE JOURNEE'!B:B,'BESOIN PAR ESPACE JOURNEE'!D:D),_xlfn.XLOOKUP(B5113,'BESOIN PAR ESPACE SOIREE'!B:B,'BESOIN PAR ESPACE SOIREE'!D:D))</f>
        <v>0</v>
      </c>
    </row>
    <row r="5114" spans="2:4">
      <c r="B5114" s="111">
        <v>828698</v>
      </c>
      <c r="C5114" s="76" t="s">
        <v>5109</v>
      </c>
      <c r="D5114" s="155">
        <f>MAX(_xlfn.XLOOKUP(B5114,'BESOIN PAR ESPACE JOURNEE'!B:B,'BESOIN PAR ESPACE JOURNEE'!D:D),_xlfn.XLOOKUP(B5114,'BESOIN PAR ESPACE SOIREE'!B:B,'BESOIN PAR ESPACE SOIREE'!D:D))</f>
        <v>0</v>
      </c>
    </row>
    <row r="5115" spans="2:4">
      <c r="B5115" s="111">
        <v>828699</v>
      </c>
      <c r="C5115" s="76" t="s">
        <v>5110</v>
      </c>
      <c r="D5115" s="155">
        <f>MAX(_xlfn.XLOOKUP(B5115,'BESOIN PAR ESPACE JOURNEE'!B:B,'BESOIN PAR ESPACE JOURNEE'!D:D),_xlfn.XLOOKUP(B5115,'BESOIN PAR ESPACE SOIREE'!B:B,'BESOIN PAR ESPACE SOIREE'!D:D))</f>
        <v>0</v>
      </c>
    </row>
    <row r="5116" spans="2:4">
      <c r="B5116" s="111">
        <v>828700</v>
      </c>
      <c r="C5116" s="76" t="s">
        <v>5111</v>
      </c>
      <c r="D5116" s="155">
        <f>MAX(_xlfn.XLOOKUP(B5116,'BESOIN PAR ESPACE JOURNEE'!B:B,'BESOIN PAR ESPACE JOURNEE'!D:D),_xlfn.XLOOKUP(B5116,'BESOIN PAR ESPACE SOIREE'!B:B,'BESOIN PAR ESPACE SOIREE'!D:D))</f>
        <v>0</v>
      </c>
    </row>
    <row r="5117" spans="2:4">
      <c r="B5117" s="111">
        <v>828701</v>
      </c>
      <c r="C5117" s="76" t="s">
        <v>5112</v>
      </c>
      <c r="D5117" s="155">
        <f>MAX(_xlfn.XLOOKUP(B5117,'BESOIN PAR ESPACE JOURNEE'!B:B,'BESOIN PAR ESPACE JOURNEE'!D:D),_xlfn.XLOOKUP(B5117,'BESOIN PAR ESPACE SOIREE'!B:B,'BESOIN PAR ESPACE SOIREE'!D:D))</f>
        <v>0</v>
      </c>
    </row>
    <row r="5118" spans="2:4">
      <c r="B5118" s="111">
        <v>828702</v>
      </c>
      <c r="C5118" s="76" t="s">
        <v>5113</v>
      </c>
      <c r="D5118" s="155">
        <f>MAX(_xlfn.XLOOKUP(B5118,'BESOIN PAR ESPACE JOURNEE'!B:B,'BESOIN PAR ESPACE JOURNEE'!D:D),_xlfn.XLOOKUP(B5118,'BESOIN PAR ESPACE SOIREE'!B:B,'BESOIN PAR ESPACE SOIREE'!D:D))</f>
        <v>0</v>
      </c>
    </row>
    <row r="5119" spans="2:4">
      <c r="B5119" s="111">
        <v>828703</v>
      </c>
      <c r="C5119" s="76" t="s">
        <v>5114</v>
      </c>
      <c r="D5119" s="155">
        <f>MAX(_xlfn.XLOOKUP(B5119,'BESOIN PAR ESPACE JOURNEE'!B:B,'BESOIN PAR ESPACE JOURNEE'!D:D),_xlfn.XLOOKUP(B5119,'BESOIN PAR ESPACE SOIREE'!B:B,'BESOIN PAR ESPACE SOIREE'!D:D))</f>
        <v>0</v>
      </c>
    </row>
    <row r="5120" spans="2:4">
      <c r="B5120" s="111">
        <v>828704</v>
      </c>
      <c r="C5120" s="76" t="s">
        <v>5115</v>
      </c>
      <c r="D5120" s="155">
        <f>MAX(_xlfn.XLOOKUP(B5120,'BESOIN PAR ESPACE JOURNEE'!B:B,'BESOIN PAR ESPACE JOURNEE'!D:D),_xlfn.XLOOKUP(B5120,'BESOIN PAR ESPACE SOIREE'!B:B,'BESOIN PAR ESPACE SOIREE'!D:D))</f>
        <v>0</v>
      </c>
    </row>
    <row r="5121" spans="2:4">
      <c r="B5121" s="111">
        <v>828705</v>
      </c>
      <c r="C5121" s="76" t="s">
        <v>5116</v>
      </c>
      <c r="D5121" s="155">
        <f>MAX(_xlfn.XLOOKUP(B5121,'BESOIN PAR ESPACE JOURNEE'!B:B,'BESOIN PAR ESPACE JOURNEE'!D:D),_xlfn.XLOOKUP(B5121,'BESOIN PAR ESPACE SOIREE'!B:B,'BESOIN PAR ESPACE SOIREE'!D:D))</f>
        <v>0</v>
      </c>
    </row>
    <row r="5122" spans="2:4">
      <c r="B5122" s="111">
        <v>828706</v>
      </c>
      <c r="C5122" s="76" t="s">
        <v>5117</v>
      </c>
      <c r="D5122" s="155">
        <f>MAX(_xlfn.XLOOKUP(B5122,'BESOIN PAR ESPACE JOURNEE'!B:B,'BESOIN PAR ESPACE JOURNEE'!D:D),_xlfn.XLOOKUP(B5122,'BESOIN PAR ESPACE SOIREE'!B:B,'BESOIN PAR ESPACE SOIREE'!D:D))</f>
        <v>0</v>
      </c>
    </row>
    <row r="5123" spans="2:4">
      <c r="B5123" s="111">
        <v>828707</v>
      </c>
      <c r="C5123" s="76" t="s">
        <v>5118</v>
      </c>
      <c r="D5123" s="155">
        <f>MAX(_xlfn.XLOOKUP(B5123,'BESOIN PAR ESPACE JOURNEE'!B:B,'BESOIN PAR ESPACE JOURNEE'!D:D),_xlfn.XLOOKUP(B5123,'BESOIN PAR ESPACE SOIREE'!B:B,'BESOIN PAR ESPACE SOIREE'!D:D))</f>
        <v>0</v>
      </c>
    </row>
    <row r="5124" spans="2:4">
      <c r="B5124" s="111">
        <v>828708</v>
      </c>
      <c r="C5124" s="76" t="s">
        <v>5119</v>
      </c>
      <c r="D5124" s="155">
        <f>MAX(_xlfn.XLOOKUP(B5124,'BESOIN PAR ESPACE JOURNEE'!B:B,'BESOIN PAR ESPACE JOURNEE'!D:D),_xlfn.XLOOKUP(B5124,'BESOIN PAR ESPACE SOIREE'!B:B,'BESOIN PAR ESPACE SOIREE'!D:D))</f>
        <v>0</v>
      </c>
    </row>
    <row r="5125" spans="2:4">
      <c r="B5125" s="111">
        <v>828709</v>
      </c>
      <c r="C5125" s="76" t="s">
        <v>5120</v>
      </c>
      <c r="D5125" s="155">
        <f>MAX(_xlfn.XLOOKUP(B5125,'BESOIN PAR ESPACE JOURNEE'!B:B,'BESOIN PAR ESPACE JOURNEE'!D:D),_xlfn.XLOOKUP(B5125,'BESOIN PAR ESPACE SOIREE'!B:B,'BESOIN PAR ESPACE SOIREE'!D:D))</f>
        <v>0</v>
      </c>
    </row>
    <row r="5126" spans="2:4">
      <c r="B5126" s="111">
        <v>828710</v>
      </c>
      <c r="C5126" s="76" t="s">
        <v>5121</v>
      </c>
      <c r="D5126" s="155">
        <f>MAX(_xlfn.XLOOKUP(B5126,'BESOIN PAR ESPACE JOURNEE'!B:B,'BESOIN PAR ESPACE JOURNEE'!D:D),_xlfn.XLOOKUP(B5126,'BESOIN PAR ESPACE SOIREE'!B:B,'BESOIN PAR ESPACE SOIREE'!D:D))</f>
        <v>0</v>
      </c>
    </row>
    <row r="5127" spans="2:4">
      <c r="B5127" s="111">
        <v>828711</v>
      </c>
      <c r="C5127" s="76" t="s">
        <v>5122</v>
      </c>
      <c r="D5127" s="155">
        <f>MAX(_xlfn.XLOOKUP(B5127,'BESOIN PAR ESPACE JOURNEE'!B:B,'BESOIN PAR ESPACE JOURNEE'!D:D),_xlfn.XLOOKUP(B5127,'BESOIN PAR ESPACE SOIREE'!B:B,'BESOIN PAR ESPACE SOIREE'!D:D))</f>
        <v>0</v>
      </c>
    </row>
    <row r="5128" spans="2:4">
      <c r="B5128" s="111">
        <v>828712</v>
      </c>
      <c r="C5128" s="76" t="s">
        <v>5123</v>
      </c>
      <c r="D5128" s="155">
        <f>MAX(_xlfn.XLOOKUP(B5128,'BESOIN PAR ESPACE JOURNEE'!B:B,'BESOIN PAR ESPACE JOURNEE'!D:D),_xlfn.XLOOKUP(B5128,'BESOIN PAR ESPACE SOIREE'!B:B,'BESOIN PAR ESPACE SOIREE'!D:D))</f>
        <v>0</v>
      </c>
    </row>
    <row r="5129" spans="2:4">
      <c r="B5129" s="111">
        <v>828713</v>
      </c>
      <c r="C5129" s="76" t="s">
        <v>5124</v>
      </c>
      <c r="D5129" s="155">
        <f>MAX(_xlfn.XLOOKUP(B5129,'BESOIN PAR ESPACE JOURNEE'!B:B,'BESOIN PAR ESPACE JOURNEE'!D:D),_xlfn.XLOOKUP(B5129,'BESOIN PAR ESPACE SOIREE'!B:B,'BESOIN PAR ESPACE SOIREE'!D:D))</f>
        <v>0</v>
      </c>
    </row>
    <row r="5130" spans="2:4">
      <c r="B5130" s="111">
        <v>828714</v>
      </c>
      <c r="C5130" s="76" t="s">
        <v>5125</v>
      </c>
      <c r="D5130" s="155">
        <f>MAX(_xlfn.XLOOKUP(B5130,'BESOIN PAR ESPACE JOURNEE'!B:B,'BESOIN PAR ESPACE JOURNEE'!D:D),_xlfn.XLOOKUP(B5130,'BESOIN PAR ESPACE SOIREE'!B:B,'BESOIN PAR ESPACE SOIREE'!D:D))</f>
        <v>0</v>
      </c>
    </row>
    <row r="5131" spans="2:4">
      <c r="B5131" s="111">
        <v>828715</v>
      </c>
      <c r="C5131" s="76" t="s">
        <v>5126</v>
      </c>
      <c r="D5131" s="155">
        <f>MAX(_xlfn.XLOOKUP(B5131,'BESOIN PAR ESPACE JOURNEE'!B:B,'BESOIN PAR ESPACE JOURNEE'!D:D),_xlfn.XLOOKUP(B5131,'BESOIN PAR ESPACE SOIREE'!B:B,'BESOIN PAR ESPACE SOIREE'!D:D))</f>
        <v>0</v>
      </c>
    </row>
    <row r="5132" spans="2:4">
      <c r="B5132" s="111">
        <v>828716</v>
      </c>
      <c r="C5132" s="76" t="s">
        <v>5127</v>
      </c>
      <c r="D5132" s="155">
        <f>MAX(_xlfn.XLOOKUP(B5132,'BESOIN PAR ESPACE JOURNEE'!B:B,'BESOIN PAR ESPACE JOURNEE'!D:D),_xlfn.XLOOKUP(B5132,'BESOIN PAR ESPACE SOIREE'!B:B,'BESOIN PAR ESPACE SOIREE'!D:D))</f>
        <v>0</v>
      </c>
    </row>
    <row r="5133" spans="2:4">
      <c r="B5133" s="111">
        <v>828717</v>
      </c>
      <c r="C5133" s="76" t="s">
        <v>5128</v>
      </c>
      <c r="D5133" s="155">
        <f>MAX(_xlfn.XLOOKUP(B5133,'BESOIN PAR ESPACE JOURNEE'!B:B,'BESOIN PAR ESPACE JOURNEE'!D:D),_xlfn.XLOOKUP(B5133,'BESOIN PAR ESPACE SOIREE'!B:B,'BESOIN PAR ESPACE SOIREE'!D:D))</f>
        <v>0</v>
      </c>
    </row>
    <row r="5134" spans="2:4">
      <c r="B5134" s="111">
        <v>828718</v>
      </c>
      <c r="C5134" s="76" t="s">
        <v>5129</v>
      </c>
      <c r="D5134" s="155">
        <f>MAX(_xlfn.XLOOKUP(B5134,'BESOIN PAR ESPACE JOURNEE'!B:B,'BESOIN PAR ESPACE JOURNEE'!D:D),_xlfn.XLOOKUP(B5134,'BESOIN PAR ESPACE SOIREE'!B:B,'BESOIN PAR ESPACE SOIREE'!D:D))</f>
        <v>0</v>
      </c>
    </row>
    <row r="5135" spans="2:4">
      <c r="B5135" s="111">
        <v>828719</v>
      </c>
      <c r="C5135" s="76" t="s">
        <v>5130</v>
      </c>
      <c r="D5135" s="155">
        <f>MAX(_xlfn.XLOOKUP(B5135,'BESOIN PAR ESPACE JOURNEE'!B:B,'BESOIN PAR ESPACE JOURNEE'!D:D),_xlfn.XLOOKUP(B5135,'BESOIN PAR ESPACE SOIREE'!B:B,'BESOIN PAR ESPACE SOIREE'!D:D))</f>
        <v>0</v>
      </c>
    </row>
    <row r="5136" spans="2:4">
      <c r="B5136" s="111">
        <v>828720</v>
      </c>
      <c r="C5136" s="76" t="s">
        <v>5131</v>
      </c>
      <c r="D5136" s="155">
        <f>MAX(_xlfn.XLOOKUP(B5136,'BESOIN PAR ESPACE JOURNEE'!B:B,'BESOIN PAR ESPACE JOURNEE'!D:D),_xlfn.XLOOKUP(B5136,'BESOIN PAR ESPACE SOIREE'!B:B,'BESOIN PAR ESPACE SOIREE'!D:D))</f>
        <v>0</v>
      </c>
    </row>
    <row r="5137" spans="2:4">
      <c r="B5137" s="111">
        <v>828721</v>
      </c>
      <c r="C5137" s="76" t="s">
        <v>5132</v>
      </c>
      <c r="D5137" s="155">
        <f>MAX(_xlfn.XLOOKUP(B5137,'BESOIN PAR ESPACE JOURNEE'!B:B,'BESOIN PAR ESPACE JOURNEE'!D:D),_xlfn.XLOOKUP(B5137,'BESOIN PAR ESPACE SOIREE'!B:B,'BESOIN PAR ESPACE SOIREE'!D:D))</f>
        <v>0</v>
      </c>
    </row>
    <row r="5138" spans="2:4">
      <c r="B5138" s="111">
        <v>828722</v>
      </c>
      <c r="C5138" s="76" t="s">
        <v>5133</v>
      </c>
      <c r="D5138" s="155">
        <f>MAX(_xlfn.XLOOKUP(B5138,'BESOIN PAR ESPACE JOURNEE'!B:B,'BESOIN PAR ESPACE JOURNEE'!D:D),_xlfn.XLOOKUP(B5138,'BESOIN PAR ESPACE SOIREE'!B:B,'BESOIN PAR ESPACE SOIREE'!D:D))</f>
        <v>0</v>
      </c>
    </row>
    <row r="5139" spans="2:4">
      <c r="B5139" s="111">
        <v>828723</v>
      </c>
      <c r="C5139" s="76" t="s">
        <v>5134</v>
      </c>
      <c r="D5139" s="155">
        <f>MAX(_xlfn.XLOOKUP(B5139,'BESOIN PAR ESPACE JOURNEE'!B:B,'BESOIN PAR ESPACE JOURNEE'!D:D),_xlfn.XLOOKUP(B5139,'BESOIN PAR ESPACE SOIREE'!B:B,'BESOIN PAR ESPACE SOIREE'!D:D))</f>
        <v>0</v>
      </c>
    </row>
    <row r="5140" spans="2:4">
      <c r="B5140" s="111">
        <v>828724</v>
      </c>
      <c r="C5140" s="76" t="s">
        <v>5135</v>
      </c>
      <c r="D5140" s="155">
        <f>MAX(_xlfn.XLOOKUP(B5140,'BESOIN PAR ESPACE JOURNEE'!B:B,'BESOIN PAR ESPACE JOURNEE'!D:D),_xlfn.XLOOKUP(B5140,'BESOIN PAR ESPACE SOIREE'!B:B,'BESOIN PAR ESPACE SOIREE'!D:D))</f>
        <v>0</v>
      </c>
    </row>
    <row r="5141" spans="2:4">
      <c r="B5141" s="111">
        <v>828725</v>
      </c>
      <c r="C5141" s="76" t="s">
        <v>5136</v>
      </c>
      <c r="D5141" s="155">
        <f>MAX(_xlfn.XLOOKUP(B5141,'BESOIN PAR ESPACE JOURNEE'!B:B,'BESOIN PAR ESPACE JOURNEE'!D:D),_xlfn.XLOOKUP(B5141,'BESOIN PAR ESPACE SOIREE'!B:B,'BESOIN PAR ESPACE SOIREE'!D:D))</f>
        <v>0</v>
      </c>
    </row>
    <row r="5142" spans="2:4">
      <c r="B5142" s="111">
        <v>828726</v>
      </c>
      <c r="C5142" s="76" t="s">
        <v>5137</v>
      </c>
      <c r="D5142" s="155">
        <f>MAX(_xlfn.XLOOKUP(B5142,'BESOIN PAR ESPACE JOURNEE'!B:B,'BESOIN PAR ESPACE JOURNEE'!D:D),_xlfn.XLOOKUP(B5142,'BESOIN PAR ESPACE SOIREE'!B:B,'BESOIN PAR ESPACE SOIREE'!D:D))</f>
        <v>0</v>
      </c>
    </row>
    <row r="5143" spans="2:4">
      <c r="B5143" s="111">
        <v>828727</v>
      </c>
      <c r="C5143" s="76" t="s">
        <v>5138</v>
      </c>
      <c r="D5143" s="155">
        <f>MAX(_xlfn.XLOOKUP(B5143,'BESOIN PAR ESPACE JOURNEE'!B:B,'BESOIN PAR ESPACE JOURNEE'!D:D),_xlfn.XLOOKUP(B5143,'BESOIN PAR ESPACE SOIREE'!B:B,'BESOIN PAR ESPACE SOIREE'!D:D))</f>
        <v>0</v>
      </c>
    </row>
    <row r="5144" spans="2:4">
      <c r="B5144" s="111">
        <v>828728</v>
      </c>
      <c r="C5144" s="76" t="s">
        <v>5139</v>
      </c>
      <c r="D5144" s="155">
        <f>MAX(_xlfn.XLOOKUP(B5144,'BESOIN PAR ESPACE JOURNEE'!B:B,'BESOIN PAR ESPACE JOURNEE'!D:D),_xlfn.XLOOKUP(B5144,'BESOIN PAR ESPACE SOIREE'!B:B,'BESOIN PAR ESPACE SOIREE'!D:D))</f>
        <v>0</v>
      </c>
    </row>
    <row r="5145" spans="2:4">
      <c r="B5145" s="111">
        <v>828729</v>
      </c>
      <c r="C5145" s="76" t="s">
        <v>5140</v>
      </c>
      <c r="D5145" s="155">
        <f>MAX(_xlfn.XLOOKUP(B5145,'BESOIN PAR ESPACE JOURNEE'!B:B,'BESOIN PAR ESPACE JOURNEE'!D:D),_xlfn.XLOOKUP(B5145,'BESOIN PAR ESPACE SOIREE'!B:B,'BESOIN PAR ESPACE SOIREE'!D:D))</f>
        <v>0</v>
      </c>
    </row>
    <row r="5146" spans="2:4">
      <c r="B5146" s="111">
        <v>828730</v>
      </c>
      <c r="C5146" s="76" t="s">
        <v>5141</v>
      </c>
      <c r="D5146" s="155">
        <f>MAX(_xlfn.XLOOKUP(B5146,'BESOIN PAR ESPACE JOURNEE'!B:B,'BESOIN PAR ESPACE JOURNEE'!D:D),_xlfn.XLOOKUP(B5146,'BESOIN PAR ESPACE SOIREE'!B:B,'BESOIN PAR ESPACE SOIREE'!D:D))</f>
        <v>0</v>
      </c>
    </row>
    <row r="5147" spans="2:4">
      <c r="B5147" s="111">
        <v>828731</v>
      </c>
      <c r="C5147" s="76" t="s">
        <v>5142</v>
      </c>
      <c r="D5147" s="155">
        <f>MAX(_xlfn.XLOOKUP(B5147,'BESOIN PAR ESPACE JOURNEE'!B:B,'BESOIN PAR ESPACE JOURNEE'!D:D),_xlfn.XLOOKUP(B5147,'BESOIN PAR ESPACE SOIREE'!B:B,'BESOIN PAR ESPACE SOIREE'!D:D))</f>
        <v>0</v>
      </c>
    </row>
    <row r="5148" spans="2:4">
      <c r="B5148" s="111">
        <v>828732</v>
      </c>
      <c r="C5148" s="76" t="s">
        <v>5143</v>
      </c>
      <c r="D5148" s="155">
        <f>MAX(_xlfn.XLOOKUP(B5148,'BESOIN PAR ESPACE JOURNEE'!B:B,'BESOIN PAR ESPACE JOURNEE'!D:D),_xlfn.XLOOKUP(B5148,'BESOIN PAR ESPACE SOIREE'!B:B,'BESOIN PAR ESPACE SOIREE'!D:D))</f>
        <v>0</v>
      </c>
    </row>
    <row r="5149" spans="2:4">
      <c r="B5149" s="111">
        <v>828733</v>
      </c>
      <c r="C5149" s="76" t="s">
        <v>5144</v>
      </c>
      <c r="D5149" s="155">
        <f>MAX(_xlfn.XLOOKUP(B5149,'BESOIN PAR ESPACE JOURNEE'!B:B,'BESOIN PAR ESPACE JOURNEE'!D:D),_xlfn.XLOOKUP(B5149,'BESOIN PAR ESPACE SOIREE'!B:B,'BESOIN PAR ESPACE SOIREE'!D:D))</f>
        <v>0</v>
      </c>
    </row>
    <row r="5150" spans="2:4">
      <c r="B5150" s="111">
        <v>828734</v>
      </c>
      <c r="C5150" s="76" t="s">
        <v>5145</v>
      </c>
      <c r="D5150" s="155">
        <f>MAX(_xlfn.XLOOKUP(B5150,'BESOIN PAR ESPACE JOURNEE'!B:B,'BESOIN PAR ESPACE JOURNEE'!D:D),_xlfn.XLOOKUP(B5150,'BESOIN PAR ESPACE SOIREE'!B:B,'BESOIN PAR ESPACE SOIREE'!D:D))</f>
        <v>0</v>
      </c>
    </row>
    <row r="5151" spans="2:4">
      <c r="B5151" s="111">
        <v>828735</v>
      </c>
      <c r="C5151" s="76" t="s">
        <v>5146</v>
      </c>
      <c r="D5151" s="155">
        <f>MAX(_xlfn.XLOOKUP(B5151,'BESOIN PAR ESPACE JOURNEE'!B:B,'BESOIN PAR ESPACE JOURNEE'!D:D),_xlfn.XLOOKUP(B5151,'BESOIN PAR ESPACE SOIREE'!B:B,'BESOIN PAR ESPACE SOIREE'!D:D))</f>
        <v>0</v>
      </c>
    </row>
    <row r="5152" spans="2:4">
      <c r="B5152" s="111">
        <v>828736</v>
      </c>
      <c r="C5152" s="76" t="s">
        <v>5147</v>
      </c>
      <c r="D5152" s="155">
        <f>MAX(_xlfn.XLOOKUP(B5152,'BESOIN PAR ESPACE JOURNEE'!B:B,'BESOIN PAR ESPACE JOURNEE'!D:D),_xlfn.XLOOKUP(B5152,'BESOIN PAR ESPACE SOIREE'!B:B,'BESOIN PAR ESPACE SOIREE'!D:D))</f>
        <v>0</v>
      </c>
    </row>
    <row r="5153" spans="2:4">
      <c r="B5153" s="111">
        <v>828737</v>
      </c>
      <c r="C5153" s="76" t="s">
        <v>5148</v>
      </c>
      <c r="D5153" s="155">
        <f>MAX(_xlfn.XLOOKUP(B5153,'BESOIN PAR ESPACE JOURNEE'!B:B,'BESOIN PAR ESPACE JOURNEE'!D:D),_xlfn.XLOOKUP(B5153,'BESOIN PAR ESPACE SOIREE'!B:B,'BESOIN PAR ESPACE SOIREE'!D:D))</f>
        <v>0</v>
      </c>
    </row>
    <row r="5154" spans="2:4">
      <c r="B5154" s="111">
        <v>828738</v>
      </c>
      <c r="C5154" s="76" t="s">
        <v>5149</v>
      </c>
      <c r="D5154" s="155">
        <f>MAX(_xlfn.XLOOKUP(B5154,'BESOIN PAR ESPACE JOURNEE'!B:B,'BESOIN PAR ESPACE JOURNEE'!D:D),_xlfn.XLOOKUP(B5154,'BESOIN PAR ESPACE SOIREE'!B:B,'BESOIN PAR ESPACE SOIREE'!D:D))</f>
        <v>0</v>
      </c>
    </row>
    <row r="5155" spans="2:4">
      <c r="B5155" s="111">
        <v>828739</v>
      </c>
      <c r="C5155" s="76" t="s">
        <v>5150</v>
      </c>
      <c r="D5155" s="155">
        <f>MAX(_xlfn.XLOOKUP(B5155,'BESOIN PAR ESPACE JOURNEE'!B:B,'BESOIN PAR ESPACE JOURNEE'!D:D),_xlfn.XLOOKUP(B5155,'BESOIN PAR ESPACE SOIREE'!B:B,'BESOIN PAR ESPACE SOIREE'!D:D))</f>
        <v>0</v>
      </c>
    </row>
    <row r="5156" spans="2:4">
      <c r="B5156" s="111">
        <v>828740</v>
      </c>
      <c r="C5156" s="76" t="s">
        <v>5151</v>
      </c>
      <c r="D5156" s="155">
        <f>MAX(_xlfn.XLOOKUP(B5156,'BESOIN PAR ESPACE JOURNEE'!B:B,'BESOIN PAR ESPACE JOURNEE'!D:D),_xlfn.XLOOKUP(B5156,'BESOIN PAR ESPACE SOIREE'!B:B,'BESOIN PAR ESPACE SOIREE'!D:D))</f>
        <v>0</v>
      </c>
    </row>
    <row r="5157" spans="2:4">
      <c r="B5157" s="111">
        <v>828741</v>
      </c>
      <c r="C5157" s="76" t="s">
        <v>5152</v>
      </c>
      <c r="D5157" s="155">
        <f>MAX(_xlfn.XLOOKUP(B5157,'BESOIN PAR ESPACE JOURNEE'!B:B,'BESOIN PAR ESPACE JOURNEE'!D:D),_xlfn.XLOOKUP(B5157,'BESOIN PAR ESPACE SOIREE'!B:B,'BESOIN PAR ESPACE SOIREE'!D:D))</f>
        <v>0</v>
      </c>
    </row>
    <row r="5158" spans="2:4">
      <c r="B5158" s="111">
        <v>828742</v>
      </c>
      <c r="C5158" s="76" t="s">
        <v>5153</v>
      </c>
      <c r="D5158" s="155">
        <f>MAX(_xlfn.XLOOKUP(B5158,'BESOIN PAR ESPACE JOURNEE'!B:B,'BESOIN PAR ESPACE JOURNEE'!D:D),_xlfn.XLOOKUP(B5158,'BESOIN PAR ESPACE SOIREE'!B:B,'BESOIN PAR ESPACE SOIREE'!D:D))</f>
        <v>0</v>
      </c>
    </row>
    <row r="5159" spans="2:4">
      <c r="B5159" s="111">
        <v>828743</v>
      </c>
      <c r="C5159" s="76" t="s">
        <v>5154</v>
      </c>
      <c r="D5159" s="155">
        <f>MAX(_xlfn.XLOOKUP(B5159,'BESOIN PAR ESPACE JOURNEE'!B:B,'BESOIN PAR ESPACE JOURNEE'!D:D),_xlfn.XLOOKUP(B5159,'BESOIN PAR ESPACE SOIREE'!B:B,'BESOIN PAR ESPACE SOIREE'!D:D))</f>
        <v>0</v>
      </c>
    </row>
    <row r="5160" spans="2:4">
      <c r="B5160" s="111">
        <v>828744</v>
      </c>
      <c r="C5160" s="76" t="s">
        <v>5155</v>
      </c>
      <c r="D5160" s="155">
        <f>MAX(_xlfn.XLOOKUP(B5160,'BESOIN PAR ESPACE JOURNEE'!B:B,'BESOIN PAR ESPACE JOURNEE'!D:D),_xlfn.XLOOKUP(B5160,'BESOIN PAR ESPACE SOIREE'!B:B,'BESOIN PAR ESPACE SOIREE'!D:D))</f>
        <v>0</v>
      </c>
    </row>
    <row r="5161" spans="2:4">
      <c r="B5161" s="111">
        <v>828745</v>
      </c>
      <c r="C5161" s="76" t="s">
        <v>5156</v>
      </c>
      <c r="D5161" s="155">
        <f>MAX(_xlfn.XLOOKUP(B5161,'BESOIN PAR ESPACE JOURNEE'!B:B,'BESOIN PAR ESPACE JOURNEE'!D:D),_xlfn.XLOOKUP(B5161,'BESOIN PAR ESPACE SOIREE'!B:B,'BESOIN PAR ESPACE SOIREE'!D:D))</f>
        <v>0</v>
      </c>
    </row>
    <row r="5162" spans="2:4">
      <c r="B5162" s="111">
        <v>828746</v>
      </c>
      <c r="C5162" s="76" t="s">
        <v>5157</v>
      </c>
      <c r="D5162" s="155">
        <f>MAX(_xlfn.XLOOKUP(B5162,'BESOIN PAR ESPACE JOURNEE'!B:B,'BESOIN PAR ESPACE JOURNEE'!D:D),_xlfn.XLOOKUP(B5162,'BESOIN PAR ESPACE SOIREE'!B:B,'BESOIN PAR ESPACE SOIREE'!D:D))</f>
        <v>0</v>
      </c>
    </row>
    <row r="5163" spans="2:4">
      <c r="B5163" s="111">
        <v>828747</v>
      </c>
      <c r="C5163" s="76" t="s">
        <v>5158</v>
      </c>
      <c r="D5163" s="155">
        <f>MAX(_xlfn.XLOOKUP(B5163,'BESOIN PAR ESPACE JOURNEE'!B:B,'BESOIN PAR ESPACE JOURNEE'!D:D),_xlfn.XLOOKUP(B5163,'BESOIN PAR ESPACE SOIREE'!B:B,'BESOIN PAR ESPACE SOIREE'!D:D))</f>
        <v>0</v>
      </c>
    </row>
    <row r="5164" spans="2:4">
      <c r="B5164" s="111">
        <v>828748</v>
      </c>
      <c r="C5164" s="76" t="s">
        <v>5159</v>
      </c>
      <c r="D5164" s="155">
        <f>MAX(_xlfn.XLOOKUP(B5164,'BESOIN PAR ESPACE JOURNEE'!B:B,'BESOIN PAR ESPACE JOURNEE'!D:D),_xlfn.XLOOKUP(B5164,'BESOIN PAR ESPACE SOIREE'!B:B,'BESOIN PAR ESPACE SOIREE'!D:D))</f>
        <v>0</v>
      </c>
    </row>
    <row r="5165" spans="2:4">
      <c r="B5165" s="111">
        <v>828749</v>
      </c>
      <c r="C5165" s="76" t="s">
        <v>5160</v>
      </c>
      <c r="D5165" s="155">
        <f>MAX(_xlfn.XLOOKUP(B5165,'BESOIN PAR ESPACE JOURNEE'!B:B,'BESOIN PAR ESPACE JOURNEE'!D:D),_xlfn.XLOOKUP(B5165,'BESOIN PAR ESPACE SOIREE'!B:B,'BESOIN PAR ESPACE SOIREE'!D:D))</f>
        <v>0</v>
      </c>
    </row>
    <row r="5166" spans="2:4">
      <c r="B5166" s="111">
        <v>828750</v>
      </c>
      <c r="C5166" s="76" t="s">
        <v>5161</v>
      </c>
      <c r="D5166" s="155">
        <f>MAX(_xlfn.XLOOKUP(B5166,'BESOIN PAR ESPACE JOURNEE'!B:B,'BESOIN PAR ESPACE JOURNEE'!D:D),_xlfn.XLOOKUP(B5166,'BESOIN PAR ESPACE SOIREE'!B:B,'BESOIN PAR ESPACE SOIREE'!D:D))</f>
        <v>0</v>
      </c>
    </row>
    <row r="5167" spans="2:4">
      <c r="B5167" s="111">
        <v>828751</v>
      </c>
      <c r="C5167" s="76" t="s">
        <v>5162</v>
      </c>
      <c r="D5167" s="155">
        <f>MAX(_xlfn.XLOOKUP(B5167,'BESOIN PAR ESPACE JOURNEE'!B:B,'BESOIN PAR ESPACE JOURNEE'!D:D),_xlfn.XLOOKUP(B5167,'BESOIN PAR ESPACE SOIREE'!B:B,'BESOIN PAR ESPACE SOIREE'!D:D))</f>
        <v>0</v>
      </c>
    </row>
    <row r="5168" spans="2:4">
      <c r="B5168" s="111">
        <v>828752</v>
      </c>
      <c r="C5168" s="76" t="s">
        <v>5163</v>
      </c>
      <c r="D5168" s="155">
        <f>MAX(_xlfn.XLOOKUP(B5168,'BESOIN PAR ESPACE JOURNEE'!B:B,'BESOIN PAR ESPACE JOURNEE'!D:D),_xlfn.XLOOKUP(B5168,'BESOIN PAR ESPACE SOIREE'!B:B,'BESOIN PAR ESPACE SOIREE'!D:D))</f>
        <v>0</v>
      </c>
    </row>
    <row r="5169" spans="2:4">
      <c r="B5169" s="111">
        <v>828753</v>
      </c>
      <c r="C5169" s="76" t="s">
        <v>5164</v>
      </c>
      <c r="D5169" s="155">
        <f>MAX(_xlfn.XLOOKUP(B5169,'BESOIN PAR ESPACE JOURNEE'!B:B,'BESOIN PAR ESPACE JOURNEE'!D:D),_xlfn.XLOOKUP(B5169,'BESOIN PAR ESPACE SOIREE'!B:B,'BESOIN PAR ESPACE SOIREE'!D:D))</f>
        <v>0</v>
      </c>
    </row>
    <row r="5170" spans="2:4">
      <c r="B5170" s="111">
        <v>828754</v>
      </c>
      <c r="C5170" s="76" t="s">
        <v>5165</v>
      </c>
      <c r="D5170" s="155">
        <f>MAX(_xlfn.XLOOKUP(B5170,'BESOIN PAR ESPACE JOURNEE'!B:B,'BESOIN PAR ESPACE JOURNEE'!D:D),_xlfn.XLOOKUP(B5170,'BESOIN PAR ESPACE SOIREE'!B:B,'BESOIN PAR ESPACE SOIREE'!D:D))</f>
        <v>0</v>
      </c>
    </row>
    <row r="5171" spans="2:4">
      <c r="B5171" s="111">
        <v>828755</v>
      </c>
      <c r="C5171" s="76" t="s">
        <v>5166</v>
      </c>
      <c r="D5171" s="155">
        <f>MAX(_xlfn.XLOOKUP(B5171,'BESOIN PAR ESPACE JOURNEE'!B:B,'BESOIN PAR ESPACE JOURNEE'!D:D),_xlfn.XLOOKUP(B5171,'BESOIN PAR ESPACE SOIREE'!B:B,'BESOIN PAR ESPACE SOIREE'!D:D))</f>
        <v>0</v>
      </c>
    </row>
    <row r="5172" spans="2:4">
      <c r="B5172" s="111">
        <v>828756</v>
      </c>
      <c r="C5172" s="76" t="s">
        <v>5167</v>
      </c>
      <c r="D5172" s="155">
        <f>MAX(_xlfn.XLOOKUP(B5172,'BESOIN PAR ESPACE JOURNEE'!B:B,'BESOIN PAR ESPACE JOURNEE'!D:D),_xlfn.XLOOKUP(B5172,'BESOIN PAR ESPACE SOIREE'!B:B,'BESOIN PAR ESPACE SOIREE'!D:D))</f>
        <v>0</v>
      </c>
    </row>
    <row r="5173" spans="2:4">
      <c r="B5173" s="111">
        <v>828757</v>
      </c>
      <c r="C5173" s="76" t="s">
        <v>5168</v>
      </c>
      <c r="D5173" s="155">
        <f>MAX(_xlfn.XLOOKUP(B5173,'BESOIN PAR ESPACE JOURNEE'!B:B,'BESOIN PAR ESPACE JOURNEE'!D:D),_xlfn.XLOOKUP(B5173,'BESOIN PAR ESPACE SOIREE'!B:B,'BESOIN PAR ESPACE SOIREE'!D:D))</f>
        <v>0</v>
      </c>
    </row>
    <row r="5174" spans="2:4">
      <c r="B5174" s="111">
        <v>828758</v>
      </c>
      <c r="C5174" s="76" t="s">
        <v>5169</v>
      </c>
      <c r="D5174" s="155">
        <f>MAX(_xlfn.XLOOKUP(B5174,'BESOIN PAR ESPACE JOURNEE'!B:B,'BESOIN PAR ESPACE JOURNEE'!D:D),_xlfn.XLOOKUP(B5174,'BESOIN PAR ESPACE SOIREE'!B:B,'BESOIN PAR ESPACE SOIREE'!D:D))</f>
        <v>0</v>
      </c>
    </row>
    <row r="5175" spans="2:4">
      <c r="B5175" s="111">
        <v>828759</v>
      </c>
      <c r="C5175" s="76" t="s">
        <v>5170</v>
      </c>
      <c r="D5175" s="155">
        <f>MAX(_xlfn.XLOOKUP(B5175,'BESOIN PAR ESPACE JOURNEE'!B:B,'BESOIN PAR ESPACE JOURNEE'!D:D),_xlfn.XLOOKUP(B5175,'BESOIN PAR ESPACE SOIREE'!B:B,'BESOIN PAR ESPACE SOIREE'!D:D))</f>
        <v>0</v>
      </c>
    </row>
    <row r="5176" spans="2:4">
      <c r="B5176" s="111">
        <v>828760</v>
      </c>
      <c r="C5176" s="76" t="s">
        <v>5171</v>
      </c>
      <c r="D5176" s="155">
        <f>MAX(_xlfn.XLOOKUP(B5176,'BESOIN PAR ESPACE JOURNEE'!B:B,'BESOIN PAR ESPACE JOURNEE'!D:D),_xlfn.XLOOKUP(B5176,'BESOIN PAR ESPACE SOIREE'!B:B,'BESOIN PAR ESPACE SOIREE'!D:D))</f>
        <v>0</v>
      </c>
    </row>
    <row r="5177" spans="2:4">
      <c r="B5177" s="111">
        <v>828761</v>
      </c>
      <c r="C5177" s="76" t="s">
        <v>5172</v>
      </c>
      <c r="D5177" s="155">
        <f>MAX(_xlfn.XLOOKUP(B5177,'BESOIN PAR ESPACE JOURNEE'!B:B,'BESOIN PAR ESPACE JOURNEE'!D:D),_xlfn.XLOOKUP(B5177,'BESOIN PAR ESPACE SOIREE'!B:B,'BESOIN PAR ESPACE SOIREE'!D:D))</f>
        <v>0</v>
      </c>
    </row>
    <row r="5178" spans="2:4">
      <c r="B5178" s="111">
        <v>828762</v>
      </c>
      <c r="C5178" s="76" t="s">
        <v>5173</v>
      </c>
      <c r="D5178" s="155">
        <f>MAX(_xlfn.XLOOKUP(B5178,'BESOIN PAR ESPACE JOURNEE'!B:B,'BESOIN PAR ESPACE JOURNEE'!D:D),_xlfn.XLOOKUP(B5178,'BESOIN PAR ESPACE SOIREE'!B:B,'BESOIN PAR ESPACE SOIREE'!D:D))</f>
        <v>0</v>
      </c>
    </row>
    <row r="5179" spans="2:4">
      <c r="B5179" s="111">
        <v>828763</v>
      </c>
      <c r="C5179" s="76" t="s">
        <v>5174</v>
      </c>
      <c r="D5179" s="155">
        <f>MAX(_xlfn.XLOOKUP(B5179,'BESOIN PAR ESPACE JOURNEE'!B:B,'BESOIN PAR ESPACE JOURNEE'!D:D),_xlfn.XLOOKUP(B5179,'BESOIN PAR ESPACE SOIREE'!B:B,'BESOIN PAR ESPACE SOIREE'!D:D))</f>
        <v>0</v>
      </c>
    </row>
    <row r="5180" spans="2:4">
      <c r="B5180" s="111">
        <v>828764</v>
      </c>
      <c r="C5180" s="76" t="s">
        <v>5175</v>
      </c>
      <c r="D5180" s="155">
        <f>MAX(_xlfn.XLOOKUP(B5180,'BESOIN PAR ESPACE JOURNEE'!B:B,'BESOIN PAR ESPACE JOURNEE'!D:D),_xlfn.XLOOKUP(B5180,'BESOIN PAR ESPACE SOIREE'!B:B,'BESOIN PAR ESPACE SOIREE'!D:D))</f>
        <v>0</v>
      </c>
    </row>
    <row r="5181" spans="2:4">
      <c r="B5181" s="111">
        <v>828765</v>
      </c>
      <c r="C5181" s="76" t="s">
        <v>5176</v>
      </c>
      <c r="D5181" s="155">
        <f>MAX(_xlfn.XLOOKUP(B5181,'BESOIN PAR ESPACE JOURNEE'!B:B,'BESOIN PAR ESPACE JOURNEE'!D:D),_xlfn.XLOOKUP(B5181,'BESOIN PAR ESPACE SOIREE'!B:B,'BESOIN PAR ESPACE SOIREE'!D:D))</f>
        <v>0</v>
      </c>
    </row>
    <row r="5182" spans="2:4">
      <c r="B5182" s="111">
        <v>828766</v>
      </c>
      <c r="C5182" s="76" t="s">
        <v>5177</v>
      </c>
      <c r="D5182" s="155">
        <f>MAX(_xlfn.XLOOKUP(B5182,'BESOIN PAR ESPACE JOURNEE'!B:B,'BESOIN PAR ESPACE JOURNEE'!D:D),_xlfn.XLOOKUP(B5182,'BESOIN PAR ESPACE SOIREE'!B:B,'BESOIN PAR ESPACE SOIREE'!D:D))</f>
        <v>0</v>
      </c>
    </row>
    <row r="5183" spans="2:4">
      <c r="B5183" s="111">
        <v>828767</v>
      </c>
      <c r="C5183" s="76" t="s">
        <v>5178</v>
      </c>
      <c r="D5183" s="155">
        <f>MAX(_xlfn.XLOOKUP(B5183,'BESOIN PAR ESPACE JOURNEE'!B:B,'BESOIN PAR ESPACE JOURNEE'!D:D),_xlfn.XLOOKUP(B5183,'BESOIN PAR ESPACE SOIREE'!B:B,'BESOIN PAR ESPACE SOIREE'!D:D))</f>
        <v>0</v>
      </c>
    </row>
    <row r="5184" spans="2:4">
      <c r="B5184" s="111">
        <v>828768</v>
      </c>
      <c r="C5184" s="76" t="s">
        <v>5179</v>
      </c>
      <c r="D5184" s="155">
        <f>MAX(_xlfn.XLOOKUP(B5184,'BESOIN PAR ESPACE JOURNEE'!B:B,'BESOIN PAR ESPACE JOURNEE'!D:D),_xlfn.XLOOKUP(B5184,'BESOIN PAR ESPACE SOIREE'!B:B,'BESOIN PAR ESPACE SOIREE'!D:D))</f>
        <v>0</v>
      </c>
    </row>
    <row r="5185" spans="2:4">
      <c r="B5185" s="111">
        <v>828769</v>
      </c>
      <c r="C5185" s="76" t="s">
        <v>5180</v>
      </c>
      <c r="D5185" s="155">
        <f>MAX(_xlfn.XLOOKUP(B5185,'BESOIN PAR ESPACE JOURNEE'!B:B,'BESOIN PAR ESPACE JOURNEE'!D:D),_xlfn.XLOOKUP(B5185,'BESOIN PAR ESPACE SOIREE'!B:B,'BESOIN PAR ESPACE SOIREE'!D:D))</f>
        <v>0</v>
      </c>
    </row>
    <row r="5186" spans="2:4">
      <c r="B5186" s="111">
        <v>828770</v>
      </c>
      <c r="C5186" s="76" t="s">
        <v>5181</v>
      </c>
      <c r="D5186" s="155">
        <f>MAX(_xlfn.XLOOKUP(B5186,'BESOIN PAR ESPACE JOURNEE'!B:B,'BESOIN PAR ESPACE JOURNEE'!D:D),_xlfn.XLOOKUP(B5186,'BESOIN PAR ESPACE SOIREE'!B:B,'BESOIN PAR ESPACE SOIREE'!D:D))</f>
        <v>0</v>
      </c>
    </row>
    <row r="5187" spans="2:4">
      <c r="B5187" s="111">
        <v>828771</v>
      </c>
      <c r="C5187" s="76" t="s">
        <v>5182</v>
      </c>
      <c r="D5187" s="155">
        <f>MAX(_xlfn.XLOOKUP(B5187,'BESOIN PAR ESPACE JOURNEE'!B:B,'BESOIN PAR ESPACE JOURNEE'!D:D),_xlfn.XLOOKUP(B5187,'BESOIN PAR ESPACE SOIREE'!B:B,'BESOIN PAR ESPACE SOIREE'!D:D))</f>
        <v>0</v>
      </c>
    </row>
    <row r="5188" spans="2:4">
      <c r="B5188" s="111">
        <v>828772</v>
      </c>
      <c r="C5188" s="76" t="s">
        <v>5183</v>
      </c>
      <c r="D5188" s="155">
        <f>MAX(_xlfn.XLOOKUP(B5188,'BESOIN PAR ESPACE JOURNEE'!B:B,'BESOIN PAR ESPACE JOURNEE'!D:D),_xlfn.XLOOKUP(B5188,'BESOIN PAR ESPACE SOIREE'!B:B,'BESOIN PAR ESPACE SOIREE'!D:D))</f>
        <v>0</v>
      </c>
    </row>
    <row r="5189" spans="2:4">
      <c r="B5189" s="111">
        <v>828773</v>
      </c>
      <c r="C5189" s="76" t="s">
        <v>5184</v>
      </c>
      <c r="D5189" s="155">
        <f>MAX(_xlfn.XLOOKUP(B5189,'BESOIN PAR ESPACE JOURNEE'!B:B,'BESOIN PAR ESPACE JOURNEE'!D:D),_xlfn.XLOOKUP(B5189,'BESOIN PAR ESPACE SOIREE'!B:B,'BESOIN PAR ESPACE SOIREE'!D:D))</f>
        <v>0</v>
      </c>
    </row>
    <row r="5190" spans="2:4">
      <c r="B5190" s="111">
        <v>828774</v>
      </c>
      <c r="C5190" s="76" t="s">
        <v>5185</v>
      </c>
      <c r="D5190" s="155">
        <f>MAX(_xlfn.XLOOKUP(B5190,'BESOIN PAR ESPACE JOURNEE'!B:B,'BESOIN PAR ESPACE JOURNEE'!D:D),_xlfn.XLOOKUP(B5190,'BESOIN PAR ESPACE SOIREE'!B:B,'BESOIN PAR ESPACE SOIREE'!D:D))</f>
        <v>0</v>
      </c>
    </row>
    <row r="5191" spans="2:4">
      <c r="B5191" s="111">
        <v>828775</v>
      </c>
      <c r="C5191" s="76" t="s">
        <v>5186</v>
      </c>
      <c r="D5191" s="155">
        <f>MAX(_xlfn.XLOOKUP(B5191,'BESOIN PAR ESPACE JOURNEE'!B:B,'BESOIN PAR ESPACE JOURNEE'!D:D),_xlfn.XLOOKUP(B5191,'BESOIN PAR ESPACE SOIREE'!B:B,'BESOIN PAR ESPACE SOIREE'!D:D))</f>
        <v>0</v>
      </c>
    </row>
    <row r="5192" spans="2:4">
      <c r="B5192" s="111">
        <v>828776</v>
      </c>
      <c r="C5192" s="76" t="s">
        <v>5187</v>
      </c>
      <c r="D5192" s="155">
        <f>MAX(_xlfn.XLOOKUP(B5192,'BESOIN PAR ESPACE JOURNEE'!B:B,'BESOIN PAR ESPACE JOURNEE'!D:D),_xlfn.XLOOKUP(B5192,'BESOIN PAR ESPACE SOIREE'!B:B,'BESOIN PAR ESPACE SOIREE'!D:D))</f>
        <v>0</v>
      </c>
    </row>
    <row r="5193" spans="2:4">
      <c r="B5193" s="111">
        <v>828777</v>
      </c>
      <c r="C5193" s="76" t="s">
        <v>5188</v>
      </c>
      <c r="D5193" s="155">
        <f>MAX(_xlfn.XLOOKUP(B5193,'BESOIN PAR ESPACE JOURNEE'!B:B,'BESOIN PAR ESPACE JOURNEE'!D:D),_xlfn.XLOOKUP(B5193,'BESOIN PAR ESPACE SOIREE'!B:B,'BESOIN PAR ESPACE SOIREE'!D:D))</f>
        <v>0</v>
      </c>
    </row>
    <row r="5194" spans="2:4">
      <c r="B5194" s="111">
        <v>828778</v>
      </c>
      <c r="C5194" s="76" t="s">
        <v>5189</v>
      </c>
      <c r="D5194" s="155">
        <f>MAX(_xlfn.XLOOKUP(B5194,'BESOIN PAR ESPACE JOURNEE'!B:B,'BESOIN PAR ESPACE JOURNEE'!D:D),_xlfn.XLOOKUP(B5194,'BESOIN PAR ESPACE SOIREE'!B:B,'BESOIN PAR ESPACE SOIREE'!D:D))</f>
        <v>0</v>
      </c>
    </row>
    <row r="5195" spans="2:4">
      <c r="B5195" s="111">
        <v>828779</v>
      </c>
      <c r="C5195" s="76" t="s">
        <v>5190</v>
      </c>
      <c r="D5195" s="155">
        <f>MAX(_xlfn.XLOOKUP(B5195,'BESOIN PAR ESPACE JOURNEE'!B:B,'BESOIN PAR ESPACE JOURNEE'!D:D),_xlfn.XLOOKUP(B5195,'BESOIN PAR ESPACE SOIREE'!B:B,'BESOIN PAR ESPACE SOIREE'!D:D))</f>
        <v>0</v>
      </c>
    </row>
    <row r="5196" spans="2:4">
      <c r="B5196" s="111">
        <v>828780</v>
      </c>
      <c r="C5196" s="76" t="s">
        <v>5191</v>
      </c>
      <c r="D5196" s="155">
        <f>MAX(_xlfn.XLOOKUP(B5196,'BESOIN PAR ESPACE JOURNEE'!B:B,'BESOIN PAR ESPACE JOURNEE'!D:D),_xlfn.XLOOKUP(B5196,'BESOIN PAR ESPACE SOIREE'!B:B,'BESOIN PAR ESPACE SOIREE'!D:D))</f>
        <v>0</v>
      </c>
    </row>
    <row r="5197" spans="2:4">
      <c r="B5197" s="111">
        <v>828781</v>
      </c>
      <c r="C5197" s="76" t="s">
        <v>5192</v>
      </c>
      <c r="D5197" s="155">
        <f>MAX(_xlfn.XLOOKUP(B5197,'BESOIN PAR ESPACE JOURNEE'!B:B,'BESOIN PAR ESPACE JOURNEE'!D:D),_xlfn.XLOOKUP(B5197,'BESOIN PAR ESPACE SOIREE'!B:B,'BESOIN PAR ESPACE SOIREE'!D:D))</f>
        <v>0</v>
      </c>
    </row>
    <row r="5198" spans="2:4">
      <c r="B5198" s="111">
        <v>828782</v>
      </c>
      <c r="C5198" s="76" t="s">
        <v>5193</v>
      </c>
      <c r="D5198" s="155">
        <f>MAX(_xlfn.XLOOKUP(B5198,'BESOIN PAR ESPACE JOURNEE'!B:B,'BESOIN PAR ESPACE JOURNEE'!D:D),_xlfn.XLOOKUP(B5198,'BESOIN PAR ESPACE SOIREE'!B:B,'BESOIN PAR ESPACE SOIREE'!D:D))</f>
        <v>0</v>
      </c>
    </row>
    <row r="5199" spans="2:4">
      <c r="B5199" s="111">
        <v>828783</v>
      </c>
      <c r="C5199" s="76" t="s">
        <v>5194</v>
      </c>
      <c r="D5199" s="155">
        <f>MAX(_xlfn.XLOOKUP(B5199,'BESOIN PAR ESPACE JOURNEE'!B:B,'BESOIN PAR ESPACE JOURNEE'!D:D),_xlfn.XLOOKUP(B5199,'BESOIN PAR ESPACE SOIREE'!B:B,'BESOIN PAR ESPACE SOIREE'!D:D))</f>
        <v>0</v>
      </c>
    </row>
    <row r="5200" spans="2:4">
      <c r="B5200" s="111">
        <v>828784</v>
      </c>
      <c r="C5200" s="76" t="s">
        <v>5195</v>
      </c>
      <c r="D5200" s="155">
        <f>MAX(_xlfn.XLOOKUP(B5200,'BESOIN PAR ESPACE JOURNEE'!B:B,'BESOIN PAR ESPACE JOURNEE'!D:D),_xlfn.XLOOKUP(B5200,'BESOIN PAR ESPACE SOIREE'!B:B,'BESOIN PAR ESPACE SOIREE'!D:D))</f>
        <v>0</v>
      </c>
    </row>
    <row r="5201" spans="2:4">
      <c r="B5201" s="111">
        <v>828785</v>
      </c>
      <c r="C5201" s="76" t="s">
        <v>5196</v>
      </c>
      <c r="D5201" s="155">
        <f>MAX(_xlfn.XLOOKUP(B5201,'BESOIN PAR ESPACE JOURNEE'!B:B,'BESOIN PAR ESPACE JOURNEE'!D:D),_xlfn.XLOOKUP(B5201,'BESOIN PAR ESPACE SOIREE'!B:B,'BESOIN PAR ESPACE SOIREE'!D:D))</f>
        <v>0</v>
      </c>
    </row>
    <row r="5202" spans="2:4">
      <c r="B5202" s="111">
        <v>828786</v>
      </c>
      <c r="C5202" s="76" t="s">
        <v>5197</v>
      </c>
      <c r="D5202" s="155">
        <f>MAX(_xlfn.XLOOKUP(B5202,'BESOIN PAR ESPACE JOURNEE'!B:B,'BESOIN PAR ESPACE JOURNEE'!D:D),_xlfn.XLOOKUP(B5202,'BESOIN PAR ESPACE SOIREE'!B:B,'BESOIN PAR ESPACE SOIREE'!D:D))</f>
        <v>0</v>
      </c>
    </row>
    <row r="5203" spans="2:4">
      <c r="B5203" s="111">
        <v>828787</v>
      </c>
      <c r="C5203" s="76" t="s">
        <v>5198</v>
      </c>
      <c r="D5203" s="155">
        <f>MAX(_xlfn.XLOOKUP(B5203,'BESOIN PAR ESPACE JOURNEE'!B:B,'BESOIN PAR ESPACE JOURNEE'!D:D),_xlfn.XLOOKUP(B5203,'BESOIN PAR ESPACE SOIREE'!B:B,'BESOIN PAR ESPACE SOIREE'!D:D))</f>
        <v>0</v>
      </c>
    </row>
    <row r="5204" spans="2:4">
      <c r="B5204" s="111">
        <v>828788</v>
      </c>
      <c r="C5204" s="76" t="s">
        <v>5199</v>
      </c>
      <c r="D5204" s="155">
        <f>MAX(_xlfn.XLOOKUP(B5204,'BESOIN PAR ESPACE JOURNEE'!B:B,'BESOIN PAR ESPACE JOURNEE'!D:D),_xlfn.XLOOKUP(B5204,'BESOIN PAR ESPACE SOIREE'!B:B,'BESOIN PAR ESPACE SOIREE'!D:D))</f>
        <v>0</v>
      </c>
    </row>
    <row r="5205" spans="2:4">
      <c r="B5205" s="111">
        <v>828789</v>
      </c>
      <c r="C5205" s="76" t="s">
        <v>5200</v>
      </c>
      <c r="D5205" s="155">
        <f>MAX(_xlfn.XLOOKUP(B5205,'BESOIN PAR ESPACE JOURNEE'!B:B,'BESOIN PAR ESPACE JOURNEE'!D:D),_xlfn.XLOOKUP(B5205,'BESOIN PAR ESPACE SOIREE'!B:B,'BESOIN PAR ESPACE SOIREE'!D:D))</f>
        <v>0</v>
      </c>
    </row>
    <row r="5206" spans="2:4">
      <c r="B5206" s="111">
        <v>828790</v>
      </c>
      <c r="C5206" s="76" t="s">
        <v>5201</v>
      </c>
      <c r="D5206" s="155">
        <f>MAX(_xlfn.XLOOKUP(B5206,'BESOIN PAR ESPACE JOURNEE'!B:B,'BESOIN PAR ESPACE JOURNEE'!D:D),_xlfn.XLOOKUP(B5206,'BESOIN PAR ESPACE SOIREE'!B:B,'BESOIN PAR ESPACE SOIREE'!D:D))</f>
        <v>0</v>
      </c>
    </row>
    <row r="5207" spans="2:4">
      <c r="B5207" s="111">
        <v>828791</v>
      </c>
      <c r="C5207" s="76" t="s">
        <v>5202</v>
      </c>
      <c r="D5207" s="155">
        <f>MAX(_xlfn.XLOOKUP(B5207,'BESOIN PAR ESPACE JOURNEE'!B:B,'BESOIN PAR ESPACE JOURNEE'!D:D),_xlfn.XLOOKUP(B5207,'BESOIN PAR ESPACE SOIREE'!B:B,'BESOIN PAR ESPACE SOIREE'!D:D))</f>
        <v>0</v>
      </c>
    </row>
    <row r="5208" spans="2:4">
      <c r="B5208" s="111">
        <v>828792</v>
      </c>
      <c r="C5208" s="76" t="s">
        <v>5203</v>
      </c>
      <c r="D5208" s="155">
        <f>MAX(_xlfn.XLOOKUP(B5208,'BESOIN PAR ESPACE JOURNEE'!B:B,'BESOIN PAR ESPACE JOURNEE'!D:D),_xlfn.XLOOKUP(B5208,'BESOIN PAR ESPACE SOIREE'!B:B,'BESOIN PAR ESPACE SOIREE'!D:D))</f>
        <v>0</v>
      </c>
    </row>
    <row r="5209" spans="2:4">
      <c r="B5209" s="111">
        <v>828793</v>
      </c>
      <c r="C5209" s="76" t="s">
        <v>5204</v>
      </c>
      <c r="D5209" s="155">
        <f>MAX(_xlfn.XLOOKUP(B5209,'BESOIN PAR ESPACE JOURNEE'!B:B,'BESOIN PAR ESPACE JOURNEE'!D:D),_xlfn.XLOOKUP(B5209,'BESOIN PAR ESPACE SOIREE'!B:B,'BESOIN PAR ESPACE SOIREE'!D:D))</f>
        <v>0</v>
      </c>
    </row>
    <row r="5210" spans="2:4">
      <c r="B5210" s="111">
        <v>828794</v>
      </c>
      <c r="C5210" s="76" t="s">
        <v>5205</v>
      </c>
      <c r="D5210" s="155">
        <f>MAX(_xlfn.XLOOKUP(B5210,'BESOIN PAR ESPACE JOURNEE'!B:B,'BESOIN PAR ESPACE JOURNEE'!D:D),_xlfn.XLOOKUP(B5210,'BESOIN PAR ESPACE SOIREE'!B:B,'BESOIN PAR ESPACE SOIREE'!D:D))</f>
        <v>0</v>
      </c>
    </row>
    <row r="5211" spans="2:4">
      <c r="B5211" s="111">
        <v>828795</v>
      </c>
      <c r="C5211" s="76" t="s">
        <v>5206</v>
      </c>
      <c r="D5211" s="155">
        <f>MAX(_xlfn.XLOOKUP(B5211,'BESOIN PAR ESPACE JOURNEE'!B:B,'BESOIN PAR ESPACE JOURNEE'!D:D),_xlfn.XLOOKUP(B5211,'BESOIN PAR ESPACE SOIREE'!B:B,'BESOIN PAR ESPACE SOIREE'!D:D))</f>
        <v>0</v>
      </c>
    </row>
    <row r="5212" spans="2:4">
      <c r="B5212" s="111">
        <v>828796</v>
      </c>
      <c r="C5212" s="76" t="s">
        <v>5207</v>
      </c>
      <c r="D5212" s="155">
        <f>MAX(_xlfn.XLOOKUP(B5212,'BESOIN PAR ESPACE JOURNEE'!B:B,'BESOIN PAR ESPACE JOURNEE'!D:D),_xlfn.XLOOKUP(B5212,'BESOIN PAR ESPACE SOIREE'!B:B,'BESOIN PAR ESPACE SOIREE'!D:D))</f>
        <v>0</v>
      </c>
    </row>
    <row r="5213" spans="2:4">
      <c r="B5213" s="111">
        <v>828797</v>
      </c>
      <c r="C5213" s="76" t="s">
        <v>5208</v>
      </c>
      <c r="D5213" s="155">
        <f>MAX(_xlfn.XLOOKUP(B5213,'BESOIN PAR ESPACE JOURNEE'!B:B,'BESOIN PAR ESPACE JOURNEE'!D:D),_xlfn.XLOOKUP(B5213,'BESOIN PAR ESPACE SOIREE'!B:B,'BESOIN PAR ESPACE SOIREE'!D:D))</f>
        <v>0</v>
      </c>
    </row>
    <row r="5214" spans="2:4">
      <c r="B5214" s="111">
        <v>828798</v>
      </c>
      <c r="C5214" s="76" t="s">
        <v>5209</v>
      </c>
      <c r="D5214" s="155">
        <f>MAX(_xlfn.XLOOKUP(B5214,'BESOIN PAR ESPACE JOURNEE'!B:B,'BESOIN PAR ESPACE JOURNEE'!D:D),_xlfn.XLOOKUP(B5214,'BESOIN PAR ESPACE SOIREE'!B:B,'BESOIN PAR ESPACE SOIREE'!D:D))</f>
        <v>0</v>
      </c>
    </row>
    <row r="5215" spans="2:4">
      <c r="B5215" s="111">
        <v>828799</v>
      </c>
      <c r="C5215" s="76" t="s">
        <v>5210</v>
      </c>
      <c r="D5215" s="155">
        <f>MAX(_xlfn.XLOOKUP(B5215,'BESOIN PAR ESPACE JOURNEE'!B:B,'BESOIN PAR ESPACE JOURNEE'!D:D),_xlfn.XLOOKUP(B5215,'BESOIN PAR ESPACE SOIREE'!B:B,'BESOIN PAR ESPACE SOIREE'!D:D))</f>
        <v>0</v>
      </c>
    </row>
    <row r="5216" spans="2:4">
      <c r="B5216" s="111">
        <v>828800</v>
      </c>
      <c r="C5216" s="76" t="s">
        <v>5211</v>
      </c>
      <c r="D5216" s="155">
        <f>MAX(_xlfn.XLOOKUP(B5216,'BESOIN PAR ESPACE JOURNEE'!B:B,'BESOIN PAR ESPACE JOURNEE'!D:D),_xlfn.XLOOKUP(B5216,'BESOIN PAR ESPACE SOIREE'!B:B,'BESOIN PAR ESPACE SOIREE'!D:D))</f>
        <v>0</v>
      </c>
    </row>
    <row r="5217" spans="2:4">
      <c r="B5217" s="111">
        <v>828801</v>
      </c>
      <c r="C5217" s="76" t="s">
        <v>5212</v>
      </c>
      <c r="D5217" s="155">
        <f>MAX(_xlfn.XLOOKUP(B5217,'BESOIN PAR ESPACE JOURNEE'!B:B,'BESOIN PAR ESPACE JOURNEE'!D:D),_xlfn.XLOOKUP(B5217,'BESOIN PAR ESPACE SOIREE'!B:B,'BESOIN PAR ESPACE SOIREE'!D:D))</f>
        <v>0</v>
      </c>
    </row>
    <row r="5218" spans="2:4">
      <c r="B5218" s="111">
        <v>828802</v>
      </c>
      <c r="C5218" s="76" t="s">
        <v>5213</v>
      </c>
      <c r="D5218" s="155">
        <f>MAX(_xlfn.XLOOKUP(B5218,'BESOIN PAR ESPACE JOURNEE'!B:B,'BESOIN PAR ESPACE JOURNEE'!D:D),_xlfn.XLOOKUP(B5218,'BESOIN PAR ESPACE SOIREE'!B:B,'BESOIN PAR ESPACE SOIREE'!D:D))</f>
        <v>0</v>
      </c>
    </row>
    <row r="5219" spans="2:4">
      <c r="B5219" s="111">
        <v>828803</v>
      </c>
      <c r="C5219" s="76" t="s">
        <v>5214</v>
      </c>
      <c r="D5219" s="155">
        <f>MAX(_xlfn.XLOOKUP(B5219,'BESOIN PAR ESPACE JOURNEE'!B:B,'BESOIN PAR ESPACE JOURNEE'!D:D),_xlfn.XLOOKUP(B5219,'BESOIN PAR ESPACE SOIREE'!B:B,'BESOIN PAR ESPACE SOIREE'!D:D))</f>
        <v>0</v>
      </c>
    </row>
    <row r="5220" spans="2:4">
      <c r="B5220" s="111">
        <v>828804</v>
      </c>
      <c r="C5220" s="76" t="s">
        <v>5215</v>
      </c>
      <c r="D5220" s="155">
        <f>MAX(_xlfn.XLOOKUP(B5220,'BESOIN PAR ESPACE JOURNEE'!B:B,'BESOIN PAR ESPACE JOURNEE'!D:D),_xlfn.XLOOKUP(B5220,'BESOIN PAR ESPACE SOIREE'!B:B,'BESOIN PAR ESPACE SOIREE'!D:D))</f>
        <v>0</v>
      </c>
    </row>
    <row r="5221" spans="2:4">
      <c r="B5221" s="111">
        <v>828805</v>
      </c>
      <c r="C5221" s="76" t="s">
        <v>5216</v>
      </c>
      <c r="D5221" s="155">
        <f>MAX(_xlfn.XLOOKUP(B5221,'BESOIN PAR ESPACE JOURNEE'!B:B,'BESOIN PAR ESPACE JOURNEE'!D:D),_xlfn.XLOOKUP(B5221,'BESOIN PAR ESPACE SOIREE'!B:B,'BESOIN PAR ESPACE SOIREE'!D:D))</f>
        <v>0</v>
      </c>
    </row>
    <row r="5222" spans="2:4">
      <c r="B5222" s="111">
        <v>828806</v>
      </c>
      <c r="C5222" s="76" t="s">
        <v>5217</v>
      </c>
      <c r="D5222" s="155">
        <f>MAX(_xlfn.XLOOKUP(B5222,'BESOIN PAR ESPACE JOURNEE'!B:B,'BESOIN PAR ESPACE JOURNEE'!D:D),_xlfn.XLOOKUP(B5222,'BESOIN PAR ESPACE SOIREE'!B:B,'BESOIN PAR ESPACE SOIREE'!D:D))</f>
        <v>0</v>
      </c>
    </row>
    <row r="5223" spans="2:4">
      <c r="B5223" s="111">
        <v>828807</v>
      </c>
      <c r="C5223" s="76" t="s">
        <v>5218</v>
      </c>
      <c r="D5223" s="155">
        <f>MAX(_xlfn.XLOOKUP(B5223,'BESOIN PAR ESPACE JOURNEE'!B:B,'BESOIN PAR ESPACE JOURNEE'!D:D),_xlfn.XLOOKUP(B5223,'BESOIN PAR ESPACE SOIREE'!B:B,'BESOIN PAR ESPACE SOIREE'!D:D))</f>
        <v>0</v>
      </c>
    </row>
    <row r="5224" spans="2:4">
      <c r="B5224" s="111">
        <v>828808</v>
      </c>
      <c r="C5224" s="76" t="s">
        <v>5219</v>
      </c>
      <c r="D5224" s="155">
        <f>MAX(_xlfn.XLOOKUP(B5224,'BESOIN PAR ESPACE JOURNEE'!B:B,'BESOIN PAR ESPACE JOURNEE'!D:D),_xlfn.XLOOKUP(B5224,'BESOIN PAR ESPACE SOIREE'!B:B,'BESOIN PAR ESPACE SOIREE'!D:D))</f>
        <v>0</v>
      </c>
    </row>
    <row r="5225" spans="2:4">
      <c r="B5225" s="111">
        <v>828809</v>
      </c>
      <c r="C5225" s="76" t="s">
        <v>5220</v>
      </c>
      <c r="D5225" s="155">
        <f>MAX(_xlfn.XLOOKUP(B5225,'BESOIN PAR ESPACE JOURNEE'!B:B,'BESOIN PAR ESPACE JOURNEE'!D:D),_xlfn.XLOOKUP(B5225,'BESOIN PAR ESPACE SOIREE'!B:B,'BESOIN PAR ESPACE SOIREE'!D:D))</f>
        <v>0</v>
      </c>
    </row>
    <row r="5226" spans="2:4">
      <c r="B5226" s="111">
        <v>828810</v>
      </c>
      <c r="C5226" s="76" t="s">
        <v>5221</v>
      </c>
      <c r="D5226" s="155">
        <f>MAX(_xlfn.XLOOKUP(B5226,'BESOIN PAR ESPACE JOURNEE'!B:B,'BESOIN PAR ESPACE JOURNEE'!D:D),_xlfn.XLOOKUP(B5226,'BESOIN PAR ESPACE SOIREE'!B:B,'BESOIN PAR ESPACE SOIREE'!D:D))</f>
        <v>0</v>
      </c>
    </row>
    <row r="5227" spans="2:4">
      <c r="B5227" s="111">
        <v>828811</v>
      </c>
      <c r="C5227" s="76" t="s">
        <v>5222</v>
      </c>
      <c r="D5227" s="155">
        <f>MAX(_xlfn.XLOOKUP(B5227,'BESOIN PAR ESPACE JOURNEE'!B:B,'BESOIN PAR ESPACE JOURNEE'!D:D),_xlfn.XLOOKUP(B5227,'BESOIN PAR ESPACE SOIREE'!B:B,'BESOIN PAR ESPACE SOIREE'!D:D))</f>
        <v>0</v>
      </c>
    </row>
    <row r="5228" spans="2:4">
      <c r="B5228" s="111">
        <v>828812</v>
      </c>
      <c r="C5228" s="76" t="s">
        <v>5223</v>
      </c>
      <c r="D5228" s="155">
        <f>MAX(_xlfn.XLOOKUP(B5228,'BESOIN PAR ESPACE JOURNEE'!B:B,'BESOIN PAR ESPACE JOURNEE'!D:D),_xlfn.XLOOKUP(B5228,'BESOIN PAR ESPACE SOIREE'!B:B,'BESOIN PAR ESPACE SOIREE'!D:D))</f>
        <v>0</v>
      </c>
    </row>
    <row r="5229" spans="2:4">
      <c r="B5229" s="111">
        <v>828813</v>
      </c>
      <c r="C5229" s="76" t="s">
        <v>5224</v>
      </c>
      <c r="D5229" s="155">
        <f>MAX(_xlfn.XLOOKUP(B5229,'BESOIN PAR ESPACE JOURNEE'!B:B,'BESOIN PAR ESPACE JOURNEE'!D:D),_xlfn.XLOOKUP(B5229,'BESOIN PAR ESPACE SOIREE'!B:B,'BESOIN PAR ESPACE SOIREE'!D:D))</f>
        <v>0</v>
      </c>
    </row>
    <row r="5230" spans="2:4">
      <c r="B5230" s="111">
        <v>828814</v>
      </c>
      <c r="C5230" s="76" t="s">
        <v>5225</v>
      </c>
      <c r="D5230" s="155">
        <f>MAX(_xlfn.XLOOKUP(B5230,'BESOIN PAR ESPACE JOURNEE'!B:B,'BESOIN PAR ESPACE JOURNEE'!D:D),_xlfn.XLOOKUP(B5230,'BESOIN PAR ESPACE SOIREE'!B:B,'BESOIN PAR ESPACE SOIREE'!D:D))</f>
        <v>0</v>
      </c>
    </row>
    <row r="5231" spans="2:4">
      <c r="B5231" s="111">
        <v>828815</v>
      </c>
      <c r="C5231" s="76" t="s">
        <v>5226</v>
      </c>
      <c r="D5231" s="155">
        <f>MAX(_xlfn.XLOOKUP(B5231,'BESOIN PAR ESPACE JOURNEE'!B:B,'BESOIN PAR ESPACE JOURNEE'!D:D),_xlfn.XLOOKUP(B5231,'BESOIN PAR ESPACE SOIREE'!B:B,'BESOIN PAR ESPACE SOIREE'!D:D))</f>
        <v>0</v>
      </c>
    </row>
    <row r="5232" spans="2:4">
      <c r="B5232" s="111">
        <v>828816</v>
      </c>
      <c r="C5232" s="76" t="s">
        <v>5227</v>
      </c>
      <c r="D5232" s="155">
        <f>MAX(_xlfn.XLOOKUP(B5232,'BESOIN PAR ESPACE JOURNEE'!B:B,'BESOIN PAR ESPACE JOURNEE'!D:D),_xlfn.XLOOKUP(B5232,'BESOIN PAR ESPACE SOIREE'!B:B,'BESOIN PAR ESPACE SOIREE'!D:D))</f>
        <v>0</v>
      </c>
    </row>
    <row r="5233" spans="2:4">
      <c r="B5233" s="111">
        <v>828817</v>
      </c>
      <c r="C5233" s="76" t="s">
        <v>5228</v>
      </c>
      <c r="D5233" s="155">
        <f>MAX(_xlfn.XLOOKUP(B5233,'BESOIN PAR ESPACE JOURNEE'!B:B,'BESOIN PAR ESPACE JOURNEE'!D:D),_xlfn.XLOOKUP(B5233,'BESOIN PAR ESPACE SOIREE'!B:B,'BESOIN PAR ESPACE SOIREE'!D:D))</f>
        <v>0</v>
      </c>
    </row>
    <row r="5234" spans="2:4">
      <c r="B5234" s="111">
        <v>828818</v>
      </c>
      <c r="C5234" s="76" t="s">
        <v>5229</v>
      </c>
      <c r="D5234" s="155">
        <f>MAX(_xlfn.XLOOKUP(B5234,'BESOIN PAR ESPACE JOURNEE'!B:B,'BESOIN PAR ESPACE JOURNEE'!D:D),_xlfn.XLOOKUP(B5234,'BESOIN PAR ESPACE SOIREE'!B:B,'BESOIN PAR ESPACE SOIREE'!D:D))</f>
        <v>0</v>
      </c>
    </row>
    <row r="5235" spans="2:4">
      <c r="B5235" s="111">
        <v>828819</v>
      </c>
      <c r="C5235" s="76" t="s">
        <v>5230</v>
      </c>
      <c r="D5235" s="155">
        <f>MAX(_xlfn.XLOOKUP(B5235,'BESOIN PAR ESPACE JOURNEE'!B:B,'BESOIN PAR ESPACE JOURNEE'!D:D),_xlfn.XLOOKUP(B5235,'BESOIN PAR ESPACE SOIREE'!B:B,'BESOIN PAR ESPACE SOIREE'!D:D))</f>
        <v>0</v>
      </c>
    </row>
    <row r="5236" spans="2:4">
      <c r="B5236" s="111">
        <v>828820</v>
      </c>
      <c r="C5236" s="76" t="s">
        <v>5231</v>
      </c>
      <c r="D5236" s="155">
        <f>MAX(_xlfn.XLOOKUP(B5236,'BESOIN PAR ESPACE JOURNEE'!B:B,'BESOIN PAR ESPACE JOURNEE'!D:D),_xlfn.XLOOKUP(B5236,'BESOIN PAR ESPACE SOIREE'!B:B,'BESOIN PAR ESPACE SOIREE'!D:D))</f>
        <v>0</v>
      </c>
    </row>
    <row r="5237" spans="2:4">
      <c r="B5237" s="111">
        <v>828821</v>
      </c>
      <c r="C5237" s="76" t="s">
        <v>5232</v>
      </c>
      <c r="D5237" s="155">
        <f>MAX(_xlfn.XLOOKUP(B5237,'BESOIN PAR ESPACE JOURNEE'!B:B,'BESOIN PAR ESPACE JOURNEE'!D:D),_xlfn.XLOOKUP(B5237,'BESOIN PAR ESPACE SOIREE'!B:B,'BESOIN PAR ESPACE SOIREE'!D:D))</f>
        <v>0</v>
      </c>
    </row>
    <row r="5238" spans="2:4">
      <c r="B5238" s="111">
        <v>828822</v>
      </c>
      <c r="C5238" s="76" t="s">
        <v>5233</v>
      </c>
      <c r="D5238" s="155">
        <f>MAX(_xlfn.XLOOKUP(B5238,'BESOIN PAR ESPACE JOURNEE'!B:B,'BESOIN PAR ESPACE JOURNEE'!D:D),_xlfn.XLOOKUP(B5238,'BESOIN PAR ESPACE SOIREE'!B:B,'BESOIN PAR ESPACE SOIREE'!D:D))</f>
        <v>0</v>
      </c>
    </row>
    <row r="5239" spans="2:4">
      <c r="B5239" s="111">
        <v>828823</v>
      </c>
      <c r="C5239" s="76" t="s">
        <v>5234</v>
      </c>
      <c r="D5239" s="155">
        <f>MAX(_xlfn.XLOOKUP(B5239,'BESOIN PAR ESPACE JOURNEE'!B:B,'BESOIN PAR ESPACE JOURNEE'!D:D),_xlfn.XLOOKUP(B5239,'BESOIN PAR ESPACE SOIREE'!B:B,'BESOIN PAR ESPACE SOIREE'!D:D))</f>
        <v>0</v>
      </c>
    </row>
    <row r="5240" spans="2:4">
      <c r="B5240" s="111">
        <v>828824</v>
      </c>
      <c r="C5240" s="76" t="s">
        <v>5235</v>
      </c>
      <c r="D5240" s="155">
        <f>MAX(_xlfn.XLOOKUP(B5240,'BESOIN PAR ESPACE JOURNEE'!B:B,'BESOIN PAR ESPACE JOURNEE'!D:D),_xlfn.XLOOKUP(B5240,'BESOIN PAR ESPACE SOIREE'!B:B,'BESOIN PAR ESPACE SOIREE'!D:D))</f>
        <v>0</v>
      </c>
    </row>
    <row r="5241" spans="2:4">
      <c r="B5241" s="111">
        <v>828825</v>
      </c>
      <c r="C5241" s="76" t="s">
        <v>5236</v>
      </c>
      <c r="D5241" s="155">
        <f>MAX(_xlfn.XLOOKUP(B5241,'BESOIN PAR ESPACE JOURNEE'!B:B,'BESOIN PAR ESPACE JOURNEE'!D:D),_xlfn.XLOOKUP(B5241,'BESOIN PAR ESPACE SOIREE'!B:B,'BESOIN PAR ESPACE SOIREE'!D:D))</f>
        <v>0</v>
      </c>
    </row>
    <row r="5242" spans="2:4">
      <c r="B5242" s="111">
        <v>828826</v>
      </c>
      <c r="C5242" s="76" t="s">
        <v>5237</v>
      </c>
      <c r="D5242" s="155">
        <f>MAX(_xlfn.XLOOKUP(B5242,'BESOIN PAR ESPACE JOURNEE'!B:B,'BESOIN PAR ESPACE JOURNEE'!D:D),_xlfn.XLOOKUP(B5242,'BESOIN PAR ESPACE SOIREE'!B:B,'BESOIN PAR ESPACE SOIREE'!D:D))</f>
        <v>0</v>
      </c>
    </row>
    <row r="5243" spans="2:4">
      <c r="B5243" s="111">
        <v>828827</v>
      </c>
      <c r="C5243" s="76" t="s">
        <v>5238</v>
      </c>
      <c r="D5243" s="155">
        <f>MAX(_xlfn.XLOOKUP(B5243,'BESOIN PAR ESPACE JOURNEE'!B:B,'BESOIN PAR ESPACE JOURNEE'!D:D),_xlfn.XLOOKUP(B5243,'BESOIN PAR ESPACE SOIREE'!B:B,'BESOIN PAR ESPACE SOIREE'!D:D))</f>
        <v>0</v>
      </c>
    </row>
    <row r="5244" spans="2:4">
      <c r="B5244" s="111">
        <v>828828</v>
      </c>
      <c r="C5244" s="76" t="s">
        <v>5239</v>
      </c>
      <c r="D5244" s="155">
        <f>MAX(_xlfn.XLOOKUP(B5244,'BESOIN PAR ESPACE JOURNEE'!B:B,'BESOIN PAR ESPACE JOURNEE'!D:D),_xlfn.XLOOKUP(B5244,'BESOIN PAR ESPACE SOIREE'!B:B,'BESOIN PAR ESPACE SOIREE'!D:D))</f>
        <v>0</v>
      </c>
    </row>
    <row r="5245" spans="2:4">
      <c r="B5245" s="111">
        <v>828829</v>
      </c>
      <c r="C5245" s="76" t="s">
        <v>5240</v>
      </c>
      <c r="D5245" s="155">
        <f>MAX(_xlfn.XLOOKUP(B5245,'BESOIN PAR ESPACE JOURNEE'!B:B,'BESOIN PAR ESPACE JOURNEE'!D:D),_xlfn.XLOOKUP(B5245,'BESOIN PAR ESPACE SOIREE'!B:B,'BESOIN PAR ESPACE SOIREE'!D:D))</f>
        <v>0</v>
      </c>
    </row>
    <row r="5246" spans="2:4">
      <c r="B5246" s="111">
        <v>828830</v>
      </c>
      <c r="C5246" s="76" t="s">
        <v>5241</v>
      </c>
      <c r="D5246" s="155">
        <f>MAX(_xlfn.XLOOKUP(B5246,'BESOIN PAR ESPACE JOURNEE'!B:B,'BESOIN PAR ESPACE JOURNEE'!D:D),_xlfn.XLOOKUP(B5246,'BESOIN PAR ESPACE SOIREE'!B:B,'BESOIN PAR ESPACE SOIREE'!D:D))</f>
        <v>0</v>
      </c>
    </row>
    <row r="5247" spans="2:4">
      <c r="B5247" s="111">
        <v>828831</v>
      </c>
      <c r="C5247" s="76" t="s">
        <v>5242</v>
      </c>
      <c r="D5247" s="155">
        <f>MAX(_xlfn.XLOOKUP(B5247,'BESOIN PAR ESPACE JOURNEE'!B:B,'BESOIN PAR ESPACE JOURNEE'!D:D),_xlfn.XLOOKUP(B5247,'BESOIN PAR ESPACE SOIREE'!B:B,'BESOIN PAR ESPACE SOIREE'!D:D))</f>
        <v>0</v>
      </c>
    </row>
    <row r="5248" spans="2:4">
      <c r="B5248" s="111">
        <v>828832</v>
      </c>
      <c r="C5248" s="76" t="s">
        <v>5243</v>
      </c>
      <c r="D5248" s="155">
        <f>MAX(_xlfn.XLOOKUP(B5248,'BESOIN PAR ESPACE JOURNEE'!B:B,'BESOIN PAR ESPACE JOURNEE'!D:D),_xlfn.XLOOKUP(B5248,'BESOIN PAR ESPACE SOIREE'!B:B,'BESOIN PAR ESPACE SOIREE'!D:D))</f>
        <v>0</v>
      </c>
    </row>
    <row r="5249" spans="2:4">
      <c r="B5249" s="111">
        <v>828833</v>
      </c>
      <c r="C5249" s="76" t="s">
        <v>5244</v>
      </c>
      <c r="D5249" s="155">
        <f>MAX(_xlfn.XLOOKUP(B5249,'BESOIN PAR ESPACE JOURNEE'!B:B,'BESOIN PAR ESPACE JOURNEE'!D:D),_xlfn.XLOOKUP(B5249,'BESOIN PAR ESPACE SOIREE'!B:B,'BESOIN PAR ESPACE SOIREE'!D:D))</f>
        <v>0</v>
      </c>
    </row>
    <row r="5250" spans="2:4">
      <c r="B5250" s="111">
        <v>828834</v>
      </c>
      <c r="C5250" s="76" t="s">
        <v>5245</v>
      </c>
      <c r="D5250" s="155">
        <f>MAX(_xlfn.XLOOKUP(B5250,'BESOIN PAR ESPACE JOURNEE'!B:B,'BESOIN PAR ESPACE JOURNEE'!D:D),_xlfn.XLOOKUP(B5250,'BESOIN PAR ESPACE SOIREE'!B:B,'BESOIN PAR ESPACE SOIREE'!D:D))</f>
        <v>0</v>
      </c>
    </row>
    <row r="5251" spans="2:4">
      <c r="B5251" s="111">
        <v>828835</v>
      </c>
      <c r="C5251" s="76" t="s">
        <v>5246</v>
      </c>
      <c r="D5251" s="155">
        <f>MAX(_xlfn.XLOOKUP(B5251,'BESOIN PAR ESPACE JOURNEE'!B:B,'BESOIN PAR ESPACE JOURNEE'!D:D),_xlfn.XLOOKUP(B5251,'BESOIN PAR ESPACE SOIREE'!B:B,'BESOIN PAR ESPACE SOIREE'!D:D))</f>
        <v>0</v>
      </c>
    </row>
    <row r="5252" spans="2:4">
      <c r="B5252" s="111">
        <v>828836</v>
      </c>
      <c r="C5252" s="76" t="s">
        <v>5247</v>
      </c>
      <c r="D5252" s="155">
        <f>MAX(_xlfn.XLOOKUP(B5252,'BESOIN PAR ESPACE JOURNEE'!B:B,'BESOIN PAR ESPACE JOURNEE'!D:D),_xlfn.XLOOKUP(B5252,'BESOIN PAR ESPACE SOIREE'!B:B,'BESOIN PAR ESPACE SOIREE'!D:D))</f>
        <v>0</v>
      </c>
    </row>
    <row r="5253" spans="2:4">
      <c r="B5253" s="111">
        <v>828837</v>
      </c>
      <c r="C5253" s="76" t="s">
        <v>5248</v>
      </c>
      <c r="D5253" s="155">
        <f>MAX(_xlfn.XLOOKUP(B5253,'BESOIN PAR ESPACE JOURNEE'!B:B,'BESOIN PAR ESPACE JOURNEE'!D:D),_xlfn.XLOOKUP(B5253,'BESOIN PAR ESPACE SOIREE'!B:B,'BESOIN PAR ESPACE SOIREE'!D:D))</f>
        <v>0</v>
      </c>
    </row>
    <row r="5254" spans="2:4">
      <c r="B5254" s="111">
        <v>828838</v>
      </c>
      <c r="C5254" s="76" t="s">
        <v>5249</v>
      </c>
      <c r="D5254" s="155">
        <f>MAX(_xlfn.XLOOKUP(B5254,'BESOIN PAR ESPACE JOURNEE'!B:B,'BESOIN PAR ESPACE JOURNEE'!D:D),_xlfn.XLOOKUP(B5254,'BESOIN PAR ESPACE SOIREE'!B:B,'BESOIN PAR ESPACE SOIREE'!D:D))</f>
        <v>0</v>
      </c>
    </row>
    <row r="5255" spans="2:4">
      <c r="B5255" s="111">
        <v>828839</v>
      </c>
      <c r="C5255" s="76" t="s">
        <v>5250</v>
      </c>
      <c r="D5255" s="155">
        <f>MAX(_xlfn.XLOOKUP(B5255,'BESOIN PAR ESPACE JOURNEE'!B:B,'BESOIN PAR ESPACE JOURNEE'!D:D),_xlfn.XLOOKUP(B5255,'BESOIN PAR ESPACE SOIREE'!B:B,'BESOIN PAR ESPACE SOIREE'!D:D))</f>
        <v>0</v>
      </c>
    </row>
    <row r="5256" spans="2:4">
      <c r="B5256" s="111">
        <v>828840</v>
      </c>
      <c r="C5256" s="76" t="s">
        <v>5251</v>
      </c>
      <c r="D5256" s="155">
        <f>MAX(_xlfn.XLOOKUP(B5256,'BESOIN PAR ESPACE JOURNEE'!B:B,'BESOIN PAR ESPACE JOURNEE'!D:D),_xlfn.XLOOKUP(B5256,'BESOIN PAR ESPACE SOIREE'!B:B,'BESOIN PAR ESPACE SOIREE'!D:D))</f>
        <v>0</v>
      </c>
    </row>
    <row r="5257" spans="2:4">
      <c r="B5257" s="111">
        <v>828841</v>
      </c>
      <c r="C5257" s="76" t="s">
        <v>5252</v>
      </c>
      <c r="D5257" s="155">
        <f>MAX(_xlfn.XLOOKUP(B5257,'BESOIN PAR ESPACE JOURNEE'!B:B,'BESOIN PAR ESPACE JOURNEE'!D:D),_xlfn.XLOOKUP(B5257,'BESOIN PAR ESPACE SOIREE'!B:B,'BESOIN PAR ESPACE SOIREE'!D:D))</f>
        <v>0</v>
      </c>
    </row>
    <row r="5258" spans="2:4">
      <c r="B5258" s="111">
        <v>828842</v>
      </c>
      <c r="C5258" s="76" t="s">
        <v>5253</v>
      </c>
      <c r="D5258" s="155">
        <f>MAX(_xlfn.XLOOKUP(B5258,'BESOIN PAR ESPACE JOURNEE'!B:B,'BESOIN PAR ESPACE JOURNEE'!D:D),_xlfn.XLOOKUP(B5258,'BESOIN PAR ESPACE SOIREE'!B:B,'BESOIN PAR ESPACE SOIREE'!D:D))</f>
        <v>0</v>
      </c>
    </row>
    <row r="5259" spans="2:4">
      <c r="B5259" s="111">
        <v>828843</v>
      </c>
      <c r="C5259" s="76" t="s">
        <v>5254</v>
      </c>
      <c r="D5259" s="155">
        <f>MAX(_xlfn.XLOOKUP(B5259,'BESOIN PAR ESPACE JOURNEE'!B:B,'BESOIN PAR ESPACE JOURNEE'!D:D),_xlfn.XLOOKUP(B5259,'BESOIN PAR ESPACE SOIREE'!B:B,'BESOIN PAR ESPACE SOIREE'!D:D))</f>
        <v>0</v>
      </c>
    </row>
    <row r="5260" spans="2:4">
      <c r="B5260" s="111">
        <v>828844</v>
      </c>
      <c r="C5260" s="76" t="s">
        <v>5255</v>
      </c>
      <c r="D5260" s="155">
        <f>MAX(_xlfn.XLOOKUP(B5260,'BESOIN PAR ESPACE JOURNEE'!B:B,'BESOIN PAR ESPACE JOURNEE'!D:D),_xlfn.XLOOKUP(B5260,'BESOIN PAR ESPACE SOIREE'!B:B,'BESOIN PAR ESPACE SOIREE'!D:D))</f>
        <v>0</v>
      </c>
    </row>
    <row r="5261" spans="2:4">
      <c r="B5261" s="111">
        <v>828845</v>
      </c>
      <c r="C5261" s="76" t="s">
        <v>5256</v>
      </c>
      <c r="D5261" s="155">
        <f>MAX(_xlfn.XLOOKUP(B5261,'BESOIN PAR ESPACE JOURNEE'!B:B,'BESOIN PAR ESPACE JOURNEE'!D:D),_xlfn.XLOOKUP(B5261,'BESOIN PAR ESPACE SOIREE'!B:B,'BESOIN PAR ESPACE SOIREE'!D:D))</f>
        <v>0</v>
      </c>
    </row>
    <row r="5262" spans="2:4">
      <c r="B5262" s="111">
        <v>828846</v>
      </c>
      <c r="C5262" s="76" t="s">
        <v>5257</v>
      </c>
      <c r="D5262" s="155">
        <f>MAX(_xlfn.XLOOKUP(B5262,'BESOIN PAR ESPACE JOURNEE'!B:B,'BESOIN PAR ESPACE JOURNEE'!D:D),_xlfn.XLOOKUP(B5262,'BESOIN PAR ESPACE SOIREE'!B:B,'BESOIN PAR ESPACE SOIREE'!D:D))</f>
        <v>0</v>
      </c>
    </row>
    <row r="5263" spans="2:4">
      <c r="B5263" s="111">
        <v>828847</v>
      </c>
      <c r="C5263" s="76" t="s">
        <v>5258</v>
      </c>
      <c r="D5263" s="155">
        <f>MAX(_xlfn.XLOOKUP(B5263,'BESOIN PAR ESPACE JOURNEE'!B:B,'BESOIN PAR ESPACE JOURNEE'!D:D),_xlfn.XLOOKUP(B5263,'BESOIN PAR ESPACE SOIREE'!B:B,'BESOIN PAR ESPACE SOIREE'!D:D))</f>
        <v>0</v>
      </c>
    </row>
    <row r="5264" spans="2:4">
      <c r="B5264" s="111">
        <v>828848</v>
      </c>
      <c r="C5264" s="76" t="s">
        <v>5259</v>
      </c>
      <c r="D5264" s="155">
        <f>MAX(_xlfn.XLOOKUP(B5264,'BESOIN PAR ESPACE JOURNEE'!B:B,'BESOIN PAR ESPACE JOURNEE'!D:D),_xlfn.XLOOKUP(B5264,'BESOIN PAR ESPACE SOIREE'!B:B,'BESOIN PAR ESPACE SOIREE'!D:D))</f>
        <v>0</v>
      </c>
    </row>
    <row r="5265" spans="2:4">
      <c r="B5265" s="111">
        <v>828849</v>
      </c>
      <c r="C5265" s="76" t="s">
        <v>5260</v>
      </c>
      <c r="D5265" s="155">
        <f>MAX(_xlfn.XLOOKUP(B5265,'BESOIN PAR ESPACE JOURNEE'!B:B,'BESOIN PAR ESPACE JOURNEE'!D:D),_xlfn.XLOOKUP(B5265,'BESOIN PAR ESPACE SOIREE'!B:B,'BESOIN PAR ESPACE SOIREE'!D:D))</f>
        <v>0</v>
      </c>
    </row>
    <row r="5266" spans="2:4">
      <c r="B5266" s="111">
        <v>828850</v>
      </c>
      <c r="C5266" s="76" t="s">
        <v>5261</v>
      </c>
      <c r="D5266" s="155">
        <f>MAX(_xlfn.XLOOKUP(B5266,'BESOIN PAR ESPACE JOURNEE'!B:B,'BESOIN PAR ESPACE JOURNEE'!D:D),_xlfn.XLOOKUP(B5266,'BESOIN PAR ESPACE SOIREE'!B:B,'BESOIN PAR ESPACE SOIREE'!D:D))</f>
        <v>0</v>
      </c>
    </row>
    <row r="5267" spans="2:4">
      <c r="B5267" s="111">
        <v>828851</v>
      </c>
      <c r="C5267" s="76" t="s">
        <v>5262</v>
      </c>
      <c r="D5267" s="155">
        <f>MAX(_xlfn.XLOOKUP(B5267,'BESOIN PAR ESPACE JOURNEE'!B:B,'BESOIN PAR ESPACE JOURNEE'!D:D),_xlfn.XLOOKUP(B5267,'BESOIN PAR ESPACE SOIREE'!B:B,'BESOIN PAR ESPACE SOIREE'!D:D))</f>
        <v>0</v>
      </c>
    </row>
    <row r="5268" spans="2:4">
      <c r="B5268" s="111">
        <v>828852</v>
      </c>
      <c r="C5268" s="76" t="s">
        <v>5263</v>
      </c>
      <c r="D5268" s="155">
        <f>MAX(_xlfn.XLOOKUP(B5268,'BESOIN PAR ESPACE JOURNEE'!B:B,'BESOIN PAR ESPACE JOURNEE'!D:D),_xlfn.XLOOKUP(B5268,'BESOIN PAR ESPACE SOIREE'!B:B,'BESOIN PAR ESPACE SOIREE'!D:D))</f>
        <v>0</v>
      </c>
    </row>
    <row r="5269" spans="2:4">
      <c r="B5269" s="111">
        <v>828853</v>
      </c>
      <c r="C5269" s="76" t="s">
        <v>5264</v>
      </c>
      <c r="D5269" s="155">
        <f>MAX(_xlfn.XLOOKUP(B5269,'BESOIN PAR ESPACE JOURNEE'!B:B,'BESOIN PAR ESPACE JOURNEE'!D:D),_xlfn.XLOOKUP(B5269,'BESOIN PAR ESPACE SOIREE'!B:B,'BESOIN PAR ESPACE SOIREE'!D:D))</f>
        <v>0</v>
      </c>
    </row>
    <row r="5270" spans="2:4">
      <c r="B5270" s="111">
        <v>828854</v>
      </c>
      <c r="C5270" s="76" t="s">
        <v>5265</v>
      </c>
      <c r="D5270" s="155">
        <f>MAX(_xlfn.XLOOKUP(B5270,'BESOIN PAR ESPACE JOURNEE'!B:B,'BESOIN PAR ESPACE JOURNEE'!D:D),_xlfn.XLOOKUP(B5270,'BESOIN PAR ESPACE SOIREE'!B:B,'BESOIN PAR ESPACE SOIREE'!D:D))</f>
        <v>0</v>
      </c>
    </row>
    <row r="5271" spans="2:4">
      <c r="B5271" s="111">
        <v>828855</v>
      </c>
      <c r="C5271" s="76" t="s">
        <v>5266</v>
      </c>
      <c r="D5271" s="155">
        <f>MAX(_xlfn.XLOOKUP(B5271,'BESOIN PAR ESPACE JOURNEE'!B:B,'BESOIN PAR ESPACE JOURNEE'!D:D),_xlfn.XLOOKUP(B5271,'BESOIN PAR ESPACE SOIREE'!B:B,'BESOIN PAR ESPACE SOIREE'!D:D))</f>
        <v>0</v>
      </c>
    </row>
    <row r="5272" spans="2:4">
      <c r="B5272" s="111">
        <v>828856</v>
      </c>
      <c r="C5272" s="76" t="s">
        <v>5267</v>
      </c>
      <c r="D5272" s="155">
        <f>MAX(_xlfn.XLOOKUP(B5272,'BESOIN PAR ESPACE JOURNEE'!B:B,'BESOIN PAR ESPACE JOURNEE'!D:D),_xlfn.XLOOKUP(B5272,'BESOIN PAR ESPACE SOIREE'!B:B,'BESOIN PAR ESPACE SOIREE'!D:D))</f>
        <v>0</v>
      </c>
    </row>
    <row r="5273" spans="2:4">
      <c r="B5273" s="111">
        <v>828857</v>
      </c>
      <c r="C5273" s="76" t="s">
        <v>5268</v>
      </c>
      <c r="D5273" s="155">
        <f>MAX(_xlfn.XLOOKUP(B5273,'BESOIN PAR ESPACE JOURNEE'!B:B,'BESOIN PAR ESPACE JOURNEE'!D:D),_xlfn.XLOOKUP(B5273,'BESOIN PAR ESPACE SOIREE'!B:B,'BESOIN PAR ESPACE SOIREE'!D:D))</f>
        <v>0</v>
      </c>
    </row>
    <row r="5274" spans="2:4">
      <c r="B5274" s="111">
        <v>828858</v>
      </c>
      <c r="C5274" s="76" t="s">
        <v>5269</v>
      </c>
      <c r="D5274" s="155">
        <f>MAX(_xlfn.XLOOKUP(B5274,'BESOIN PAR ESPACE JOURNEE'!B:B,'BESOIN PAR ESPACE JOURNEE'!D:D),_xlfn.XLOOKUP(B5274,'BESOIN PAR ESPACE SOIREE'!B:B,'BESOIN PAR ESPACE SOIREE'!D:D))</f>
        <v>0</v>
      </c>
    </row>
    <row r="5275" spans="2:4">
      <c r="B5275" s="111">
        <v>828859</v>
      </c>
      <c r="C5275" s="76" t="s">
        <v>5270</v>
      </c>
      <c r="D5275" s="155">
        <f>MAX(_xlfn.XLOOKUP(B5275,'BESOIN PAR ESPACE JOURNEE'!B:B,'BESOIN PAR ESPACE JOURNEE'!D:D),_xlfn.XLOOKUP(B5275,'BESOIN PAR ESPACE SOIREE'!B:B,'BESOIN PAR ESPACE SOIREE'!D:D))</f>
        <v>0</v>
      </c>
    </row>
    <row r="5276" spans="2:4">
      <c r="B5276" s="111">
        <v>828860</v>
      </c>
      <c r="C5276" s="76" t="s">
        <v>5271</v>
      </c>
      <c r="D5276" s="155">
        <f>MAX(_xlfn.XLOOKUP(B5276,'BESOIN PAR ESPACE JOURNEE'!B:B,'BESOIN PAR ESPACE JOURNEE'!D:D),_xlfn.XLOOKUP(B5276,'BESOIN PAR ESPACE SOIREE'!B:B,'BESOIN PAR ESPACE SOIREE'!D:D))</f>
        <v>0</v>
      </c>
    </row>
    <row r="5277" spans="2:4">
      <c r="B5277" s="111">
        <v>828861</v>
      </c>
      <c r="C5277" s="76" t="s">
        <v>5272</v>
      </c>
      <c r="D5277" s="155">
        <f>MAX(_xlfn.XLOOKUP(B5277,'BESOIN PAR ESPACE JOURNEE'!B:B,'BESOIN PAR ESPACE JOURNEE'!D:D),_xlfn.XLOOKUP(B5277,'BESOIN PAR ESPACE SOIREE'!B:B,'BESOIN PAR ESPACE SOIREE'!D:D))</f>
        <v>0</v>
      </c>
    </row>
    <row r="5278" spans="2:4">
      <c r="B5278" s="111">
        <v>828862</v>
      </c>
      <c r="C5278" s="76" t="s">
        <v>5273</v>
      </c>
      <c r="D5278" s="155">
        <f>MAX(_xlfn.XLOOKUP(B5278,'BESOIN PAR ESPACE JOURNEE'!B:B,'BESOIN PAR ESPACE JOURNEE'!D:D),_xlfn.XLOOKUP(B5278,'BESOIN PAR ESPACE SOIREE'!B:B,'BESOIN PAR ESPACE SOIREE'!D:D))</f>
        <v>0</v>
      </c>
    </row>
    <row r="5279" spans="2:4">
      <c r="B5279" s="111">
        <v>828863</v>
      </c>
      <c r="C5279" s="76" t="s">
        <v>5274</v>
      </c>
      <c r="D5279" s="155">
        <f>MAX(_xlfn.XLOOKUP(B5279,'BESOIN PAR ESPACE JOURNEE'!B:B,'BESOIN PAR ESPACE JOURNEE'!D:D),_xlfn.XLOOKUP(B5279,'BESOIN PAR ESPACE SOIREE'!B:B,'BESOIN PAR ESPACE SOIREE'!D:D))</f>
        <v>0</v>
      </c>
    </row>
    <row r="5280" spans="2:4">
      <c r="B5280" s="111">
        <v>828864</v>
      </c>
      <c r="C5280" s="76" t="s">
        <v>5275</v>
      </c>
      <c r="D5280" s="155">
        <f>MAX(_xlfn.XLOOKUP(B5280,'BESOIN PAR ESPACE JOURNEE'!B:B,'BESOIN PAR ESPACE JOURNEE'!D:D),_xlfn.XLOOKUP(B5280,'BESOIN PAR ESPACE SOIREE'!B:B,'BESOIN PAR ESPACE SOIREE'!D:D))</f>
        <v>0</v>
      </c>
    </row>
    <row r="5281" spans="2:4">
      <c r="B5281" s="111">
        <v>828865</v>
      </c>
      <c r="C5281" s="76" t="s">
        <v>5276</v>
      </c>
      <c r="D5281" s="155">
        <f>MAX(_xlfn.XLOOKUP(B5281,'BESOIN PAR ESPACE JOURNEE'!B:B,'BESOIN PAR ESPACE JOURNEE'!D:D),_xlfn.XLOOKUP(B5281,'BESOIN PAR ESPACE SOIREE'!B:B,'BESOIN PAR ESPACE SOIREE'!D:D))</f>
        <v>0</v>
      </c>
    </row>
    <row r="5282" spans="2:4">
      <c r="B5282" s="111">
        <v>828866</v>
      </c>
      <c r="C5282" s="76" t="s">
        <v>5277</v>
      </c>
      <c r="D5282" s="155">
        <f>MAX(_xlfn.XLOOKUP(B5282,'BESOIN PAR ESPACE JOURNEE'!B:B,'BESOIN PAR ESPACE JOURNEE'!D:D),_xlfn.XLOOKUP(B5282,'BESOIN PAR ESPACE SOIREE'!B:B,'BESOIN PAR ESPACE SOIREE'!D:D))</f>
        <v>0</v>
      </c>
    </row>
    <row r="5283" spans="2:4">
      <c r="B5283" s="111">
        <v>828867</v>
      </c>
      <c r="C5283" s="76" t="s">
        <v>5278</v>
      </c>
      <c r="D5283" s="155">
        <f>MAX(_xlfn.XLOOKUP(B5283,'BESOIN PAR ESPACE JOURNEE'!B:B,'BESOIN PAR ESPACE JOURNEE'!D:D),_xlfn.XLOOKUP(B5283,'BESOIN PAR ESPACE SOIREE'!B:B,'BESOIN PAR ESPACE SOIREE'!D:D))</f>
        <v>0</v>
      </c>
    </row>
    <row r="5284" spans="2:4">
      <c r="B5284" s="111">
        <v>828868</v>
      </c>
      <c r="C5284" s="76" t="s">
        <v>5279</v>
      </c>
      <c r="D5284" s="155">
        <f>MAX(_xlfn.XLOOKUP(B5284,'BESOIN PAR ESPACE JOURNEE'!B:B,'BESOIN PAR ESPACE JOURNEE'!D:D),_xlfn.XLOOKUP(B5284,'BESOIN PAR ESPACE SOIREE'!B:B,'BESOIN PAR ESPACE SOIREE'!D:D))</f>
        <v>0</v>
      </c>
    </row>
    <row r="5285" spans="2:4">
      <c r="B5285" s="111">
        <v>828869</v>
      </c>
      <c r="C5285" s="76" t="s">
        <v>5280</v>
      </c>
      <c r="D5285" s="155">
        <f>MAX(_xlfn.XLOOKUP(B5285,'BESOIN PAR ESPACE JOURNEE'!B:B,'BESOIN PAR ESPACE JOURNEE'!D:D),_xlfn.XLOOKUP(B5285,'BESOIN PAR ESPACE SOIREE'!B:B,'BESOIN PAR ESPACE SOIREE'!D:D))</f>
        <v>0</v>
      </c>
    </row>
    <row r="5286" spans="2:4">
      <c r="B5286" s="111">
        <v>828870</v>
      </c>
      <c r="C5286" s="76" t="s">
        <v>5281</v>
      </c>
      <c r="D5286" s="155">
        <f>MAX(_xlfn.XLOOKUP(B5286,'BESOIN PAR ESPACE JOURNEE'!B:B,'BESOIN PAR ESPACE JOURNEE'!D:D),_xlfn.XLOOKUP(B5286,'BESOIN PAR ESPACE SOIREE'!B:B,'BESOIN PAR ESPACE SOIREE'!D:D))</f>
        <v>0</v>
      </c>
    </row>
    <row r="5287" spans="2:4">
      <c r="B5287" s="111">
        <v>828871</v>
      </c>
      <c r="C5287" s="76" t="s">
        <v>5282</v>
      </c>
      <c r="D5287" s="155">
        <f>MAX(_xlfn.XLOOKUP(B5287,'BESOIN PAR ESPACE JOURNEE'!B:B,'BESOIN PAR ESPACE JOURNEE'!D:D),_xlfn.XLOOKUP(B5287,'BESOIN PAR ESPACE SOIREE'!B:B,'BESOIN PAR ESPACE SOIREE'!D:D))</f>
        <v>0</v>
      </c>
    </row>
    <row r="5288" spans="2:4">
      <c r="B5288" s="111">
        <v>828872</v>
      </c>
      <c r="C5288" s="76" t="s">
        <v>5283</v>
      </c>
      <c r="D5288" s="155">
        <f>MAX(_xlfn.XLOOKUP(B5288,'BESOIN PAR ESPACE JOURNEE'!B:B,'BESOIN PAR ESPACE JOURNEE'!D:D),_xlfn.XLOOKUP(B5288,'BESOIN PAR ESPACE SOIREE'!B:B,'BESOIN PAR ESPACE SOIREE'!D:D))</f>
        <v>0</v>
      </c>
    </row>
    <row r="5289" spans="2:4">
      <c r="B5289" s="111">
        <v>828873</v>
      </c>
      <c r="C5289" s="76" t="s">
        <v>5284</v>
      </c>
      <c r="D5289" s="155">
        <f>MAX(_xlfn.XLOOKUP(B5289,'BESOIN PAR ESPACE JOURNEE'!B:B,'BESOIN PAR ESPACE JOURNEE'!D:D),_xlfn.XLOOKUP(B5289,'BESOIN PAR ESPACE SOIREE'!B:B,'BESOIN PAR ESPACE SOIREE'!D:D))</f>
        <v>0</v>
      </c>
    </row>
    <row r="5290" spans="2:4">
      <c r="B5290" s="111">
        <v>828874</v>
      </c>
      <c r="C5290" s="76" t="s">
        <v>5285</v>
      </c>
      <c r="D5290" s="155">
        <f>MAX(_xlfn.XLOOKUP(B5290,'BESOIN PAR ESPACE JOURNEE'!B:B,'BESOIN PAR ESPACE JOURNEE'!D:D),_xlfn.XLOOKUP(B5290,'BESOIN PAR ESPACE SOIREE'!B:B,'BESOIN PAR ESPACE SOIREE'!D:D))</f>
        <v>0</v>
      </c>
    </row>
    <row r="5291" spans="2:4">
      <c r="B5291" s="111">
        <v>828875</v>
      </c>
      <c r="C5291" s="76" t="s">
        <v>5286</v>
      </c>
      <c r="D5291" s="155">
        <f>MAX(_xlfn.XLOOKUP(B5291,'BESOIN PAR ESPACE JOURNEE'!B:B,'BESOIN PAR ESPACE JOURNEE'!D:D),_xlfn.XLOOKUP(B5291,'BESOIN PAR ESPACE SOIREE'!B:B,'BESOIN PAR ESPACE SOIREE'!D:D))</f>
        <v>0</v>
      </c>
    </row>
    <row r="5292" spans="2:4">
      <c r="B5292" s="111">
        <v>828876</v>
      </c>
      <c r="C5292" s="76" t="s">
        <v>5287</v>
      </c>
      <c r="D5292" s="155">
        <f>MAX(_xlfn.XLOOKUP(B5292,'BESOIN PAR ESPACE JOURNEE'!B:B,'BESOIN PAR ESPACE JOURNEE'!D:D),_xlfn.XLOOKUP(B5292,'BESOIN PAR ESPACE SOIREE'!B:B,'BESOIN PAR ESPACE SOIREE'!D:D))</f>
        <v>0</v>
      </c>
    </row>
    <row r="5293" spans="2:4">
      <c r="B5293" s="111">
        <v>828877</v>
      </c>
      <c r="C5293" s="76" t="s">
        <v>5288</v>
      </c>
      <c r="D5293" s="155">
        <f>MAX(_xlfn.XLOOKUP(B5293,'BESOIN PAR ESPACE JOURNEE'!B:B,'BESOIN PAR ESPACE JOURNEE'!D:D),_xlfn.XLOOKUP(B5293,'BESOIN PAR ESPACE SOIREE'!B:B,'BESOIN PAR ESPACE SOIREE'!D:D))</f>
        <v>0</v>
      </c>
    </row>
    <row r="5294" spans="2:4">
      <c r="B5294" s="111">
        <v>828878</v>
      </c>
      <c r="C5294" s="76" t="s">
        <v>5289</v>
      </c>
      <c r="D5294" s="155">
        <f>MAX(_xlfn.XLOOKUP(B5294,'BESOIN PAR ESPACE JOURNEE'!B:B,'BESOIN PAR ESPACE JOURNEE'!D:D),_xlfn.XLOOKUP(B5294,'BESOIN PAR ESPACE SOIREE'!B:B,'BESOIN PAR ESPACE SOIREE'!D:D))</f>
        <v>0</v>
      </c>
    </row>
    <row r="5295" spans="2:4">
      <c r="B5295" s="111">
        <v>828879</v>
      </c>
      <c r="C5295" s="76" t="s">
        <v>5290</v>
      </c>
      <c r="D5295" s="155">
        <f>MAX(_xlfn.XLOOKUP(B5295,'BESOIN PAR ESPACE JOURNEE'!B:B,'BESOIN PAR ESPACE JOURNEE'!D:D),_xlfn.XLOOKUP(B5295,'BESOIN PAR ESPACE SOIREE'!B:B,'BESOIN PAR ESPACE SOIREE'!D:D))</f>
        <v>0</v>
      </c>
    </row>
    <row r="5296" spans="2:4">
      <c r="B5296" s="111">
        <v>828880</v>
      </c>
      <c r="C5296" s="76" t="s">
        <v>5291</v>
      </c>
      <c r="D5296" s="155">
        <f>MAX(_xlfn.XLOOKUP(B5296,'BESOIN PAR ESPACE JOURNEE'!B:B,'BESOIN PAR ESPACE JOURNEE'!D:D),_xlfn.XLOOKUP(B5296,'BESOIN PAR ESPACE SOIREE'!B:B,'BESOIN PAR ESPACE SOIREE'!D:D))</f>
        <v>0</v>
      </c>
    </row>
    <row r="5297" spans="2:4">
      <c r="B5297" s="111">
        <v>828881</v>
      </c>
      <c r="C5297" s="76" t="s">
        <v>5292</v>
      </c>
      <c r="D5297" s="155">
        <f>MAX(_xlfn.XLOOKUP(B5297,'BESOIN PAR ESPACE JOURNEE'!B:B,'BESOIN PAR ESPACE JOURNEE'!D:D),_xlfn.XLOOKUP(B5297,'BESOIN PAR ESPACE SOIREE'!B:B,'BESOIN PAR ESPACE SOIREE'!D:D))</f>
        <v>0</v>
      </c>
    </row>
    <row r="5298" spans="2:4">
      <c r="B5298" s="111">
        <v>828882</v>
      </c>
      <c r="C5298" s="76" t="s">
        <v>5293</v>
      </c>
      <c r="D5298" s="155">
        <f>MAX(_xlfn.XLOOKUP(B5298,'BESOIN PAR ESPACE JOURNEE'!B:B,'BESOIN PAR ESPACE JOURNEE'!D:D),_xlfn.XLOOKUP(B5298,'BESOIN PAR ESPACE SOIREE'!B:B,'BESOIN PAR ESPACE SOIREE'!D:D))</f>
        <v>0</v>
      </c>
    </row>
    <row r="5299" spans="2:4">
      <c r="B5299" s="111">
        <v>828883</v>
      </c>
      <c r="C5299" s="76" t="s">
        <v>5294</v>
      </c>
      <c r="D5299" s="155">
        <f>MAX(_xlfn.XLOOKUP(B5299,'BESOIN PAR ESPACE JOURNEE'!B:B,'BESOIN PAR ESPACE JOURNEE'!D:D),_xlfn.XLOOKUP(B5299,'BESOIN PAR ESPACE SOIREE'!B:B,'BESOIN PAR ESPACE SOIREE'!D:D))</f>
        <v>0</v>
      </c>
    </row>
    <row r="5300" spans="2:4">
      <c r="B5300" s="111">
        <v>828884</v>
      </c>
      <c r="C5300" s="76" t="s">
        <v>5295</v>
      </c>
      <c r="D5300" s="155">
        <f>MAX(_xlfn.XLOOKUP(B5300,'BESOIN PAR ESPACE JOURNEE'!B:B,'BESOIN PAR ESPACE JOURNEE'!D:D),_xlfn.XLOOKUP(B5300,'BESOIN PAR ESPACE SOIREE'!B:B,'BESOIN PAR ESPACE SOIREE'!D:D))</f>
        <v>0</v>
      </c>
    </row>
    <row r="5301" spans="2:4">
      <c r="B5301" s="111">
        <v>828885</v>
      </c>
      <c r="C5301" s="76" t="s">
        <v>5296</v>
      </c>
      <c r="D5301" s="155">
        <f>MAX(_xlfn.XLOOKUP(B5301,'BESOIN PAR ESPACE JOURNEE'!B:B,'BESOIN PAR ESPACE JOURNEE'!D:D),_xlfn.XLOOKUP(B5301,'BESOIN PAR ESPACE SOIREE'!B:B,'BESOIN PAR ESPACE SOIREE'!D:D))</f>
        <v>0</v>
      </c>
    </row>
    <row r="5302" spans="2:4">
      <c r="B5302" s="111">
        <v>828886</v>
      </c>
      <c r="C5302" s="76" t="s">
        <v>5297</v>
      </c>
      <c r="D5302" s="155">
        <f>MAX(_xlfn.XLOOKUP(B5302,'BESOIN PAR ESPACE JOURNEE'!B:B,'BESOIN PAR ESPACE JOURNEE'!D:D),_xlfn.XLOOKUP(B5302,'BESOIN PAR ESPACE SOIREE'!B:B,'BESOIN PAR ESPACE SOIREE'!D:D))</f>
        <v>0</v>
      </c>
    </row>
    <row r="5303" spans="2:4">
      <c r="B5303" s="111">
        <v>828887</v>
      </c>
      <c r="C5303" s="76" t="s">
        <v>5298</v>
      </c>
      <c r="D5303" s="155">
        <f>MAX(_xlfn.XLOOKUP(B5303,'BESOIN PAR ESPACE JOURNEE'!B:B,'BESOIN PAR ESPACE JOURNEE'!D:D),_xlfn.XLOOKUP(B5303,'BESOIN PAR ESPACE SOIREE'!B:B,'BESOIN PAR ESPACE SOIREE'!D:D))</f>
        <v>0</v>
      </c>
    </row>
    <row r="5304" spans="2:4">
      <c r="B5304" s="111">
        <v>828888</v>
      </c>
      <c r="C5304" s="76" t="s">
        <v>5299</v>
      </c>
      <c r="D5304" s="155">
        <f>MAX(_xlfn.XLOOKUP(B5304,'BESOIN PAR ESPACE JOURNEE'!B:B,'BESOIN PAR ESPACE JOURNEE'!D:D),_xlfn.XLOOKUP(B5304,'BESOIN PAR ESPACE SOIREE'!B:B,'BESOIN PAR ESPACE SOIREE'!D:D))</f>
        <v>0</v>
      </c>
    </row>
    <row r="5305" spans="2:4">
      <c r="B5305" s="111">
        <v>828889</v>
      </c>
      <c r="C5305" s="76" t="s">
        <v>5300</v>
      </c>
      <c r="D5305" s="155">
        <f>MAX(_xlfn.XLOOKUP(B5305,'BESOIN PAR ESPACE JOURNEE'!B:B,'BESOIN PAR ESPACE JOURNEE'!D:D),_xlfn.XLOOKUP(B5305,'BESOIN PAR ESPACE SOIREE'!B:B,'BESOIN PAR ESPACE SOIREE'!D:D))</f>
        <v>0</v>
      </c>
    </row>
    <row r="5306" spans="2:4">
      <c r="B5306" s="111">
        <v>828890</v>
      </c>
      <c r="C5306" s="76" t="s">
        <v>5301</v>
      </c>
      <c r="D5306" s="155">
        <f>MAX(_xlfn.XLOOKUP(B5306,'BESOIN PAR ESPACE JOURNEE'!B:B,'BESOIN PAR ESPACE JOURNEE'!D:D),_xlfn.XLOOKUP(B5306,'BESOIN PAR ESPACE SOIREE'!B:B,'BESOIN PAR ESPACE SOIREE'!D:D))</f>
        <v>0</v>
      </c>
    </row>
    <row r="5307" spans="2:4">
      <c r="B5307" s="111">
        <v>828891</v>
      </c>
      <c r="C5307" s="76" t="s">
        <v>5302</v>
      </c>
      <c r="D5307" s="155">
        <f>MAX(_xlfn.XLOOKUP(B5307,'BESOIN PAR ESPACE JOURNEE'!B:B,'BESOIN PAR ESPACE JOURNEE'!D:D),_xlfn.XLOOKUP(B5307,'BESOIN PAR ESPACE SOIREE'!B:B,'BESOIN PAR ESPACE SOIREE'!D:D))</f>
        <v>0</v>
      </c>
    </row>
    <row r="5308" spans="2:4">
      <c r="B5308" s="111">
        <v>828892</v>
      </c>
      <c r="C5308" s="76" t="s">
        <v>5303</v>
      </c>
      <c r="D5308" s="155">
        <f>MAX(_xlfn.XLOOKUP(B5308,'BESOIN PAR ESPACE JOURNEE'!B:B,'BESOIN PAR ESPACE JOURNEE'!D:D),_xlfn.XLOOKUP(B5308,'BESOIN PAR ESPACE SOIREE'!B:B,'BESOIN PAR ESPACE SOIREE'!D:D))</f>
        <v>0</v>
      </c>
    </row>
    <row r="5309" spans="2:4">
      <c r="B5309" s="111">
        <v>828893</v>
      </c>
      <c r="C5309" s="76" t="s">
        <v>5304</v>
      </c>
      <c r="D5309" s="155">
        <f>MAX(_xlfn.XLOOKUP(B5309,'BESOIN PAR ESPACE JOURNEE'!B:B,'BESOIN PAR ESPACE JOURNEE'!D:D),_xlfn.XLOOKUP(B5309,'BESOIN PAR ESPACE SOIREE'!B:B,'BESOIN PAR ESPACE SOIREE'!D:D))</f>
        <v>0</v>
      </c>
    </row>
    <row r="5310" spans="2:4">
      <c r="B5310" s="111">
        <v>828894</v>
      </c>
      <c r="C5310" s="76" t="s">
        <v>5305</v>
      </c>
      <c r="D5310" s="155">
        <f>MAX(_xlfn.XLOOKUP(B5310,'BESOIN PAR ESPACE JOURNEE'!B:B,'BESOIN PAR ESPACE JOURNEE'!D:D),_xlfn.XLOOKUP(B5310,'BESOIN PAR ESPACE SOIREE'!B:B,'BESOIN PAR ESPACE SOIREE'!D:D))</f>
        <v>0</v>
      </c>
    </row>
    <row r="5311" spans="2:4">
      <c r="B5311" s="111">
        <v>828895</v>
      </c>
      <c r="C5311" s="76" t="s">
        <v>5306</v>
      </c>
      <c r="D5311" s="155">
        <f>MAX(_xlfn.XLOOKUP(B5311,'BESOIN PAR ESPACE JOURNEE'!B:B,'BESOIN PAR ESPACE JOURNEE'!D:D),_xlfn.XLOOKUP(B5311,'BESOIN PAR ESPACE SOIREE'!B:B,'BESOIN PAR ESPACE SOIREE'!D:D))</f>
        <v>0</v>
      </c>
    </row>
    <row r="5312" spans="2:4">
      <c r="B5312" s="111">
        <v>828896</v>
      </c>
      <c r="C5312" s="76" t="s">
        <v>5307</v>
      </c>
      <c r="D5312" s="155">
        <f>MAX(_xlfn.XLOOKUP(B5312,'BESOIN PAR ESPACE JOURNEE'!B:B,'BESOIN PAR ESPACE JOURNEE'!D:D),_xlfn.XLOOKUP(B5312,'BESOIN PAR ESPACE SOIREE'!B:B,'BESOIN PAR ESPACE SOIREE'!D:D))</f>
        <v>0</v>
      </c>
    </row>
    <row r="5313" spans="2:4">
      <c r="B5313" s="111">
        <v>828897</v>
      </c>
      <c r="C5313" s="76" t="s">
        <v>5308</v>
      </c>
      <c r="D5313" s="155">
        <f>MAX(_xlfn.XLOOKUP(B5313,'BESOIN PAR ESPACE JOURNEE'!B:B,'BESOIN PAR ESPACE JOURNEE'!D:D),_xlfn.XLOOKUP(B5313,'BESOIN PAR ESPACE SOIREE'!B:B,'BESOIN PAR ESPACE SOIREE'!D:D))</f>
        <v>0</v>
      </c>
    </row>
    <row r="5314" spans="2:4">
      <c r="B5314" s="111">
        <v>828898</v>
      </c>
      <c r="C5314" s="76" t="s">
        <v>5309</v>
      </c>
      <c r="D5314" s="155">
        <f>MAX(_xlfn.XLOOKUP(B5314,'BESOIN PAR ESPACE JOURNEE'!B:B,'BESOIN PAR ESPACE JOURNEE'!D:D),_xlfn.XLOOKUP(B5314,'BESOIN PAR ESPACE SOIREE'!B:B,'BESOIN PAR ESPACE SOIREE'!D:D))</f>
        <v>0</v>
      </c>
    </row>
    <row r="5315" spans="2:4">
      <c r="B5315" s="111">
        <v>828899</v>
      </c>
      <c r="C5315" s="76" t="s">
        <v>5310</v>
      </c>
      <c r="D5315" s="155">
        <f>MAX(_xlfn.XLOOKUP(B5315,'BESOIN PAR ESPACE JOURNEE'!B:B,'BESOIN PAR ESPACE JOURNEE'!D:D),_xlfn.XLOOKUP(B5315,'BESOIN PAR ESPACE SOIREE'!B:B,'BESOIN PAR ESPACE SOIREE'!D:D))</f>
        <v>0</v>
      </c>
    </row>
    <row r="5316" spans="2:4">
      <c r="B5316" s="111">
        <v>828900</v>
      </c>
      <c r="C5316" s="76" t="s">
        <v>5311</v>
      </c>
      <c r="D5316" s="155">
        <f>MAX(_xlfn.XLOOKUP(B5316,'BESOIN PAR ESPACE JOURNEE'!B:B,'BESOIN PAR ESPACE JOURNEE'!D:D),_xlfn.XLOOKUP(B5316,'BESOIN PAR ESPACE SOIREE'!B:B,'BESOIN PAR ESPACE SOIREE'!D:D))</f>
        <v>0</v>
      </c>
    </row>
    <row r="5317" spans="2:4">
      <c r="B5317" s="111">
        <v>828901</v>
      </c>
      <c r="C5317" s="76" t="s">
        <v>5312</v>
      </c>
      <c r="D5317" s="155">
        <f>MAX(_xlfn.XLOOKUP(B5317,'BESOIN PAR ESPACE JOURNEE'!B:B,'BESOIN PAR ESPACE JOURNEE'!D:D),_xlfn.XLOOKUP(B5317,'BESOIN PAR ESPACE SOIREE'!B:B,'BESOIN PAR ESPACE SOIREE'!D:D))</f>
        <v>0</v>
      </c>
    </row>
    <row r="5318" spans="2:4">
      <c r="B5318" s="111">
        <v>828902</v>
      </c>
      <c r="C5318" s="76" t="s">
        <v>5313</v>
      </c>
      <c r="D5318" s="155">
        <f>MAX(_xlfn.XLOOKUP(B5318,'BESOIN PAR ESPACE JOURNEE'!B:B,'BESOIN PAR ESPACE JOURNEE'!D:D),_xlfn.XLOOKUP(B5318,'BESOIN PAR ESPACE SOIREE'!B:B,'BESOIN PAR ESPACE SOIREE'!D:D))</f>
        <v>0</v>
      </c>
    </row>
    <row r="5319" spans="2:4">
      <c r="B5319" s="111">
        <v>828903</v>
      </c>
      <c r="C5319" s="76" t="s">
        <v>5314</v>
      </c>
      <c r="D5319" s="155">
        <f>MAX(_xlfn.XLOOKUP(B5319,'BESOIN PAR ESPACE JOURNEE'!B:B,'BESOIN PAR ESPACE JOURNEE'!D:D),_xlfn.XLOOKUP(B5319,'BESOIN PAR ESPACE SOIREE'!B:B,'BESOIN PAR ESPACE SOIREE'!D:D))</f>
        <v>0</v>
      </c>
    </row>
    <row r="5320" spans="2:4">
      <c r="B5320" s="111">
        <v>828904</v>
      </c>
      <c r="C5320" s="76" t="s">
        <v>5315</v>
      </c>
      <c r="D5320" s="155">
        <f>MAX(_xlfn.XLOOKUP(B5320,'BESOIN PAR ESPACE JOURNEE'!B:B,'BESOIN PAR ESPACE JOURNEE'!D:D),_xlfn.XLOOKUP(B5320,'BESOIN PAR ESPACE SOIREE'!B:B,'BESOIN PAR ESPACE SOIREE'!D:D))</f>
        <v>0</v>
      </c>
    </row>
    <row r="5321" spans="2:4">
      <c r="B5321" s="111">
        <v>828905</v>
      </c>
      <c r="C5321" s="76" t="s">
        <v>5316</v>
      </c>
      <c r="D5321" s="155">
        <f>MAX(_xlfn.XLOOKUP(B5321,'BESOIN PAR ESPACE JOURNEE'!B:B,'BESOIN PAR ESPACE JOURNEE'!D:D),_xlfn.XLOOKUP(B5321,'BESOIN PAR ESPACE SOIREE'!B:B,'BESOIN PAR ESPACE SOIREE'!D:D))</f>
        <v>0</v>
      </c>
    </row>
    <row r="5322" spans="2:4">
      <c r="B5322" s="111">
        <v>828906</v>
      </c>
      <c r="C5322" s="76" t="s">
        <v>5317</v>
      </c>
      <c r="D5322" s="155">
        <f>MAX(_xlfn.XLOOKUP(B5322,'BESOIN PAR ESPACE JOURNEE'!B:B,'BESOIN PAR ESPACE JOURNEE'!D:D),_xlfn.XLOOKUP(B5322,'BESOIN PAR ESPACE SOIREE'!B:B,'BESOIN PAR ESPACE SOIREE'!D:D))</f>
        <v>0</v>
      </c>
    </row>
    <row r="5323" spans="2:4">
      <c r="B5323" s="111">
        <v>828907</v>
      </c>
      <c r="C5323" s="76" t="s">
        <v>5318</v>
      </c>
      <c r="D5323" s="155">
        <f>MAX(_xlfn.XLOOKUP(B5323,'BESOIN PAR ESPACE JOURNEE'!B:B,'BESOIN PAR ESPACE JOURNEE'!D:D),_xlfn.XLOOKUP(B5323,'BESOIN PAR ESPACE SOIREE'!B:B,'BESOIN PAR ESPACE SOIREE'!D:D))</f>
        <v>0</v>
      </c>
    </row>
    <row r="5324" spans="2:4">
      <c r="B5324" s="111">
        <v>828908</v>
      </c>
      <c r="C5324" s="76" t="s">
        <v>5319</v>
      </c>
      <c r="D5324" s="155">
        <f>MAX(_xlfn.XLOOKUP(B5324,'BESOIN PAR ESPACE JOURNEE'!B:B,'BESOIN PAR ESPACE JOURNEE'!D:D),_xlfn.XLOOKUP(B5324,'BESOIN PAR ESPACE SOIREE'!B:B,'BESOIN PAR ESPACE SOIREE'!D:D))</f>
        <v>0</v>
      </c>
    </row>
    <row r="5325" spans="2:4">
      <c r="B5325" s="111">
        <v>828909</v>
      </c>
      <c r="C5325" s="76" t="s">
        <v>5320</v>
      </c>
      <c r="D5325" s="155">
        <f>MAX(_xlfn.XLOOKUP(B5325,'BESOIN PAR ESPACE JOURNEE'!B:B,'BESOIN PAR ESPACE JOURNEE'!D:D),_xlfn.XLOOKUP(B5325,'BESOIN PAR ESPACE SOIREE'!B:B,'BESOIN PAR ESPACE SOIREE'!D:D))</f>
        <v>0</v>
      </c>
    </row>
    <row r="5326" spans="2:4">
      <c r="B5326" s="111">
        <v>828910</v>
      </c>
      <c r="C5326" s="76" t="s">
        <v>5321</v>
      </c>
      <c r="D5326" s="155">
        <f>MAX(_xlfn.XLOOKUP(B5326,'BESOIN PAR ESPACE JOURNEE'!B:B,'BESOIN PAR ESPACE JOURNEE'!D:D),_xlfn.XLOOKUP(B5326,'BESOIN PAR ESPACE SOIREE'!B:B,'BESOIN PAR ESPACE SOIREE'!D:D))</f>
        <v>0</v>
      </c>
    </row>
    <row r="5327" spans="2:4">
      <c r="B5327" s="111">
        <v>828911</v>
      </c>
      <c r="C5327" s="76" t="s">
        <v>5322</v>
      </c>
      <c r="D5327" s="155">
        <f>MAX(_xlfn.XLOOKUP(B5327,'BESOIN PAR ESPACE JOURNEE'!B:B,'BESOIN PAR ESPACE JOURNEE'!D:D),_xlfn.XLOOKUP(B5327,'BESOIN PAR ESPACE SOIREE'!B:B,'BESOIN PAR ESPACE SOIREE'!D:D))</f>
        <v>0</v>
      </c>
    </row>
    <row r="5328" spans="2:4">
      <c r="B5328" s="111">
        <v>828912</v>
      </c>
      <c r="C5328" s="76" t="s">
        <v>5323</v>
      </c>
      <c r="D5328" s="155">
        <f>MAX(_xlfn.XLOOKUP(B5328,'BESOIN PAR ESPACE JOURNEE'!B:B,'BESOIN PAR ESPACE JOURNEE'!D:D),_xlfn.XLOOKUP(B5328,'BESOIN PAR ESPACE SOIREE'!B:B,'BESOIN PAR ESPACE SOIREE'!D:D))</f>
        <v>0</v>
      </c>
    </row>
    <row r="5329" spans="2:4">
      <c r="B5329" s="111">
        <v>828913</v>
      </c>
      <c r="C5329" s="76" t="s">
        <v>5324</v>
      </c>
      <c r="D5329" s="155">
        <f>MAX(_xlfn.XLOOKUP(B5329,'BESOIN PAR ESPACE JOURNEE'!B:B,'BESOIN PAR ESPACE JOURNEE'!D:D),_xlfn.XLOOKUP(B5329,'BESOIN PAR ESPACE SOIREE'!B:B,'BESOIN PAR ESPACE SOIREE'!D:D))</f>
        <v>0</v>
      </c>
    </row>
    <row r="5330" spans="2:4">
      <c r="B5330" s="111">
        <v>828914</v>
      </c>
      <c r="C5330" s="76" t="s">
        <v>5325</v>
      </c>
      <c r="D5330" s="155">
        <f>MAX(_xlfn.XLOOKUP(B5330,'BESOIN PAR ESPACE JOURNEE'!B:B,'BESOIN PAR ESPACE JOURNEE'!D:D),_xlfn.XLOOKUP(B5330,'BESOIN PAR ESPACE SOIREE'!B:B,'BESOIN PAR ESPACE SOIREE'!D:D))</f>
        <v>0</v>
      </c>
    </row>
    <row r="5331" spans="2:4">
      <c r="B5331" s="111">
        <v>828915</v>
      </c>
      <c r="C5331" s="76" t="s">
        <v>5326</v>
      </c>
      <c r="D5331" s="155">
        <f>MAX(_xlfn.XLOOKUP(B5331,'BESOIN PAR ESPACE JOURNEE'!B:B,'BESOIN PAR ESPACE JOURNEE'!D:D),_xlfn.XLOOKUP(B5331,'BESOIN PAR ESPACE SOIREE'!B:B,'BESOIN PAR ESPACE SOIREE'!D:D))</f>
        <v>0</v>
      </c>
    </row>
    <row r="5332" spans="2:4">
      <c r="B5332" s="111">
        <v>828916</v>
      </c>
      <c r="C5332" s="76" t="s">
        <v>5327</v>
      </c>
      <c r="D5332" s="155">
        <f>MAX(_xlfn.XLOOKUP(B5332,'BESOIN PAR ESPACE JOURNEE'!B:B,'BESOIN PAR ESPACE JOURNEE'!D:D),_xlfn.XLOOKUP(B5332,'BESOIN PAR ESPACE SOIREE'!B:B,'BESOIN PAR ESPACE SOIREE'!D:D))</f>
        <v>0</v>
      </c>
    </row>
    <row r="5333" spans="2:4">
      <c r="B5333" s="111">
        <v>828917</v>
      </c>
      <c r="C5333" s="76" t="s">
        <v>5328</v>
      </c>
      <c r="D5333" s="155">
        <f>MAX(_xlfn.XLOOKUP(B5333,'BESOIN PAR ESPACE JOURNEE'!B:B,'BESOIN PAR ESPACE JOURNEE'!D:D),_xlfn.XLOOKUP(B5333,'BESOIN PAR ESPACE SOIREE'!B:B,'BESOIN PAR ESPACE SOIREE'!D:D))</f>
        <v>0</v>
      </c>
    </row>
    <row r="5334" spans="2:4">
      <c r="B5334" s="111">
        <v>828918</v>
      </c>
      <c r="C5334" s="76" t="s">
        <v>5329</v>
      </c>
      <c r="D5334" s="155">
        <f>MAX(_xlfn.XLOOKUP(B5334,'BESOIN PAR ESPACE JOURNEE'!B:B,'BESOIN PAR ESPACE JOURNEE'!D:D),_xlfn.XLOOKUP(B5334,'BESOIN PAR ESPACE SOIREE'!B:B,'BESOIN PAR ESPACE SOIREE'!D:D))</f>
        <v>0</v>
      </c>
    </row>
    <row r="5335" spans="2:4">
      <c r="B5335" s="111">
        <v>828919</v>
      </c>
      <c r="C5335" s="76" t="s">
        <v>5330</v>
      </c>
      <c r="D5335" s="155">
        <f>MAX(_xlfn.XLOOKUP(B5335,'BESOIN PAR ESPACE JOURNEE'!B:B,'BESOIN PAR ESPACE JOURNEE'!D:D),_xlfn.XLOOKUP(B5335,'BESOIN PAR ESPACE SOIREE'!B:B,'BESOIN PAR ESPACE SOIREE'!D:D))</f>
        <v>0</v>
      </c>
    </row>
    <row r="5336" spans="2:4">
      <c r="B5336" s="111">
        <v>828920</v>
      </c>
      <c r="C5336" s="76" t="s">
        <v>5331</v>
      </c>
      <c r="D5336" s="155">
        <f>MAX(_xlfn.XLOOKUP(B5336,'BESOIN PAR ESPACE JOURNEE'!B:B,'BESOIN PAR ESPACE JOURNEE'!D:D),_xlfn.XLOOKUP(B5336,'BESOIN PAR ESPACE SOIREE'!B:B,'BESOIN PAR ESPACE SOIREE'!D:D))</f>
        <v>0</v>
      </c>
    </row>
    <row r="5337" spans="2:4">
      <c r="B5337" s="111">
        <v>828921</v>
      </c>
      <c r="C5337" s="76" t="s">
        <v>5332</v>
      </c>
      <c r="D5337" s="155">
        <f>MAX(_xlfn.XLOOKUP(B5337,'BESOIN PAR ESPACE JOURNEE'!B:B,'BESOIN PAR ESPACE JOURNEE'!D:D),_xlfn.XLOOKUP(B5337,'BESOIN PAR ESPACE SOIREE'!B:B,'BESOIN PAR ESPACE SOIREE'!D:D))</f>
        <v>0</v>
      </c>
    </row>
    <row r="5338" spans="2:4">
      <c r="B5338" s="111">
        <v>828922</v>
      </c>
      <c r="C5338" s="76" t="s">
        <v>5333</v>
      </c>
      <c r="D5338" s="155">
        <f>MAX(_xlfn.XLOOKUP(B5338,'BESOIN PAR ESPACE JOURNEE'!B:B,'BESOIN PAR ESPACE JOURNEE'!D:D),_xlfn.XLOOKUP(B5338,'BESOIN PAR ESPACE SOIREE'!B:B,'BESOIN PAR ESPACE SOIREE'!D:D))</f>
        <v>0</v>
      </c>
    </row>
    <row r="5339" spans="2:4">
      <c r="B5339" s="111">
        <v>828923</v>
      </c>
      <c r="C5339" s="76" t="s">
        <v>5334</v>
      </c>
      <c r="D5339" s="155">
        <f>MAX(_xlfn.XLOOKUP(B5339,'BESOIN PAR ESPACE JOURNEE'!B:B,'BESOIN PAR ESPACE JOURNEE'!D:D),_xlfn.XLOOKUP(B5339,'BESOIN PAR ESPACE SOIREE'!B:B,'BESOIN PAR ESPACE SOIREE'!D:D))</f>
        <v>0</v>
      </c>
    </row>
    <row r="5340" spans="2:4">
      <c r="B5340" s="111">
        <v>828924</v>
      </c>
      <c r="C5340" s="76" t="s">
        <v>5335</v>
      </c>
      <c r="D5340" s="155">
        <f>MAX(_xlfn.XLOOKUP(B5340,'BESOIN PAR ESPACE JOURNEE'!B:B,'BESOIN PAR ESPACE JOURNEE'!D:D),_xlfn.XLOOKUP(B5340,'BESOIN PAR ESPACE SOIREE'!B:B,'BESOIN PAR ESPACE SOIREE'!D:D))</f>
        <v>0</v>
      </c>
    </row>
    <row r="5341" spans="2:4">
      <c r="B5341" s="111">
        <v>828925</v>
      </c>
      <c r="C5341" s="76" t="s">
        <v>5336</v>
      </c>
      <c r="D5341" s="155">
        <f>MAX(_xlfn.XLOOKUP(B5341,'BESOIN PAR ESPACE JOURNEE'!B:B,'BESOIN PAR ESPACE JOURNEE'!D:D),_xlfn.XLOOKUP(B5341,'BESOIN PAR ESPACE SOIREE'!B:B,'BESOIN PAR ESPACE SOIREE'!D:D))</f>
        <v>0</v>
      </c>
    </row>
    <row r="5342" spans="2:4">
      <c r="B5342" s="111">
        <v>828926</v>
      </c>
      <c r="C5342" s="76" t="s">
        <v>5337</v>
      </c>
      <c r="D5342" s="155">
        <f>MAX(_xlfn.XLOOKUP(B5342,'BESOIN PAR ESPACE JOURNEE'!B:B,'BESOIN PAR ESPACE JOURNEE'!D:D),_xlfn.XLOOKUP(B5342,'BESOIN PAR ESPACE SOIREE'!B:B,'BESOIN PAR ESPACE SOIREE'!D:D))</f>
        <v>0</v>
      </c>
    </row>
    <row r="5343" spans="2:4">
      <c r="B5343" s="111">
        <v>828927</v>
      </c>
      <c r="C5343" s="76" t="s">
        <v>5338</v>
      </c>
      <c r="D5343" s="155">
        <f>MAX(_xlfn.XLOOKUP(B5343,'BESOIN PAR ESPACE JOURNEE'!B:B,'BESOIN PAR ESPACE JOURNEE'!D:D),_xlfn.XLOOKUP(B5343,'BESOIN PAR ESPACE SOIREE'!B:B,'BESOIN PAR ESPACE SOIREE'!D:D))</f>
        <v>0</v>
      </c>
    </row>
    <row r="5344" spans="2:4">
      <c r="B5344" s="111">
        <v>828928</v>
      </c>
      <c r="C5344" s="76" t="s">
        <v>5339</v>
      </c>
      <c r="D5344" s="155">
        <f>MAX(_xlfn.XLOOKUP(B5344,'BESOIN PAR ESPACE JOURNEE'!B:B,'BESOIN PAR ESPACE JOURNEE'!D:D),_xlfn.XLOOKUP(B5344,'BESOIN PAR ESPACE SOIREE'!B:B,'BESOIN PAR ESPACE SOIREE'!D:D))</f>
        <v>0</v>
      </c>
    </row>
    <row r="5345" spans="2:4">
      <c r="B5345" s="111">
        <v>828929</v>
      </c>
      <c r="C5345" s="76" t="s">
        <v>5340</v>
      </c>
      <c r="D5345" s="155">
        <f>MAX(_xlfn.XLOOKUP(B5345,'BESOIN PAR ESPACE JOURNEE'!B:B,'BESOIN PAR ESPACE JOURNEE'!D:D),_xlfn.XLOOKUP(B5345,'BESOIN PAR ESPACE SOIREE'!B:B,'BESOIN PAR ESPACE SOIREE'!D:D))</f>
        <v>0</v>
      </c>
    </row>
    <row r="5346" spans="2:4">
      <c r="B5346" s="111">
        <v>828930</v>
      </c>
      <c r="C5346" s="76" t="s">
        <v>5341</v>
      </c>
      <c r="D5346" s="155">
        <f>MAX(_xlfn.XLOOKUP(B5346,'BESOIN PAR ESPACE JOURNEE'!B:B,'BESOIN PAR ESPACE JOURNEE'!D:D),_xlfn.XLOOKUP(B5346,'BESOIN PAR ESPACE SOIREE'!B:B,'BESOIN PAR ESPACE SOIREE'!D:D))</f>
        <v>0</v>
      </c>
    </row>
    <row r="5347" spans="2:4">
      <c r="B5347" s="111">
        <v>828931</v>
      </c>
      <c r="C5347" s="76" t="s">
        <v>5342</v>
      </c>
      <c r="D5347" s="155">
        <f>MAX(_xlfn.XLOOKUP(B5347,'BESOIN PAR ESPACE JOURNEE'!B:B,'BESOIN PAR ESPACE JOURNEE'!D:D),_xlfn.XLOOKUP(B5347,'BESOIN PAR ESPACE SOIREE'!B:B,'BESOIN PAR ESPACE SOIREE'!D:D))</f>
        <v>0</v>
      </c>
    </row>
    <row r="5348" spans="2:4">
      <c r="B5348" s="111">
        <v>828932</v>
      </c>
      <c r="C5348" s="76" t="s">
        <v>5343</v>
      </c>
      <c r="D5348" s="155">
        <f>MAX(_xlfn.XLOOKUP(B5348,'BESOIN PAR ESPACE JOURNEE'!B:B,'BESOIN PAR ESPACE JOURNEE'!D:D),_xlfn.XLOOKUP(B5348,'BESOIN PAR ESPACE SOIREE'!B:B,'BESOIN PAR ESPACE SOIREE'!D:D))</f>
        <v>0</v>
      </c>
    </row>
    <row r="5349" spans="2:4">
      <c r="B5349" s="111">
        <v>828933</v>
      </c>
      <c r="C5349" s="76" t="s">
        <v>5344</v>
      </c>
      <c r="D5349" s="155">
        <f>MAX(_xlfn.XLOOKUP(B5349,'BESOIN PAR ESPACE JOURNEE'!B:B,'BESOIN PAR ESPACE JOURNEE'!D:D),_xlfn.XLOOKUP(B5349,'BESOIN PAR ESPACE SOIREE'!B:B,'BESOIN PAR ESPACE SOIREE'!D:D))</f>
        <v>0</v>
      </c>
    </row>
    <row r="5350" spans="2:4">
      <c r="B5350" s="111">
        <v>828934</v>
      </c>
      <c r="C5350" s="76" t="s">
        <v>5345</v>
      </c>
      <c r="D5350" s="155">
        <f>MAX(_xlfn.XLOOKUP(B5350,'BESOIN PAR ESPACE JOURNEE'!B:B,'BESOIN PAR ESPACE JOURNEE'!D:D),_xlfn.XLOOKUP(B5350,'BESOIN PAR ESPACE SOIREE'!B:B,'BESOIN PAR ESPACE SOIREE'!D:D))</f>
        <v>0</v>
      </c>
    </row>
    <row r="5351" spans="2:4">
      <c r="B5351" s="111">
        <v>828935</v>
      </c>
      <c r="C5351" s="76" t="s">
        <v>5346</v>
      </c>
      <c r="D5351" s="155">
        <f>MAX(_xlfn.XLOOKUP(B5351,'BESOIN PAR ESPACE JOURNEE'!B:B,'BESOIN PAR ESPACE JOURNEE'!D:D),_xlfn.XLOOKUP(B5351,'BESOIN PAR ESPACE SOIREE'!B:B,'BESOIN PAR ESPACE SOIREE'!D:D))</f>
        <v>0</v>
      </c>
    </row>
    <row r="5352" spans="2:4">
      <c r="B5352" s="111">
        <v>828936</v>
      </c>
      <c r="C5352" s="76" t="s">
        <v>5347</v>
      </c>
      <c r="D5352" s="155">
        <f>MAX(_xlfn.XLOOKUP(B5352,'BESOIN PAR ESPACE JOURNEE'!B:B,'BESOIN PAR ESPACE JOURNEE'!D:D),_xlfn.XLOOKUP(B5352,'BESOIN PAR ESPACE SOIREE'!B:B,'BESOIN PAR ESPACE SOIREE'!D:D))</f>
        <v>0</v>
      </c>
    </row>
    <row r="5353" spans="2:4">
      <c r="B5353" s="111">
        <v>828937</v>
      </c>
      <c r="C5353" s="76" t="s">
        <v>5348</v>
      </c>
      <c r="D5353" s="155">
        <f>MAX(_xlfn.XLOOKUP(B5353,'BESOIN PAR ESPACE JOURNEE'!B:B,'BESOIN PAR ESPACE JOURNEE'!D:D),_xlfn.XLOOKUP(B5353,'BESOIN PAR ESPACE SOIREE'!B:B,'BESOIN PAR ESPACE SOIREE'!D:D))</f>
        <v>0</v>
      </c>
    </row>
    <row r="5354" spans="2:4">
      <c r="B5354" s="111">
        <v>828938</v>
      </c>
      <c r="C5354" s="76" t="s">
        <v>5349</v>
      </c>
      <c r="D5354" s="155">
        <f>MAX(_xlfn.XLOOKUP(B5354,'BESOIN PAR ESPACE JOURNEE'!B:B,'BESOIN PAR ESPACE JOURNEE'!D:D),_xlfn.XLOOKUP(B5354,'BESOIN PAR ESPACE SOIREE'!B:B,'BESOIN PAR ESPACE SOIREE'!D:D))</f>
        <v>0</v>
      </c>
    </row>
    <row r="5355" spans="2:4">
      <c r="B5355" s="111">
        <v>828939</v>
      </c>
      <c r="C5355" s="76" t="s">
        <v>5350</v>
      </c>
      <c r="D5355" s="155">
        <f>MAX(_xlfn.XLOOKUP(B5355,'BESOIN PAR ESPACE JOURNEE'!B:B,'BESOIN PAR ESPACE JOURNEE'!D:D),_xlfn.XLOOKUP(B5355,'BESOIN PAR ESPACE SOIREE'!B:B,'BESOIN PAR ESPACE SOIREE'!D:D))</f>
        <v>0</v>
      </c>
    </row>
    <row r="5356" spans="2:4">
      <c r="B5356" s="111">
        <v>828940</v>
      </c>
      <c r="C5356" s="76" t="s">
        <v>5351</v>
      </c>
      <c r="D5356" s="155">
        <f>MAX(_xlfn.XLOOKUP(B5356,'BESOIN PAR ESPACE JOURNEE'!B:B,'BESOIN PAR ESPACE JOURNEE'!D:D),_xlfn.XLOOKUP(B5356,'BESOIN PAR ESPACE SOIREE'!B:B,'BESOIN PAR ESPACE SOIREE'!D:D))</f>
        <v>0</v>
      </c>
    </row>
    <row r="5357" spans="2:4">
      <c r="B5357" s="111">
        <v>828941</v>
      </c>
      <c r="C5357" s="76" t="s">
        <v>5352</v>
      </c>
      <c r="D5357" s="155">
        <f>MAX(_xlfn.XLOOKUP(B5357,'BESOIN PAR ESPACE JOURNEE'!B:B,'BESOIN PAR ESPACE JOURNEE'!D:D),_xlfn.XLOOKUP(B5357,'BESOIN PAR ESPACE SOIREE'!B:B,'BESOIN PAR ESPACE SOIREE'!D:D))</f>
        <v>0</v>
      </c>
    </row>
    <row r="5358" spans="2:4">
      <c r="B5358" s="111">
        <v>828942</v>
      </c>
      <c r="C5358" s="76" t="s">
        <v>5353</v>
      </c>
      <c r="D5358" s="155">
        <f>MAX(_xlfn.XLOOKUP(B5358,'BESOIN PAR ESPACE JOURNEE'!B:B,'BESOIN PAR ESPACE JOURNEE'!D:D),_xlfn.XLOOKUP(B5358,'BESOIN PAR ESPACE SOIREE'!B:B,'BESOIN PAR ESPACE SOIREE'!D:D))</f>
        <v>0</v>
      </c>
    </row>
    <row r="5359" spans="2:4">
      <c r="B5359" s="111">
        <v>828943</v>
      </c>
      <c r="C5359" s="76" t="s">
        <v>5354</v>
      </c>
      <c r="D5359" s="155">
        <f>MAX(_xlfn.XLOOKUP(B5359,'BESOIN PAR ESPACE JOURNEE'!B:B,'BESOIN PAR ESPACE JOURNEE'!D:D),_xlfn.XLOOKUP(B5359,'BESOIN PAR ESPACE SOIREE'!B:B,'BESOIN PAR ESPACE SOIREE'!D:D))</f>
        <v>0</v>
      </c>
    </row>
    <row r="5360" spans="2:4">
      <c r="B5360" s="111">
        <v>828944</v>
      </c>
      <c r="C5360" s="76" t="s">
        <v>5355</v>
      </c>
      <c r="D5360" s="155">
        <f>MAX(_xlfn.XLOOKUP(B5360,'BESOIN PAR ESPACE JOURNEE'!B:B,'BESOIN PAR ESPACE JOURNEE'!D:D),_xlfn.XLOOKUP(B5360,'BESOIN PAR ESPACE SOIREE'!B:B,'BESOIN PAR ESPACE SOIREE'!D:D))</f>
        <v>0</v>
      </c>
    </row>
    <row r="5361" spans="2:4">
      <c r="B5361" s="111">
        <v>828945</v>
      </c>
      <c r="C5361" s="76" t="s">
        <v>5356</v>
      </c>
      <c r="D5361" s="155">
        <f>MAX(_xlfn.XLOOKUP(B5361,'BESOIN PAR ESPACE JOURNEE'!B:B,'BESOIN PAR ESPACE JOURNEE'!D:D),_xlfn.XLOOKUP(B5361,'BESOIN PAR ESPACE SOIREE'!B:B,'BESOIN PAR ESPACE SOIREE'!D:D))</f>
        <v>0</v>
      </c>
    </row>
    <row r="5362" spans="2:4">
      <c r="B5362" s="111">
        <v>828946</v>
      </c>
      <c r="C5362" s="76" t="s">
        <v>5357</v>
      </c>
      <c r="D5362" s="155">
        <f>MAX(_xlfn.XLOOKUP(B5362,'BESOIN PAR ESPACE JOURNEE'!B:B,'BESOIN PAR ESPACE JOURNEE'!D:D),_xlfn.XLOOKUP(B5362,'BESOIN PAR ESPACE SOIREE'!B:B,'BESOIN PAR ESPACE SOIREE'!D:D))</f>
        <v>0</v>
      </c>
    </row>
    <row r="5363" spans="2:4">
      <c r="B5363" s="111">
        <v>828947</v>
      </c>
      <c r="C5363" s="76" t="s">
        <v>5358</v>
      </c>
      <c r="D5363" s="155">
        <f>MAX(_xlfn.XLOOKUP(B5363,'BESOIN PAR ESPACE JOURNEE'!B:B,'BESOIN PAR ESPACE JOURNEE'!D:D),_xlfn.XLOOKUP(B5363,'BESOIN PAR ESPACE SOIREE'!B:B,'BESOIN PAR ESPACE SOIREE'!D:D))</f>
        <v>0</v>
      </c>
    </row>
    <row r="5364" spans="2:4">
      <c r="B5364" s="111">
        <v>828948</v>
      </c>
      <c r="C5364" s="76" t="s">
        <v>5359</v>
      </c>
      <c r="D5364" s="155">
        <f>MAX(_xlfn.XLOOKUP(B5364,'BESOIN PAR ESPACE JOURNEE'!B:B,'BESOIN PAR ESPACE JOURNEE'!D:D),_xlfn.XLOOKUP(B5364,'BESOIN PAR ESPACE SOIREE'!B:B,'BESOIN PAR ESPACE SOIREE'!D:D))</f>
        <v>0</v>
      </c>
    </row>
    <row r="5365" spans="2:4">
      <c r="B5365" s="111">
        <v>828949</v>
      </c>
      <c r="C5365" s="76" t="s">
        <v>5360</v>
      </c>
      <c r="D5365" s="155">
        <f>MAX(_xlfn.XLOOKUP(B5365,'BESOIN PAR ESPACE JOURNEE'!B:B,'BESOIN PAR ESPACE JOURNEE'!D:D),_xlfn.XLOOKUP(B5365,'BESOIN PAR ESPACE SOIREE'!B:B,'BESOIN PAR ESPACE SOIREE'!D:D))</f>
        <v>0</v>
      </c>
    </row>
    <row r="5366" spans="2:4">
      <c r="B5366" s="111">
        <v>828950</v>
      </c>
      <c r="C5366" s="76" t="s">
        <v>5361</v>
      </c>
      <c r="D5366" s="155">
        <f>MAX(_xlfn.XLOOKUP(B5366,'BESOIN PAR ESPACE JOURNEE'!B:B,'BESOIN PAR ESPACE JOURNEE'!D:D),_xlfn.XLOOKUP(B5366,'BESOIN PAR ESPACE SOIREE'!B:B,'BESOIN PAR ESPACE SOIREE'!D:D))</f>
        <v>0</v>
      </c>
    </row>
    <row r="5367" spans="2:4">
      <c r="B5367" s="111">
        <v>828951</v>
      </c>
      <c r="C5367" s="76" t="s">
        <v>5362</v>
      </c>
      <c r="D5367" s="155">
        <f>MAX(_xlfn.XLOOKUP(B5367,'BESOIN PAR ESPACE JOURNEE'!B:B,'BESOIN PAR ESPACE JOURNEE'!D:D),_xlfn.XLOOKUP(B5367,'BESOIN PAR ESPACE SOIREE'!B:B,'BESOIN PAR ESPACE SOIREE'!D:D))</f>
        <v>0</v>
      </c>
    </row>
    <row r="5368" spans="2:4">
      <c r="B5368" s="111">
        <v>828952</v>
      </c>
      <c r="C5368" s="76" t="s">
        <v>5363</v>
      </c>
      <c r="D5368" s="155">
        <f>MAX(_xlfn.XLOOKUP(B5368,'BESOIN PAR ESPACE JOURNEE'!B:B,'BESOIN PAR ESPACE JOURNEE'!D:D),_xlfn.XLOOKUP(B5368,'BESOIN PAR ESPACE SOIREE'!B:B,'BESOIN PAR ESPACE SOIREE'!D:D))</f>
        <v>0</v>
      </c>
    </row>
    <row r="5369" spans="2:4">
      <c r="B5369" s="111">
        <v>828953</v>
      </c>
      <c r="C5369" s="76" t="s">
        <v>5364</v>
      </c>
      <c r="D5369" s="155">
        <f>MAX(_xlfn.XLOOKUP(B5369,'BESOIN PAR ESPACE JOURNEE'!B:B,'BESOIN PAR ESPACE JOURNEE'!D:D),_xlfn.XLOOKUP(B5369,'BESOIN PAR ESPACE SOIREE'!B:B,'BESOIN PAR ESPACE SOIREE'!D:D))</f>
        <v>0</v>
      </c>
    </row>
    <row r="5370" spans="2:4">
      <c r="B5370" s="111">
        <v>828954</v>
      </c>
      <c r="C5370" s="76" t="s">
        <v>5365</v>
      </c>
      <c r="D5370" s="155">
        <f>MAX(_xlfn.XLOOKUP(B5370,'BESOIN PAR ESPACE JOURNEE'!B:B,'BESOIN PAR ESPACE JOURNEE'!D:D),_xlfn.XLOOKUP(B5370,'BESOIN PAR ESPACE SOIREE'!B:B,'BESOIN PAR ESPACE SOIREE'!D:D))</f>
        <v>0</v>
      </c>
    </row>
    <row r="5371" spans="2:4">
      <c r="B5371" s="111">
        <v>828955</v>
      </c>
      <c r="C5371" s="76" t="s">
        <v>5366</v>
      </c>
      <c r="D5371" s="155">
        <f>MAX(_xlfn.XLOOKUP(B5371,'BESOIN PAR ESPACE JOURNEE'!B:B,'BESOIN PAR ESPACE JOURNEE'!D:D),_xlfn.XLOOKUP(B5371,'BESOIN PAR ESPACE SOIREE'!B:B,'BESOIN PAR ESPACE SOIREE'!D:D))</f>
        <v>0</v>
      </c>
    </row>
    <row r="5372" spans="2:4">
      <c r="B5372" s="111">
        <v>828956</v>
      </c>
      <c r="C5372" s="76" t="s">
        <v>5367</v>
      </c>
      <c r="D5372" s="155">
        <f>MAX(_xlfn.XLOOKUP(B5372,'BESOIN PAR ESPACE JOURNEE'!B:B,'BESOIN PAR ESPACE JOURNEE'!D:D),_xlfn.XLOOKUP(B5372,'BESOIN PAR ESPACE SOIREE'!B:B,'BESOIN PAR ESPACE SOIREE'!D:D))</f>
        <v>0</v>
      </c>
    </row>
    <row r="5373" spans="2:4">
      <c r="B5373" s="111">
        <v>828957</v>
      </c>
      <c r="C5373" s="76" t="s">
        <v>5368</v>
      </c>
      <c r="D5373" s="155">
        <f>MAX(_xlfn.XLOOKUP(B5373,'BESOIN PAR ESPACE JOURNEE'!B:B,'BESOIN PAR ESPACE JOURNEE'!D:D),_xlfn.XLOOKUP(B5373,'BESOIN PAR ESPACE SOIREE'!B:B,'BESOIN PAR ESPACE SOIREE'!D:D))</f>
        <v>0</v>
      </c>
    </row>
    <row r="5374" spans="2:4">
      <c r="B5374" s="111">
        <v>828958</v>
      </c>
      <c r="C5374" s="76" t="s">
        <v>5369</v>
      </c>
      <c r="D5374" s="155">
        <f>MAX(_xlfn.XLOOKUP(B5374,'BESOIN PAR ESPACE JOURNEE'!B:B,'BESOIN PAR ESPACE JOURNEE'!D:D),_xlfn.XLOOKUP(B5374,'BESOIN PAR ESPACE SOIREE'!B:B,'BESOIN PAR ESPACE SOIREE'!D:D))</f>
        <v>0</v>
      </c>
    </row>
    <row r="5375" spans="2:4">
      <c r="B5375" s="111">
        <v>828959</v>
      </c>
      <c r="C5375" s="76" t="s">
        <v>5370</v>
      </c>
      <c r="D5375" s="155">
        <f>MAX(_xlfn.XLOOKUP(B5375,'BESOIN PAR ESPACE JOURNEE'!B:B,'BESOIN PAR ESPACE JOURNEE'!D:D),_xlfn.XLOOKUP(B5375,'BESOIN PAR ESPACE SOIREE'!B:B,'BESOIN PAR ESPACE SOIREE'!D:D))</f>
        <v>0</v>
      </c>
    </row>
    <row r="5376" spans="2:4">
      <c r="B5376" s="111">
        <v>828960</v>
      </c>
      <c r="C5376" s="76" t="s">
        <v>5371</v>
      </c>
      <c r="D5376" s="155">
        <f>MAX(_xlfn.XLOOKUP(B5376,'BESOIN PAR ESPACE JOURNEE'!B:B,'BESOIN PAR ESPACE JOURNEE'!D:D),_xlfn.XLOOKUP(B5376,'BESOIN PAR ESPACE SOIREE'!B:B,'BESOIN PAR ESPACE SOIREE'!D:D))</f>
        <v>0</v>
      </c>
    </row>
    <row r="5377" spans="2:4">
      <c r="B5377" s="111">
        <v>828961</v>
      </c>
      <c r="C5377" s="76" t="s">
        <v>5372</v>
      </c>
      <c r="D5377" s="155">
        <f>MAX(_xlfn.XLOOKUP(B5377,'BESOIN PAR ESPACE JOURNEE'!B:B,'BESOIN PAR ESPACE JOURNEE'!D:D),_xlfn.XLOOKUP(B5377,'BESOIN PAR ESPACE SOIREE'!B:B,'BESOIN PAR ESPACE SOIREE'!D:D))</f>
        <v>0</v>
      </c>
    </row>
    <row r="5378" spans="2:4">
      <c r="B5378" s="111">
        <v>828962</v>
      </c>
      <c r="C5378" s="76" t="s">
        <v>5373</v>
      </c>
      <c r="D5378" s="155">
        <f>MAX(_xlfn.XLOOKUP(B5378,'BESOIN PAR ESPACE JOURNEE'!B:B,'BESOIN PAR ESPACE JOURNEE'!D:D),_xlfn.XLOOKUP(B5378,'BESOIN PAR ESPACE SOIREE'!B:B,'BESOIN PAR ESPACE SOIREE'!D:D))</f>
        <v>0</v>
      </c>
    </row>
    <row r="5379" spans="2:4">
      <c r="B5379" s="111">
        <v>828963</v>
      </c>
      <c r="C5379" s="76" t="s">
        <v>5374</v>
      </c>
      <c r="D5379" s="155">
        <f>MAX(_xlfn.XLOOKUP(B5379,'BESOIN PAR ESPACE JOURNEE'!B:B,'BESOIN PAR ESPACE JOURNEE'!D:D),_xlfn.XLOOKUP(B5379,'BESOIN PAR ESPACE SOIREE'!B:B,'BESOIN PAR ESPACE SOIREE'!D:D))</f>
        <v>0</v>
      </c>
    </row>
    <row r="5380" spans="2:4">
      <c r="B5380" s="111">
        <v>828964</v>
      </c>
      <c r="C5380" s="76" t="s">
        <v>5375</v>
      </c>
      <c r="D5380" s="155">
        <f>MAX(_xlfn.XLOOKUP(B5380,'BESOIN PAR ESPACE JOURNEE'!B:B,'BESOIN PAR ESPACE JOURNEE'!D:D),_xlfn.XLOOKUP(B5380,'BESOIN PAR ESPACE SOIREE'!B:B,'BESOIN PAR ESPACE SOIREE'!D:D))</f>
        <v>0</v>
      </c>
    </row>
    <row r="5381" spans="2:4">
      <c r="B5381" s="111">
        <v>828965</v>
      </c>
      <c r="C5381" s="76" t="s">
        <v>5376</v>
      </c>
      <c r="D5381" s="155">
        <f>MAX(_xlfn.XLOOKUP(B5381,'BESOIN PAR ESPACE JOURNEE'!B:B,'BESOIN PAR ESPACE JOURNEE'!D:D),_xlfn.XLOOKUP(B5381,'BESOIN PAR ESPACE SOIREE'!B:B,'BESOIN PAR ESPACE SOIREE'!D:D))</f>
        <v>0</v>
      </c>
    </row>
    <row r="5382" spans="2:4">
      <c r="B5382" s="111">
        <v>828966</v>
      </c>
      <c r="C5382" s="76" t="s">
        <v>5377</v>
      </c>
      <c r="D5382" s="155">
        <f>MAX(_xlfn.XLOOKUP(B5382,'BESOIN PAR ESPACE JOURNEE'!B:B,'BESOIN PAR ESPACE JOURNEE'!D:D),_xlfn.XLOOKUP(B5382,'BESOIN PAR ESPACE SOIREE'!B:B,'BESOIN PAR ESPACE SOIREE'!D:D))</f>
        <v>0</v>
      </c>
    </row>
    <row r="5383" spans="2:4">
      <c r="B5383" s="111">
        <v>828967</v>
      </c>
      <c r="C5383" s="76" t="s">
        <v>5378</v>
      </c>
      <c r="D5383" s="155">
        <f>MAX(_xlfn.XLOOKUP(B5383,'BESOIN PAR ESPACE JOURNEE'!B:B,'BESOIN PAR ESPACE JOURNEE'!D:D),_xlfn.XLOOKUP(B5383,'BESOIN PAR ESPACE SOIREE'!B:B,'BESOIN PAR ESPACE SOIREE'!D:D))</f>
        <v>0</v>
      </c>
    </row>
    <row r="5384" spans="2:4">
      <c r="B5384" s="111">
        <v>828968</v>
      </c>
      <c r="C5384" s="76" t="s">
        <v>5379</v>
      </c>
      <c r="D5384" s="155">
        <f>MAX(_xlfn.XLOOKUP(B5384,'BESOIN PAR ESPACE JOURNEE'!B:B,'BESOIN PAR ESPACE JOURNEE'!D:D),_xlfn.XLOOKUP(B5384,'BESOIN PAR ESPACE SOIREE'!B:B,'BESOIN PAR ESPACE SOIREE'!D:D))</f>
        <v>0</v>
      </c>
    </row>
    <row r="5385" spans="2:4">
      <c r="B5385" s="111">
        <v>828969</v>
      </c>
      <c r="C5385" s="76" t="s">
        <v>5380</v>
      </c>
      <c r="D5385" s="155">
        <f>MAX(_xlfn.XLOOKUP(B5385,'BESOIN PAR ESPACE JOURNEE'!B:B,'BESOIN PAR ESPACE JOURNEE'!D:D),_xlfn.XLOOKUP(B5385,'BESOIN PAR ESPACE SOIREE'!B:B,'BESOIN PAR ESPACE SOIREE'!D:D))</f>
        <v>0</v>
      </c>
    </row>
    <row r="5386" spans="2:4">
      <c r="B5386" s="111">
        <v>828970</v>
      </c>
      <c r="C5386" s="76" t="s">
        <v>5381</v>
      </c>
      <c r="D5386" s="155">
        <f>MAX(_xlfn.XLOOKUP(B5386,'BESOIN PAR ESPACE JOURNEE'!B:B,'BESOIN PAR ESPACE JOURNEE'!D:D),_xlfn.XLOOKUP(B5386,'BESOIN PAR ESPACE SOIREE'!B:B,'BESOIN PAR ESPACE SOIREE'!D:D))</f>
        <v>0</v>
      </c>
    </row>
    <row r="5387" spans="2:4">
      <c r="B5387" s="111">
        <v>828971</v>
      </c>
      <c r="C5387" s="76" t="s">
        <v>5382</v>
      </c>
      <c r="D5387" s="155">
        <f>MAX(_xlfn.XLOOKUP(B5387,'BESOIN PAR ESPACE JOURNEE'!B:B,'BESOIN PAR ESPACE JOURNEE'!D:D),_xlfn.XLOOKUP(B5387,'BESOIN PAR ESPACE SOIREE'!B:B,'BESOIN PAR ESPACE SOIREE'!D:D))</f>
        <v>0</v>
      </c>
    </row>
    <row r="5388" spans="2:4">
      <c r="B5388" s="111">
        <v>828972</v>
      </c>
      <c r="C5388" s="76" t="s">
        <v>5383</v>
      </c>
      <c r="D5388" s="155">
        <f>MAX(_xlfn.XLOOKUP(B5388,'BESOIN PAR ESPACE JOURNEE'!B:B,'BESOIN PAR ESPACE JOURNEE'!D:D),_xlfn.XLOOKUP(B5388,'BESOIN PAR ESPACE SOIREE'!B:B,'BESOIN PAR ESPACE SOIREE'!D:D))</f>
        <v>0</v>
      </c>
    </row>
    <row r="5389" spans="2:4">
      <c r="B5389" s="111">
        <v>828973</v>
      </c>
      <c r="C5389" s="76" t="s">
        <v>5384</v>
      </c>
      <c r="D5389" s="155">
        <f>MAX(_xlfn.XLOOKUP(B5389,'BESOIN PAR ESPACE JOURNEE'!B:B,'BESOIN PAR ESPACE JOURNEE'!D:D),_xlfn.XLOOKUP(B5389,'BESOIN PAR ESPACE SOIREE'!B:B,'BESOIN PAR ESPACE SOIREE'!D:D))</f>
        <v>0</v>
      </c>
    </row>
    <row r="5390" spans="2:4">
      <c r="B5390" s="111">
        <v>828974</v>
      </c>
      <c r="C5390" s="76" t="s">
        <v>5385</v>
      </c>
      <c r="D5390" s="155">
        <f>MAX(_xlfn.XLOOKUP(B5390,'BESOIN PAR ESPACE JOURNEE'!B:B,'BESOIN PAR ESPACE JOURNEE'!D:D),_xlfn.XLOOKUP(B5390,'BESOIN PAR ESPACE SOIREE'!B:B,'BESOIN PAR ESPACE SOIREE'!D:D))</f>
        <v>0</v>
      </c>
    </row>
    <row r="5391" spans="2:4">
      <c r="B5391" s="111">
        <v>828975</v>
      </c>
      <c r="C5391" s="76" t="s">
        <v>5386</v>
      </c>
      <c r="D5391" s="155">
        <f>MAX(_xlfn.XLOOKUP(B5391,'BESOIN PAR ESPACE JOURNEE'!B:B,'BESOIN PAR ESPACE JOURNEE'!D:D),_xlfn.XLOOKUP(B5391,'BESOIN PAR ESPACE SOIREE'!B:B,'BESOIN PAR ESPACE SOIREE'!D:D))</f>
        <v>0</v>
      </c>
    </row>
    <row r="5392" spans="2:4">
      <c r="B5392" s="111">
        <v>828976</v>
      </c>
      <c r="C5392" s="76" t="s">
        <v>5387</v>
      </c>
      <c r="D5392" s="155">
        <f>MAX(_xlfn.XLOOKUP(B5392,'BESOIN PAR ESPACE JOURNEE'!B:B,'BESOIN PAR ESPACE JOURNEE'!D:D),_xlfn.XLOOKUP(B5392,'BESOIN PAR ESPACE SOIREE'!B:B,'BESOIN PAR ESPACE SOIREE'!D:D))</f>
        <v>0</v>
      </c>
    </row>
    <row r="5393" spans="2:4">
      <c r="B5393" s="111">
        <v>828977</v>
      </c>
      <c r="C5393" s="76" t="s">
        <v>5388</v>
      </c>
      <c r="D5393" s="155">
        <f>MAX(_xlfn.XLOOKUP(B5393,'BESOIN PAR ESPACE JOURNEE'!B:B,'BESOIN PAR ESPACE JOURNEE'!D:D),_xlfn.XLOOKUP(B5393,'BESOIN PAR ESPACE SOIREE'!B:B,'BESOIN PAR ESPACE SOIREE'!D:D))</f>
        <v>0</v>
      </c>
    </row>
    <row r="5394" spans="2:4">
      <c r="B5394" s="111">
        <v>828978</v>
      </c>
      <c r="C5394" s="76" t="s">
        <v>5389</v>
      </c>
      <c r="D5394" s="155">
        <f>MAX(_xlfn.XLOOKUP(B5394,'BESOIN PAR ESPACE JOURNEE'!B:B,'BESOIN PAR ESPACE JOURNEE'!D:D),_xlfn.XLOOKUP(B5394,'BESOIN PAR ESPACE SOIREE'!B:B,'BESOIN PAR ESPACE SOIREE'!D:D))</f>
        <v>0</v>
      </c>
    </row>
    <row r="5395" spans="2:4">
      <c r="B5395" s="111">
        <v>828979</v>
      </c>
      <c r="C5395" s="76" t="s">
        <v>5390</v>
      </c>
      <c r="D5395" s="155">
        <f>MAX(_xlfn.XLOOKUP(B5395,'BESOIN PAR ESPACE JOURNEE'!B:B,'BESOIN PAR ESPACE JOURNEE'!D:D),_xlfn.XLOOKUP(B5395,'BESOIN PAR ESPACE SOIREE'!B:B,'BESOIN PAR ESPACE SOIREE'!D:D))</f>
        <v>0</v>
      </c>
    </row>
    <row r="5396" spans="2:4">
      <c r="B5396" s="111">
        <v>828980</v>
      </c>
      <c r="C5396" s="76" t="s">
        <v>5391</v>
      </c>
      <c r="D5396" s="155">
        <f>MAX(_xlfn.XLOOKUP(B5396,'BESOIN PAR ESPACE JOURNEE'!B:B,'BESOIN PAR ESPACE JOURNEE'!D:D),_xlfn.XLOOKUP(B5396,'BESOIN PAR ESPACE SOIREE'!B:B,'BESOIN PAR ESPACE SOIREE'!D:D))</f>
        <v>0</v>
      </c>
    </row>
    <row r="5397" spans="2:4">
      <c r="B5397" s="111">
        <v>828981</v>
      </c>
      <c r="C5397" s="76" t="s">
        <v>5392</v>
      </c>
      <c r="D5397" s="155">
        <f>MAX(_xlfn.XLOOKUP(B5397,'BESOIN PAR ESPACE JOURNEE'!B:B,'BESOIN PAR ESPACE JOURNEE'!D:D),_xlfn.XLOOKUP(B5397,'BESOIN PAR ESPACE SOIREE'!B:B,'BESOIN PAR ESPACE SOIREE'!D:D))</f>
        <v>0</v>
      </c>
    </row>
    <row r="5398" spans="2:4">
      <c r="B5398" s="111">
        <v>828982</v>
      </c>
      <c r="C5398" s="76" t="s">
        <v>5393</v>
      </c>
      <c r="D5398" s="155">
        <f>MAX(_xlfn.XLOOKUP(B5398,'BESOIN PAR ESPACE JOURNEE'!B:B,'BESOIN PAR ESPACE JOURNEE'!D:D),_xlfn.XLOOKUP(B5398,'BESOIN PAR ESPACE SOIREE'!B:B,'BESOIN PAR ESPACE SOIREE'!D:D))</f>
        <v>0</v>
      </c>
    </row>
    <row r="5399" spans="2:4">
      <c r="B5399" s="111">
        <v>828983</v>
      </c>
      <c r="C5399" s="76" t="s">
        <v>5394</v>
      </c>
      <c r="D5399" s="155">
        <f>MAX(_xlfn.XLOOKUP(B5399,'BESOIN PAR ESPACE JOURNEE'!B:B,'BESOIN PAR ESPACE JOURNEE'!D:D),_xlfn.XLOOKUP(B5399,'BESOIN PAR ESPACE SOIREE'!B:B,'BESOIN PAR ESPACE SOIREE'!D:D))</f>
        <v>0</v>
      </c>
    </row>
    <row r="5400" spans="2:4">
      <c r="B5400" s="111">
        <v>828984</v>
      </c>
      <c r="C5400" s="76" t="s">
        <v>5395</v>
      </c>
      <c r="D5400" s="155">
        <f>MAX(_xlfn.XLOOKUP(B5400,'BESOIN PAR ESPACE JOURNEE'!B:B,'BESOIN PAR ESPACE JOURNEE'!D:D),_xlfn.XLOOKUP(B5400,'BESOIN PAR ESPACE SOIREE'!B:B,'BESOIN PAR ESPACE SOIREE'!D:D))</f>
        <v>0</v>
      </c>
    </row>
    <row r="5401" spans="2:4">
      <c r="B5401" s="111">
        <v>828985</v>
      </c>
      <c r="C5401" s="76" t="s">
        <v>5396</v>
      </c>
      <c r="D5401" s="155">
        <f>MAX(_xlfn.XLOOKUP(B5401,'BESOIN PAR ESPACE JOURNEE'!B:B,'BESOIN PAR ESPACE JOURNEE'!D:D),_xlfn.XLOOKUP(B5401,'BESOIN PAR ESPACE SOIREE'!B:B,'BESOIN PAR ESPACE SOIREE'!D:D))</f>
        <v>0</v>
      </c>
    </row>
    <row r="5402" spans="2:4">
      <c r="B5402" s="111">
        <v>828986</v>
      </c>
      <c r="C5402" s="76" t="s">
        <v>5397</v>
      </c>
      <c r="D5402" s="155">
        <f>MAX(_xlfn.XLOOKUP(B5402,'BESOIN PAR ESPACE JOURNEE'!B:B,'BESOIN PAR ESPACE JOURNEE'!D:D),_xlfn.XLOOKUP(B5402,'BESOIN PAR ESPACE SOIREE'!B:B,'BESOIN PAR ESPACE SOIREE'!D:D))</f>
        <v>0</v>
      </c>
    </row>
    <row r="5403" spans="2:4">
      <c r="B5403" s="111">
        <v>828987</v>
      </c>
      <c r="C5403" s="76" t="s">
        <v>5398</v>
      </c>
      <c r="D5403" s="155">
        <f>MAX(_xlfn.XLOOKUP(B5403,'BESOIN PAR ESPACE JOURNEE'!B:B,'BESOIN PAR ESPACE JOURNEE'!D:D),_xlfn.XLOOKUP(B5403,'BESOIN PAR ESPACE SOIREE'!B:B,'BESOIN PAR ESPACE SOIREE'!D:D))</f>
        <v>0</v>
      </c>
    </row>
    <row r="5404" spans="2:4">
      <c r="B5404" s="111">
        <v>828988</v>
      </c>
      <c r="C5404" s="76" t="s">
        <v>5399</v>
      </c>
      <c r="D5404" s="155">
        <f>MAX(_xlfn.XLOOKUP(B5404,'BESOIN PAR ESPACE JOURNEE'!B:B,'BESOIN PAR ESPACE JOURNEE'!D:D),_xlfn.XLOOKUP(B5404,'BESOIN PAR ESPACE SOIREE'!B:B,'BESOIN PAR ESPACE SOIREE'!D:D))</f>
        <v>0</v>
      </c>
    </row>
    <row r="5405" spans="2:4">
      <c r="B5405" s="111">
        <v>828989</v>
      </c>
      <c r="C5405" s="76" t="s">
        <v>5400</v>
      </c>
      <c r="D5405" s="155">
        <f>MAX(_xlfn.XLOOKUP(B5405,'BESOIN PAR ESPACE JOURNEE'!B:B,'BESOIN PAR ESPACE JOURNEE'!D:D),_xlfn.XLOOKUP(B5405,'BESOIN PAR ESPACE SOIREE'!B:B,'BESOIN PAR ESPACE SOIREE'!D:D))</f>
        <v>0</v>
      </c>
    </row>
    <row r="5406" spans="2:4">
      <c r="B5406" s="111">
        <v>828990</v>
      </c>
      <c r="C5406" s="76" t="s">
        <v>5401</v>
      </c>
      <c r="D5406" s="155">
        <f>MAX(_xlfn.XLOOKUP(B5406,'BESOIN PAR ESPACE JOURNEE'!B:B,'BESOIN PAR ESPACE JOURNEE'!D:D),_xlfn.XLOOKUP(B5406,'BESOIN PAR ESPACE SOIREE'!B:B,'BESOIN PAR ESPACE SOIREE'!D:D))</f>
        <v>0</v>
      </c>
    </row>
    <row r="5407" spans="2:4">
      <c r="B5407" s="111">
        <v>828991</v>
      </c>
      <c r="C5407" s="76" t="s">
        <v>5402</v>
      </c>
      <c r="D5407" s="155">
        <f>MAX(_xlfn.XLOOKUP(B5407,'BESOIN PAR ESPACE JOURNEE'!B:B,'BESOIN PAR ESPACE JOURNEE'!D:D),_xlfn.XLOOKUP(B5407,'BESOIN PAR ESPACE SOIREE'!B:B,'BESOIN PAR ESPACE SOIREE'!D:D))</f>
        <v>0</v>
      </c>
    </row>
    <row r="5408" spans="2:4">
      <c r="B5408" s="111">
        <v>828992</v>
      </c>
      <c r="C5408" s="76" t="s">
        <v>5403</v>
      </c>
      <c r="D5408" s="155">
        <f>MAX(_xlfn.XLOOKUP(B5408,'BESOIN PAR ESPACE JOURNEE'!B:B,'BESOIN PAR ESPACE JOURNEE'!D:D),_xlfn.XLOOKUP(B5408,'BESOIN PAR ESPACE SOIREE'!B:B,'BESOIN PAR ESPACE SOIREE'!D:D))</f>
        <v>0</v>
      </c>
    </row>
    <row r="5409" spans="2:4">
      <c r="B5409" s="111">
        <v>828993</v>
      </c>
      <c r="C5409" s="76" t="s">
        <v>5404</v>
      </c>
      <c r="D5409" s="155">
        <f>MAX(_xlfn.XLOOKUP(B5409,'BESOIN PAR ESPACE JOURNEE'!B:B,'BESOIN PAR ESPACE JOURNEE'!D:D),_xlfn.XLOOKUP(B5409,'BESOIN PAR ESPACE SOIREE'!B:B,'BESOIN PAR ESPACE SOIREE'!D:D))</f>
        <v>0</v>
      </c>
    </row>
    <row r="5410" spans="2:4">
      <c r="B5410" s="111">
        <v>828994</v>
      </c>
      <c r="C5410" s="76" t="s">
        <v>5405</v>
      </c>
      <c r="D5410" s="155">
        <f>MAX(_xlfn.XLOOKUP(B5410,'BESOIN PAR ESPACE JOURNEE'!B:B,'BESOIN PAR ESPACE JOURNEE'!D:D),_xlfn.XLOOKUP(B5410,'BESOIN PAR ESPACE SOIREE'!B:B,'BESOIN PAR ESPACE SOIREE'!D:D))</f>
        <v>0</v>
      </c>
    </row>
    <row r="5411" spans="2:4">
      <c r="B5411" s="111">
        <v>828995</v>
      </c>
      <c r="C5411" s="76" t="s">
        <v>5406</v>
      </c>
      <c r="D5411" s="155">
        <f>MAX(_xlfn.XLOOKUP(B5411,'BESOIN PAR ESPACE JOURNEE'!B:B,'BESOIN PAR ESPACE JOURNEE'!D:D),_xlfn.XLOOKUP(B5411,'BESOIN PAR ESPACE SOIREE'!B:B,'BESOIN PAR ESPACE SOIREE'!D:D))</f>
        <v>0</v>
      </c>
    </row>
    <row r="5412" spans="2:4">
      <c r="B5412" s="111">
        <v>828996</v>
      </c>
      <c r="C5412" s="76" t="s">
        <v>5407</v>
      </c>
      <c r="D5412" s="155">
        <f>MAX(_xlfn.XLOOKUP(B5412,'BESOIN PAR ESPACE JOURNEE'!B:B,'BESOIN PAR ESPACE JOURNEE'!D:D),_xlfn.XLOOKUP(B5412,'BESOIN PAR ESPACE SOIREE'!B:B,'BESOIN PAR ESPACE SOIREE'!D:D))</f>
        <v>0</v>
      </c>
    </row>
    <row r="5413" spans="2:4">
      <c r="B5413" s="111">
        <v>828997</v>
      </c>
      <c r="C5413" s="76" t="s">
        <v>5408</v>
      </c>
      <c r="D5413" s="155">
        <f>MAX(_xlfn.XLOOKUP(B5413,'BESOIN PAR ESPACE JOURNEE'!B:B,'BESOIN PAR ESPACE JOURNEE'!D:D),_xlfn.XLOOKUP(B5413,'BESOIN PAR ESPACE SOIREE'!B:B,'BESOIN PAR ESPACE SOIREE'!D:D))</f>
        <v>0</v>
      </c>
    </row>
    <row r="5414" spans="2:4">
      <c r="B5414" s="111">
        <v>828998</v>
      </c>
      <c r="C5414" s="76" t="s">
        <v>5409</v>
      </c>
      <c r="D5414" s="155">
        <f>MAX(_xlfn.XLOOKUP(B5414,'BESOIN PAR ESPACE JOURNEE'!B:B,'BESOIN PAR ESPACE JOURNEE'!D:D),_xlfn.XLOOKUP(B5414,'BESOIN PAR ESPACE SOIREE'!B:B,'BESOIN PAR ESPACE SOIREE'!D:D))</f>
        <v>0</v>
      </c>
    </row>
    <row r="5415" spans="2:4">
      <c r="B5415" s="111">
        <v>828999</v>
      </c>
      <c r="C5415" s="76" t="s">
        <v>5410</v>
      </c>
      <c r="D5415" s="155">
        <f>MAX(_xlfn.XLOOKUP(B5415,'BESOIN PAR ESPACE JOURNEE'!B:B,'BESOIN PAR ESPACE JOURNEE'!D:D),_xlfn.XLOOKUP(B5415,'BESOIN PAR ESPACE SOIREE'!B:B,'BESOIN PAR ESPACE SOIREE'!D:D))</f>
        <v>0</v>
      </c>
    </row>
    <row r="5416" spans="2:4">
      <c r="B5416" s="111">
        <v>829000</v>
      </c>
      <c r="C5416" s="76" t="s">
        <v>5411</v>
      </c>
      <c r="D5416" s="155">
        <f>MAX(_xlfn.XLOOKUP(B5416,'BESOIN PAR ESPACE JOURNEE'!B:B,'BESOIN PAR ESPACE JOURNEE'!D:D),_xlfn.XLOOKUP(B5416,'BESOIN PAR ESPACE SOIREE'!B:B,'BESOIN PAR ESPACE SOIREE'!D:D))</f>
        <v>0</v>
      </c>
    </row>
    <row r="5417" spans="2:4">
      <c r="B5417" s="111">
        <v>829001</v>
      </c>
      <c r="C5417" s="76" t="s">
        <v>5412</v>
      </c>
      <c r="D5417" s="155">
        <f>MAX(_xlfn.XLOOKUP(B5417,'BESOIN PAR ESPACE JOURNEE'!B:B,'BESOIN PAR ESPACE JOURNEE'!D:D),_xlfn.XLOOKUP(B5417,'BESOIN PAR ESPACE SOIREE'!B:B,'BESOIN PAR ESPACE SOIREE'!D:D))</f>
        <v>0</v>
      </c>
    </row>
    <row r="5418" spans="2:4">
      <c r="B5418" s="111">
        <v>829002</v>
      </c>
      <c r="C5418" s="76" t="s">
        <v>5413</v>
      </c>
      <c r="D5418" s="155">
        <f>MAX(_xlfn.XLOOKUP(B5418,'BESOIN PAR ESPACE JOURNEE'!B:B,'BESOIN PAR ESPACE JOURNEE'!D:D),_xlfn.XLOOKUP(B5418,'BESOIN PAR ESPACE SOIREE'!B:B,'BESOIN PAR ESPACE SOIREE'!D:D))</f>
        <v>0</v>
      </c>
    </row>
    <row r="5419" spans="2:4">
      <c r="B5419" s="111">
        <v>829003</v>
      </c>
      <c r="C5419" s="76" t="s">
        <v>5414</v>
      </c>
      <c r="D5419" s="155">
        <f>MAX(_xlfn.XLOOKUP(B5419,'BESOIN PAR ESPACE JOURNEE'!B:B,'BESOIN PAR ESPACE JOURNEE'!D:D),_xlfn.XLOOKUP(B5419,'BESOIN PAR ESPACE SOIREE'!B:B,'BESOIN PAR ESPACE SOIREE'!D:D))</f>
        <v>0</v>
      </c>
    </row>
    <row r="5420" spans="2:4">
      <c r="B5420" s="111">
        <v>829004</v>
      </c>
      <c r="C5420" s="76" t="s">
        <v>5415</v>
      </c>
      <c r="D5420" s="155">
        <f>MAX(_xlfn.XLOOKUP(B5420,'BESOIN PAR ESPACE JOURNEE'!B:B,'BESOIN PAR ESPACE JOURNEE'!D:D),_xlfn.XLOOKUP(B5420,'BESOIN PAR ESPACE SOIREE'!B:B,'BESOIN PAR ESPACE SOIREE'!D:D))</f>
        <v>0</v>
      </c>
    </row>
    <row r="5421" spans="2:4">
      <c r="B5421" s="111">
        <v>829005</v>
      </c>
      <c r="C5421" s="76" t="s">
        <v>5416</v>
      </c>
      <c r="D5421" s="155">
        <f>MAX(_xlfn.XLOOKUP(B5421,'BESOIN PAR ESPACE JOURNEE'!B:B,'BESOIN PAR ESPACE JOURNEE'!D:D),_xlfn.XLOOKUP(B5421,'BESOIN PAR ESPACE SOIREE'!B:B,'BESOIN PAR ESPACE SOIREE'!D:D))</f>
        <v>0</v>
      </c>
    </row>
    <row r="5422" spans="2:4">
      <c r="B5422" s="111">
        <v>829006</v>
      </c>
      <c r="C5422" s="76" t="s">
        <v>5417</v>
      </c>
      <c r="D5422" s="155">
        <f>MAX(_xlfn.XLOOKUP(B5422,'BESOIN PAR ESPACE JOURNEE'!B:B,'BESOIN PAR ESPACE JOURNEE'!D:D),_xlfn.XLOOKUP(B5422,'BESOIN PAR ESPACE SOIREE'!B:B,'BESOIN PAR ESPACE SOIREE'!D:D))</f>
        <v>0</v>
      </c>
    </row>
    <row r="5423" spans="2:4">
      <c r="B5423" s="111">
        <v>829007</v>
      </c>
      <c r="C5423" s="76" t="s">
        <v>5418</v>
      </c>
      <c r="D5423" s="155">
        <f>MAX(_xlfn.XLOOKUP(B5423,'BESOIN PAR ESPACE JOURNEE'!B:B,'BESOIN PAR ESPACE JOURNEE'!D:D),_xlfn.XLOOKUP(B5423,'BESOIN PAR ESPACE SOIREE'!B:B,'BESOIN PAR ESPACE SOIREE'!D:D))</f>
        <v>0</v>
      </c>
    </row>
    <row r="5424" spans="2:4">
      <c r="B5424" s="111">
        <v>829008</v>
      </c>
      <c r="C5424" s="76" t="s">
        <v>5419</v>
      </c>
      <c r="D5424" s="155">
        <f>MAX(_xlfn.XLOOKUP(B5424,'BESOIN PAR ESPACE JOURNEE'!B:B,'BESOIN PAR ESPACE JOURNEE'!D:D),_xlfn.XLOOKUP(B5424,'BESOIN PAR ESPACE SOIREE'!B:B,'BESOIN PAR ESPACE SOIREE'!D:D))</f>
        <v>0</v>
      </c>
    </row>
    <row r="5425" spans="2:4">
      <c r="B5425" s="111">
        <v>829009</v>
      </c>
      <c r="C5425" s="76" t="s">
        <v>5420</v>
      </c>
      <c r="D5425" s="155">
        <f>MAX(_xlfn.XLOOKUP(B5425,'BESOIN PAR ESPACE JOURNEE'!B:B,'BESOIN PAR ESPACE JOURNEE'!D:D),_xlfn.XLOOKUP(B5425,'BESOIN PAR ESPACE SOIREE'!B:B,'BESOIN PAR ESPACE SOIREE'!D:D))</f>
        <v>0</v>
      </c>
    </row>
    <row r="5426" spans="2:4">
      <c r="B5426" s="111">
        <v>829010</v>
      </c>
      <c r="C5426" s="76" t="s">
        <v>5421</v>
      </c>
      <c r="D5426" s="155">
        <f>MAX(_xlfn.XLOOKUP(B5426,'BESOIN PAR ESPACE JOURNEE'!B:B,'BESOIN PAR ESPACE JOURNEE'!D:D),_xlfn.XLOOKUP(B5426,'BESOIN PAR ESPACE SOIREE'!B:B,'BESOIN PAR ESPACE SOIREE'!D:D))</f>
        <v>0</v>
      </c>
    </row>
    <row r="5427" spans="2:4">
      <c r="B5427" s="111">
        <v>829011</v>
      </c>
      <c r="C5427" s="76" t="s">
        <v>5422</v>
      </c>
      <c r="D5427" s="155">
        <f>MAX(_xlfn.XLOOKUP(B5427,'BESOIN PAR ESPACE JOURNEE'!B:B,'BESOIN PAR ESPACE JOURNEE'!D:D),_xlfn.XLOOKUP(B5427,'BESOIN PAR ESPACE SOIREE'!B:B,'BESOIN PAR ESPACE SOIREE'!D:D))</f>
        <v>0</v>
      </c>
    </row>
    <row r="5428" spans="2:4">
      <c r="B5428" s="111">
        <v>829012</v>
      </c>
      <c r="C5428" s="76" t="s">
        <v>5423</v>
      </c>
      <c r="D5428" s="155">
        <f>MAX(_xlfn.XLOOKUP(B5428,'BESOIN PAR ESPACE JOURNEE'!B:B,'BESOIN PAR ESPACE JOURNEE'!D:D),_xlfn.XLOOKUP(B5428,'BESOIN PAR ESPACE SOIREE'!B:B,'BESOIN PAR ESPACE SOIREE'!D:D))</f>
        <v>0</v>
      </c>
    </row>
    <row r="5429" spans="2:4">
      <c r="B5429" s="111">
        <v>829013</v>
      </c>
      <c r="C5429" s="76" t="s">
        <v>5424</v>
      </c>
      <c r="D5429" s="155">
        <f>MAX(_xlfn.XLOOKUP(B5429,'BESOIN PAR ESPACE JOURNEE'!B:B,'BESOIN PAR ESPACE JOURNEE'!D:D),_xlfn.XLOOKUP(B5429,'BESOIN PAR ESPACE SOIREE'!B:B,'BESOIN PAR ESPACE SOIREE'!D:D))</f>
        <v>0</v>
      </c>
    </row>
    <row r="5430" spans="2:4">
      <c r="B5430" s="111">
        <v>829014</v>
      </c>
      <c r="C5430" s="76" t="s">
        <v>5425</v>
      </c>
      <c r="D5430" s="155">
        <f>MAX(_xlfn.XLOOKUP(B5430,'BESOIN PAR ESPACE JOURNEE'!B:B,'BESOIN PAR ESPACE JOURNEE'!D:D),_xlfn.XLOOKUP(B5430,'BESOIN PAR ESPACE SOIREE'!B:B,'BESOIN PAR ESPACE SOIREE'!D:D))</f>
        <v>0</v>
      </c>
    </row>
    <row r="5431" spans="2:4">
      <c r="B5431" s="111">
        <v>829015</v>
      </c>
      <c r="C5431" s="76" t="s">
        <v>5426</v>
      </c>
      <c r="D5431" s="155">
        <f>MAX(_xlfn.XLOOKUP(B5431,'BESOIN PAR ESPACE JOURNEE'!B:B,'BESOIN PAR ESPACE JOURNEE'!D:D),_xlfn.XLOOKUP(B5431,'BESOIN PAR ESPACE SOIREE'!B:B,'BESOIN PAR ESPACE SOIREE'!D:D))</f>
        <v>0</v>
      </c>
    </row>
    <row r="5432" spans="2:4">
      <c r="B5432" s="111">
        <v>829016</v>
      </c>
      <c r="C5432" s="76" t="s">
        <v>5427</v>
      </c>
      <c r="D5432" s="155">
        <f>MAX(_xlfn.XLOOKUP(B5432,'BESOIN PAR ESPACE JOURNEE'!B:B,'BESOIN PAR ESPACE JOURNEE'!D:D),_xlfn.XLOOKUP(B5432,'BESOIN PAR ESPACE SOIREE'!B:B,'BESOIN PAR ESPACE SOIREE'!D:D))</f>
        <v>0</v>
      </c>
    </row>
    <row r="5433" spans="2:4">
      <c r="B5433" s="111">
        <v>829017</v>
      </c>
      <c r="C5433" s="76" t="s">
        <v>5428</v>
      </c>
      <c r="D5433" s="155">
        <f>MAX(_xlfn.XLOOKUP(B5433,'BESOIN PAR ESPACE JOURNEE'!B:B,'BESOIN PAR ESPACE JOURNEE'!D:D),_xlfn.XLOOKUP(B5433,'BESOIN PAR ESPACE SOIREE'!B:B,'BESOIN PAR ESPACE SOIREE'!D:D))</f>
        <v>0</v>
      </c>
    </row>
    <row r="5434" spans="2:4">
      <c r="B5434" s="111">
        <v>829018</v>
      </c>
      <c r="C5434" s="76" t="s">
        <v>5429</v>
      </c>
      <c r="D5434" s="155">
        <f>MAX(_xlfn.XLOOKUP(B5434,'BESOIN PAR ESPACE JOURNEE'!B:B,'BESOIN PAR ESPACE JOURNEE'!D:D),_xlfn.XLOOKUP(B5434,'BESOIN PAR ESPACE SOIREE'!B:B,'BESOIN PAR ESPACE SOIREE'!D:D))</f>
        <v>0</v>
      </c>
    </row>
    <row r="5435" spans="2:4">
      <c r="B5435" s="111">
        <v>829019</v>
      </c>
      <c r="C5435" s="76" t="s">
        <v>5430</v>
      </c>
      <c r="D5435" s="155">
        <f>MAX(_xlfn.XLOOKUP(B5435,'BESOIN PAR ESPACE JOURNEE'!B:B,'BESOIN PAR ESPACE JOURNEE'!D:D),_xlfn.XLOOKUP(B5435,'BESOIN PAR ESPACE SOIREE'!B:B,'BESOIN PAR ESPACE SOIREE'!D:D))</f>
        <v>0</v>
      </c>
    </row>
    <row r="5436" spans="2:4">
      <c r="B5436" s="111">
        <v>829020</v>
      </c>
      <c r="C5436" s="76" t="s">
        <v>5431</v>
      </c>
      <c r="D5436" s="155">
        <f>MAX(_xlfn.XLOOKUP(B5436,'BESOIN PAR ESPACE JOURNEE'!B:B,'BESOIN PAR ESPACE JOURNEE'!D:D),_xlfn.XLOOKUP(B5436,'BESOIN PAR ESPACE SOIREE'!B:B,'BESOIN PAR ESPACE SOIREE'!D:D))</f>
        <v>0</v>
      </c>
    </row>
    <row r="5437" spans="2:4">
      <c r="B5437" s="111">
        <v>829021</v>
      </c>
      <c r="C5437" s="76" t="s">
        <v>5432</v>
      </c>
      <c r="D5437" s="155">
        <f>MAX(_xlfn.XLOOKUP(B5437,'BESOIN PAR ESPACE JOURNEE'!B:B,'BESOIN PAR ESPACE JOURNEE'!D:D),_xlfn.XLOOKUP(B5437,'BESOIN PAR ESPACE SOIREE'!B:B,'BESOIN PAR ESPACE SOIREE'!D:D))</f>
        <v>0</v>
      </c>
    </row>
    <row r="5438" spans="2:4">
      <c r="B5438" s="111">
        <v>829022</v>
      </c>
      <c r="C5438" s="76" t="s">
        <v>5433</v>
      </c>
      <c r="D5438" s="155">
        <f>MAX(_xlfn.XLOOKUP(B5438,'BESOIN PAR ESPACE JOURNEE'!B:B,'BESOIN PAR ESPACE JOURNEE'!D:D),_xlfn.XLOOKUP(B5438,'BESOIN PAR ESPACE SOIREE'!B:B,'BESOIN PAR ESPACE SOIREE'!D:D))</f>
        <v>0</v>
      </c>
    </row>
    <row r="5439" spans="2:4">
      <c r="B5439" s="111">
        <v>829023</v>
      </c>
      <c r="C5439" s="76" t="s">
        <v>5434</v>
      </c>
      <c r="D5439" s="155">
        <f>MAX(_xlfn.XLOOKUP(B5439,'BESOIN PAR ESPACE JOURNEE'!B:B,'BESOIN PAR ESPACE JOURNEE'!D:D),_xlfn.XLOOKUP(B5439,'BESOIN PAR ESPACE SOIREE'!B:B,'BESOIN PAR ESPACE SOIREE'!D:D))</f>
        <v>0</v>
      </c>
    </row>
    <row r="5440" spans="2:4">
      <c r="B5440" s="111">
        <v>829024</v>
      </c>
      <c r="C5440" s="76" t="s">
        <v>5435</v>
      </c>
      <c r="D5440" s="155">
        <f>MAX(_xlfn.XLOOKUP(B5440,'BESOIN PAR ESPACE JOURNEE'!B:B,'BESOIN PAR ESPACE JOURNEE'!D:D),_xlfn.XLOOKUP(B5440,'BESOIN PAR ESPACE SOIREE'!B:B,'BESOIN PAR ESPACE SOIREE'!D:D))</f>
        <v>0</v>
      </c>
    </row>
    <row r="5441" spans="2:4">
      <c r="B5441" s="111">
        <v>829025</v>
      </c>
      <c r="C5441" s="76" t="s">
        <v>5436</v>
      </c>
      <c r="D5441" s="155">
        <f>MAX(_xlfn.XLOOKUP(B5441,'BESOIN PAR ESPACE JOURNEE'!B:B,'BESOIN PAR ESPACE JOURNEE'!D:D),_xlfn.XLOOKUP(B5441,'BESOIN PAR ESPACE SOIREE'!B:B,'BESOIN PAR ESPACE SOIREE'!D:D))</f>
        <v>0</v>
      </c>
    </row>
    <row r="5442" spans="2:4">
      <c r="B5442" s="111">
        <v>829026</v>
      </c>
      <c r="C5442" s="76" t="s">
        <v>5437</v>
      </c>
      <c r="D5442" s="155">
        <f>MAX(_xlfn.XLOOKUP(B5442,'BESOIN PAR ESPACE JOURNEE'!B:B,'BESOIN PAR ESPACE JOURNEE'!D:D),_xlfn.XLOOKUP(B5442,'BESOIN PAR ESPACE SOIREE'!B:B,'BESOIN PAR ESPACE SOIREE'!D:D))</f>
        <v>0</v>
      </c>
    </row>
    <row r="5443" spans="2:4">
      <c r="B5443" s="111">
        <v>829027</v>
      </c>
      <c r="C5443" s="76" t="s">
        <v>5438</v>
      </c>
      <c r="D5443" s="155">
        <f>MAX(_xlfn.XLOOKUP(B5443,'BESOIN PAR ESPACE JOURNEE'!B:B,'BESOIN PAR ESPACE JOURNEE'!D:D),_xlfn.XLOOKUP(B5443,'BESOIN PAR ESPACE SOIREE'!B:B,'BESOIN PAR ESPACE SOIREE'!D:D))</f>
        <v>0</v>
      </c>
    </row>
    <row r="5444" spans="2:4">
      <c r="B5444" s="111">
        <v>829028</v>
      </c>
      <c r="C5444" s="76" t="s">
        <v>5439</v>
      </c>
      <c r="D5444" s="155">
        <f>MAX(_xlfn.XLOOKUP(B5444,'BESOIN PAR ESPACE JOURNEE'!B:B,'BESOIN PAR ESPACE JOURNEE'!D:D),_xlfn.XLOOKUP(B5444,'BESOIN PAR ESPACE SOIREE'!B:B,'BESOIN PAR ESPACE SOIREE'!D:D))</f>
        <v>0</v>
      </c>
    </row>
    <row r="5445" spans="2:4">
      <c r="B5445" s="111">
        <v>829029</v>
      </c>
      <c r="C5445" s="76" t="s">
        <v>5440</v>
      </c>
      <c r="D5445" s="155">
        <f>MAX(_xlfn.XLOOKUP(B5445,'BESOIN PAR ESPACE JOURNEE'!B:B,'BESOIN PAR ESPACE JOURNEE'!D:D),_xlfn.XLOOKUP(B5445,'BESOIN PAR ESPACE SOIREE'!B:B,'BESOIN PAR ESPACE SOIREE'!D:D))</f>
        <v>0</v>
      </c>
    </row>
    <row r="5446" spans="2:4">
      <c r="B5446" s="111">
        <v>829030</v>
      </c>
      <c r="C5446" s="76" t="s">
        <v>5441</v>
      </c>
      <c r="D5446" s="155">
        <f>MAX(_xlfn.XLOOKUP(B5446,'BESOIN PAR ESPACE JOURNEE'!B:B,'BESOIN PAR ESPACE JOURNEE'!D:D),_xlfn.XLOOKUP(B5446,'BESOIN PAR ESPACE SOIREE'!B:B,'BESOIN PAR ESPACE SOIREE'!D:D))</f>
        <v>0</v>
      </c>
    </row>
    <row r="5447" spans="2:4">
      <c r="B5447" s="111">
        <v>829031</v>
      </c>
      <c r="C5447" s="76" t="s">
        <v>5442</v>
      </c>
      <c r="D5447" s="155">
        <f>MAX(_xlfn.XLOOKUP(B5447,'BESOIN PAR ESPACE JOURNEE'!B:B,'BESOIN PAR ESPACE JOURNEE'!D:D),_xlfn.XLOOKUP(B5447,'BESOIN PAR ESPACE SOIREE'!B:B,'BESOIN PAR ESPACE SOIREE'!D:D))</f>
        <v>0</v>
      </c>
    </row>
    <row r="5448" spans="2:4">
      <c r="B5448" s="111">
        <v>829032</v>
      </c>
      <c r="C5448" s="76" t="s">
        <v>5443</v>
      </c>
      <c r="D5448" s="155">
        <f>MAX(_xlfn.XLOOKUP(B5448,'BESOIN PAR ESPACE JOURNEE'!B:B,'BESOIN PAR ESPACE JOURNEE'!D:D),_xlfn.XLOOKUP(B5448,'BESOIN PAR ESPACE SOIREE'!B:B,'BESOIN PAR ESPACE SOIREE'!D:D))</f>
        <v>0</v>
      </c>
    </row>
    <row r="5449" spans="2:4">
      <c r="B5449" s="111">
        <v>829033</v>
      </c>
      <c r="C5449" s="76" t="s">
        <v>5444</v>
      </c>
      <c r="D5449" s="155">
        <f>MAX(_xlfn.XLOOKUP(B5449,'BESOIN PAR ESPACE JOURNEE'!B:B,'BESOIN PAR ESPACE JOURNEE'!D:D),_xlfn.XLOOKUP(B5449,'BESOIN PAR ESPACE SOIREE'!B:B,'BESOIN PAR ESPACE SOIREE'!D:D))</f>
        <v>0</v>
      </c>
    </row>
    <row r="5450" spans="2:4">
      <c r="B5450" s="111">
        <v>829034</v>
      </c>
      <c r="C5450" s="76" t="s">
        <v>5445</v>
      </c>
      <c r="D5450" s="155">
        <f>MAX(_xlfn.XLOOKUP(B5450,'BESOIN PAR ESPACE JOURNEE'!B:B,'BESOIN PAR ESPACE JOURNEE'!D:D),_xlfn.XLOOKUP(B5450,'BESOIN PAR ESPACE SOIREE'!B:B,'BESOIN PAR ESPACE SOIREE'!D:D))</f>
        <v>0</v>
      </c>
    </row>
    <row r="5451" spans="2:4">
      <c r="B5451" s="111">
        <v>829035</v>
      </c>
      <c r="C5451" s="76" t="s">
        <v>5446</v>
      </c>
      <c r="D5451" s="155">
        <f>MAX(_xlfn.XLOOKUP(B5451,'BESOIN PAR ESPACE JOURNEE'!B:B,'BESOIN PAR ESPACE JOURNEE'!D:D),_xlfn.XLOOKUP(B5451,'BESOIN PAR ESPACE SOIREE'!B:B,'BESOIN PAR ESPACE SOIREE'!D:D))</f>
        <v>0</v>
      </c>
    </row>
    <row r="5452" spans="2:4">
      <c r="B5452" s="111">
        <v>829036</v>
      </c>
      <c r="C5452" s="76" t="s">
        <v>5447</v>
      </c>
      <c r="D5452" s="155">
        <f>MAX(_xlfn.XLOOKUP(B5452,'BESOIN PAR ESPACE JOURNEE'!B:B,'BESOIN PAR ESPACE JOURNEE'!D:D),_xlfn.XLOOKUP(B5452,'BESOIN PAR ESPACE SOIREE'!B:B,'BESOIN PAR ESPACE SOIREE'!D:D))</f>
        <v>0</v>
      </c>
    </row>
    <row r="5453" spans="2:4">
      <c r="B5453" s="111">
        <v>829037</v>
      </c>
      <c r="C5453" s="76" t="s">
        <v>5448</v>
      </c>
      <c r="D5453" s="155">
        <f>MAX(_xlfn.XLOOKUP(B5453,'BESOIN PAR ESPACE JOURNEE'!B:B,'BESOIN PAR ESPACE JOURNEE'!D:D),_xlfn.XLOOKUP(B5453,'BESOIN PAR ESPACE SOIREE'!B:B,'BESOIN PAR ESPACE SOIREE'!D:D))</f>
        <v>0</v>
      </c>
    </row>
    <row r="5454" spans="2:4">
      <c r="B5454" s="111">
        <v>829038</v>
      </c>
      <c r="C5454" s="76" t="s">
        <v>5449</v>
      </c>
      <c r="D5454" s="155">
        <f>MAX(_xlfn.XLOOKUP(B5454,'BESOIN PAR ESPACE JOURNEE'!B:B,'BESOIN PAR ESPACE JOURNEE'!D:D),_xlfn.XLOOKUP(B5454,'BESOIN PAR ESPACE SOIREE'!B:B,'BESOIN PAR ESPACE SOIREE'!D:D))</f>
        <v>0</v>
      </c>
    </row>
    <row r="5455" spans="2:4">
      <c r="B5455" s="111">
        <v>829039</v>
      </c>
      <c r="C5455" s="76" t="s">
        <v>5450</v>
      </c>
      <c r="D5455" s="155">
        <f>MAX(_xlfn.XLOOKUP(B5455,'BESOIN PAR ESPACE JOURNEE'!B:B,'BESOIN PAR ESPACE JOURNEE'!D:D),_xlfn.XLOOKUP(B5455,'BESOIN PAR ESPACE SOIREE'!B:B,'BESOIN PAR ESPACE SOIREE'!D:D))</f>
        <v>0</v>
      </c>
    </row>
    <row r="5456" spans="2:4">
      <c r="B5456" s="111">
        <v>829040</v>
      </c>
      <c r="C5456" s="76" t="s">
        <v>5451</v>
      </c>
      <c r="D5456" s="155">
        <f>MAX(_xlfn.XLOOKUP(B5456,'BESOIN PAR ESPACE JOURNEE'!B:B,'BESOIN PAR ESPACE JOURNEE'!D:D),_xlfn.XLOOKUP(B5456,'BESOIN PAR ESPACE SOIREE'!B:B,'BESOIN PAR ESPACE SOIREE'!D:D))</f>
        <v>0</v>
      </c>
    </row>
    <row r="5457" spans="2:4">
      <c r="B5457" s="111">
        <v>829041</v>
      </c>
      <c r="C5457" s="76" t="s">
        <v>5452</v>
      </c>
      <c r="D5457" s="155">
        <f>MAX(_xlfn.XLOOKUP(B5457,'BESOIN PAR ESPACE JOURNEE'!B:B,'BESOIN PAR ESPACE JOURNEE'!D:D),_xlfn.XLOOKUP(B5457,'BESOIN PAR ESPACE SOIREE'!B:B,'BESOIN PAR ESPACE SOIREE'!D:D))</f>
        <v>0</v>
      </c>
    </row>
    <row r="5458" spans="2:4">
      <c r="B5458" s="111">
        <v>829042</v>
      </c>
      <c r="C5458" s="76" t="s">
        <v>5453</v>
      </c>
      <c r="D5458" s="155">
        <f>MAX(_xlfn.XLOOKUP(B5458,'BESOIN PAR ESPACE JOURNEE'!B:B,'BESOIN PAR ESPACE JOURNEE'!D:D),_xlfn.XLOOKUP(B5458,'BESOIN PAR ESPACE SOIREE'!B:B,'BESOIN PAR ESPACE SOIREE'!D:D))</f>
        <v>0</v>
      </c>
    </row>
    <row r="5459" spans="2:4">
      <c r="B5459" s="111">
        <v>829043</v>
      </c>
      <c r="C5459" s="76" t="s">
        <v>5454</v>
      </c>
      <c r="D5459" s="155">
        <f>MAX(_xlfn.XLOOKUP(B5459,'BESOIN PAR ESPACE JOURNEE'!B:B,'BESOIN PAR ESPACE JOURNEE'!D:D),_xlfn.XLOOKUP(B5459,'BESOIN PAR ESPACE SOIREE'!B:B,'BESOIN PAR ESPACE SOIREE'!D:D))</f>
        <v>0</v>
      </c>
    </row>
    <row r="5460" spans="2:4">
      <c r="B5460" s="111">
        <v>829044</v>
      </c>
      <c r="C5460" s="76" t="s">
        <v>5455</v>
      </c>
      <c r="D5460" s="155">
        <f>MAX(_xlfn.XLOOKUP(B5460,'BESOIN PAR ESPACE JOURNEE'!B:B,'BESOIN PAR ESPACE JOURNEE'!D:D),_xlfn.XLOOKUP(B5460,'BESOIN PAR ESPACE SOIREE'!B:B,'BESOIN PAR ESPACE SOIREE'!D:D))</f>
        <v>0</v>
      </c>
    </row>
    <row r="5461" spans="2:4">
      <c r="B5461" s="111">
        <v>829045</v>
      </c>
      <c r="C5461" s="76" t="s">
        <v>5456</v>
      </c>
      <c r="D5461" s="155">
        <f>MAX(_xlfn.XLOOKUP(B5461,'BESOIN PAR ESPACE JOURNEE'!B:B,'BESOIN PAR ESPACE JOURNEE'!D:D),_xlfn.XLOOKUP(B5461,'BESOIN PAR ESPACE SOIREE'!B:B,'BESOIN PAR ESPACE SOIREE'!D:D))</f>
        <v>0</v>
      </c>
    </row>
    <row r="5462" spans="2:4">
      <c r="B5462" s="111">
        <v>829046</v>
      </c>
      <c r="C5462" s="76" t="s">
        <v>5457</v>
      </c>
      <c r="D5462" s="155">
        <f>MAX(_xlfn.XLOOKUP(B5462,'BESOIN PAR ESPACE JOURNEE'!B:B,'BESOIN PAR ESPACE JOURNEE'!D:D),_xlfn.XLOOKUP(B5462,'BESOIN PAR ESPACE SOIREE'!B:B,'BESOIN PAR ESPACE SOIREE'!D:D))</f>
        <v>0</v>
      </c>
    </row>
    <row r="5463" spans="2:4">
      <c r="B5463" s="111">
        <v>829047</v>
      </c>
      <c r="C5463" s="76" t="s">
        <v>5458</v>
      </c>
      <c r="D5463" s="155">
        <f>MAX(_xlfn.XLOOKUP(B5463,'BESOIN PAR ESPACE JOURNEE'!B:B,'BESOIN PAR ESPACE JOURNEE'!D:D),_xlfn.XLOOKUP(B5463,'BESOIN PAR ESPACE SOIREE'!B:B,'BESOIN PAR ESPACE SOIREE'!D:D))</f>
        <v>0</v>
      </c>
    </row>
    <row r="5464" spans="2:4">
      <c r="B5464" s="111">
        <v>829048</v>
      </c>
      <c r="C5464" s="76" t="s">
        <v>5459</v>
      </c>
      <c r="D5464" s="155">
        <f>MAX(_xlfn.XLOOKUP(B5464,'BESOIN PAR ESPACE JOURNEE'!B:B,'BESOIN PAR ESPACE JOURNEE'!D:D),_xlfn.XLOOKUP(B5464,'BESOIN PAR ESPACE SOIREE'!B:B,'BESOIN PAR ESPACE SOIREE'!D:D))</f>
        <v>0</v>
      </c>
    </row>
    <row r="5465" spans="2:4">
      <c r="B5465" s="111">
        <v>829049</v>
      </c>
      <c r="C5465" s="76" t="s">
        <v>5460</v>
      </c>
      <c r="D5465" s="155">
        <f>MAX(_xlfn.XLOOKUP(B5465,'BESOIN PAR ESPACE JOURNEE'!B:B,'BESOIN PAR ESPACE JOURNEE'!D:D),_xlfn.XLOOKUP(B5465,'BESOIN PAR ESPACE SOIREE'!B:B,'BESOIN PAR ESPACE SOIREE'!D:D))</f>
        <v>0</v>
      </c>
    </row>
    <row r="5466" spans="2:4">
      <c r="B5466" s="111">
        <v>829050</v>
      </c>
      <c r="C5466" s="76" t="s">
        <v>5461</v>
      </c>
      <c r="D5466" s="155">
        <f>MAX(_xlfn.XLOOKUP(B5466,'BESOIN PAR ESPACE JOURNEE'!B:B,'BESOIN PAR ESPACE JOURNEE'!D:D),_xlfn.XLOOKUP(B5466,'BESOIN PAR ESPACE SOIREE'!B:B,'BESOIN PAR ESPACE SOIREE'!D:D))</f>
        <v>0</v>
      </c>
    </row>
    <row r="5467" spans="2:4">
      <c r="B5467" s="111">
        <v>829051</v>
      </c>
      <c r="C5467" s="76" t="s">
        <v>5462</v>
      </c>
      <c r="D5467" s="155">
        <f>MAX(_xlfn.XLOOKUP(B5467,'BESOIN PAR ESPACE JOURNEE'!B:B,'BESOIN PAR ESPACE JOURNEE'!D:D),_xlfn.XLOOKUP(B5467,'BESOIN PAR ESPACE SOIREE'!B:B,'BESOIN PAR ESPACE SOIREE'!D:D))</f>
        <v>0</v>
      </c>
    </row>
    <row r="5468" spans="2:4">
      <c r="B5468" s="111">
        <v>829052</v>
      </c>
      <c r="C5468" s="76" t="s">
        <v>5463</v>
      </c>
      <c r="D5468" s="155">
        <f>MAX(_xlfn.XLOOKUP(B5468,'BESOIN PAR ESPACE JOURNEE'!B:B,'BESOIN PAR ESPACE JOURNEE'!D:D),_xlfn.XLOOKUP(B5468,'BESOIN PAR ESPACE SOIREE'!B:B,'BESOIN PAR ESPACE SOIREE'!D:D))</f>
        <v>0</v>
      </c>
    </row>
    <row r="5469" spans="2:4">
      <c r="B5469" s="111">
        <v>829053</v>
      </c>
      <c r="C5469" s="76" t="s">
        <v>5464</v>
      </c>
      <c r="D5469" s="155">
        <f>MAX(_xlfn.XLOOKUP(B5469,'BESOIN PAR ESPACE JOURNEE'!B:B,'BESOIN PAR ESPACE JOURNEE'!D:D),_xlfn.XLOOKUP(B5469,'BESOIN PAR ESPACE SOIREE'!B:B,'BESOIN PAR ESPACE SOIREE'!D:D))</f>
        <v>0</v>
      </c>
    </row>
    <row r="5470" spans="2:4">
      <c r="B5470" s="111">
        <v>829054</v>
      </c>
      <c r="C5470" s="76" t="s">
        <v>5465</v>
      </c>
      <c r="D5470" s="155">
        <f>MAX(_xlfn.XLOOKUP(B5470,'BESOIN PAR ESPACE JOURNEE'!B:B,'BESOIN PAR ESPACE JOURNEE'!D:D),_xlfn.XLOOKUP(B5470,'BESOIN PAR ESPACE SOIREE'!B:B,'BESOIN PAR ESPACE SOIREE'!D:D))</f>
        <v>0</v>
      </c>
    </row>
    <row r="5471" spans="2:4">
      <c r="B5471" s="111">
        <v>829055</v>
      </c>
      <c r="C5471" s="76" t="s">
        <v>5466</v>
      </c>
      <c r="D5471" s="155">
        <f>MAX(_xlfn.XLOOKUP(B5471,'BESOIN PAR ESPACE JOURNEE'!B:B,'BESOIN PAR ESPACE JOURNEE'!D:D),_xlfn.XLOOKUP(B5471,'BESOIN PAR ESPACE SOIREE'!B:B,'BESOIN PAR ESPACE SOIREE'!D:D))</f>
        <v>0</v>
      </c>
    </row>
    <row r="5472" spans="2:4">
      <c r="B5472" s="111">
        <v>829056</v>
      </c>
      <c r="C5472" s="76" t="s">
        <v>5467</v>
      </c>
      <c r="D5472" s="155">
        <f>MAX(_xlfn.XLOOKUP(B5472,'BESOIN PAR ESPACE JOURNEE'!B:B,'BESOIN PAR ESPACE JOURNEE'!D:D),_xlfn.XLOOKUP(B5472,'BESOIN PAR ESPACE SOIREE'!B:B,'BESOIN PAR ESPACE SOIREE'!D:D))</f>
        <v>0</v>
      </c>
    </row>
    <row r="5473" spans="2:4">
      <c r="B5473" s="111">
        <v>829057</v>
      </c>
      <c r="C5473" s="76" t="s">
        <v>5468</v>
      </c>
      <c r="D5473" s="155">
        <f>MAX(_xlfn.XLOOKUP(B5473,'BESOIN PAR ESPACE JOURNEE'!B:B,'BESOIN PAR ESPACE JOURNEE'!D:D),_xlfn.XLOOKUP(B5473,'BESOIN PAR ESPACE SOIREE'!B:B,'BESOIN PAR ESPACE SOIREE'!D:D))</f>
        <v>0</v>
      </c>
    </row>
    <row r="5474" spans="2:4">
      <c r="B5474" s="111">
        <v>829058</v>
      </c>
      <c r="C5474" s="76" t="s">
        <v>5469</v>
      </c>
      <c r="D5474" s="155">
        <f>MAX(_xlfn.XLOOKUP(B5474,'BESOIN PAR ESPACE JOURNEE'!B:B,'BESOIN PAR ESPACE JOURNEE'!D:D),_xlfn.XLOOKUP(B5474,'BESOIN PAR ESPACE SOIREE'!B:B,'BESOIN PAR ESPACE SOIREE'!D:D))</f>
        <v>0</v>
      </c>
    </row>
    <row r="5475" spans="2:4">
      <c r="B5475" s="111">
        <v>829059</v>
      </c>
      <c r="C5475" s="76" t="s">
        <v>5470</v>
      </c>
      <c r="D5475" s="155">
        <f>MAX(_xlfn.XLOOKUP(B5475,'BESOIN PAR ESPACE JOURNEE'!B:B,'BESOIN PAR ESPACE JOURNEE'!D:D),_xlfn.XLOOKUP(B5475,'BESOIN PAR ESPACE SOIREE'!B:B,'BESOIN PAR ESPACE SOIREE'!D:D))</f>
        <v>0</v>
      </c>
    </row>
    <row r="5476" spans="2:4">
      <c r="B5476" s="111">
        <v>829061</v>
      </c>
      <c r="C5476" s="76" t="s">
        <v>5471</v>
      </c>
      <c r="D5476" s="155">
        <f>MAX(_xlfn.XLOOKUP(B5476,'BESOIN PAR ESPACE JOURNEE'!B:B,'BESOIN PAR ESPACE JOURNEE'!D:D),_xlfn.XLOOKUP(B5476,'BESOIN PAR ESPACE SOIREE'!B:B,'BESOIN PAR ESPACE SOIREE'!D:D))</f>
        <v>0</v>
      </c>
    </row>
    <row r="5477" spans="2:4">
      <c r="B5477" s="111">
        <v>829062</v>
      </c>
      <c r="C5477" s="76" t="s">
        <v>5472</v>
      </c>
      <c r="D5477" s="155">
        <f>MAX(_xlfn.XLOOKUP(B5477,'BESOIN PAR ESPACE JOURNEE'!B:B,'BESOIN PAR ESPACE JOURNEE'!D:D),_xlfn.XLOOKUP(B5477,'BESOIN PAR ESPACE SOIREE'!B:B,'BESOIN PAR ESPACE SOIREE'!D:D))</f>
        <v>0</v>
      </c>
    </row>
    <row r="5478" spans="2:4">
      <c r="B5478" s="111">
        <v>829063</v>
      </c>
      <c r="C5478" s="76" t="s">
        <v>5473</v>
      </c>
      <c r="D5478" s="155">
        <f>MAX(_xlfn.XLOOKUP(B5478,'BESOIN PAR ESPACE JOURNEE'!B:B,'BESOIN PAR ESPACE JOURNEE'!D:D),_xlfn.XLOOKUP(B5478,'BESOIN PAR ESPACE SOIREE'!B:B,'BESOIN PAR ESPACE SOIREE'!D:D))</f>
        <v>0</v>
      </c>
    </row>
    <row r="5479" spans="2:4">
      <c r="B5479" s="111">
        <v>829064</v>
      </c>
      <c r="C5479" s="76" t="s">
        <v>5474</v>
      </c>
      <c r="D5479" s="155">
        <f>MAX(_xlfn.XLOOKUP(B5479,'BESOIN PAR ESPACE JOURNEE'!B:B,'BESOIN PAR ESPACE JOURNEE'!D:D),_xlfn.XLOOKUP(B5479,'BESOIN PAR ESPACE SOIREE'!B:B,'BESOIN PAR ESPACE SOIREE'!D:D))</f>
        <v>0</v>
      </c>
    </row>
    <row r="5480" spans="2:4">
      <c r="B5480" s="111">
        <v>829065</v>
      </c>
      <c r="C5480" s="76" t="s">
        <v>5475</v>
      </c>
      <c r="D5480" s="155">
        <f>MAX(_xlfn.XLOOKUP(B5480,'BESOIN PAR ESPACE JOURNEE'!B:B,'BESOIN PAR ESPACE JOURNEE'!D:D),_xlfn.XLOOKUP(B5480,'BESOIN PAR ESPACE SOIREE'!B:B,'BESOIN PAR ESPACE SOIREE'!D:D))</f>
        <v>0</v>
      </c>
    </row>
    <row r="5481" spans="2:4">
      <c r="B5481" s="111">
        <v>829066</v>
      </c>
      <c r="C5481" s="76" t="s">
        <v>5476</v>
      </c>
      <c r="D5481" s="155">
        <f>MAX(_xlfn.XLOOKUP(B5481,'BESOIN PAR ESPACE JOURNEE'!B:B,'BESOIN PAR ESPACE JOURNEE'!D:D),_xlfn.XLOOKUP(B5481,'BESOIN PAR ESPACE SOIREE'!B:B,'BESOIN PAR ESPACE SOIREE'!D:D))</f>
        <v>0</v>
      </c>
    </row>
    <row r="5482" spans="2:4">
      <c r="B5482" s="111">
        <v>829067</v>
      </c>
      <c r="C5482" s="76" t="s">
        <v>5477</v>
      </c>
      <c r="D5482" s="155">
        <f>MAX(_xlfn.XLOOKUP(B5482,'BESOIN PAR ESPACE JOURNEE'!B:B,'BESOIN PAR ESPACE JOURNEE'!D:D),_xlfn.XLOOKUP(B5482,'BESOIN PAR ESPACE SOIREE'!B:B,'BESOIN PAR ESPACE SOIREE'!D:D))</f>
        <v>0</v>
      </c>
    </row>
    <row r="5483" spans="2:4">
      <c r="B5483" s="111">
        <v>829068</v>
      </c>
      <c r="C5483" s="76" t="s">
        <v>5478</v>
      </c>
      <c r="D5483" s="155">
        <f>MAX(_xlfn.XLOOKUP(B5483,'BESOIN PAR ESPACE JOURNEE'!B:B,'BESOIN PAR ESPACE JOURNEE'!D:D),_xlfn.XLOOKUP(B5483,'BESOIN PAR ESPACE SOIREE'!B:B,'BESOIN PAR ESPACE SOIREE'!D:D))</f>
        <v>0</v>
      </c>
    </row>
    <row r="5484" spans="2:4">
      <c r="B5484" s="111">
        <v>829069</v>
      </c>
      <c r="C5484" s="76" t="s">
        <v>5479</v>
      </c>
      <c r="D5484" s="155">
        <f>MAX(_xlfn.XLOOKUP(B5484,'BESOIN PAR ESPACE JOURNEE'!B:B,'BESOIN PAR ESPACE JOURNEE'!D:D),_xlfn.XLOOKUP(B5484,'BESOIN PAR ESPACE SOIREE'!B:B,'BESOIN PAR ESPACE SOIREE'!D:D))</f>
        <v>0</v>
      </c>
    </row>
    <row r="5485" spans="2:4">
      <c r="B5485" s="111">
        <v>829070</v>
      </c>
      <c r="C5485" s="76" t="s">
        <v>5480</v>
      </c>
      <c r="D5485" s="155">
        <f>MAX(_xlfn.XLOOKUP(B5485,'BESOIN PAR ESPACE JOURNEE'!B:B,'BESOIN PAR ESPACE JOURNEE'!D:D),_xlfn.XLOOKUP(B5485,'BESOIN PAR ESPACE SOIREE'!B:B,'BESOIN PAR ESPACE SOIREE'!D:D))</f>
        <v>0</v>
      </c>
    </row>
    <row r="5486" spans="2:4">
      <c r="B5486" s="111">
        <v>829071</v>
      </c>
      <c r="C5486" s="76" t="s">
        <v>5481</v>
      </c>
      <c r="D5486" s="155">
        <f>MAX(_xlfn.XLOOKUP(B5486,'BESOIN PAR ESPACE JOURNEE'!B:B,'BESOIN PAR ESPACE JOURNEE'!D:D),_xlfn.XLOOKUP(B5486,'BESOIN PAR ESPACE SOIREE'!B:B,'BESOIN PAR ESPACE SOIREE'!D:D))</f>
        <v>0</v>
      </c>
    </row>
    <row r="5487" spans="2:4">
      <c r="B5487" s="111">
        <v>829072</v>
      </c>
      <c r="C5487" s="76" t="s">
        <v>5482</v>
      </c>
      <c r="D5487" s="155">
        <f>MAX(_xlfn.XLOOKUP(B5487,'BESOIN PAR ESPACE JOURNEE'!B:B,'BESOIN PAR ESPACE JOURNEE'!D:D),_xlfn.XLOOKUP(B5487,'BESOIN PAR ESPACE SOIREE'!B:B,'BESOIN PAR ESPACE SOIREE'!D:D))</f>
        <v>0</v>
      </c>
    </row>
    <row r="5488" spans="2:4">
      <c r="B5488" s="111">
        <v>829073</v>
      </c>
      <c r="C5488" s="76" t="s">
        <v>5483</v>
      </c>
      <c r="D5488" s="155">
        <f>MAX(_xlfn.XLOOKUP(B5488,'BESOIN PAR ESPACE JOURNEE'!B:B,'BESOIN PAR ESPACE JOURNEE'!D:D),_xlfn.XLOOKUP(B5488,'BESOIN PAR ESPACE SOIREE'!B:B,'BESOIN PAR ESPACE SOIREE'!D:D))</f>
        <v>0</v>
      </c>
    </row>
    <row r="5489" spans="2:4">
      <c r="B5489" s="111">
        <v>829074</v>
      </c>
      <c r="C5489" s="76" t="s">
        <v>5484</v>
      </c>
      <c r="D5489" s="155">
        <f>MAX(_xlfn.XLOOKUP(B5489,'BESOIN PAR ESPACE JOURNEE'!B:B,'BESOIN PAR ESPACE JOURNEE'!D:D),_xlfn.XLOOKUP(B5489,'BESOIN PAR ESPACE SOIREE'!B:B,'BESOIN PAR ESPACE SOIREE'!D:D))</f>
        <v>0</v>
      </c>
    </row>
    <row r="5490" spans="2:4">
      <c r="B5490" s="111">
        <v>829075</v>
      </c>
      <c r="C5490" s="76" t="s">
        <v>5485</v>
      </c>
      <c r="D5490" s="155">
        <f>MAX(_xlfn.XLOOKUP(B5490,'BESOIN PAR ESPACE JOURNEE'!B:B,'BESOIN PAR ESPACE JOURNEE'!D:D),_xlfn.XLOOKUP(B5490,'BESOIN PAR ESPACE SOIREE'!B:B,'BESOIN PAR ESPACE SOIREE'!D:D))</f>
        <v>0</v>
      </c>
    </row>
    <row r="5491" spans="2:4">
      <c r="B5491" s="111">
        <v>829076</v>
      </c>
      <c r="C5491" s="76" t="s">
        <v>5486</v>
      </c>
      <c r="D5491" s="155">
        <f>MAX(_xlfn.XLOOKUP(B5491,'BESOIN PAR ESPACE JOURNEE'!B:B,'BESOIN PAR ESPACE JOURNEE'!D:D),_xlfn.XLOOKUP(B5491,'BESOIN PAR ESPACE SOIREE'!B:B,'BESOIN PAR ESPACE SOIREE'!D:D))</f>
        <v>0</v>
      </c>
    </row>
    <row r="5492" spans="2:4">
      <c r="B5492" s="111">
        <v>829077</v>
      </c>
      <c r="C5492" s="76" t="s">
        <v>5487</v>
      </c>
      <c r="D5492" s="155">
        <f>MAX(_xlfn.XLOOKUP(B5492,'BESOIN PAR ESPACE JOURNEE'!B:B,'BESOIN PAR ESPACE JOURNEE'!D:D),_xlfn.XLOOKUP(B5492,'BESOIN PAR ESPACE SOIREE'!B:B,'BESOIN PAR ESPACE SOIREE'!D:D))</f>
        <v>0</v>
      </c>
    </row>
    <row r="5493" spans="2:4">
      <c r="B5493" s="111">
        <v>829080</v>
      </c>
      <c r="C5493" s="76" t="s">
        <v>5488</v>
      </c>
      <c r="D5493" s="155">
        <f>MAX(_xlfn.XLOOKUP(B5493,'BESOIN PAR ESPACE JOURNEE'!B:B,'BESOIN PAR ESPACE JOURNEE'!D:D),_xlfn.XLOOKUP(B5493,'BESOIN PAR ESPACE SOIREE'!B:B,'BESOIN PAR ESPACE SOIREE'!D:D))</f>
        <v>0</v>
      </c>
    </row>
    <row r="5494" spans="2:4">
      <c r="B5494" s="111">
        <v>829081</v>
      </c>
      <c r="C5494" s="76" t="s">
        <v>5489</v>
      </c>
      <c r="D5494" s="155">
        <f>MAX(_xlfn.XLOOKUP(B5494,'BESOIN PAR ESPACE JOURNEE'!B:B,'BESOIN PAR ESPACE JOURNEE'!D:D),_xlfn.XLOOKUP(B5494,'BESOIN PAR ESPACE SOIREE'!B:B,'BESOIN PAR ESPACE SOIREE'!D:D))</f>
        <v>0</v>
      </c>
    </row>
    <row r="5495" spans="2:4">
      <c r="B5495" s="111">
        <v>829082</v>
      </c>
      <c r="C5495" s="76" t="s">
        <v>5490</v>
      </c>
      <c r="D5495" s="155">
        <f>MAX(_xlfn.XLOOKUP(B5495,'BESOIN PAR ESPACE JOURNEE'!B:B,'BESOIN PAR ESPACE JOURNEE'!D:D),_xlfn.XLOOKUP(B5495,'BESOIN PAR ESPACE SOIREE'!B:B,'BESOIN PAR ESPACE SOIREE'!D:D))</f>
        <v>0</v>
      </c>
    </row>
    <row r="5496" spans="2:4">
      <c r="B5496" s="111">
        <v>829083</v>
      </c>
      <c r="C5496" s="76" t="s">
        <v>5491</v>
      </c>
      <c r="D5496" s="155">
        <f>MAX(_xlfn.XLOOKUP(B5496,'BESOIN PAR ESPACE JOURNEE'!B:B,'BESOIN PAR ESPACE JOURNEE'!D:D),_xlfn.XLOOKUP(B5496,'BESOIN PAR ESPACE SOIREE'!B:B,'BESOIN PAR ESPACE SOIREE'!D:D))</f>
        <v>0</v>
      </c>
    </row>
    <row r="5497" spans="2:4">
      <c r="B5497" s="111">
        <v>829084</v>
      </c>
      <c r="C5497" s="76" t="s">
        <v>5492</v>
      </c>
      <c r="D5497" s="155">
        <f>MAX(_xlfn.XLOOKUP(B5497,'BESOIN PAR ESPACE JOURNEE'!B:B,'BESOIN PAR ESPACE JOURNEE'!D:D),_xlfn.XLOOKUP(B5497,'BESOIN PAR ESPACE SOIREE'!B:B,'BESOIN PAR ESPACE SOIREE'!D:D))</f>
        <v>0</v>
      </c>
    </row>
    <row r="5498" spans="2:4">
      <c r="B5498" s="111">
        <v>829085</v>
      </c>
      <c r="C5498" s="76" t="s">
        <v>5493</v>
      </c>
      <c r="D5498" s="155">
        <f>MAX(_xlfn.XLOOKUP(B5498,'BESOIN PAR ESPACE JOURNEE'!B:B,'BESOIN PAR ESPACE JOURNEE'!D:D),_xlfn.XLOOKUP(B5498,'BESOIN PAR ESPACE SOIREE'!B:B,'BESOIN PAR ESPACE SOIREE'!D:D))</f>
        <v>0</v>
      </c>
    </row>
    <row r="5499" spans="2:4">
      <c r="B5499" s="111">
        <v>829086</v>
      </c>
      <c r="C5499" s="76" t="s">
        <v>5494</v>
      </c>
      <c r="D5499" s="155">
        <f>MAX(_xlfn.XLOOKUP(B5499,'BESOIN PAR ESPACE JOURNEE'!B:B,'BESOIN PAR ESPACE JOURNEE'!D:D),_xlfn.XLOOKUP(B5499,'BESOIN PAR ESPACE SOIREE'!B:B,'BESOIN PAR ESPACE SOIREE'!D:D))</f>
        <v>0</v>
      </c>
    </row>
    <row r="5500" spans="2:4">
      <c r="B5500" s="111">
        <v>829087</v>
      </c>
      <c r="C5500" s="76" t="s">
        <v>5495</v>
      </c>
      <c r="D5500" s="155">
        <f>MAX(_xlfn.XLOOKUP(B5500,'BESOIN PAR ESPACE JOURNEE'!B:B,'BESOIN PAR ESPACE JOURNEE'!D:D),_xlfn.XLOOKUP(B5500,'BESOIN PAR ESPACE SOIREE'!B:B,'BESOIN PAR ESPACE SOIREE'!D:D))</f>
        <v>0</v>
      </c>
    </row>
    <row r="5501" spans="2:4">
      <c r="B5501" s="111">
        <v>829088</v>
      </c>
      <c r="C5501" s="76" t="s">
        <v>5496</v>
      </c>
      <c r="D5501" s="155">
        <f>MAX(_xlfn.XLOOKUP(B5501,'BESOIN PAR ESPACE JOURNEE'!B:B,'BESOIN PAR ESPACE JOURNEE'!D:D),_xlfn.XLOOKUP(B5501,'BESOIN PAR ESPACE SOIREE'!B:B,'BESOIN PAR ESPACE SOIREE'!D:D))</f>
        <v>0</v>
      </c>
    </row>
    <row r="5502" spans="2:4">
      <c r="B5502" s="111">
        <v>829089</v>
      </c>
      <c r="C5502" s="76" t="s">
        <v>5497</v>
      </c>
      <c r="D5502" s="155">
        <f>MAX(_xlfn.XLOOKUP(B5502,'BESOIN PAR ESPACE JOURNEE'!B:B,'BESOIN PAR ESPACE JOURNEE'!D:D),_xlfn.XLOOKUP(B5502,'BESOIN PAR ESPACE SOIREE'!B:B,'BESOIN PAR ESPACE SOIREE'!D:D))</f>
        <v>0</v>
      </c>
    </row>
    <row r="5503" spans="2:4">
      <c r="B5503" s="111">
        <v>829090</v>
      </c>
      <c r="C5503" s="76" t="s">
        <v>5498</v>
      </c>
      <c r="D5503" s="155">
        <f>MAX(_xlfn.XLOOKUP(B5503,'BESOIN PAR ESPACE JOURNEE'!B:B,'BESOIN PAR ESPACE JOURNEE'!D:D),_xlfn.XLOOKUP(B5503,'BESOIN PAR ESPACE SOIREE'!B:B,'BESOIN PAR ESPACE SOIREE'!D:D))</f>
        <v>0</v>
      </c>
    </row>
    <row r="5504" spans="2:4">
      <c r="B5504" s="111">
        <v>829091</v>
      </c>
      <c r="C5504" s="76" t="s">
        <v>5499</v>
      </c>
      <c r="D5504" s="155">
        <f>MAX(_xlfn.XLOOKUP(B5504,'BESOIN PAR ESPACE JOURNEE'!B:B,'BESOIN PAR ESPACE JOURNEE'!D:D),_xlfn.XLOOKUP(B5504,'BESOIN PAR ESPACE SOIREE'!B:B,'BESOIN PAR ESPACE SOIREE'!D:D))</f>
        <v>0</v>
      </c>
    </row>
    <row r="5505" spans="2:4">
      <c r="B5505" s="111">
        <v>829092</v>
      </c>
      <c r="C5505" s="76" t="s">
        <v>5500</v>
      </c>
      <c r="D5505" s="155">
        <f>MAX(_xlfn.XLOOKUP(B5505,'BESOIN PAR ESPACE JOURNEE'!B:B,'BESOIN PAR ESPACE JOURNEE'!D:D),_xlfn.XLOOKUP(B5505,'BESOIN PAR ESPACE SOIREE'!B:B,'BESOIN PAR ESPACE SOIREE'!D:D))</f>
        <v>0</v>
      </c>
    </row>
    <row r="5506" spans="2:4">
      <c r="B5506" s="111">
        <v>829093</v>
      </c>
      <c r="C5506" s="76" t="s">
        <v>5501</v>
      </c>
      <c r="D5506" s="155">
        <f>MAX(_xlfn.XLOOKUP(B5506,'BESOIN PAR ESPACE JOURNEE'!B:B,'BESOIN PAR ESPACE JOURNEE'!D:D),_xlfn.XLOOKUP(B5506,'BESOIN PAR ESPACE SOIREE'!B:B,'BESOIN PAR ESPACE SOIREE'!D:D))</f>
        <v>0</v>
      </c>
    </row>
    <row r="5507" spans="2:4">
      <c r="B5507" s="111">
        <v>829094</v>
      </c>
      <c r="C5507" s="76" t="s">
        <v>5502</v>
      </c>
      <c r="D5507" s="155">
        <f>MAX(_xlfn.XLOOKUP(B5507,'BESOIN PAR ESPACE JOURNEE'!B:B,'BESOIN PAR ESPACE JOURNEE'!D:D),_xlfn.XLOOKUP(B5507,'BESOIN PAR ESPACE SOIREE'!B:B,'BESOIN PAR ESPACE SOIREE'!D:D))</f>
        <v>0</v>
      </c>
    </row>
    <row r="5508" spans="2:4">
      <c r="B5508" s="111">
        <v>829095</v>
      </c>
      <c r="C5508" s="76" t="s">
        <v>5503</v>
      </c>
      <c r="D5508" s="155">
        <f>MAX(_xlfn.XLOOKUP(B5508,'BESOIN PAR ESPACE JOURNEE'!B:B,'BESOIN PAR ESPACE JOURNEE'!D:D),_xlfn.XLOOKUP(B5508,'BESOIN PAR ESPACE SOIREE'!B:B,'BESOIN PAR ESPACE SOIREE'!D:D))</f>
        <v>0</v>
      </c>
    </row>
    <row r="5509" spans="2:4">
      <c r="B5509" s="111">
        <v>829096</v>
      </c>
      <c r="C5509" s="76" t="s">
        <v>5504</v>
      </c>
      <c r="D5509" s="155">
        <f>MAX(_xlfn.XLOOKUP(B5509,'BESOIN PAR ESPACE JOURNEE'!B:B,'BESOIN PAR ESPACE JOURNEE'!D:D),_xlfn.XLOOKUP(B5509,'BESOIN PAR ESPACE SOIREE'!B:B,'BESOIN PAR ESPACE SOIREE'!D:D))</f>
        <v>0</v>
      </c>
    </row>
    <row r="5510" spans="2:4">
      <c r="B5510" s="111">
        <v>829097</v>
      </c>
      <c r="C5510" s="76" t="s">
        <v>5505</v>
      </c>
      <c r="D5510" s="155">
        <f>MAX(_xlfn.XLOOKUP(B5510,'BESOIN PAR ESPACE JOURNEE'!B:B,'BESOIN PAR ESPACE JOURNEE'!D:D),_xlfn.XLOOKUP(B5510,'BESOIN PAR ESPACE SOIREE'!B:B,'BESOIN PAR ESPACE SOIREE'!D:D))</f>
        <v>0</v>
      </c>
    </row>
    <row r="5511" spans="2:4">
      <c r="B5511" s="111">
        <v>829098</v>
      </c>
      <c r="C5511" s="76" t="s">
        <v>5506</v>
      </c>
      <c r="D5511" s="155">
        <f>MAX(_xlfn.XLOOKUP(B5511,'BESOIN PAR ESPACE JOURNEE'!B:B,'BESOIN PAR ESPACE JOURNEE'!D:D),_xlfn.XLOOKUP(B5511,'BESOIN PAR ESPACE SOIREE'!B:B,'BESOIN PAR ESPACE SOIREE'!D:D))</f>
        <v>0</v>
      </c>
    </row>
    <row r="5512" spans="2:4">
      <c r="B5512" s="111">
        <v>829099</v>
      </c>
      <c r="C5512" s="76" t="s">
        <v>5507</v>
      </c>
      <c r="D5512" s="155">
        <f>MAX(_xlfn.XLOOKUP(B5512,'BESOIN PAR ESPACE JOURNEE'!B:B,'BESOIN PAR ESPACE JOURNEE'!D:D),_xlfn.XLOOKUP(B5512,'BESOIN PAR ESPACE SOIREE'!B:B,'BESOIN PAR ESPACE SOIREE'!D:D))</f>
        <v>0</v>
      </c>
    </row>
    <row r="5513" spans="2:4">
      <c r="B5513" s="111">
        <v>829100</v>
      </c>
      <c r="C5513" s="76" t="s">
        <v>5508</v>
      </c>
      <c r="D5513" s="155">
        <f>MAX(_xlfn.XLOOKUP(B5513,'BESOIN PAR ESPACE JOURNEE'!B:B,'BESOIN PAR ESPACE JOURNEE'!D:D),_xlfn.XLOOKUP(B5513,'BESOIN PAR ESPACE SOIREE'!B:B,'BESOIN PAR ESPACE SOIREE'!D:D))</f>
        <v>0</v>
      </c>
    </row>
    <row r="5514" spans="2:4">
      <c r="B5514" s="111">
        <v>829101</v>
      </c>
      <c r="C5514" s="76" t="s">
        <v>5509</v>
      </c>
      <c r="D5514" s="155">
        <f>MAX(_xlfn.XLOOKUP(B5514,'BESOIN PAR ESPACE JOURNEE'!B:B,'BESOIN PAR ESPACE JOURNEE'!D:D),_xlfn.XLOOKUP(B5514,'BESOIN PAR ESPACE SOIREE'!B:B,'BESOIN PAR ESPACE SOIREE'!D:D))</f>
        <v>0</v>
      </c>
    </row>
    <row r="5515" spans="2:4">
      <c r="B5515" s="111">
        <v>829102</v>
      </c>
      <c r="C5515" s="76" t="s">
        <v>5510</v>
      </c>
      <c r="D5515" s="155">
        <f>MAX(_xlfn.XLOOKUP(B5515,'BESOIN PAR ESPACE JOURNEE'!B:B,'BESOIN PAR ESPACE JOURNEE'!D:D),_xlfn.XLOOKUP(B5515,'BESOIN PAR ESPACE SOIREE'!B:B,'BESOIN PAR ESPACE SOIREE'!D:D))</f>
        <v>0</v>
      </c>
    </row>
    <row r="5516" spans="2:4">
      <c r="B5516" s="111">
        <v>829401</v>
      </c>
      <c r="C5516" s="76" t="s">
        <v>5511</v>
      </c>
      <c r="D5516" s="155">
        <f>MAX(_xlfn.XLOOKUP(B5516,'BESOIN PAR ESPACE JOURNEE'!B:B,'BESOIN PAR ESPACE JOURNEE'!D:D),_xlfn.XLOOKUP(B5516,'BESOIN PAR ESPACE SOIREE'!B:B,'BESOIN PAR ESPACE SOIREE'!D:D))</f>
        <v>0</v>
      </c>
    </row>
    <row r="5517" spans="2:4">
      <c r="B5517" s="111">
        <v>829403</v>
      </c>
      <c r="C5517" s="76" t="s">
        <v>5512</v>
      </c>
      <c r="D5517" s="155">
        <f>MAX(_xlfn.XLOOKUP(B5517,'BESOIN PAR ESPACE JOURNEE'!B:B,'BESOIN PAR ESPACE JOURNEE'!D:D),_xlfn.XLOOKUP(B5517,'BESOIN PAR ESPACE SOIREE'!B:B,'BESOIN PAR ESPACE SOIREE'!D:D))</f>
        <v>0</v>
      </c>
    </row>
    <row r="5518" spans="2:4">
      <c r="B5518" s="111">
        <v>829404</v>
      </c>
      <c r="C5518" s="76" t="s">
        <v>5513</v>
      </c>
      <c r="D5518" s="155">
        <f>MAX(_xlfn.XLOOKUP(B5518,'BESOIN PAR ESPACE JOURNEE'!B:B,'BESOIN PAR ESPACE JOURNEE'!D:D),_xlfn.XLOOKUP(B5518,'BESOIN PAR ESPACE SOIREE'!B:B,'BESOIN PAR ESPACE SOIREE'!D:D))</f>
        <v>0</v>
      </c>
    </row>
    <row r="5519" spans="2:4">
      <c r="B5519" s="111">
        <v>829407</v>
      </c>
      <c r="C5519" s="76" t="s">
        <v>5514</v>
      </c>
      <c r="D5519" s="155">
        <f>MAX(_xlfn.XLOOKUP(B5519,'BESOIN PAR ESPACE JOURNEE'!B:B,'BESOIN PAR ESPACE JOURNEE'!D:D),_xlfn.XLOOKUP(B5519,'BESOIN PAR ESPACE SOIREE'!B:B,'BESOIN PAR ESPACE SOIREE'!D:D))</f>
        <v>0</v>
      </c>
    </row>
    <row r="5520" spans="2:4">
      <c r="B5520" s="111">
        <v>829408</v>
      </c>
      <c r="C5520" s="76" t="s">
        <v>5515</v>
      </c>
      <c r="D5520" s="155">
        <f>MAX(_xlfn.XLOOKUP(B5520,'BESOIN PAR ESPACE JOURNEE'!B:B,'BESOIN PAR ESPACE JOURNEE'!D:D),_xlfn.XLOOKUP(B5520,'BESOIN PAR ESPACE SOIREE'!B:B,'BESOIN PAR ESPACE SOIREE'!D:D))</f>
        <v>0</v>
      </c>
    </row>
    <row r="5521" spans="2:4">
      <c r="B5521" s="111">
        <v>829409</v>
      </c>
      <c r="C5521" s="76" t="s">
        <v>5516</v>
      </c>
      <c r="D5521" s="155">
        <f>MAX(_xlfn.XLOOKUP(B5521,'BESOIN PAR ESPACE JOURNEE'!B:B,'BESOIN PAR ESPACE JOURNEE'!D:D),_xlfn.XLOOKUP(B5521,'BESOIN PAR ESPACE SOIREE'!B:B,'BESOIN PAR ESPACE SOIREE'!D:D))</f>
        <v>0</v>
      </c>
    </row>
    <row r="5522" spans="2:4">
      <c r="B5522" s="111">
        <v>829411</v>
      </c>
      <c r="C5522" s="76" t="s">
        <v>5517</v>
      </c>
      <c r="D5522" s="155">
        <f>MAX(_xlfn.XLOOKUP(B5522,'BESOIN PAR ESPACE JOURNEE'!B:B,'BESOIN PAR ESPACE JOURNEE'!D:D),_xlfn.XLOOKUP(B5522,'BESOIN PAR ESPACE SOIREE'!B:B,'BESOIN PAR ESPACE SOIREE'!D:D))</f>
        <v>0</v>
      </c>
    </row>
    <row r="5523" spans="2:4">
      <c r="B5523" s="111">
        <v>829412</v>
      </c>
      <c r="C5523" s="76" t="s">
        <v>5518</v>
      </c>
      <c r="D5523" s="155">
        <f>MAX(_xlfn.XLOOKUP(B5523,'BESOIN PAR ESPACE JOURNEE'!B:B,'BESOIN PAR ESPACE JOURNEE'!D:D),_xlfn.XLOOKUP(B5523,'BESOIN PAR ESPACE SOIREE'!B:B,'BESOIN PAR ESPACE SOIREE'!D:D))</f>
        <v>0</v>
      </c>
    </row>
    <row r="5524" spans="2:4">
      <c r="B5524" s="111">
        <v>829415</v>
      </c>
      <c r="C5524" s="76" t="s">
        <v>5519</v>
      </c>
      <c r="D5524" s="155">
        <f>MAX(_xlfn.XLOOKUP(B5524,'BESOIN PAR ESPACE JOURNEE'!B:B,'BESOIN PAR ESPACE JOURNEE'!D:D),_xlfn.XLOOKUP(B5524,'BESOIN PAR ESPACE SOIREE'!B:B,'BESOIN PAR ESPACE SOIREE'!D:D))</f>
        <v>0</v>
      </c>
    </row>
    <row r="5525" spans="2:4">
      <c r="B5525" s="111">
        <v>829416</v>
      </c>
      <c r="C5525" s="76" t="s">
        <v>5520</v>
      </c>
      <c r="D5525" s="155">
        <f>MAX(_xlfn.XLOOKUP(B5525,'BESOIN PAR ESPACE JOURNEE'!B:B,'BESOIN PAR ESPACE JOURNEE'!D:D),_xlfn.XLOOKUP(B5525,'BESOIN PAR ESPACE SOIREE'!B:B,'BESOIN PAR ESPACE SOIREE'!D:D))</f>
        <v>0</v>
      </c>
    </row>
    <row r="5526" spans="2:4">
      <c r="B5526" s="111">
        <v>829417</v>
      </c>
      <c r="C5526" s="76" t="s">
        <v>5521</v>
      </c>
      <c r="D5526" s="155">
        <f>MAX(_xlfn.XLOOKUP(B5526,'BESOIN PAR ESPACE JOURNEE'!B:B,'BESOIN PAR ESPACE JOURNEE'!D:D),_xlfn.XLOOKUP(B5526,'BESOIN PAR ESPACE SOIREE'!B:B,'BESOIN PAR ESPACE SOIREE'!D:D))</f>
        <v>0</v>
      </c>
    </row>
    <row r="5527" spans="2:4">
      <c r="B5527" s="111">
        <v>829418</v>
      </c>
      <c r="C5527" s="76" t="s">
        <v>5522</v>
      </c>
      <c r="D5527" s="155">
        <f>MAX(_xlfn.XLOOKUP(B5527,'BESOIN PAR ESPACE JOURNEE'!B:B,'BESOIN PAR ESPACE JOURNEE'!D:D),_xlfn.XLOOKUP(B5527,'BESOIN PAR ESPACE SOIREE'!B:B,'BESOIN PAR ESPACE SOIREE'!D:D))</f>
        <v>0</v>
      </c>
    </row>
    <row r="5528" spans="2:4">
      <c r="B5528" s="111">
        <v>829420</v>
      </c>
      <c r="C5528" s="76" t="s">
        <v>5523</v>
      </c>
      <c r="D5528" s="155">
        <f>MAX(_xlfn.XLOOKUP(B5528,'BESOIN PAR ESPACE JOURNEE'!B:B,'BESOIN PAR ESPACE JOURNEE'!D:D),_xlfn.XLOOKUP(B5528,'BESOIN PAR ESPACE SOIREE'!B:B,'BESOIN PAR ESPACE SOIREE'!D:D))</f>
        <v>0</v>
      </c>
    </row>
    <row r="5529" spans="2:4">
      <c r="B5529" s="111">
        <v>829421</v>
      </c>
      <c r="C5529" s="76" t="s">
        <v>5524</v>
      </c>
      <c r="D5529" s="155">
        <f>MAX(_xlfn.XLOOKUP(B5529,'BESOIN PAR ESPACE JOURNEE'!B:B,'BESOIN PAR ESPACE JOURNEE'!D:D),_xlfn.XLOOKUP(B5529,'BESOIN PAR ESPACE SOIREE'!B:B,'BESOIN PAR ESPACE SOIREE'!D:D))</f>
        <v>0</v>
      </c>
    </row>
    <row r="5530" spans="2:4">
      <c r="B5530" s="111">
        <v>829423</v>
      </c>
      <c r="C5530" s="76" t="s">
        <v>5525</v>
      </c>
      <c r="D5530" s="155">
        <f>MAX(_xlfn.XLOOKUP(B5530,'BESOIN PAR ESPACE JOURNEE'!B:B,'BESOIN PAR ESPACE JOURNEE'!D:D),_xlfn.XLOOKUP(B5530,'BESOIN PAR ESPACE SOIREE'!B:B,'BESOIN PAR ESPACE SOIREE'!D:D))</f>
        <v>0</v>
      </c>
    </row>
    <row r="5531" spans="2:4">
      <c r="B5531" s="111">
        <v>829424</v>
      </c>
      <c r="C5531" s="76" t="s">
        <v>5526</v>
      </c>
      <c r="D5531" s="155">
        <f>MAX(_xlfn.XLOOKUP(B5531,'BESOIN PAR ESPACE JOURNEE'!B:B,'BESOIN PAR ESPACE JOURNEE'!D:D),_xlfn.XLOOKUP(B5531,'BESOIN PAR ESPACE SOIREE'!B:B,'BESOIN PAR ESPACE SOIREE'!D:D))</f>
        <v>0</v>
      </c>
    </row>
    <row r="5532" spans="2:4">
      <c r="B5532" s="111">
        <v>829425</v>
      </c>
      <c r="C5532" s="76" t="s">
        <v>5527</v>
      </c>
      <c r="D5532" s="155">
        <f>MAX(_xlfn.XLOOKUP(B5532,'BESOIN PAR ESPACE JOURNEE'!B:B,'BESOIN PAR ESPACE JOURNEE'!D:D),_xlfn.XLOOKUP(B5532,'BESOIN PAR ESPACE SOIREE'!B:B,'BESOIN PAR ESPACE SOIREE'!D:D))</f>
        <v>0</v>
      </c>
    </row>
    <row r="5533" spans="2:4">
      <c r="B5533" s="111">
        <v>829427</v>
      </c>
      <c r="C5533" s="76" t="s">
        <v>5528</v>
      </c>
      <c r="D5533" s="155">
        <f>MAX(_xlfn.XLOOKUP(B5533,'BESOIN PAR ESPACE JOURNEE'!B:B,'BESOIN PAR ESPACE JOURNEE'!D:D),_xlfn.XLOOKUP(B5533,'BESOIN PAR ESPACE SOIREE'!B:B,'BESOIN PAR ESPACE SOIREE'!D:D))</f>
        <v>0</v>
      </c>
    </row>
    <row r="5534" spans="2:4">
      <c r="B5534" s="111">
        <v>829428</v>
      </c>
      <c r="C5534" s="76" t="s">
        <v>5529</v>
      </c>
      <c r="D5534" s="155">
        <f>MAX(_xlfn.XLOOKUP(B5534,'BESOIN PAR ESPACE JOURNEE'!B:B,'BESOIN PAR ESPACE JOURNEE'!D:D),_xlfn.XLOOKUP(B5534,'BESOIN PAR ESPACE SOIREE'!B:B,'BESOIN PAR ESPACE SOIREE'!D:D))</f>
        <v>0</v>
      </c>
    </row>
    <row r="5535" spans="2:4">
      <c r="B5535" s="111">
        <v>829429</v>
      </c>
      <c r="C5535" s="76" t="s">
        <v>5530</v>
      </c>
      <c r="D5535" s="155">
        <f>MAX(_xlfn.XLOOKUP(B5535,'BESOIN PAR ESPACE JOURNEE'!B:B,'BESOIN PAR ESPACE JOURNEE'!D:D),_xlfn.XLOOKUP(B5535,'BESOIN PAR ESPACE SOIREE'!B:B,'BESOIN PAR ESPACE SOIREE'!D:D))</f>
        <v>0</v>
      </c>
    </row>
    <row r="5536" spans="2:4">
      <c r="B5536" s="111">
        <v>829430</v>
      </c>
      <c r="C5536" s="76" t="s">
        <v>5531</v>
      </c>
      <c r="D5536" s="155">
        <f>MAX(_xlfn.XLOOKUP(B5536,'BESOIN PAR ESPACE JOURNEE'!B:B,'BESOIN PAR ESPACE JOURNEE'!D:D),_xlfn.XLOOKUP(B5536,'BESOIN PAR ESPACE SOIREE'!B:B,'BESOIN PAR ESPACE SOIREE'!D:D))</f>
        <v>0</v>
      </c>
    </row>
    <row r="5537" spans="2:4">
      <c r="B5537" s="111">
        <v>829431</v>
      </c>
      <c r="C5537" s="76" t="s">
        <v>5532</v>
      </c>
      <c r="D5537" s="155">
        <f>MAX(_xlfn.XLOOKUP(B5537,'BESOIN PAR ESPACE JOURNEE'!B:B,'BESOIN PAR ESPACE JOURNEE'!D:D),_xlfn.XLOOKUP(B5537,'BESOIN PAR ESPACE SOIREE'!B:B,'BESOIN PAR ESPACE SOIREE'!D:D))</f>
        <v>0</v>
      </c>
    </row>
    <row r="5538" spans="2:4">
      <c r="B5538" s="111">
        <v>829432</v>
      </c>
      <c r="C5538" s="76" t="s">
        <v>5533</v>
      </c>
      <c r="D5538" s="155">
        <f>MAX(_xlfn.XLOOKUP(B5538,'BESOIN PAR ESPACE JOURNEE'!B:B,'BESOIN PAR ESPACE JOURNEE'!D:D),_xlfn.XLOOKUP(B5538,'BESOIN PAR ESPACE SOIREE'!B:B,'BESOIN PAR ESPACE SOIREE'!D:D))</f>
        <v>0</v>
      </c>
    </row>
    <row r="5539" spans="2:4">
      <c r="B5539" s="111">
        <v>829433</v>
      </c>
      <c r="C5539" s="76" t="s">
        <v>5534</v>
      </c>
      <c r="D5539" s="155">
        <f>MAX(_xlfn.XLOOKUP(B5539,'BESOIN PAR ESPACE JOURNEE'!B:B,'BESOIN PAR ESPACE JOURNEE'!D:D),_xlfn.XLOOKUP(B5539,'BESOIN PAR ESPACE SOIREE'!B:B,'BESOIN PAR ESPACE SOIREE'!D:D))</f>
        <v>0</v>
      </c>
    </row>
    <row r="5540" spans="2:4">
      <c r="B5540" s="111">
        <v>829434</v>
      </c>
      <c r="C5540" s="76" t="s">
        <v>5535</v>
      </c>
      <c r="D5540" s="155">
        <f>MAX(_xlfn.XLOOKUP(B5540,'BESOIN PAR ESPACE JOURNEE'!B:B,'BESOIN PAR ESPACE JOURNEE'!D:D),_xlfn.XLOOKUP(B5540,'BESOIN PAR ESPACE SOIREE'!B:B,'BESOIN PAR ESPACE SOIREE'!D:D))</f>
        <v>0</v>
      </c>
    </row>
    <row r="5541" spans="2:4">
      <c r="B5541" s="111">
        <v>829436</v>
      </c>
      <c r="C5541" s="76" t="s">
        <v>5536</v>
      </c>
      <c r="D5541" s="155">
        <f>MAX(_xlfn.XLOOKUP(B5541,'BESOIN PAR ESPACE JOURNEE'!B:B,'BESOIN PAR ESPACE JOURNEE'!D:D),_xlfn.XLOOKUP(B5541,'BESOIN PAR ESPACE SOIREE'!B:B,'BESOIN PAR ESPACE SOIREE'!D:D))</f>
        <v>0</v>
      </c>
    </row>
    <row r="5542" spans="2:4">
      <c r="B5542" s="111">
        <v>829437</v>
      </c>
      <c r="C5542" s="76" t="s">
        <v>5537</v>
      </c>
      <c r="D5542" s="155">
        <f>MAX(_xlfn.XLOOKUP(B5542,'BESOIN PAR ESPACE JOURNEE'!B:B,'BESOIN PAR ESPACE JOURNEE'!D:D),_xlfn.XLOOKUP(B5542,'BESOIN PAR ESPACE SOIREE'!B:B,'BESOIN PAR ESPACE SOIREE'!D:D))</f>
        <v>0</v>
      </c>
    </row>
    <row r="5543" spans="2:4">
      <c r="B5543" s="111">
        <v>829438</v>
      </c>
      <c r="C5543" s="76" t="s">
        <v>5538</v>
      </c>
      <c r="D5543" s="155">
        <f>MAX(_xlfn.XLOOKUP(B5543,'BESOIN PAR ESPACE JOURNEE'!B:B,'BESOIN PAR ESPACE JOURNEE'!D:D),_xlfn.XLOOKUP(B5543,'BESOIN PAR ESPACE SOIREE'!B:B,'BESOIN PAR ESPACE SOIREE'!D:D))</f>
        <v>0</v>
      </c>
    </row>
    <row r="5544" spans="2:4">
      <c r="B5544" s="111">
        <v>829439</v>
      </c>
      <c r="C5544" s="76" t="s">
        <v>5539</v>
      </c>
      <c r="D5544" s="155">
        <f>MAX(_xlfn.XLOOKUP(B5544,'BESOIN PAR ESPACE JOURNEE'!B:B,'BESOIN PAR ESPACE JOURNEE'!D:D),_xlfn.XLOOKUP(B5544,'BESOIN PAR ESPACE SOIREE'!B:B,'BESOIN PAR ESPACE SOIREE'!D:D))</f>
        <v>0</v>
      </c>
    </row>
    <row r="5545" spans="2:4">
      <c r="B5545" s="111">
        <v>829440</v>
      </c>
      <c r="C5545" s="76" t="s">
        <v>5540</v>
      </c>
      <c r="D5545" s="155">
        <f>MAX(_xlfn.XLOOKUP(B5545,'BESOIN PAR ESPACE JOURNEE'!B:B,'BESOIN PAR ESPACE JOURNEE'!D:D),_xlfn.XLOOKUP(B5545,'BESOIN PAR ESPACE SOIREE'!B:B,'BESOIN PAR ESPACE SOIREE'!D:D))</f>
        <v>0</v>
      </c>
    </row>
    <row r="5546" spans="2:4">
      <c r="B5546" s="111">
        <v>829441</v>
      </c>
      <c r="C5546" s="76" t="s">
        <v>5541</v>
      </c>
      <c r="D5546" s="155">
        <f>MAX(_xlfn.XLOOKUP(B5546,'BESOIN PAR ESPACE JOURNEE'!B:B,'BESOIN PAR ESPACE JOURNEE'!D:D),_xlfn.XLOOKUP(B5546,'BESOIN PAR ESPACE SOIREE'!B:B,'BESOIN PAR ESPACE SOIREE'!D:D))</f>
        <v>0</v>
      </c>
    </row>
    <row r="5547" spans="2:4">
      <c r="B5547" s="111">
        <v>829442</v>
      </c>
      <c r="C5547" s="76" t="s">
        <v>5542</v>
      </c>
      <c r="D5547" s="155">
        <f>MAX(_xlfn.XLOOKUP(B5547,'BESOIN PAR ESPACE JOURNEE'!B:B,'BESOIN PAR ESPACE JOURNEE'!D:D),_xlfn.XLOOKUP(B5547,'BESOIN PAR ESPACE SOIREE'!B:B,'BESOIN PAR ESPACE SOIREE'!D:D))</f>
        <v>0</v>
      </c>
    </row>
    <row r="5548" spans="2:4">
      <c r="B5548" s="111">
        <v>829443</v>
      </c>
      <c r="C5548" s="76" t="s">
        <v>5543</v>
      </c>
      <c r="D5548" s="155">
        <f>MAX(_xlfn.XLOOKUP(B5548,'BESOIN PAR ESPACE JOURNEE'!B:B,'BESOIN PAR ESPACE JOURNEE'!D:D),_xlfn.XLOOKUP(B5548,'BESOIN PAR ESPACE SOIREE'!B:B,'BESOIN PAR ESPACE SOIREE'!D:D))</f>
        <v>0</v>
      </c>
    </row>
    <row r="5549" spans="2:4">
      <c r="B5549" s="111">
        <v>829445</v>
      </c>
      <c r="C5549" s="76" t="s">
        <v>5544</v>
      </c>
      <c r="D5549" s="155">
        <f>MAX(_xlfn.XLOOKUP(B5549,'BESOIN PAR ESPACE JOURNEE'!B:B,'BESOIN PAR ESPACE JOURNEE'!D:D),_xlfn.XLOOKUP(B5549,'BESOIN PAR ESPACE SOIREE'!B:B,'BESOIN PAR ESPACE SOIREE'!D:D))</f>
        <v>0</v>
      </c>
    </row>
    <row r="5550" spans="2:4">
      <c r="B5550" s="111">
        <v>829446</v>
      </c>
      <c r="C5550" s="76" t="s">
        <v>5545</v>
      </c>
      <c r="D5550" s="155">
        <f>MAX(_xlfn.XLOOKUP(B5550,'BESOIN PAR ESPACE JOURNEE'!B:B,'BESOIN PAR ESPACE JOURNEE'!D:D),_xlfn.XLOOKUP(B5550,'BESOIN PAR ESPACE SOIREE'!B:B,'BESOIN PAR ESPACE SOIREE'!D:D))</f>
        <v>0</v>
      </c>
    </row>
    <row r="5551" spans="2:4">
      <c r="B5551" s="111">
        <v>829447</v>
      </c>
      <c r="C5551" s="76" t="s">
        <v>5546</v>
      </c>
      <c r="D5551" s="155">
        <f>MAX(_xlfn.XLOOKUP(B5551,'BESOIN PAR ESPACE JOURNEE'!B:B,'BESOIN PAR ESPACE JOURNEE'!D:D),_xlfn.XLOOKUP(B5551,'BESOIN PAR ESPACE SOIREE'!B:B,'BESOIN PAR ESPACE SOIREE'!D:D))</f>
        <v>0</v>
      </c>
    </row>
    <row r="5552" spans="2:4">
      <c r="B5552" s="111">
        <v>829448</v>
      </c>
      <c r="C5552" s="76" t="s">
        <v>5547</v>
      </c>
      <c r="D5552" s="155">
        <f>MAX(_xlfn.XLOOKUP(B5552,'BESOIN PAR ESPACE JOURNEE'!B:B,'BESOIN PAR ESPACE JOURNEE'!D:D),_xlfn.XLOOKUP(B5552,'BESOIN PAR ESPACE SOIREE'!B:B,'BESOIN PAR ESPACE SOIREE'!D:D))</f>
        <v>0</v>
      </c>
    </row>
    <row r="5553" spans="2:4">
      <c r="B5553" s="111">
        <v>829449</v>
      </c>
      <c r="C5553" s="76" t="s">
        <v>5548</v>
      </c>
      <c r="D5553" s="155">
        <f>MAX(_xlfn.XLOOKUP(B5553,'BESOIN PAR ESPACE JOURNEE'!B:B,'BESOIN PAR ESPACE JOURNEE'!D:D),_xlfn.XLOOKUP(B5553,'BESOIN PAR ESPACE SOIREE'!B:B,'BESOIN PAR ESPACE SOIREE'!D:D))</f>
        <v>0</v>
      </c>
    </row>
    <row r="5554" spans="2:4">
      <c r="B5554" s="111">
        <v>829452</v>
      </c>
      <c r="C5554" s="76" t="s">
        <v>5549</v>
      </c>
      <c r="D5554" s="155">
        <f>MAX(_xlfn.XLOOKUP(B5554,'BESOIN PAR ESPACE JOURNEE'!B:B,'BESOIN PAR ESPACE JOURNEE'!D:D),_xlfn.XLOOKUP(B5554,'BESOIN PAR ESPACE SOIREE'!B:B,'BESOIN PAR ESPACE SOIREE'!D:D))</f>
        <v>0</v>
      </c>
    </row>
    <row r="5555" spans="2:4">
      <c r="B5555" s="111">
        <v>829453</v>
      </c>
      <c r="C5555" s="76" t="s">
        <v>5550</v>
      </c>
      <c r="D5555" s="155">
        <f>MAX(_xlfn.XLOOKUP(B5555,'BESOIN PAR ESPACE JOURNEE'!B:B,'BESOIN PAR ESPACE JOURNEE'!D:D),_xlfn.XLOOKUP(B5555,'BESOIN PAR ESPACE SOIREE'!B:B,'BESOIN PAR ESPACE SOIREE'!D:D))</f>
        <v>0</v>
      </c>
    </row>
    <row r="5556" spans="2:4">
      <c r="B5556" s="111">
        <v>829454</v>
      </c>
      <c r="C5556" s="76" t="s">
        <v>5551</v>
      </c>
      <c r="D5556" s="155">
        <f>MAX(_xlfn.XLOOKUP(B5556,'BESOIN PAR ESPACE JOURNEE'!B:B,'BESOIN PAR ESPACE JOURNEE'!D:D),_xlfn.XLOOKUP(B5556,'BESOIN PAR ESPACE SOIREE'!B:B,'BESOIN PAR ESPACE SOIREE'!D:D))</f>
        <v>0</v>
      </c>
    </row>
    <row r="5557" spans="2:4">
      <c r="B5557" s="111">
        <v>829455</v>
      </c>
      <c r="C5557" s="76" t="s">
        <v>5552</v>
      </c>
      <c r="D5557" s="155">
        <f>MAX(_xlfn.XLOOKUP(B5557,'BESOIN PAR ESPACE JOURNEE'!B:B,'BESOIN PAR ESPACE JOURNEE'!D:D),_xlfn.XLOOKUP(B5557,'BESOIN PAR ESPACE SOIREE'!B:B,'BESOIN PAR ESPACE SOIREE'!D:D))</f>
        <v>0</v>
      </c>
    </row>
    <row r="5558" spans="2:4">
      <c r="B5558" s="111">
        <v>829456</v>
      </c>
      <c r="C5558" s="76" t="s">
        <v>5553</v>
      </c>
      <c r="D5558" s="155">
        <f>MAX(_xlfn.XLOOKUP(B5558,'BESOIN PAR ESPACE JOURNEE'!B:B,'BESOIN PAR ESPACE JOURNEE'!D:D),_xlfn.XLOOKUP(B5558,'BESOIN PAR ESPACE SOIREE'!B:B,'BESOIN PAR ESPACE SOIREE'!D:D))</f>
        <v>0</v>
      </c>
    </row>
    <row r="5559" spans="2:4">
      <c r="B5559" s="111">
        <v>829457</v>
      </c>
      <c r="C5559" s="76" t="s">
        <v>5554</v>
      </c>
      <c r="D5559" s="155">
        <f>MAX(_xlfn.XLOOKUP(B5559,'BESOIN PAR ESPACE JOURNEE'!B:B,'BESOIN PAR ESPACE JOURNEE'!D:D),_xlfn.XLOOKUP(B5559,'BESOIN PAR ESPACE SOIREE'!B:B,'BESOIN PAR ESPACE SOIREE'!D:D))</f>
        <v>0</v>
      </c>
    </row>
    <row r="5560" spans="2:4">
      <c r="B5560" s="111">
        <v>829458</v>
      </c>
      <c r="C5560" s="76" t="s">
        <v>5555</v>
      </c>
      <c r="D5560" s="155">
        <f>MAX(_xlfn.XLOOKUP(B5560,'BESOIN PAR ESPACE JOURNEE'!B:B,'BESOIN PAR ESPACE JOURNEE'!D:D),_xlfn.XLOOKUP(B5560,'BESOIN PAR ESPACE SOIREE'!B:B,'BESOIN PAR ESPACE SOIREE'!D:D))</f>
        <v>0</v>
      </c>
    </row>
    <row r="5561" spans="2:4">
      <c r="B5561" s="111">
        <v>829459</v>
      </c>
      <c r="C5561" s="76" t="s">
        <v>5556</v>
      </c>
      <c r="D5561" s="155">
        <f>MAX(_xlfn.XLOOKUP(B5561,'BESOIN PAR ESPACE JOURNEE'!B:B,'BESOIN PAR ESPACE JOURNEE'!D:D),_xlfn.XLOOKUP(B5561,'BESOIN PAR ESPACE SOIREE'!B:B,'BESOIN PAR ESPACE SOIREE'!D:D))</f>
        <v>0</v>
      </c>
    </row>
    <row r="5562" spans="2:4">
      <c r="B5562" s="111">
        <v>829460</v>
      </c>
      <c r="C5562" s="76" t="s">
        <v>5557</v>
      </c>
      <c r="D5562" s="155">
        <f>MAX(_xlfn.XLOOKUP(B5562,'BESOIN PAR ESPACE JOURNEE'!B:B,'BESOIN PAR ESPACE JOURNEE'!D:D),_xlfn.XLOOKUP(B5562,'BESOIN PAR ESPACE SOIREE'!B:B,'BESOIN PAR ESPACE SOIREE'!D:D))</f>
        <v>0</v>
      </c>
    </row>
    <row r="5563" spans="2:4">
      <c r="B5563" s="111">
        <v>829461</v>
      </c>
      <c r="C5563" s="76" t="s">
        <v>5558</v>
      </c>
      <c r="D5563" s="155">
        <f>MAX(_xlfn.XLOOKUP(B5563,'BESOIN PAR ESPACE JOURNEE'!B:B,'BESOIN PAR ESPACE JOURNEE'!D:D),_xlfn.XLOOKUP(B5563,'BESOIN PAR ESPACE SOIREE'!B:B,'BESOIN PAR ESPACE SOIREE'!D:D))</f>
        <v>0</v>
      </c>
    </row>
    <row r="5564" spans="2:4">
      <c r="B5564" s="111">
        <v>829462</v>
      </c>
      <c r="C5564" s="76" t="s">
        <v>5559</v>
      </c>
      <c r="D5564" s="155">
        <f>MAX(_xlfn.XLOOKUP(B5564,'BESOIN PAR ESPACE JOURNEE'!B:B,'BESOIN PAR ESPACE JOURNEE'!D:D),_xlfn.XLOOKUP(B5564,'BESOIN PAR ESPACE SOIREE'!B:B,'BESOIN PAR ESPACE SOIREE'!D:D))</f>
        <v>0</v>
      </c>
    </row>
    <row r="5565" spans="2:4">
      <c r="B5565" s="111">
        <v>829463</v>
      </c>
      <c r="C5565" s="76" t="s">
        <v>5560</v>
      </c>
      <c r="D5565" s="155">
        <f>MAX(_xlfn.XLOOKUP(B5565,'BESOIN PAR ESPACE JOURNEE'!B:B,'BESOIN PAR ESPACE JOURNEE'!D:D),_xlfn.XLOOKUP(B5565,'BESOIN PAR ESPACE SOIREE'!B:B,'BESOIN PAR ESPACE SOIREE'!D:D))</f>
        <v>0</v>
      </c>
    </row>
    <row r="5566" spans="2:4">
      <c r="B5566" s="111">
        <v>829464</v>
      </c>
      <c r="C5566" s="76" t="s">
        <v>5561</v>
      </c>
      <c r="D5566" s="155">
        <f>MAX(_xlfn.XLOOKUP(B5566,'BESOIN PAR ESPACE JOURNEE'!B:B,'BESOIN PAR ESPACE JOURNEE'!D:D),_xlfn.XLOOKUP(B5566,'BESOIN PAR ESPACE SOIREE'!B:B,'BESOIN PAR ESPACE SOIREE'!D:D))</f>
        <v>0</v>
      </c>
    </row>
    <row r="5567" spans="2:4">
      <c r="B5567" s="111">
        <v>829465</v>
      </c>
      <c r="C5567" s="76" t="s">
        <v>5562</v>
      </c>
      <c r="D5567" s="155">
        <f>MAX(_xlfn.XLOOKUP(B5567,'BESOIN PAR ESPACE JOURNEE'!B:B,'BESOIN PAR ESPACE JOURNEE'!D:D),_xlfn.XLOOKUP(B5567,'BESOIN PAR ESPACE SOIREE'!B:B,'BESOIN PAR ESPACE SOIREE'!D:D))</f>
        <v>0</v>
      </c>
    </row>
    <row r="5568" spans="2:4">
      <c r="B5568" s="111">
        <v>829466</v>
      </c>
      <c r="C5568" s="76" t="s">
        <v>5563</v>
      </c>
      <c r="D5568" s="155">
        <f>MAX(_xlfn.XLOOKUP(B5568,'BESOIN PAR ESPACE JOURNEE'!B:B,'BESOIN PAR ESPACE JOURNEE'!D:D),_xlfn.XLOOKUP(B5568,'BESOIN PAR ESPACE SOIREE'!B:B,'BESOIN PAR ESPACE SOIREE'!D:D))</f>
        <v>0</v>
      </c>
    </row>
    <row r="5569" spans="2:4">
      <c r="B5569" s="111">
        <v>829467</v>
      </c>
      <c r="C5569" s="76" t="s">
        <v>5564</v>
      </c>
      <c r="D5569" s="155">
        <f>MAX(_xlfn.XLOOKUP(B5569,'BESOIN PAR ESPACE JOURNEE'!B:B,'BESOIN PAR ESPACE JOURNEE'!D:D),_xlfn.XLOOKUP(B5569,'BESOIN PAR ESPACE SOIREE'!B:B,'BESOIN PAR ESPACE SOIREE'!D:D))</f>
        <v>0</v>
      </c>
    </row>
    <row r="5570" spans="2:4">
      <c r="B5570" s="111">
        <v>829468</v>
      </c>
      <c r="C5570" s="76" t="s">
        <v>5565</v>
      </c>
      <c r="D5570" s="155">
        <f>MAX(_xlfn.XLOOKUP(B5570,'BESOIN PAR ESPACE JOURNEE'!B:B,'BESOIN PAR ESPACE JOURNEE'!D:D),_xlfn.XLOOKUP(B5570,'BESOIN PAR ESPACE SOIREE'!B:B,'BESOIN PAR ESPACE SOIREE'!D:D))</f>
        <v>0</v>
      </c>
    </row>
    <row r="5571" spans="2:4">
      <c r="B5571" s="111">
        <v>829471</v>
      </c>
      <c r="C5571" s="76" t="s">
        <v>5566</v>
      </c>
      <c r="D5571" s="155">
        <f>MAX(_xlfn.XLOOKUP(B5571,'BESOIN PAR ESPACE JOURNEE'!B:B,'BESOIN PAR ESPACE JOURNEE'!D:D),_xlfn.XLOOKUP(B5571,'BESOIN PAR ESPACE SOIREE'!B:B,'BESOIN PAR ESPACE SOIREE'!D:D))</f>
        <v>0</v>
      </c>
    </row>
    <row r="5572" spans="2:4">
      <c r="B5572" s="111">
        <v>829474</v>
      </c>
      <c r="C5572" s="76" t="s">
        <v>5567</v>
      </c>
      <c r="D5572" s="155">
        <f>MAX(_xlfn.XLOOKUP(B5572,'BESOIN PAR ESPACE JOURNEE'!B:B,'BESOIN PAR ESPACE JOURNEE'!D:D),_xlfn.XLOOKUP(B5572,'BESOIN PAR ESPACE SOIREE'!B:B,'BESOIN PAR ESPACE SOIREE'!D:D))</f>
        <v>0</v>
      </c>
    </row>
    <row r="5573" spans="2:4">
      <c r="B5573" s="111">
        <v>829475</v>
      </c>
      <c r="C5573" s="76" t="s">
        <v>5568</v>
      </c>
      <c r="D5573" s="155">
        <f>MAX(_xlfn.XLOOKUP(B5573,'BESOIN PAR ESPACE JOURNEE'!B:B,'BESOIN PAR ESPACE JOURNEE'!D:D),_xlfn.XLOOKUP(B5573,'BESOIN PAR ESPACE SOIREE'!B:B,'BESOIN PAR ESPACE SOIREE'!D:D))</f>
        <v>0</v>
      </c>
    </row>
    <row r="5574" spans="2:4">
      <c r="B5574" s="111">
        <v>829476</v>
      </c>
      <c r="C5574" s="76" t="s">
        <v>5569</v>
      </c>
      <c r="D5574" s="155">
        <f>MAX(_xlfn.XLOOKUP(B5574,'BESOIN PAR ESPACE JOURNEE'!B:B,'BESOIN PAR ESPACE JOURNEE'!D:D),_xlfn.XLOOKUP(B5574,'BESOIN PAR ESPACE SOIREE'!B:B,'BESOIN PAR ESPACE SOIREE'!D:D))</f>
        <v>0</v>
      </c>
    </row>
    <row r="5575" spans="2:4">
      <c r="B5575" s="111">
        <v>829477</v>
      </c>
      <c r="C5575" s="76" t="s">
        <v>5570</v>
      </c>
      <c r="D5575" s="155">
        <f>MAX(_xlfn.XLOOKUP(B5575,'BESOIN PAR ESPACE JOURNEE'!B:B,'BESOIN PAR ESPACE JOURNEE'!D:D),_xlfn.XLOOKUP(B5575,'BESOIN PAR ESPACE SOIREE'!B:B,'BESOIN PAR ESPACE SOIREE'!D:D))</f>
        <v>0</v>
      </c>
    </row>
    <row r="5576" spans="2:4">
      <c r="B5576" s="111">
        <v>829479</v>
      </c>
      <c r="C5576" s="76" t="s">
        <v>5571</v>
      </c>
      <c r="D5576" s="155">
        <f>MAX(_xlfn.XLOOKUP(B5576,'BESOIN PAR ESPACE JOURNEE'!B:B,'BESOIN PAR ESPACE JOURNEE'!D:D),_xlfn.XLOOKUP(B5576,'BESOIN PAR ESPACE SOIREE'!B:B,'BESOIN PAR ESPACE SOIREE'!D:D))</f>
        <v>0</v>
      </c>
    </row>
    <row r="5577" spans="2:4">
      <c r="B5577" s="111">
        <v>829481</v>
      </c>
      <c r="C5577" s="76" t="s">
        <v>5572</v>
      </c>
      <c r="D5577" s="155">
        <f>MAX(_xlfn.XLOOKUP(B5577,'BESOIN PAR ESPACE JOURNEE'!B:B,'BESOIN PAR ESPACE JOURNEE'!D:D),_xlfn.XLOOKUP(B5577,'BESOIN PAR ESPACE SOIREE'!B:B,'BESOIN PAR ESPACE SOIREE'!D:D))</f>
        <v>0</v>
      </c>
    </row>
    <row r="5578" spans="2:4">
      <c r="B5578" s="111">
        <v>829484</v>
      </c>
      <c r="C5578" s="76" t="s">
        <v>5573</v>
      </c>
      <c r="D5578" s="155">
        <f>MAX(_xlfn.XLOOKUP(B5578,'BESOIN PAR ESPACE JOURNEE'!B:B,'BESOIN PAR ESPACE JOURNEE'!D:D),_xlfn.XLOOKUP(B5578,'BESOIN PAR ESPACE SOIREE'!B:B,'BESOIN PAR ESPACE SOIREE'!D:D))</f>
        <v>0</v>
      </c>
    </row>
    <row r="5579" spans="2:4">
      <c r="B5579" s="111">
        <v>829486</v>
      </c>
      <c r="C5579" s="76" t="s">
        <v>5574</v>
      </c>
      <c r="D5579" s="155">
        <f>MAX(_xlfn.XLOOKUP(B5579,'BESOIN PAR ESPACE JOURNEE'!B:B,'BESOIN PAR ESPACE JOURNEE'!D:D),_xlfn.XLOOKUP(B5579,'BESOIN PAR ESPACE SOIREE'!B:B,'BESOIN PAR ESPACE SOIREE'!D:D))</f>
        <v>0</v>
      </c>
    </row>
    <row r="5580" spans="2:4">
      <c r="B5580" s="111">
        <v>829487</v>
      </c>
      <c r="C5580" s="76" t="s">
        <v>5575</v>
      </c>
      <c r="D5580" s="155">
        <f>MAX(_xlfn.XLOOKUP(B5580,'BESOIN PAR ESPACE JOURNEE'!B:B,'BESOIN PAR ESPACE JOURNEE'!D:D),_xlfn.XLOOKUP(B5580,'BESOIN PAR ESPACE SOIREE'!B:B,'BESOIN PAR ESPACE SOIREE'!D:D))</f>
        <v>0</v>
      </c>
    </row>
    <row r="5581" spans="2:4">
      <c r="B5581" s="111">
        <v>829490</v>
      </c>
      <c r="C5581" s="76" t="s">
        <v>5576</v>
      </c>
      <c r="D5581" s="155">
        <f>MAX(_xlfn.XLOOKUP(B5581,'BESOIN PAR ESPACE JOURNEE'!B:B,'BESOIN PAR ESPACE JOURNEE'!D:D),_xlfn.XLOOKUP(B5581,'BESOIN PAR ESPACE SOIREE'!B:B,'BESOIN PAR ESPACE SOIREE'!D:D))</f>
        <v>0</v>
      </c>
    </row>
    <row r="5582" spans="2:4">
      <c r="B5582" s="111">
        <v>829491</v>
      </c>
      <c r="C5582" s="76" t="s">
        <v>5577</v>
      </c>
      <c r="D5582" s="155">
        <f>MAX(_xlfn.XLOOKUP(B5582,'BESOIN PAR ESPACE JOURNEE'!B:B,'BESOIN PAR ESPACE JOURNEE'!D:D),_xlfn.XLOOKUP(B5582,'BESOIN PAR ESPACE SOIREE'!B:B,'BESOIN PAR ESPACE SOIREE'!D:D))</f>
        <v>0</v>
      </c>
    </row>
    <row r="5583" spans="2:4">
      <c r="B5583" s="111">
        <v>829492</v>
      </c>
      <c r="C5583" s="76" t="s">
        <v>5578</v>
      </c>
      <c r="D5583" s="155">
        <f>MAX(_xlfn.XLOOKUP(B5583,'BESOIN PAR ESPACE JOURNEE'!B:B,'BESOIN PAR ESPACE JOURNEE'!D:D),_xlfn.XLOOKUP(B5583,'BESOIN PAR ESPACE SOIREE'!B:B,'BESOIN PAR ESPACE SOIREE'!D:D))</f>
        <v>0</v>
      </c>
    </row>
    <row r="5584" spans="2:4">
      <c r="B5584" s="111">
        <v>829493</v>
      </c>
      <c r="C5584" s="76" t="s">
        <v>5579</v>
      </c>
      <c r="D5584" s="155">
        <f>MAX(_xlfn.XLOOKUP(B5584,'BESOIN PAR ESPACE JOURNEE'!B:B,'BESOIN PAR ESPACE JOURNEE'!D:D),_xlfn.XLOOKUP(B5584,'BESOIN PAR ESPACE SOIREE'!B:B,'BESOIN PAR ESPACE SOIREE'!D:D))</f>
        <v>0</v>
      </c>
    </row>
    <row r="5585" spans="2:4">
      <c r="B5585" s="111">
        <v>829494</v>
      </c>
      <c r="C5585" s="76" t="s">
        <v>5580</v>
      </c>
      <c r="D5585" s="155">
        <f>MAX(_xlfn.XLOOKUP(B5585,'BESOIN PAR ESPACE JOURNEE'!B:B,'BESOIN PAR ESPACE JOURNEE'!D:D),_xlfn.XLOOKUP(B5585,'BESOIN PAR ESPACE SOIREE'!B:B,'BESOIN PAR ESPACE SOIREE'!D:D))</f>
        <v>0</v>
      </c>
    </row>
    <row r="5586" spans="2:4">
      <c r="B5586" s="111">
        <v>829495</v>
      </c>
      <c r="C5586" s="76" t="s">
        <v>5581</v>
      </c>
      <c r="D5586" s="155">
        <f>MAX(_xlfn.XLOOKUP(B5586,'BESOIN PAR ESPACE JOURNEE'!B:B,'BESOIN PAR ESPACE JOURNEE'!D:D),_xlfn.XLOOKUP(B5586,'BESOIN PAR ESPACE SOIREE'!B:B,'BESOIN PAR ESPACE SOIREE'!D:D))</f>
        <v>0</v>
      </c>
    </row>
    <row r="5587" spans="2:4">
      <c r="B5587" s="111">
        <v>829499</v>
      </c>
      <c r="C5587" s="76" t="s">
        <v>5582</v>
      </c>
      <c r="D5587" s="155">
        <f>MAX(_xlfn.XLOOKUP(B5587,'BESOIN PAR ESPACE JOURNEE'!B:B,'BESOIN PAR ESPACE JOURNEE'!D:D),_xlfn.XLOOKUP(B5587,'BESOIN PAR ESPACE SOIREE'!B:B,'BESOIN PAR ESPACE SOIREE'!D:D))</f>
        <v>0</v>
      </c>
    </row>
    <row r="5588" spans="2:4">
      <c r="B5588" s="111">
        <v>829500</v>
      </c>
      <c r="C5588" s="76" t="s">
        <v>5583</v>
      </c>
      <c r="D5588" s="155">
        <f>MAX(_xlfn.XLOOKUP(B5588,'BESOIN PAR ESPACE JOURNEE'!B:B,'BESOIN PAR ESPACE JOURNEE'!D:D),_xlfn.XLOOKUP(B5588,'BESOIN PAR ESPACE SOIREE'!B:B,'BESOIN PAR ESPACE SOIREE'!D:D))</f>
        <v>0</v>
      </c>
    </row>
    <row r="5589" spans="2:4">
      <c r="B5589" s="111">
        <v>829501</v>
      </c>
      <c r="C5589" s="76" t="s">
        <v>5584</v>
      </c>
      <c r="D5589" s="155">
        <f>MAX(_xlfn.XLOOKUP(B5589,'BESOIN PAR ESPACE JOURNEE'!B:B,'BESOIN PAR ESPACE JOURNEE'!D:D),_xlfn.XLOOKUP(B5589,'BESOIN PAR ESPACE SOIREE'!B:B,'BESOIN PAR ESPACE SOIREE'!D:D))</f>
        <v>0</v>
      </c>
    </row>
    <row r="5590" spans="2:4">
      <c r="B5590" s="111">
        <v>829502</v>
      </c>
      <c r="C5590" s="76" t="s">
        <v>5585</v>
      </c>
      <c r="D5590" s="155">
        <f>MAX(_xlfn.XLOOKUP(B5590,'BESOIN PAR ESPACE JOURNEE'!B:B,'BESOIN PAR ESPACE JOURNEE'!D:D),_xlfn.XLOOKUP(B5590,'BESOIN PAR ESPACE SOIREE'!B:B,'BESOIN PAR ESPACE SOIREE'!D:D))</f>
        <v>0</v>
      </c>
    </row>
    <row r="5591" spans="2:4">
      <c r="B5591" s="111">
        <v>829503</v>
      </c>
      <c r="C5591" s="76" t="s">
        <v>5586</v>
      </c>
      <c r="D5591" s="155">
        <f>MAX(_xlfn.XLOOKUP(B5591,'BESOIN PAR ESPACE JOURNEE'!B:B,'BESOIN PAR ESPACE JOURNEE'!D:D),_xlfn.XLOOKUP(B5591,'BESOIN PAR ESPACE SOIREE'!B:B,'BESOIN PAR ESPACE SOIREE'!D:D))</f>
        <v>0</v>
      </c>
    </row>
    <row r="5592" spans="2:4">
      <c r="B5592" s="111">
        <v>829504</v>
      </c>
      <c r="C5592" s="76" t="s">
        <v>5587</v>
      </c>
      <c r="D5592" s="155">
        <f>MAX(_xlfn.XLOOKUP(B5592,'BESOIN PAR ESPACE JOURNEE'!B:B,'BESOIN PAR ESPACE JOURNEE'!D:D),_xlfn.XLOOKUP(B5592,'BESOIN PAR ESPACE SOIREE'!B:B,'BESOIN PAR ESPACE SOIREE'!D:D))</f>
        <v>0</v>
      </c>
    </row>
    <row r="5593" spans="2:4">
      <c r="B5593" s="111">
        <v>829506</v>
      </c>
      <c r="C5593" s="76" t="s">
        <v>5588</v>
      </c>
      <c r="D5593" s="155">
        <f>MAX(_xlfn.XLOOKUP(B5593,'BESOIN PAR ESPACE JOURNEE'!B:B,'BESOIN PAR ESPACE JOURNEE'!D:D),_xlfn.XLOOKUP(B5593,'BESOIN PAR ESPACE SOIREE'!B:B,'BESOIN PAR ESPACE SOIREE'!D:D))</f>
        <v>0</v>
      </c>
    </row>
    <row r="5594" spans="2:4">
      <c r="B5594" s="111">
        <v>829507</v>
      </c>
      <c r="C5594" s="76" t="s">
        <v>5589</v>
      </c>
      <c r="D5594" s="155">
        <f>MAX(_xlfn.XLOOKUP(B5594,'BESOIN PAR ESPACE JOURNEE'!B:B,'BESOIN PAR ESPACE JOURNEE'!D:D),_xlfn.XLOOKUP(B5594,'BESOIN PAR ESPACE SOIREE'!B:B,'BESOIN PAR ESPACE SOIREE'!D:D))</f>
        <v>0</v>
      </c>
    </row>
    <row r="5595" spans="2:4">
      <c r="B5595" s="111">
        <v>829508</v>
      </c>
      <c r="C5595" s="76" t="s">
        <v>5590</v>
      </c>
      <c r="D5595" s="155">
        <f>MAX(_xlfn.XLOOKUP(B5595,'BESOIN PAR ESPACE JOURNEE'!B:B,'BESOIN PAR ESPACE JOURNEE'!D:D),_xlfn.XLOOKUP(B5595,'BESOIN PAR ESPACE SOIREE'!B:B,'BESOIN PAR ESPACE SOIREE'!D:D))</f>
        <v>0</v>
      </c>
    </row>
    <row r="5596" spans="2:4">
      <c r="B5596" s="111">
        <v>829512</v>
      </c>
      <c r="C5596" s="76" t="s">
        <v>5591</v>
      </c>
      <c r="D5596" s="155">
        <f>MAX(_xlfn.XLOOKUP(B5596,'BESOIN PAR ESPACE JOURNEE'!B:B,'BESOIN PAR ESPACE JOURNEE'!D:D),_xlfn.XLOOKUP(B5596,'BESOIN PAR ESPACE SOIREE'!B:B,'BESOIN PAR ESPACE SOIREE'!D:D))</f>
        <v>0</v>
      </c>
    </row>
    <row r="5597" spans="2:4">
      <c r="B5597" s="111">
        <v>829518</v>
      </c>
      <c r="C5597" s="76" t="s">
        <v>5592</v>
      </c>
      <c r="D5597" s="155">
        <f>MAX(_xlfn.XLOOKUP(B5597,'BESOIN PAR ESPACE JOURNEE'!B:B,'BESOIN PAR ESPACE JOURNEE'!D:D),_xlfn.XLOOKUP(B5597,'BESOIN PAR ESPACE SOIREE'!B:B,'BESOIN PAR ESPACE SOIREE'!D:D))</f>
        <v>0</v>
      </c>
    </row>
    <row r="5598" spans="2:4">
      <c r="B5598" s="111">
        <v>829519</v>
      </c>
      <c r="C5598" s="76" t="s">
        <v>5593</v>
      </c>
      <c r="D5598" s="155">
        <f>MAX(_xlfn.XLOOKUP(B5598,'BESOIN PAR ESPACE JOURNEE'!B:B,'BESOIN PAR ESPACE JOURNEE'!D:D),_xlfn.XLOOKUP(B5598,'BESOIN PAR ESPACE SOIREE'!B:B,'BESOIN PAR ESPACE SOIREE'!D:D))</f>
        <v>0</v>
      </c>
    </row>
    <row r="5599" spans="2:4">
      <c r="B5599" s="111">
        <v>829520</v>
      </c>
      <c r="C5599" s="76" t="s">
        <v>5594</v>
      </c>
      <c r="D5599" s="155">
        <f>MAX(_xlfn.XLOOKUP(B5599,'BESOIN PAR ESPACE JOURNEE'!B:B,'BESOIN PAR ESPACE JOURNEE'!D:D),_xlfn.XLOOKUP(B5599,'BESOIN PAR ESPACE SOIREE'!B:B,'BESOIN PAR ESPACE SOIREE'!D:D))</f>
        <v>0</v>
      </c>
    </row>
    <row r="5600" spans="2:4">
      <c r="B5600" s="111">
        <v>829538</v>
      </c>
      <c r="C5600" s="76" t="s">
        <v>5595</v>
      </c>
      <c r="D5600" s="155">
        <f>MAX(_xlfn.XLOOKUP(B5600,'BESOIN PAR ESPACE JOURNEE'!B:B,'BESOIN PAR ESPACE JOURNEE'!D:D),_xlfn.XLOOKUP(B5600,'BESOIN PAR ESPACE SOIREE'!B:B,'BESOIN PAR ESPACE SOIREE'!D:D))</f>
        <v>0</v>
      </c>
    </row>
    <row r="5601" spans="2:4">
      <c r="B5601" s="111">
        <v>829540</v>
      </c>
      <c r="C5601" s="76" t="s">
        <v>5596</v>
      </c>
      <c r="D5601" s="155">
        <f>MAX(_xlfn.XLOOKUP(B5601,'BESOIN PAR ESPACE JOURNEE'!B:B,'BESOIN PAR ESPACE JOURNEE'!D:D),_xlfn.XLOOKUP(B5601,'BESOIN PAR ESPACE SOIREE'!B:B,'BESOIN PAR ESPACE SOIREE'!D:D))</f>
        <v>0</v>
      </c>
    </row>
    <row r="5602" spans="2:4">
      <c r="B5602" s="111">
        <v>829541</v>
      </c>
      <c r="C5602" s="76" t="s">
        <v>5597</v>
      </c>
      <c r="D5602" s="155">
        <f>MAX(_xlfn.XLOOKUP(B5602,'BESOIN PAR ESPACE JOURNEE'!B:B,'BESOIN PAR ESPACE JOURNEE'!D:D),_xlfn.XLOOKUP(B5602,'BESOIN PAR ESPACE SOIREE'!B:B,'BESOIN PAR ESPACE SOIREE'!D:D))</f>
        <v>0</v>
      </c>
    </row>
    <row r="5603" spans="2:4">
      <c r="B5603" s="111">
        <v>829542</v>
      </c>
      <c r="C5603" s="76" t="s">
        <v>5598</v>
      </c>
      <c r="D5603" s="155">
        <f>MAX(_xlfn.XLOOKUP(B5603,'BESOIN PAR ESPACE JOURNEE'!B:B,'BESOIN PAR ESPACE JOURNEE'!D:D),_xlfn.XLOOKUP(B5603,'BESOIN PAR ESPACE SOIREE'!B:B,'BESOIN PAR ESPACE SOIREE'!D:D))</f>
        <v>0</v>
      </c>
    </row>
    <row r="5604" spans="2:4">
      <c r="B5604" s="111">
        <v>829543</v>
      </c>
      <c r="C5604" s="76" t="s">
        <v>5599</v>
      </c>
      <c r="D5604" s="155">
        <f>MAX(_xlfn.XLOOKUP(B5604,'BESOIN PAR ESPACE JOURNEE'!B:B,'BESOIN PAR ESPACE JOURNEE'!D:D),_xlfn.XLOOKUP(B5604,'BESOIN PAR ESPACE SOIREE'!B:B,'BESOIN PAR ESPACE SOIREE'!D:D))</f>
        <v>0</v>
      </c>
    </row>
    <row r="5605" spans="2:4">
      <c r="B5605" s="111">
        <v>829544</v>
      </c>
      <c r="C5605" s="76" t="s">
        <v>5600</v>
      </c>
      <c r="D5605" s="155">
        <f>MAX(_xlfn.XLOOKUP(B5605,'BESOIN PAR ESPACE JOURNEE'!B:B,'BESOIN PAR ESPACE JOURNEE'!D:D),_xlfn.XLOOKUP(B5605,'BESOIN PAR ESPACE SOIREE'!B:B,'BESOIN PAR ESPACE SOIREE'!D:D))</f>
        <v>0</v>
      </c>
    </row>
    <row r="5606" spans="2:4">
      <c r="B5606" s="111">
        <v>829545</v>
      </c>
      <c r="C5606" s="76" t="s">
        <v>5601</v>
      </c>
      <c r="D5606" s="155">
        <f>MAX(_xlfn.XLOOKUP(B5606,'BESOIN PAR ESPACE JOURNEE'!B:B,'BESOIN PAR ESPACE JOURNEE'!D:D),_xlfn.XLOOKUP(B5606,'BESOIN PAR ESPACE SOIREE'!B:B,'BESOIN PAR ESPACE SOIREE'!D:D))</f>
        <v>0</v>
      </c>
    </row>
    <row r="5607" spans="2:4">
      <c r="B5607" s="111">
        <v>829546</v>
      </c>
      <c r="C5607" s="76" t="s">
        <v>5602</v>
      </c>
      <c r="D5607" s="155">
        <f>MAX(_xlfn.XLOOKUP(B5607,'BESOIN PAR ESPACE JOURNEE'!B:B,'BESOIN PAR ESPACE JOURNEE'!D:D),_xlfn.XLOOKUP(B5607,'BESOIN PAR ESPACE SOIREE'!B:B,'BESOIN PAR ESPACE SOIREE'!D:D))</f>
        <v>0</v>
      </c>
    </row>
    <row r="5608" spans="2:4">
      <c r="B5608" s="111">
        <v>829547</v>
      </c>
      <c r="C5608" s="76" t="s">
        <v>5603</v>
      </c>
      <c r="D5608" s="155">
        <f>MAX(_xlfn.XLOOKUP(B5608,'BESOIN PAR ESPACE JOURNEE'!B:B,'BESOIN PAR ESPACE JOURNEE'!D:D),_xlfn.XLOOKUP(B5608,'BESOIN PAR ESPACE SOIREE'!B:B,'BESOIN PAR ESPACE SOIREE'!D:D))</f>
        <v>0</v>
      </c>
    </row>
    <row r="5609" spans="2:4">
      <c r="B5609" s="111">
        <v>829548</v>
      </c>
      <c r="C5609" s="76" t="s">
        <v>5604</v>
      </c>
      <c r="D5609" s="155">
        <f>MAX(_xlfn.XLOOKUP(B5609,'BESOIN PAR ESPACE JOURNEE'!B:B,'BESOIN PAR ESPACE JOURNEE'!D:D),_xlfn.XLOOKUP(B5609,'BESOIN PAR ESPACE SOIREE'!B:B,'BESOIN PAR ESPACE SOIREE'!D:D))</f>
        <v>0</v>
      </c>
    </row>
    <row r="5610" spans="2:4">
      <c r="B5610" s="111">
        <v>829549</v>
      </c>
      <c r="C5610" s="76" t="s">
        <v>5605</v>
      </c>
      <c r="D5610" s="155">
        <f>MAX(_xlfn.XLOOKUP(B5610,'BESOIN PAR ESPACE JOURNEE'!B:B,'BESOIN PAR ESPACE JOURNEE'!D:D),_xlfn.XLOOKUP(B5610,'BESOIN PAR ESPACE SOIREE'!B:B,'BESOIN PAR ESPACE SOIREE'!D:D))</f>
        <v>0</v>
      </c>
    </row>
    <row r="5611" spans="2:4">
      <c r="B5611" s="111">
        <v>829550</v>
      </c>
      <c r="C5611" s="76" t="s">
        <v>5606</v>
      </c>
      <c r="D5611" s="155">
        <f>MAX(_xlfn.XLOOKUP(B5611,'BESOIN PAR ESPACE JOURNEE'!B:B,'BESOIN PAR ESPACE JOURNEE'!D:D),_xlfn.XLOOKUP(B5611,'BESOIN PAR ESPACE SOIREE'!B:B,'BESOIN PAR ESPACE SOIREE'!D:D))</f>
        <v>0</v>
      </c>
    </row>
    <row r="5612" spans="2:4">
      <c r="B5612" s="111">
        <v>829637</v>
      </c>
      <c r="C5612" s="76" t="s">
        <v>5607</v>
      </c>
      <c r="D5612" s="155">
        <f>MAX(_xlfn.XLOOKUP(B5612,'BESOIN PAR ESPACE JOURNEE'!B:B,'BESOIN PAR ESPACE JOURNEE'!D:D),_xlfn.XLOOKUP(B5612,'BESOIN PAR ESPACE SOIREE'!B:B,'BESOIN PAR ESPACE SOIREE'!D:D))</f>
        <v>0</v>
      </c>
    </row>
    <row r="5613" spans="2:4">
      <c r="B5613" s="111">
        <v>829638</v>
      </c>
      <c r="C5613" s="76" t="s">
        <v>5608</v>
      </c>
      <c r="D5613" s="155">
        <f>MAX(_xlfn.XLOOKUP(B5613,'BESOIN PAR ESPACE JOURNEE'!B:B,'BESOIN PAR ESPACE JOURNEE'!D:D),_xlfn.XLOOKUP(B5613,'BESOIN PAR ESPACE SOIREE'!B:B,'BESOIN PAR ESPACE SOIREE'!D:D))</f>
        <v>0</v>
      </c>
    </row>
    <row r="5614" spans="2:4">
      <c r="B5614" s="111">
        <v>829657</v>
      </c>
      <c r="C5614" s="76" t="s">
        <v>5609</v>
      </c>
      <c r="D5614" s="155">
        <f>MAX(_xlfn.XLOOKUP(B5614,'BESOIN PAR ESPACE JOURNEE'!B:B,'BESOIN PAR ESPACE JOURNEE'!D:D),_xlfn.XLOOKUP(B5614,'BESOIN PAR ESPACE SOIREE'!B:B,'BESOIN PAR ESPACE SOIREE'!D:D))</f>
        <v>0</v>
      </c>
    </row>
    <row r="5615" spans="2:4">
      <c r="B5615" s="111">
        <v>829658</v>
      </c>
      <c r="C5615" s="76" t="s">
        <v>5610</v>
      </c>
      <c r="D5615" s="155">
        <f>MAX(_xlfn.XLOOKUP(B5615,'BESOIN PAR ESPACE JOURNEE'!B:B,'BESOIN PAR ESPACE JOURNEE'!D:D),_xlfn.XLOOKUP(B5615,'BESOIN PAR ESPACE SOIREE'!B:B,'BESOIN PAR ESPACE SOIREE'!D:D))</f>
        <v>0</v>
      </c>
    </row>
    <row r="5616" spans="2:4">
      <c r="B5616" s="111">
        <v>829659</v>
      </c>
      <c r="C5616" s="76" t="s">
        <v>5611</v>
      </c>
      <c r="D5616" s="155">
        <f>MAX(_xlfn.XLOOKUP(B5616,'BESOIN PAR ESPACE JOURNEE'!B:B,'BESOIN PAR ESPACE JOURNEE'!D:D),_xlfn.XLOOKUP(B5616,'BESOIN PAR ESPACE SOIREE'!B:B,'BESOIN PAR ESPACE SOIREE'!D:D))</f>
        <v>0</v>
      </c>
    </row>
    <row r="5617" spans="2:4">
      <c r="B5617" s="111">
        <v>829660</v>
      </c>
      <c r="C5617" s="76" t="s">
        <v>5612</v>
      </c>
      <c r="D5617" s="155">
        <f>MAX(_xlfn.XLOOKUP(B5617,'BESOIN PAR ESPACE JOURNEE'!B:B,'BESOIN PAR ESPACE JOURNEE'!D:D),_xlfn.XLOOKUP(B5617,'BESOIN PAR ESPACE SOIREE'!B:B,'BESOIN PAR ESPACE SOIREE'!D:D))</f>
        <v>0</v>
      </c>
    </row>
    <row r="5618" spans="2:4">
      <c r="B5618" s="111">
        <v>829661</v>
      </c>
      <c r="C5618" s="76" t="s">
        <v>5613</v>
      </c>
      <c r="D5618" s="155">
        <f>MAX(_xlfn.XLOOKUP(B5618,'BESOIN PAR ESPACE JOURNEE'!B:B,'BESOIN PAR ESPACE JOURNEE'!D:D),_xlfn.XLOOKUP(B5618,'BESOIN PAR ESPACE SOIREE'!B:B,'BESOIN PAR ESPACE SOIREE'!D:D))</f>
        <v>0</v>
      </c>
    </row>
    <row r="5619" spans="2:4">
      <c r="B5619" s="111">
        <v>829662</v>
      </c>
      <c r="C5619" s="76" t="s">
        <v>5614</v>
      </c>
      <c r="D5619" s="155">
        <f>MAX(_xlfn.XLOOKUP(B5619,'BESOIN PAR ESPACE JOURNEE'!B:B,'BESOIN PAR ESPACE JOURNEE'!D:D),_xlfn.XLOOKUP(B5619,'BESOIN PAR ESPACE SOIREE'!B:B,'BESOIN PAR ESPACE SOIREE'!D:D))</f>
        <v>0</v>
      </c>
    </row>
    <row r="5620" spans="2:4">
      <c r="B5620" s="111">
        <v>829663</v>
      </c>
      <c r="C5620" s="76" t="s">
        <v>5615</v>
      </c>
      <c r="D5620" s="155">
        <f>MAX(_xlfn.XLOOKUP(B5620,'BESOIN PAR ESPACE JOURNEE'!B:B,'BESOIN PAR ESPACE JOURNEE'!D:D),_xlfn.XLOOKUP(B5620,'BESOIN PAR ESPACE SOIREE'!B:B,'BESOIN PAR ESPACE SOIREE'!D:D))</f>
        <v>0</v>
      </c>
    </row>
    <row r="5621" spans="2:4">
      <c r="B5621" s="111">
        <v>829664</v>
      </c>
      <c r="C5621" s="76" t="s">
        <v>5616</v>
      </c>
      <c r="D5621" s="155">
        <f>MAX(_xlfn.XLOOKUP(B5621,'BESOIN PAR ESPACE JOURNEE'!B:B,'BESOIN PAR ESPACE JOURNEE'!D:D),_xlfn.XLOOKUP(B5621,'BESOIN PAR ESPACE SOIREE'!B:B,'BESOIN PAR ESPACE SOIREE'!D:D))</f>
        <v>0</v>
      </c>
    </row>
    <row r="5622" spans="2:4">
      <c r="B5622" s="111">
        <v>829665</v>
      </c>
      <c r="C5622" s="76" t="s">
        <v>5617</v>
      </c>
      <c r="D5622" s="155">
        <f>MAX(_xlfn.XLOOKUP(B5622,'BESOIN PAR ESPACE JOURNEE'!B:B,'BESOIN PAR ESPACE JOURNEE'!D:D),_xlfn.XLOOKUP(B5622,'BESOIN PAR ESPACE SOIREE'!B:B,'BESOIN PAR ESPACE SOIREE'!D:D))</f>
        <v>0</v>
      </c>
    </row>
    <row r="5623" spans="2:4">
      <c r="B5623" s="111">
        <v>829666</v>
      </c>
      <c r="C5623" s="76" t="s">
        <v>5618</v>
      </c>
      <c r="D5623" s="155">
        <f>MAX(_xlfn.XLOOKUP(B5623,'BESOIN PAR ESPACE JOURNEE'!B:B,'BESOIN PAR ESPACE JOURNEE'!D:D),_xlfn.XLOOKUP(B5623,'BESOIN PAR ESPACE SOIREE'!B:B,'BESOIN PAR ESPACE SOIREE'!D:D))</f>
        <v>0</v>
      </c>
    </row>
    <row r="5624" spans="2:4">
      <c r="B5624" s="111">
        <v>829667</v>
      </c>
      <c r="C5624" s="76" t="s">
        <v>5619</v>
      </c>
      <c r="D5624" s="155">
        <f>MAX(_xlfn.XLOOKUP(B5624,'BESOIN PAR ESPACE JOURNEE'!B:B,'BESOIN PAR ESPACE JOURNEE'!D:D),_xlfn.XLOOKUP(B5624,'BESOIN PAR ESPACE SOIREE'!B:B,'BESOIN PAR ESPACE SOIREE'!D:D))</f>
        <v>0</v>
      </c>
    </row>
    <row r="5625" spans="2:4">
      <c r="B5625" s="111">
        <v>829668</v>
      </c>
      <c r="C5625" s="76" t="s">
        <v>5620</v>
      </c>
      <c r="D5625" s="155">
        <f>MAX(_xlfn.XLOOKUP(B5625,'BESOIN PAR ESPACE JOURNEE'!B:B,'BESOIN PAR ESPACE JOURNEE'!D:D),_xlfn.XLOOKUP(B5625,'BESOIN PAR ESPACE SOIREE'!B:B,'BESOIN PAR ESPACE SOIREE'!D:D))</f>
        <v>0</v>
      </c>
    </row>
    <row r="5626" spans="2:4">
      <c r="B5626" s="111">
        <v>829669</v>
      </c>
      <c r="C5626" s="76" t="s">
        <v>5621</v>
      </c>
      <c r="D5626" s="155">
        <f>MAX(_xlfn.XLOOKUP(B5626,'BESOIN PAR ESPACE JOURNEE'!B:B,'BESOIN PAR ESPACE JOURNEE'!D:D),_xlfn.XLOOKUP(B5626,'BESOIN PAR ESPACE SOIREE'!B:B,'BESOIN PAR ESPACE SOIREE'!D:D))</f>
        <v>0</v>
      </c>
    </row>
    <row r="5627" spans="2:4">
      <c r="B5627" s="111">
        <v>829670</v>
      </c>
      <c r="C5627" s="76" t="s">
        <v>5622</v>
      </c>
      <c r="D5627" s="155">
        <f>MAX(_xlfn.XLOOKUP(B5627,'BESOIN PAR ESPACE JOURNEE'!B:B,'BESOIN PAR ESPACE JOURNEE'!D:D),_xlfn.XLOOKUP(B5627,'BESOIN PAR ESPACE SOIREE'!B:B,'BESOIN PAR ESPACE SOIREE'!D:D))</f>
        <v>0</v>
      </c>
    </row>
    <row r="5628" spans="2:4">
      <c r="B5628" s="111">
        <v>829700</v>
      </c>
      <c r="C5628" s="76" t="s">
        <v>5623</v>
      </c>
      <c r="D5628" s="155">
        <f>MAX(_xlfn.XLOOKUP(B5628,'BESOIN PAR ESPACE JOURNEE'!B:B,'BESOIN PAR ESPACE JOURNEE'!D:D),_xlfn.XLOOKUP(B5628,'BESOIN PAR ESPACE SOIREE'!B:B,'BESOIN PAR ESPACE SOIREE'!D:D))</f>
        <v>0</v>
      </c>
    </row>
    <row r="5629" spans="2:4">
      <c r="B5629" s="111">
        <v>829701</v>
      </c>
      <c r="C5629" s="76" t="s">
        <v>5624</v>
      </c>
      <c r="D5629" s="155">
        <f>MAX(_xlfn.XLOOKUP(B5629,'BESOIN PAR ESPACE JOURNEE'!B:B,'BESOIN PAR ESPACE JOURNEE'!D:D),_xlfn.XLOOKUP(B5629,'BESOIN PAR ESPACE SOIREE'!B:B,'BESOIN PAR ESPACE SOIREE'!D:D))</f>
        <v>0</v>
      </c>
    </row>
    <row r="5630" spans="2:4">
      <c r="B5630" s="111">
        <v>829851</v>
      </c>
      <c r="C5630" s="76" t="s">
        <v>5625</v>
      </c>
      <c r="D5630" s="155">
        <f>MAX(_xlfn.XLOOKUP(B5630,'BESOIN PAR ESPACE JOURNEE'!B:B,'BESOIN PAR ESPACE JOURNEE'!D:D),_xlfn.XLOOKUP(B5630,'BESOIN PAR ESPACE SOIREE'!B:B,'BESOIN PAR ESPACE SOIREE'!D:D))</f>
        <v>0</v>
      </c>
    </row>
    <row r="5631" spans="2:4">
      <c r="B5631" s="111">
        <v>829852</v>
      </c>
      <c r="C5631" s="76" t="s">
        <v>5626</v>
      </c>
      <c r="D5631" s="155">
        <f>MAX(_xlfn.XLOOKUP(B5631,'BESOIN PAR ESPACE JOURNEE'!B:B,'BESOIN PAR ESPACE JOURNEE'!D:D),_xlfn.XLOOKUP(B5631,'BESOIN PAR ESPACE SOIREE'!B:B,'BESOIN PAR ESPACE SOIREE'!D:D))</f>
        <v>0</v>
      </c>
    </row>
    <row r="5632" spans="2:4">
      <c r="B5632" s="111">
        <v>829853</v>
      </c>
      <c r="C5632" s="76" t="s">
        <v>5627</v>
      </c>
      <c r="D5632" s="155">
        <f>MAX(_xlfn.XLOOKUP(B5632,'BESOIN PAR ESPACE JOURNEE'!B:B,'BESOIN PAR ESPACE JOURNEE'!D:D),_xlfn.XLOOKUP(B5632,'BESOIN PAR ESPACE SOIREE'!B:B,'BESOIN PAR ESPACE SOIREE'!D:D))</f>
        <v>0</v>
      </c>
    </row>
    <row r="5633" spans="2:4">
      <c r="B5633" s="111">
        <v>829855</v>
      </c>
      <c r="C5633" s="76" t="s">
        <v>5628</v>
      </c>
      <c r="D5633" s="155">
        <f>MAX(_xlfn.XLOOKUP(B5633,'BESOIN PAR ESPACE JOURNEE'!B:B,'BESOIN PAR ESPACE JOURNEE'!D:D),_xlfn.XLOOKUP(B5633,'BESOIN PAR ESPACE SOIREE'!B:B,'BESOIN PAR ESPACE SOIREE'!D:D))</f>
        <v>0</v>
      </c>
    </row>
    <row r="5634" spans="2:4">
      <c r="B5634" s="111">
        <v>829856</v>
      </c>
      <c r="C5634" s="76" t="s">
        <v>5629</v>
      </c>
      <c r="D5634" s="155">
        <f>MAX(_xlfn.XLOOKUP(B5634,'BESOIN PAR ESPACE JOURNEE'!B:B,'BESOIN PAR ESPACE JOURNEE'!D:D),_xlfn.XLOOKUP(B5634,'BESOIN PAR ESPACE SOIREE'!B:B,'BESOIN PAR ESPACE SOIREE'!D:D))</f>
        <v>0</v>
      </c>
    </row>
    <row r="5635" spans="2:4">
      <c r="B5635" s="111">
        <v>829857</v>
      </c>
      <c r="C5635" s="76" t="s">
        <v>5630</v>
      </c>
      <c r="D5635" s="155">
        <f>MAX(_xlfn.XLOOKUP(B5635,'BESOIN PAR ESPACE JOURNEE'!B:B,'BESOIN PAR ESPACE JOURNEE'!D:D),_xlfn.XLOOKUP(B5635,'BESOIN PAR ESPACE SOIREE'!B:B,'BESOIN PAR ESPACE SOIREE'!D:D))</f>
        <v>0</v>
      </c>
    </row>
    <row r="5636" spans="2:4">
      <c r="B5636" s="111">
        <v>829858</v>
      </c>
      <c r="C5636" s="76" t="s">
        <v>5631</v>
      </c>
      <c r="D5636" s="155">
        <f>MAX(_xlfn.XLOOKUP(B5636,'BESOIN PAR ESPACE JOURNEE'!B:B,'BESOIN PAR ESPACE JOURNEE'!D:D),_xlfn.XLOOKUP(B5636,'BESOIN PAR ESPACE SOIREE'!B:B,'BESOIN PAR ESPACE SOIREE'!D:D))</f>
        <v>0</v>
      </c>
    </row>
    <row r="5637" spans="2:4">
      <c r="B5637" s="111">
        <v>829859</v>
      </c>
      <c r="C5637" s="76" t="s">
        <v>5632</v>
      </c>
      <c r="D5637" s="155">
        <f>MAX(_xlfn.XLOOKUP(B5637,'BESOIN PAR ESPACE JOURNEE'!B:B,'BESOIN PAR ESPACE JOURNEE'!D:D),_xlfn.XLOOKUP(B5637,'BESOIN PAR ESPACE SOIREE'!B:B,'BESOIN PAR ESPACE SOIREE'!D:D))</f>
        <v>0</v>
      </c>
    </row>
    <row r="5638" spans="2:4">
      <c r="B5638" s="111">
        <v>829860</v>
      </c>
      <c r="C5638" s="76" t="s">
        <v>5633</v>
      </c>
      <c r="D5638" s="155">
        <f>MAX(_xlfn.XLOOKUP(B5638,'BESOIN PAR ESPACE JOURNEE'!B:B,'BESOIN PAR ESPACE JOURNEE'!D:D),_xlfn.XLOOKUP(B5638,'BESOIN PAR ESPACE SOIREE'!B:B,'BESOIN PAR ESPACE SOIREE'!D:D))</f>
        <v>0</v>
      </c>
    </row>
    <row r="5639" spans="2:4">
      <c r="B5639" s="111">
        <v>829861</v>
      </c>
      <c r="C5639" s="76" t="s">
        <v>5634</v>
      </c>
      <c r="D5639" s="155">
        <f>MAX(_xlfn.XLOOKUP(B5639,'BESOIN PAR ESPACE JOURNEE'!B:B,'BESOIN PAR ESPACE JOURNEE'!D:D),_xlfn.XLOOKUP(B5639,'BESOIN PAR ESPACE SOIREE'!B:B,'BESOIN PAR ESPACE SOIREE'!D:D))</f>
        <v>0</v>
      </c>
    </row>
    <row r="5640" spans="2:4">
      <c r="B5640" s="111">
        <v>829863</v>
      </c>
      <c r="C5640" s="76" t="s">
        <v>5635</v>
      </c>
      <c r="D5640" s="155">
        <f>MAX(_xlfn.XLOOKUP(B5640,'BESOIN PAR ESPACE JOURNEE'!B:B,'BESOIN PAR ESPACE JOURNEE'!D:D),_xlfn.XLOOKUP(B5640,'BESOIN PAR ESPACE SOIREE'!B:B,'BESOIN PAR ESPACE SOIREE'!D:D))</f>
        <v>0</v>
      </c>
    </row>
    <row r="5641" spans="2:4">
      <c r="B5641" s="111">
        <v>829864</v>
      </c>
      <c r="C5641" s="76" t="s">
        <v>5636</v>
      </c>
      <c r="D5641" s="155">
        <f>MAX(_xlfn.XLOOKUP(B5641,'BESOIN PAR ESPACE JOURNEE'!B:B,'BESOIN PAR ESPACE JOURNEE'!D:D),_xlfn.XLOOKUP(B5641,'BESOIN PAR ESPACE SOIREE'!B:B,'BESOIN PAR ESPACE SOIREE'!D:D))</f>
        <v>0</v>
      </c>
    </row>
    <row r="5642" spans="2:4">
      <c r="B5642" s="111">
        <v>829866</v>
      </c>
      <c r="C5642" s="76" t="s">
        <v>5637</v>
      </c>
      <c r="D5642" s="155">
        <f>MAX(_xlfn.XLOOKUP(B5642,'BESOIN PAR ESPACE JOURNEE'!B:B,'BESOIN PAR ESPACE JOURNEE'!D:D),_xlfn.XLOOKUP(B5642,'BESOIN PAR ESPACE SOIREE'!B:B,'BESOIN PAR ESPACE SOIREE'!D:D))</f>
        <v>0</v>
      </c>
    </row>
    <row r="5643" spans="2:4">
      <c r="B5643" s="111">
        <v>829867</v>
      </c>
      <c r="C5643" s="76" t="s">
        <v>5638</v>
      </c>
      <c r="D5643" s="155">
        <f>MAX(_xlfn.XLOOKUP(B5643,'BESOIN PAR ESPACE JOURNEE'!B:B,'BESOIN PAR ESPACE JOURNEE'!D:D),_xlfn.XLOOKUP(B5643,'BESOIN PAR ESPACE SOIREE'!B:B,'BESOIN PAR ESPACE SOIREE'!D:D))</f>
        <v>0</v>
      </c>
    </row>
    <row r="5644" spans="2:4">
      <c r="B5644" s="111">
        <v>829868</v>
      </c>
      <c r="C5644" s="76" t="s">
        <v>5639</v>
      </c>
      <c r="D5644" s="155">
        <f>MAX(_xlfn.XLOOKUP(B5644,'BESOIN PAR ESPACE JOURNEE'!B:B,'BESOIN PAR ESPACE JOURNEE'!D:D),_xlfn.XLOOKUP(B5644,'BESOIN PAR ESPACE SOIREE'!B:B,'BESOIN PAR ESPACE SOIREE'!D:D))</f>
        <v>0</v>
      </c>
    </row>
    <row r="5645" spans="2:4">
      <c r="B5645" s="111">
        <v>829869</v>
      </c>
      <c r="C5645" s="76" t="s">
        <v>5640</v>
      </c>
      <c r="D5645" s="155">
        <f>MAX(_xlfn.XLOOKUP(B5645,'BESOIN PAR ESPACE JOURNEE'!B:B,'BESOIN PAR ESPACE JOURNEE'!D:D),_xlfn.XLOOKUP(B5645,'BESOIN PAR ESPACE SOIREE'!B:B,'BESOIN PAR ESPACE SOIREE'!D:D))</f>
        <v>0</v>
      </c>
    </row>
    <row r="5646" spans="2:4">
      <c r="B5646" s="111">
        <v>829871</v>
      </c>
      <c r="C5646" s="76" t="s">
        <v>5641</v>
      </c>
      <c r="D5646" s="155">
        <f>MAX(_xlfn.XLOOKUP(B5646,'BESOIN PAR ESPACE JOURNEE'!B:B,'BESOIN PAR ESPACE JOURNEE'!D:D),_xlfn.XLOOKUP(B5646,'BESOIN PAR ESPACE SOIREE'!B:B,'BESOIN PAR ESPACE SOIREE'!D:D))</f>
        <v>0</v>
      </c>
    </row>
    <row r="5647" spans="2:4">
      <c r="B5647" s="111">
        <v>829872</v>
      </c>
      <c r="C5647" s="76" t="s">
        <v>5642</v>
      </c>
      <c r="D5647" s="155">
        <f>MAX(_xlfn.XLOOKUP(B5647,'BESOIN PAR ESPACE JOURNEE'!B:B,'BESOIN PAR ESPACE JOURNEE'!D:D),_xlfn.XLOOKUP(B5647,'BESOIN PAR ESPACE SOIREE'!B:B,'BESOIN PAR ESPACE SOIREE'!D:D))</f>
        <v>0</v>
      </c>
    </row>
    <row r="5648" spans="2:4">
      <c r="B5648" s="111">
        <v>829873</v>
      </c>
      <c r="C5648" s="76" t="s">
        <v>5643</v>
      </c>
      <c r="D5648" s="155">
        <f>MAX(_xlfn.XLOOKUP(B5648,'BESOIN PAR ESPACE JOURNEE'!B:B,'BESOIN PAR ESPACE JOURNEE'!D:D),_xlfn.XLOOKUP(B5648,'BESOIN PAR ESPACE SOIREE'!B:B,'BESOIN PAR ESPACE SOIREE'!D:D))</f>
        <v>0</v>
      </c>
    </row>
    <row r="5649" spans="2:4">
      <c r="B5649" s="111">
        <v>829874</v>
      </c>
      <c r="C5649" s="76" t="s">
        <v>5644</v>
      </c>
      <c r="D5649" s="155">
        <f>MAX(_xlfn.XLOOKUP(B5649,'BESOIN PAR ESPACE JOURNEE'!B:B,'BESOIN PAR ESPACE JOURNEE'!D:D),_xlfn.XLOOKUP(B5649,'BESOIN PAR ESPACE SOIREE'!B:B,'BESOIN PAR ESPACE SOIREE'!D:D))</f>
        <v>0</v>
      </c>
    </row>
    <row r="5650" spans="2:4">
      <c r="B5650" s="111">
        <v>829875</v>
      </c>
      <c r="C5650" s="76" t="s">
        <v>5645</v>
      </c>
      <c r="D5650" s="155">
        <f>MAX(_xlfn.XLOOKUP(B5650,'BESOIN PAR ESPACE JOURNEE'!B:B,'BESOIN PAR ESPACE JOURNEE'!D:D),_xlfn.XLOOKUP(B5650,'BESOIN PAR ESPACE SOIREE'!B:B,'BESOIN PAR ESPACE SOIREE'!D:D))</f>
        <v>0</v>
      </c>
    </row>
    <row r="5651" spans="2:4">
      <c r="B5651" s="111">
        <v>850005</v>
      </c>
      <c r="C5651" s="76" t="s">
        <v>5646</v>
      </c>
      <c r="D5651" s="155">
        <f>MAX(_xlfn.XLOOKUP(B5651,'BESOIN PAR ESPACE JOURNEE'!B:B,'BESOIN PAR ESPACE JOURNEE'!D:D),_xlfn.XLOOKUP(B5651,'BESOIN PAR ESPACE SOIREE'!B:B,'BESOIN PAR ESPACE SOIREE'!D:D))</f>
        <v>0</v>
      </c>
    </row>
    <row r="5652" spans="2:4">
      <c r="B5652" s="111">
        <v>850006</v>
      </c>
      <c r="C5652" s="76" t="s">
        <v>5647</v>
      </c>
      <c r="D5652" s="155">
        <f>MAX(_xlfn.XLOOKUP(B5652,'BESOIN PAR ESPACE JOURNEE'!B:B,'BESOIN PAR ESPACE JOURNEE'!D:D),_xlfn.XLOOKUP(B5652,'BESOIN PAR ESPACE SOIREE'!B:B,'BESOIN PAR ESPACE SOIREE'!D:D))</f>
        <v>0</v>
      </c>
    </row>
    <row r="5653" spans="2:4">
      <c r="B5653" s="111">
        <v>850007</v>
      </c>
      <c r="C5653" s="76" t="s">
        <v>5648</v>
      </c>
      <c r="D5653" s="155">
        <f>MAX(_xlfn.XLOOKUP(B5653,'BESOIN PAR ESPACE JOURNEE'!B:B,'BESOIN PAR ESPACE JOURNEE'!D:D),_xlfn.XLOOKUP(B5653,'BESOIN PAR ESPACE SOIREE'!B:B,'BESOIN PAR ESPACE SOIREE'!D:D))</f>
        <v>0</v>
      </c>
    </row>
    <row r="5654" spans="2:4">
      <c r="B5654" s="111">
        <v>850008</v>
      </c>
      <c r="C5654" s="76" t="s">
        <v>5649</v>
      </c>
      <c r="D5654" s="155">
        <f>MAX(_xlfn.XLOOKUP(B5654,'BESOIN PAR ESPACE JOURNEE'!B:B,'BESOIN PAR ESPACE JOURNEE'!D:D),_xlfn.XLOOKUP(B5654,'BESOIN PAR ESPACE SOIREE'!B:B,'BESOIN PAR ESPACE SOIREE'!D:D))</f>
        <v>0</v>
      </c>
    </row>
    <row r="5655" spans="2:4">
      <c r="B5655" s="111">
        <v>850012</v>
      </c>
      <c r="C5655" s="76" t="s">
        <v>5650</v>
      </c>
      <c r="D5655" s="155">
        <f>MAX(_xlfn.XLOOKUP(B5655,'BESOIN PAR ESPACE JOURNEE'!B:B,'BESOIN PAR ESPACE JOURNEE'!D:D),_xlfn.XLOOKUP(B5655,'BESOIN PAR ESPACE SOIREE'!B:B,'BESOIN PAR ESPACE SOIREE'!D:D))</f>
        <v>0</v>
      </c>
    </row>
    <row r="5656" spans="2:4">
      <c r="B5656" s="111">
        <v>850013</v>
      </c>
      <c r="C5656" s="76" t="s">
        <v>5651</v>
      </c>
      <c r="D5656" s="155">
        <f>MAX(_xlfn.XLOOKUP(B5656,'BESOIN PAR ESPACE JOURNEE'!B:B,'BESOIN PAR ESPACE JOURNEE'!D:D),_xlfn.XLOOKUP(B5656,'BESOIN PAR ESPACE SOIREE'!B:B,'BESOIN PAR ESPACE SOIREE'!D:D))</f>
        <v>0</v>
      </c>
    </row>
    <row r="5657" spans="2:4">
      <c r="B5657" s="111">
        <v>850014</v>
      </c>
      <c r="C5657" s="76" t="s">
        <v>5652</v>
      </c>
      <c r="D5657" s="155">
        <f>MAX(_xlfn.XLOOKUP(B5657,'BESOIN PAR ESPACE JOURNEE'!B:B,'BESOIN PAR ESPACE JOURNEE'!D:D),_xlfn.XLOOKUP(B5657,'BESOIN PAR ESPACE SOIREE'!B:B,'BESOIN PAR ESPACE SOIREE'!D:D))</f>
        <v>0</v>
      </c>
    </row>
    <row r="5658" spans="2:4">
      <c r="B5658" s="111">
        <v>850015</v>
      </c>
      <c r="C5658" s="76" t="s">
        <v>5653</v>
      </c>
      <c r="D5658" s="155">
        <f>MAX(_xlfn.XLOOKUP(B5658,'BESOIN PAR ESPACE JOURNEE'!B:B,'BESOIN PAR ESPACE JOURNEE'!D:D),_xlfn.XLOOKUP(B5658,'BESOIN PAR ESPACE SOIREE'!B:B,'BESOIN PAR ESPACE SOIREE'!D:D))</f>
        <v>0</v>
      </c>
    </row>
    <row r="5659" spans="2:4">
      <c r="B5659" s="111">
        <v>850016</v>
      </c>
      <c r="C5659" s="76" t="s">
        <v>5654</v>
      </c>
      <c r="D5659" s="155">
        <f>MAX(_xlfn.XLOOKUP(B5659,'BESOIN PAR ESPACE JOURNEE'!B:B,'BESOIN PAR ESPACE JOURNEE'!D:D),_xlfn.XLOOKUP(B5659,'BESOIN PAR ESPACE SOIREE'!B:B,'BESOIN PAR ESPACE SOIREE'!D:D))</f>
        <v>0</v>
      </c>
    </row>
    <row r="5660" spans="2:4">
      <c r="B5660" s="111">
        <v>850017</v>
      </c>
      <c r="C5660" s="76" t="s">
        <v>5655</v>
      </c>
      <c r="D5660" s="155">
        <f>MAX(_xlfn.XLOOKUP(B5660,'BESOIN PAR ESPACE JOURNEE'!B:B,'BESOIN PAR ESPACE JOURNEE'!D:D),_xlfn.XLOOKUP(B5660,'BESOIN PAR ESPACE SOIREE'!B:B,'BESOIN PAR ESPACE SOIREE'!D:D))</f>
        <v>0</v>
      </c>
    </row>
    <row r="5661" spans="2:4">
      <c r="B5661" s="111">
        <v>850018</v>
      </c>
      <c r="C5661" s="76" t="s">
        <v>5656</v>
      </c>
      <c r="D5661" s="155">
        <f>MAX(_xlfn.XLOOKUP(B5661,'BESOIN PAR ESPACE JOURNEE'!B:B,'BESOIN PAR ESPACE JOURNEE'!D:D),_xlfn.XLOOKUP(B5661,'BESOIN PAR ESPACE SOIREE'!B:B,'BESOIN PAR ESPACE SOIREE'!D:D))</f>
        <v>0</v>
      </c>
    </row>
    <row r="5662" spans="2:4">
      <c r="B5662" s="111">
        <v>850019</v>
      </c>
      <c r="C5662" s="76" t="s">
        <v>5657</v>
      </c>
      <c r="D5662" s="155">
        <f>MAX(_xlfn.XLOOKUP(B5662,'BESOIN PAR ESPACE JOURNEE'!B:B,'BESOIN PAR ESPACE JOURNEE'!D:D),_xlfn.XLOOKUP(B5662,'BESOIN PAR ESPACE SOIREE'!B:B,'BESOIN PAR ESPACE SOIREE'!D:D))</f>
        <v>0</v>
      </c>
    </row>
    <row r="5663" spans="2:4">
      <c r="B5663" s="111">
        <v>850020</v>
      </c>
      <c r="C5663" s="76" t="s">
        <v>5658</v>
      </c>
      <c r="D5663" s="155">
        <f>MAX(_xlfn.XLOOKUP(B5663,'BESOIN PAR ESPACE JOURNEE'!B:B,'BESOIN PAR ESPACE JOURNEE'!D:D),_xlfn.XLOOKUP(B5663,'BESOIN PAR ESPACE SOIREE'!B:B,'BESOIN PAR ESPACE SOIREE'!D:D))</f>
        <v>0</v>
      </c>
    </row>
    <row r="5664" spans="2:4">
      <c r="B5664" s="111">
        <v>850021</v>
      </c>
      <c r="C5664" s="76" t="s">
        <v>5659</v>
      </c>
      <c r="D5664" s="155">
        <f>MAX(_xlfn.XLOOKUP(B5664,'BESOIN PAR ESPACE JOURNEE'!B:B,'BESOIN PAR ESPACE JOURNEE'!D:D),_xlfn.XLOOKUP(B5664,'BESOIN PAR ESPACE SOIREE'!B:B,'BESOIN PAR ESPACE SOIREE'!D:D))</f>
        <v>0</v>
      </c>
    </row>
    <row r="5665" spans="2:4">
      <c r="B5665" s="111">
        <v>850022</v>
      </c>
      <c r="C5665" s="76" t="s">
        <v>5660</v>
      </c>
      <c r="D5665" s="155">
        <f>MAX(_xlfn.XLOOKUP(B5665,'BESOIN PAR ESPACE JOURNEE'!B:B,'BESOIN PAR ESPACE JOURNEE'!D:D),_xlfn.XLOOKUP(B5665,'BESOIN PAR ESPACE SOIREE'!B:B,'BESOIN PAR ESPACE SOIREE'!D:D))</f>
        <v>0</v>
      </c>
    </row>
    <row r="5666" spans="2:4">
      <c r="B5666" s="111">
        <v>850023</v>
      </c>
      <c r="C5666" s="76" t="s">
        <v>5661</v>
      </c>
      <c r="D5666" s="155">
        <f>MAX(_xlfn.XLOOKUP(B5666,'BESOIN PAR ESPACE JOURNEE'!B:B,'BESOIN PAR ESPACE JOURNEE'!D:D),_xlfn.XLOOKUP(B5666,'BESOIN PAR ESPACE SOIREE'!B:B,'BESOIN PAR ESPACE SOIREE'!D:D))</f>
        <v>0</v>
      </c>
    </row>
    <row r="5667" spans="2:4">
      <c r="B5667" s="111">
        <v>850024</v>
      </c>
      <c r="C5667" s="76" t="s">
        <v>5662</v>
      </c>
      <c r="D5667" s="155">
        <f>MAX(_xlfn.XLOOKUP(B5667,'BESOIN PAR ESPACE JOURNEE'!B:B,'BESOIN PAR ESPACE JOURNEE'!D:D),_xlfn.XLOOKUP(B5667,'BESOIN PAR ESPACE SOIREE'!B:B,'BESOIN PAR ESPACE SOIREE'!D:D))</f>
        <v>0</v>
      </c>
    </row>
    <row r="5668" spans="2:4">
      <c r="B5668" s="111">
        <v>850025</v>
      </c>
      <c r="C5668" s="76" t="s">
        <v>5663</v>
      </c>
      <c r="D5668" s="155">
        <f>MAX(_xlfn.XLOOKUP(B5668,'BESOIN PAR ESPACE JOURNEE'!B:B,'BESOIN PAR ESPACE JOURNEE'!D:D),_xlfn.XLOOKUP(B5668,'BESOIN PAR ESPACE SOIREE'!B:B,'BESOIN PAR ESPACE SOIREE'!D:D))</f>
        <v>0</v>
      </c>
    </row>
    <row r="5669" spans="2:4">
      <c r="B5669" s="111">
        <v>850026</v>
      </c>
      <c r="C5669" s="76" t="s">
        <v>5664</v>
      </c>
      <c r="D5669" s="155">
        <f>MAX(_xlfn.XLOOKUP(B5669,'BESOIN PAR ESPACE JOURNEE'!B:B,'BESOIN PAR ESPACE JOURNEE'!D:D),_xlfn.XLOOKUP(B5669,'BESOIN PAR ESPACE SOIREE'!B:B,'BESOIN PAR ESPACE SOIREE'!D:D))</f>
        <v>0</v>
      </c>
    </row>
    <row r="5670" spans="2:4">
      <c r="B5670" s="111">
        <v>850027</v>
      </c>
      <c r="C5670" s="76" t="s">
        <v>5665</v>
      </c>
      <c r="D5670" s="155">
        <f>MAX(_xlfn.XLOOKUP(B5670,'BESOIN PAR ESPACE JOURNEE'!B:B,'BESOIN PAR ESPACE JOURNEE'!D:D),_xlfn.XLOOKUP(B5670,'BESOIN PAR ESPACE SOIREE'!B:B,'BESOIN PAR ESPACE SOIREE'!D:D))</f>
        <v>0</v>
      </c>
    </row>
    <row r="5671" spans="2:4">
      <c r="B5671" s="111">
        <v>850028</v>
      </c>
      <c r="C5671" s="76" t="s">
        <v>5666</v>
      </c>
      <c r="D5671" s="155">
        <f>MAX(_xlfn.XLOOKUP(B5671,'BESOIN PAR ESPACE JOURNEE'!B:B,'BESOIN PAR ESPACE JOURNEE'!D:D),_xlfn.XLOOKUP(B5671,'BESOIN PAR ESPACE SOIREE'!B:B,'BESOIN PAR ESPACE SOIREE'!D:D))</f>
        <v>0</v>
      </c>
    </row>
    <row r="5672" spans="2:4">
      <c r="B5672" s="111">
        <v>850031</v>
      </c>
      <c r="C5672" s="76" t="s">
        <v>5667</v>
      </c>
      <c r="D5672" s="155">
        <f>MAX(_xlfn.XLOOKUP(B5672,'BESOIN PAR ESPACE JOURNEE'!B:B,'BESOIN PAR ESPACE JOURNEE'!D:D),_xlfn.XLOOKUP(B5672,'BESOIN PAR ESPACE SOIREE'!B:B,'BESOIN PAR ESPACE SOIREE'!D:D))</f>
        <v>0</v>
      </c>
    </row>
    <row r="5673" spans="2:4">
      <c r="B5673" s="111">
        <v>850033</v>
      </c>
      <c r="C5673" s="76" t="s">
        <v>5668</v>
      </c>
      <c r="D5673" s="155">
        <f>MAX(_xlfn.XLOOKUP(B5673,'BESOIN PAR ESPACE JOURNEE'!B:B,'BESOIN PAR ESPACE JOURNEE'!D:D),_xlfn.XLOOKUP(B5673,'BESOIN PAR ESPACE SOIREE'!B:B,'BESOIN PAR ESPACE SOIREE'!D:D))</f>
        <v>0</v>
      </c>
    </row>
    <row r="5674" spans="2:4">
      <c r="B5674" s="111">
        <v>850034</v>
      </c>
      <c r="C5674" s="76" t="s">
        <v>5669</v>
      </c>
      <c r="D5674" s="155">
        <f>MAX(_xlfn.XLOOKUP(B5674,'BESOIN PAR ESPACE JOURNEE'!B:B,'BESOIN PAR ESPACE JOURNEE'!D:D),_xlfn.XLOOKUP(B5674,'BESOIN PAR ESPACE SOIREE'!B:B,'BESOIN PAR ESPACE SOIREE'!D:D))</f>
        <v>0</v>
      </c>
    </row>
    <row r="5675" spans="2:4">
      <c r="B5675" s="111">
        <v>850035</v>
      </c>
      <c r="C5675" s="76" t="s">
        <v>5670</v>
      </c>
      <c r="D5675" s="155">
        <f>MAX(_xlfn.XLOOKUP(B5675,'BESOIN PAR ESPACE JOURNEE'!B:B,'BESOIN PAR ESPACE JOURNEE'!D:D),_xlfn.XLOOKUP(B5675,'BESOIN PAR ESPACE SOIREE'!B:B,'BESOIN PAR ESPACE SOIREE'!D:D))</f>
        <v>0</v>
      </c>
    </row>
    <row r="5676" spans="2:4">
      <c r="B5676" s="111">
        <v>850036</v>
      </c>
      <c r="C5676" s="76" t="s">
        <v>5671</v>
      </c>
      <c r="D5676" s="155">
        <f>MAX(_xlfn.XLOOKUP(B5676,'BESOIN PAR ESPACE JOURNEE'!B:B,'BESOIN PAR ESPACE JOURNEE'!D:D),_xlfn.XLOOKUP(B5676,'BESOIN PAR ESPACE SOIREE'!B:B,'BESOIN PAR ESPACE SOIREE'!D:D))</f>
        <v>0</v>
      </c>
    </row>
    <row r="5677" spans="2:4">
      <c r="B5677" s="111">
        <v>850037</v>
      </c>
      <c r="C5677" s="76" t="s">
        <v>5672</v>
      </c>
      <c r="D5677" s="155">
        <f>MAX(_xlfn.XLOOKUP(B5677,'BESOIN PAR ESPACE JOURNEE'!B:B,'BESOIN PAR ESPACE JOURNEE'!D:D),_xlfn.XLOOKUP(B5677,'BESOIN PAR ESPACE SOIREE'!B:B,'BESOIN PAR ESPACE SOIREE'!D:D))</f>
        <v>0</v>
      </c>
    </row>
    <row r="5678" spans="2:4">
      <c r="B5678" s="111">
        <v>850038</v>
      </c>
      <c r="C5678" s="76" t="s">
        <v>5673</v>
      </c>
      <c r="D5678" s="155">
        <f>MAX(_xlfn.XLOOKUP(B5678,'BESOIN PAR ESPACE JOURNEE'!B:B,'BESOIN PAR ESPACE JOURNEE'!D:D),_xlfn.XLOOKUP(B5678,'BESOIN PAR ESPACE SOIREE'!B:B,'BESOIN PAR ESPACE SOIREE'!D:D))</f>
        <v>0</v>
      </c>
    </row>
    <row r="5679" spans="2:4">
      <c r="B5679" s="111">
        <v>850039</v>
      </c>
      <c r="C5679" s="76" t="s">
        <v>5674</v>
      </c>
      <c r="D5679" s="155">
        <f>MAX(_xlfn.XLOOKUP(B5679,'BESOIN PAR ESPACE JOURNEE'!B:B,'BESOIN PAR ESPACE JOURNEE'!D:D),_xlfn.XLOOKUP(B5679,'BESOIN PAR ESPACE SOIREE'!B:B,'BESOIN PAR ESPACE SOIREE'!D:D))</f>
        <v>0</v>
      </c>
    </row>
    <row r="5680" spans="2:4">
      <c r="B5680" s="111">
        <v>850048</v>
      </c>
      <c r="C5680" s="76" t="s">
        <v>5675</v>
      </c>
      <c r="D5680" s="155">
        <f>MAX(_xlfn.XLOOKUP(B5680,'BESOIN PAR ESPACE JOURNEE'!B:B,'BESOIN PAR ESPACE JOURNEE'!D:D),_xlfn.XLOOKUP(B5680,'BESOIN PAR ESPACE SOIREE'!B:B,'BESOIN PAR ESPACE SOIREE'!D:D))</f>
        <v>0</v>
      </c>
    </row>
    <row r="5681" spans="2:4">
      <c r="B5681" s="111">
        <v>850049</v>
      </c>
      <c r="C5681" s="76" t="s">
        <v>5676</v>
      </c>
      <c r="D5681" s="155">
        <f>MAX(_xlfn.XLOOKUP(B5681,'BESOIN PAR ESPACE JOURNEE'!B:B,'BESOIN PAR ESPACE JOURNEE'!D:D),_xlfn.XLOOKUP(B5681,'BESOIN PAR ESPACE SOIREE'!B:B,'BESOIN PAR ESPACE SOIREE'!D:D))</f>
        <v>0</v>
      </c>
    </row>
    <row r="5682" spans="2:4">
      <c r="B5682" s="111">
        <v>850050</v>
      </c>
      <c r="C5682" s="76" t="s">
        <v>5677</v>
      </c>
      <c r="D5682" s="155">
        <f>MAX(_xlfn.XLOOKUP(B5682,'BESOIN PAR ESPACE JOURNEE'!B:B,'BESOIN PAR ESPACE JOURNEE'!D:D),_xlfn.XLOOKUP(B5682,'BESOIN PAR ESPACE SOIREE'!B:B,'BESOIN PAR ESPACE SOIREE'!D:D))</f>
        <v>0</v>
      </c>
    </row>
    <row r="5683" spans="2:4">
      <c r="B5683" s="111">
        <v>850051</v>
      </c>
      <c r="C5683" s="76" t="s">
        <v>5678</v>
      </c>
      <c r="D5683" s="155">
        <f>MAX(_xlfn.XLOOKUP(B5683,'BESOIN PAR ESPACE JOURNEE'!B:B,'BESOIN PAR ESPACE JOURNEE'!D:D),_xlfn.XLOOKUP(B5683,'BESOIN PAR ESPACE SOIREE'!B:B,'BESOIN PAR ESPACE SOIREE'!D:D))</f>
        <v>0</v>
      </c>
    </row>
    <row r="5684" spans="2:4">
      <c r="B5684" s="111">
        <v>850053</v>
      </c>
      <c r="C5684" s="76" t="s">
        <v>5679</v>
      </c>
      <c r="D5684" s="155">
        <f>MAX(_xlfn.XLOOKUP(B5684,'BESOIN PAR ESPACE JOURNEE'!B:B,'BESOIN PAR ESPACE JOURNEE'!D:D),_xlfn.XLOOKUP(B5684,'BESOIN PAR ESPACE SOIREE'!B:B,'BESOIN PAR ESPACE SOIREE'!D:D))</f>
        <v>0</v>
      </c>
    </row>
    <row r="5685" spans="2:4">
      <c r="B5685" s="111">
        <v>850054</v>
      </c>
      <c r="C5685" s="76" t="s">
        <v>5680</v>
      </c>
      <c r="D5685" s="155">
        <f>MAX(_xlfn.XLOOKUP(B5685,'BESOIN PAR ESPACE JOURNEE'!B:B,'BESOIN PAR ESPACE JOURNEE'!D:D),_xlfn.XLOOKUP(B5685,'BESOIN PAR ESPACE SOIREE'!B:B,'BESOIN PAR ESPACE SOIREE'!D:D))</f>
        <v>0</v>
      </c>
    </row>
    <row r="5686" spans="2:4">
      <c r="B5686" s="111">
        <v>850055</v>
      </c>
      <c r="C5686" s="76" t="s">
        <v>5681</v>
      </c>
      <c r="D5686" s="155">
        <f>MAX(_xlfn.XLOOKUP(B5686,'BESOIN PAR ESPACE JOURNEE'!B:B,'BESOIN PAR ESPACE JOURNEE'!D:D),_xlfn.XLOOKUP(B5686,'BESOIN PAR ESPACE SOIREE'!B:B,'BESOIN PAR ESPACE SOIREE'!D:D))</f>
        <v>0</v>
      </c>
    </row>
    <row r="5687" spans="2:4">
      <c r="B5687" s="111">
        <v>850056</v>
      </c>
      <c r="C5687" s="76" t="s">
        <v>5682</v>
      </c>
      <c r="D5687" s="155">
        <f>MAX(_xlfn.XLOOKUP(B5687,'BESOIN PAR ESPACE JOURNEE'!B:B,'BESOIN PAR ESPACE JOURNEE'!D:D),_xlfn.XLOOKUP(B5687,'BESOIN PAR ESPACE SOIREE'!B:B,'BESOIN PAR ESPACE SOIREE'!D:D))</f>
        <v>0</v>
      </c>
    </row>
    <row r="5688" spans="2:4">
      <c r="B5688" s="111">
        <v>850058</v>
      </c>
      <c r="C5688" s="76" t="s">
        <v>5683</v>
      </c>
      <c r="D5688" s="155">
        <f>MAX(_xlfn.XLOOKUP(B5688,'BESOIN PAR ESPACE JOURNEE'!B:B,'BESOIN PAR ESPACE JOURNEE'!D:D),_xlfn.XLOOKUP(B5688,'BESOIN PAR ESPACE SOIREE'!B:B,'BESOIN PAR ESPACE SOIREE'!D:D))</f>
        <v>0</v>
      </c>
    </row>
    <row r="5689" spans="2:4">
      <c r="B5689" s="111">
        <v>850059</v>
      </c>
      <c r="C5689" s="76" t="s">
        <v>5684</v>
      </c>
      <c r="D5689" s="155">
        <f>MAX(_xlfn.XLOOKUP(B5689,'BESOIN PAR ESPACE JOURNEE'!B:B,'BESOIN PAR ESPACE JOURNEE'!D:D),_xlfn.XLOOKUP(B5689,'BESOIN PAR ESPACE SOIREE'!B:B,'BESOIN PAR ESPACE SOIREE'!D:D))</f>
        <v>0</v>
      </c>
    </row>
    <row r="5690" spans="2:4">
      <c r="B5690" s="111">
        <v>850060</v>
      </c>
      <c r="C5690" s="76" t="s">
        <v>5685</v>
      </c>
      <c r="D5690" s="155">
        <f>MAX(_xlfn.XLOOKUP(B5690,'BESOIN PAR ESPACE JOURNEE'!B:B,'BESOIN PAR ESPACE JOURNEE'!D:D),_xlfn.XLOOKUP(B5690,'BESOIN PAR ESPACE SOIREE'!B:B,'BESOIN PAR ESPACE SOIREE'!D:D))</f>
        <v>0</v>
      </c>
    </row>
    <row r="5691" spans="2:4">
      <c r="B5691" s="111">
        <v>850061</v>
      </c>
      <c r="C5691" s="76" t="s">
        <v>5686</v>
      </c>
      <c r="D5691" s="155">
        <f>MAX(_xlfn.XLOOKUP(B5691,'BESOIN PAR ESPACE JOURNEE'!B:B,'BESOIN PAR ESPACE JOURNEE'!D:D),_xlfn.XLOOKUP(B5691,'BESOIN PAR ESPACE SOIREE'!B:B,'BESOIN PAR ESPACE SOIREE'!D:D))</f>
        <v>0</v>
      </c>
    </row>
    <row r="5692" spans="2:4">
      <c r="B5692" s="111">
        <v>850062</v>
      </c>
      <c r="C5692" s="76" t="s">
        <v>5687</v>
      </c>
      <c r="D5692" s="155">
        <f>MAX(_xlfn.XLOOKUP(B5692,'BESOIN PAR ESPACE JOURNEE'!B:B,'BESOIN PAR ESPACE JOURNEE'!D:D),_xlfn.XLOOKUP(B5692,'BESOIN PAR ESPACE SOIREE'!B:B,'BESOIN PAR ESPACE SOIREE'!D:D))</f>
        <v>0</v>
      </c>
    </row>
    <row r="5693" spans="2:4">
      <c r="B5693" s="111">
        <v>850063</v>
      </c>
      <c r="C5693" s="76" t="s">
        <v>5688</v>
      </c>
      <c r="D5693" s="155">
        <f>MAX(_xlfn.XLOOKUP(B5693,'BESOIN PAR ESPACE JOURNEE'!B:B,'BESOIN PAR ESPACE JOURNEE'!D:D),_xlfn.XLOOKUP(B5693,'BESOIN PAR ESPACE SOIREE'!B:B,'BESOIN PAR ESPACE SOIREE'!D:D))</f>
        <v>0</v>
      </c>
    </row>
    <row r="5694" spans="2:4">
      <c r="B5694" s="111">
        <v>850064</v>
      </c>
      <c r="C5694" s="76" t="s">
        <v>5689</v>
      </c>
      <c r="D5694" s="155">
        <f>MAX(_xlfn.XLOOKUP(B5694,'BESOIN PAR ESPACE JOURNEE'!B:B,'BESOIN PAR ESPACE JOURNEE'!D:D),_xlfn.XLOOKUP(B5694,'BESOIN PAR ESPACE SOIREE'!B:B,'BESOIN PAR ESPACE SOIREE'!D:D))</f>
        <v>0</v>
      </c>
    </row>
    <row r="5695" spans="2:4">
      <c r="B5695" s="111">
        <v>850065</v>
      </c>
      <c r="C5695" s="76" t="s">
        <v>5690</v>
      </c>
      <c r="D5695" s="155">
        <f>MAX(_xlfn.XLOOKUP(B5695,'BESOIN PAR ESPACE JOURNEE'!B:B,'BESOIN PAR ESPACE JOURNEE'!D:D),_xlfn.XLOOKUP(B5695,'BESOIN PAR ESPACE SOIREE'!B:B,'BESOIN PAR ESPACE SOIREE'!D:D))</f>
        <v>0</v>
      </c>
    </row>
    <row r="5696" spans="2:4">
      <c r="B5696" s="111">
        <v>850066</v>
      </c>
      <c r="C5696" s="76" t="s">
        <v>5691</v>
      </c>
      <c r="D5696" s="155">
        <f>MAX(_xlfn.XLOOKUP(B5696,'BESOIN PAR ESPACE JOURNEE'!B:B,'BESOIN PAR ESPACE JOURNEE'!D:D),_xlfn.XLOOKUP(B5696,'BESOIN PAR ESPACE SOIREE'!B:B,'BESOIN PAR ESPACE SOIREE'!D:D))</f>
        <v>0</v>
      </c>
    </row>
    <row r="5697" spans="2:4">
      <c r="B5697" s="111">
        <v>850067</v>
      </c>
      <c r="C5697" s="76" t="s">
        <v>5692</v>
      </c>
      <c r="D5697" s="155">
        <f>MAX(_xlfn.XLOOKUP(B5697,'BESOIN PAR ESPACE JOURNEE'!B:B,'BESOIN PAR ESPACE JOURNEE'!D:D),_xlfn.XLOOKUP(B5697,'BESOIN PAR ESPACE SOIREE'!B:B,'BESOIN PAR ESPACE SOIREE'!D:D))</f>
        <v>0</v>
      </c>
    </row>
    <row r="5698" spans="2:4">
      <c r="B5698" s="111">
        <v>850068</v>
      </c>
      <c r="C5698" s="76" t="s">
        <v>5693</v>
      </c>
      <c r="D5698" s="155">
        <f>MAX(_xlfn.XLOOKUP(B5698,'BESOIN PAR ESPACE JOURNEE'!B:B,'BESOIN PAR ESPACE JOURNEE'!D:D),_xlfn.XLOOKUP(B5698,'BESOIN PAR ESPACE SOIREE'!B:B,'BESOIN PAR ESPACE SOIREE'!D:D))</f>
        <v>0</v>
      </c>
    </row>
    <row r="5699" spans="2:4">
      <c r="B5699" s="111">
        <v>850069</v>
      </c>
      <c r="C5699" s="76" t="s">
        <v>5694</v>
      </c>
      <c r="D5699" s="155">
        <f>MAX(_xlfn.XLOOKUP(B5699,'BESOIN PAR ESPACE JOURNEE'!B:B,'BESOIN PAR ESPACE JOURNEE'!D:D),_xlfn.XLOOKUP(B5699,'BESOIN PAR ESPACE SOIREE'!B:B,'BESOIN PAR ESPACE SOIREE'!D:D))</f>
        <v>0</v>
      </c>
    </row>
    <row r="5700" spans="2:4">
      <c r="B5700" s="111">
        <v>850070</v>
      </c>
      <c r="C5700" s="76" t="s">
        <v>5695</v>
      </c>
      <c r="D5700" s="155">
        <f>MAX(_xlfn.XLOOKUP(B5700,'BESOIN PAR ESPACE JOURNEE'!B:B,'BESOIN PAR ESPACE JOURNEE'!D:D),_xlfn.XLOOKUP(B5700,'BESOIN PAR ESPACE SOIREE'!B:B,'BESOIN PAR ESPACE SOIREE'!D:D))</f>
        <v>0</v>
      </c>
    </row>
    <row r="5701" spans="2:4">
      <c r="B5701" s="111">
        <v>850071</v>
      </c>
      <c r="C5701" s="76" t="s">
        <v>5696</v>
      </c>
      <c r="D5701" s="155">
        <f>MAX(_xlfn.XLOOKUP(B5701,'BESOIN PAR ESPACE JOURNEE'!B:B,'BESOIN PAR ESPACE JOURNEE'!D:D),_xlfn.XLOOKUP(B5701,'BESOIN PAR ESPACE SOIREE'!B:B,'BESOIN PAR ESPACE SOIREE'!D:D))</f>
        <v>0</v>
      </c>
    </row>
    <row r="5702" spans="2:4">
      <c r="B5702" s="111">
        <v>850072</v>
      </c>
      <c r="C5702" s="76" t="s">
        <v>5697</v>
      </c>
      <c r="D5702" s="155">
        <f>MAX(_xlfn.XLOOKUP(B5702,'BESOIN PAR ESPACE JOURNEE'!B:B,'BESOIN PAR ESPACE JOURNEE'!D:D),_xlfn.XLOOKUP(B5702,'BESOIN PAR ESPACE SOIREE'!B:B,'BESOIN PAR ESPACE SOIREE'!D:D))</f>
        <v>0</v>
      </c>
    </row>
    <row r="5703" spans="2:4">
      <c r="B5703" s="111">
        <v>850073</v>
      </c>
      <c r="C5703" s="76" t="s">
        <v>5698</v>
      </c>
      <c r="D5703" s="155">
        <f>MAX(_xlfn.XLOOKUP(B5703,'BESOIN PAR ESPACE JOURNEE'!B:B,'BESOIN PAR ESPACE JOURNEE'!D:D),_xlfn.XLOOKUP(B5703,'BESOIN PAR ESPACE SOIREE'!B:B,'BESOIN PAR ESPACE SOIREE'!D:D))</f>
        <v>0</v>
      </c>
    </row>
    <row r="5704" spans="2:4">
      <c r="B5704" s="111">
        <v>850074</v>
      </c>
      <c r="C5704" s="76" t="s">
        <v>5699</v>
      </c>
      <c r="D5704" s="155">
        <f>MAX(_xlfn.XLOOKUP(B5704,'BESOIN PAR ESPACE JOURNEE'!B:B,'BESOIN PAR ESPACE JOURNEE'!D:D),_xlfn.XLOOKUP(B5704,'BESOIN PAR ESPACE SOIREE'!B:B,'BESOIN PAR ESPACE SOIREE'!D:D))</f>
        <v>0</v>
      </c>
    </row>
    <row r="5705" spans="2:4">
      <c r="B5705" s="111">
        <v>850076</v>
      </c>
      <c r="C5705" s="76" t="s">
        <v>5700</v>
      </c>
      <c r="D5705" s="155">
        <f>MAX(_xlfn.XLOOKUP(B5705,'BESOIN PAR ESPACE JOURNEE'!B:B,'BESOIN PAR ESPACE JOURNEE'!D:D),_xlfn.XLOOKUP(B5705,'BESOIN PAR ESPACE SOIREE'!B:B,'BESOIN PAR ESPACE SOIREE'!D:D))</f>
        <v>0</v>
      </c>
    </row>
    <row r="5706" spans="2:4">
      <c r="B5706" s="111">
        <v>850077</v>
      </c>
      <c r="C5706" s="76" t="s">
        <v>5701</v>
      </c>
      <c r="D5706" s="155">
        <f>MAX(_xlfn.XLOOKUP(B5706,'BESOIN PAR ESPACE JOURNEE'!B:B,'BESOIN PAR ESPACE JOURNEE'!D:D),_xlfn.XLOOKUP(B5706,'BESOIN PAR ESPACE SOIREE'!B:B,'BESOIN PAR ESPACE SOIREE'!D:D))</f>
        <v>0</v>
      </c>
    </row>
    <row r="5707" spans="2:4">
      <c r="B5707" s="111">
        <v>850078</v>
      </c>
      <c r="C5707" s="76" t="s">
        <v>5702</v>
      </c>
      <c r="D5707" s="155">
        <f>MAX(_xlfn.XLOOKUP(B5707,'BESOIN PAR ESPACE JOURNEE'!B:B,'BESOIN PAR ESPACE JOURNEE'!D:D),_xlfn.XLOOKUP(B5707,'BESOIN PAR ESPACE SOIREE'!B:B,'BESOIN PAR ESPACE SOIREE'!D:D))</f>
        <v>0</v>
      </c>
    </row>
    <row r="5708" spans="2:4">
      <c r="B5708" s="111">
        <v>850079</v>
      </c>
      <c r="C5708" s="76" t="s">
        <v>5703</v>
      </c>
      <c r="D5708" s="155">
        <f>MAX(_xlfn.XLOOKUP(B5708,'BESOIN PAR ESPACE JOURNEE'!B:B,'BESOIN PAR ESPACE JOURNEE'!D:D),_xlfn.XLOOKUP(B5708,'BESOIN PAR ESPACE SOIREE'!B:B,'BESOIN PAR ESPACE SOIREE'!D:D))</f>
        <v>0</v>
      </c>
    </row>
    <row r="5709" spans="2:4">
      <c r="B5709" s="111">
        <v>850080</v>
      </c>
      <c r="C5709" s="76" t="s">
        <v>5704</v>
      </c>
      <c r="D5709" s="155">
        <f>MAX(_xlfn.XLOOKUP(B5709,'BESOIN PAR ESPACE JOURNEE'!B:B,'BESOIN PAR ESPACE JOURNEE'!D:D),_xlfn.XLOOKUP(B5709,'BESOIN PAR ESPACE SOIREE'!B:B,'BESOIN PAR ESPACE SOIREE'!D:D))</f>
        <v>0</v>
      </c>
    </row>
    <row r="5710" spans="2:4">
      <c r="B5710" s="111">
        <v>850081</v>
      </c>
      <c r="C5710" s="76" t="s">
        <v>5705</v>
      </c>
      <c r="D5710" s="155">
        <f>MAX(_xlfn.XLOOKUP(B5710,'BESOIN PAR ESPACE JOURNEE'!B:B,'BESOIN PAR ESPACE JOURNEE'!D:D),_xlfn.XLOOKUP(B5710,'BESOIN PAR ESPACE SOIREE'!B:B,'BESOIN PAR ESPACE SOIREE'!D:D))</f>
        <v>0</v>
      </c>
    </row>
    <row r="5711" spans="2:4">
      <c r="B5711" s="111">
        <v>850082</v>
      </c>
      <c r="C5711" s="76" t="s">
        <v>5706</v>
      </c>
      <c r="D5711" s="155">
        <f>MAX(_xlfn.XLOOKUP(B5711,'BESOIN PAR ESPACE JOURNEE'!B:B,'BESOIN PAR ESPACE JOURNEE'!D:D),_xlfn.XLOOKUP(B5711,'BESOIN PAR ESPACE SOIREE'!B:B,'BESOIN PAR ESPACE SOIREE'!D:D))</f>
        <v>0</v>
      </c>
    </row>
    <row r="5712" spans="2:4">
      <c r="B5712" s="111">
        <v>850083</v>
      </c>
      <c r="C5712" s="76" t="s">
        <v>5707</v>
      </c>
      <c r="D5712" s="155">
        <f>MAX(_xlfn.XLOOKUP(B5712,'BESOIN PAR ESPACE JOURNEE'!B:B,'BESOIN PAR ESPACE JOURNEE'!D:D),_xlfn.XLOOKUP(B5712,'BESOIN PAR ESPACE SOIREE'!B:B,'BESOIN PAR ESPACE SOIREE'!D:D))</f>
        <v>0</v>
      </c>
    </row>
    <row r="5713" spans="2:4">
      <c r="B5713" s="111">
        <v>850084</v>
      </c>
      <c r="C5713" s="76" t="s">
        <v>5708</v>
      </c>
      <c r="D5713" s="155">
        <f>MAX(_xlfn.XLOOKUP(B5713,'BESOIN PAR ESPACE JOURNEE'!B:B,'BESOIN PAR ESPACE JOURNEE'!D:D),_xlfn.XLOOKUP(B5713,'BESOIN PAR ESPACE SOIREE'!B:B,'BESOIN PAR ESPACE SOIREE'!D:D))</f>
        <v>0</v>
      </c>
    </row>
    <row r="5714" spans="2:4">
      <c r="B5714" s="111">
        <v>850085</v>
      </c>
      <c r="C5714" s="76" t="s">
        <v>5709</v>
      </c>
      <c r="D5714" s="155">
        <f>MAX(_xlfn.XLOOKUP(B5714,'BESOIN PAR ESPACE JOURNEE'!B:B,'BESOIN PAR ESPACE JOURNEE'!D:D),_xlfn.XLOOKUP(B5714,'BESOIN PAR ESPACE SOIREE'!B:B,'BESOIN PAR ESPACE SOIREE'!D:D))</f>
        <v>0</v>
      </c>
    </row>
    <row r="5715" spans="2:4">
      <c r="B5715" s="111">
        <v>850086</v>
      </c>
      <c r="C5715" s="76" t="s">
        <v>5710</v>
      </c>
      <c r="D5715" s="155">
        <f>MAX(_xlfn.XLOOKUP(B5715,'BESOIN PAR ESPACE JOURNEE'!B:B,'BESOIN PAR ESPACE JOURNEE'!D:D),_xlfn.XLOOKUP(B5715,'BESOIN PAR ESPACE SOIREE'!B:B,'BESOIN PAR ESPACE SOIREE'!D:D))</f>
        <v>0</v>
      </c>
    </row>
    <row r="5716" spans="2:4">
      <c r="B5716" s="111">
        <v>850087</v>
      </c>
      <c r="C5716" s="76" t="s">
        <v>5711</v>
      </c>
      <c r="D5716" s="155">
        <f>MAX(_xlfn.XLOOKUP(B5716,'BESOIN PAR ESPACE JOURNEE'!B:B,'BESOIN PAR ESPACE JOURNEE'!D:D),_xlfn.XLOOKUP(B5716,'BESOIN PAR ESPACE SOIREE'!B:B,'BESOIN PAR ESPACE SOIREE'!D:D))</f>
        <v>0</v>
      </c>
    </row>
    <row r="5717" spans="2:4">
      <c r="B5717" s="111">
        <v>850088</v>
      </c>
      <c r="C5717" s="76" t="s">
        <v>5712</v>
      </c>
      <c r="D5717" s="155">
        <f>MAX(_xlfn.XLOOKUP(B5717,'BESOIN PAR ESPACE JOURNEE'!B:B,'BESOIN PAR ESPACE JOURNEE'!D:D),_xlfn.XLOOKUP(B5717,'BESOIN PAR ESPACE SOIREE'!B:B,'BESOIN PAR ESPACE SOIREE'!D:D))</f>
        <v>0</v>
      </c>
    </row>
    <row r="5718" spans="2:4">
      <c r="B5718" s="111">
        <v>850089</v>
      </c>
      <c r="C5718" s="76" t="s">
        <v>5713</v>
      </c>
      <c r="D5718" s="155">
        <f>MAX(_xlfn.XLOOKUP(B5718,'BESOIN PAR ESPACE JOURNEE'!B:B,'BESOIN PAR ESPACE JOURNEE'!D:D),_xlfn.XLOOKUP(B5718,'BESOIN PAR ESPACE SOIREE'!B:B,'BESOIN PAR ESPACE SOIREE'!D:D))</f>
        <v>0</v>
      </c>
    </row>
    <row r="5719" spans="2:4">
      <c r="B5719" s="111">
        <v>850090</v>
      </c>
      <c r="C5719" s="76" t="s">
        <v>5714</v>
      </c>
      <c r="D5719" s="155">
        <f>MAX(_xlfn.XLOOKUP(B5719,'BESOIN PAR ESPACE JOURNEE'!B:B,'BESOIN PAR ESPACE JOURNEE'!D:D),_xlfn.XLOOKUP(B5719,'BESOIN PAR ESPACE SOIREE'!B:B,'BESOIN PAR ESPACE SOIREE'!D:D))</f>
        <v>0</v>
      </c>
    </row>
    <row r="5720" spans="2:4">
      <c r="B5720" s="111">
        <v>850091</v>
      </c>
      <c r="C5720" s="76" t="s">
        <v>5715</v>
      </c>
      <c r="D5720" s="155">
        <f>MAX(_xlfn.XLOOKUP(B5720,'BESOIN PAR ESPACE JOURNEE'!B:B,'BESOIN PAR ESPACE JOURNEE'!D:D),_xlfn.XLOOKUP(B5720,'BESOIN PAR ESPACE SOIREE'!B:B,'BESOIN PAR ESPACE SOIREE'!D:D))</f>
        <v>0</v>
      </c>
    </row>
    <row r="5721" spans="2:4">
      <c r="B5721" s="111">
        <v>850092</v>
      </c>
      <c r="C5721" s="76" t="s">
        <v>5716</v>
      </c>
      <c r="D5721" s="155">
        <f>MAX(_xlfn.XLOOKUP(B5721,'BESOIN PAR ESPACE JOURNEE'!B:B,'BESOIN PAR ESPACE JOURNEE'!D:D),_xlfn.XLOOKUP(B5721,'BESOIN PAR ESPACE SOIREE'!B:B,'BESOIN PAR ESPACE SOIREE'!D:D))</f>
        <v>0</v>
      </c>
    </row>
    <row r="5722" spans="2:4">
      <c r="B5722" s="111">
        <v>850093</v>
      </c>
      <c r="C5722" s="76" t="s">
        <v>5717</v>
      </c>
      <c r="D5722" s="155">
        <f>MAX(_xlfn.XLOOKUP(B5722,'BESOIN PAR ESPACE JOURNEE'!B:B,'BESOIN PAR ESPACE JOURNEE'!D:D),_xlfn.XLOOKUP(B5722,'BESOIN PAR ESPACE SOIREE'!B:B,'BESOIN PAR ESPACE SOIREE'!D:D))</f>
        <v>0</v>
      </c>
    </row>
    <row r="5723" spans="2:4">
      <c r="B5723" s="111">
        <v>850094</v>
      </c>
      <c r="C5723" s="76" t="s">
        <v>5718</v>
      </c>
      <c r="D5723" s="155">
        <f>MAX(_xlfn.XLOOKUP(B5723,'BESOIN PAR ESPACE JOURNEE'!B:B,'BESOIN PAR ESPACE JOURNEE'!D:D),_xlfn.XLOOKUP(B5723,'BESOIN PAR ESPACE SOIREE'!B:B,'BESOIN PAR ESPACE SOIREE'!D:D))</f>
        <v>0</v>
      </c>
    </row>
    <row r="5724" spans="2:4">
      <c r="B5724" s="111">
        <v>850095</v>
      </c>
      <c r="C5724" s="76" t="s">
        <v>5719</v>
      </c>
      <c r="D5724" s="155">
        <f>MAX(_xlfn.XLOOKUP(B5724,'BESOIN PAR ESPACE JOURNEE'!B:B,'BESOIN PAR ESPACE JOURNEE'!D:D),_xlfn.XLOOKUP(B5724,'BESOIN PAR ESPACE SOIREE'!B:B,'BESOIN PAR ESPACE SOIREE'!D:D))</f>
        <v>0</v>
      </c>
    </row>
    <row r="5725" spans="2:4">
      <c r="B5725" s="111">
        <v>850096</v>
      </c>
      <c r="C5725" s="76" t="s">
        <v>5720</v>
      </c>
      <c r="D5725" s="155">
        <f>MAX(_xlfn.XLOOKUP(B5725,'BESOIN PAR ESPACE JOURNEE'!B:B,'BESOIN PAR ESPACE JOURNEE'!D:D),_xlfn.XLOOKUP(B5725,'BESOIN PAR ESPACE SOIREE'!B:B,'BESOIN PAR ESPACE SOIREE'!D:D))</f>
        <v>0</v>
      </c>
    </row>
    <row r="5726" spans="2:4">
      <c r="B5726" s="111">
        <v>850097</v>
      </c>
      <c r="C5726" s="76" t="s">
        <v>5721</v>
      </c>
      <c r="D5726" s="155">
        <f>MAX(_xlfn.XLOOKUP(B5726,'BESOIN PAR ESPACE JOURNEE'!B:B,'BESOIN PAR ESPACE JOURNEE'!D:D),_xlfn.XLOOKUP(B5726,'BESOIN PAR ESPACE SOIREE'!B:B,'BESOIN PAR ESPACE SOIREE'!D:D))</f>
        <v>0</v>
      </c>
    </row>
    <row r="5727" spans="2:4">
      <c r="B5727" s="111">
        <v>850098</v>
      </c>
      <c r="C5727" s="76" t="s">
        <v>5722</v>
      </c>
      <c r="D5727" s="155">
        <f>MAX(_xlfn.XLOOKUP(B5727,'BESOIN PAR ESPACE JOURNEE'!B:B,'BESOIN PAR ESPACE JOURNEE'!D:D),_xlfn.XLOOKUP(B5727,'BESOIN PAR ESPACE SOIREE'!B:B,'BESOIN PAR ESPACE SOIREE'!D:D))</f>
        <v>0</v>
      </c>
    </row>
    <row r="5728" spans="2:4">
      <c r="B5728" s="111">
        <v>850099</v>
      </c>
      <c r="C5728" s="76" t="s">
        <v>5723</v>
      </c>
      <c r="D5728" s="155">
        <f>MAX(_xlfn.XLOOKUP(B5728,'BESOIN PAR ESPACE JOURNEE'!B:B,'BESOIN PAR ESPACE JOURNEE'!D:D),_xlfn.XLOOKUP(B5728,'BESOIN PAR ESPACE SOIREE'!B:B,'BESOIN PAR ESPACE SOIREE'!D:D))</f>
        <v>0</v>
      </c>
    </row>
    <row r="5729" spans="2:4">
      <c r="B5729" s="111">
        <v>850100</v>
      </c>
      <c r="C5729" s="76" t="s">
        <v>5724</v>
      </c>
      <c r="D5729" s="155">
        <f>MAX(_xlfn.XLOOKUP(B5729,'BESOIN PAR ESPACE JOURNEE'!B:B,'BESOIN PAR ESPACE JOURNEE'!D:D),_xlfn.XLOOKUP(B5729,'BESOIN PAR ESPACE SOIREE'!B:B,'BESOIN PAR ESPACE SOIREE'!D:D))</f>
        <v>0</v>
      </c>
    </row>
    <row r="5730" spans="2:4">
      <c r="B5730" s="111">
        <v>850101</v>
      </c>
      <c r="C5730" s="76" t="s">
        <v>5725</v>
      </c>
      <c r="D5730" s="155">
        <f>MAX(_xlfn.XLOOKUP(B5730,'BESOIN PAR ESPACE JOURNEE'!B:B,'BESOIN PAR ESPACE JOURNEE'!D:D),_xlfn.XLOOKUP(B5730,'BESOIN PAR ESPACE SOIREE'!B:B,'BESOIN PAR ESPACE SOIREE'!D:D))</f>
        <v>0</v>
      </c>
    </row>
    <row r="5731" spans="2:4">
      <c r="B5731" s="111">
        <v>850102</v>
      </c>
      <c r="C5731" s="76" t="s">
        <v>5726</v>
      </c>
      <c r="D5731" s="155">
        <f>MAX(_xlfn.XLOOKUP(B5731,'BESOIN PAR ESPACE JOURNEE'!B:B,'BESOIN PAR ESPACE JOURNEE'!D:D),_xlfn.XLOOKUP(B5731,'BESOIN PAR ESPACE SOIREE'!B:B,'BESOIN PAR ESPACE SOIREE'!D:D))</f>
        <v>0</v>
      </c>
    </row>
    <row r="5732" spans="2:4">
      <c r="B5732" s="111">
        <v>850103</v>
      </c>
      <c r="C5732" s="76" t="s">
        <v>5727</v>
      </c>
      <c r="D5732" s="155">
        <f>MAX(_xlfn.XLOOKUP(B5732,'BESOIN PAR ESPACE JOURNEE'!B:B,'BESOIN PAR ESPACE JOURNEE'!D:D),_xlfn.XLOOKUP(B5732,'BESOIN PAR ESPACE SOIREE'!B:B,'BESOIN PAR ESPACE SOIREE'!D:D))</f>
        <v>0</v>
      </c>
    </row>
    <row r="5733" spans="2:4">
      <c r="B5733" s="111">
        <v>850104</v>
      </c>
      <c r="C5733" s="76" t="s">
        <v>5728</v>
      </c>
      <c r="D5733" s="155">
        <f>MAX(_xlfn.XLOOKUP(B5733,'BESOIN PAR ESPACE JOURNEE'!B:B,'BESOIN PAR ESPACE JOURNEE'!D:D),_xlfn.XLOOKUP(B5733,'BESOIN PAR ESPACE SOIREE'!B:B,'BESOIN PAR ESPACE SOIREE'!D:D))</f>
        <v>0</v>
      </c>
    </row>
    <row r="5734" spans="2:4">
      <c r="B5734" s="111">
        <v>850105</v>
      </c>
      <c r="C5734" s="76" t="s">
        <v>5729</v>
      </c>
      <c r="D5734" s="155">
        <f>MAX(_xlfn.XLOOKUP(B5734,'BESOIN PAR ESPACE JOURNEE'!B:B,'BESOIN PAR ESPACE JOURNEE'!D:D),_xlfn.XLOOKUP(B5734,'BESOIN PAR ESPACE SOIREE'!B:B,'BESOIN PAR ESPACE SOIREE'!D:D))</f>
        <v>0</v>
      </c>
    </row>
    <row r="5735" spans="2:4">
      <c r="B5735" s="111">
        <v>850106</v>
      </c>
      <c r="C5735" s="76" t="s">
        <v>5730</v>
      </c>
      <c r="D5735" s="155">
        <f>MAX(_xlfn.XLOOKUP(B5735,'BESOIN PAR ESPACE JOURNEE'!B:B,'BESOIN PAR ESPACE JOURNEE'!D:D),_xlfn.XLOOKUP(B5735,'BESOIN PAR ESPACE SOIREE'!B:B,'BESOIN PAR ESPACE SOIREE'!D:D))</f>
        <v>0</v>
      </c>
    </row>
    <row r="5736" spans="2:4">
      <c r="B5736" s="111">
        <v>850107</v>
      </c>
      <c r="C5736" s="76" t="s">
        <v>5731</v>
      </c>
      <c r="D5736" s="155">
        <f>MAX(_xlfn.XLOOKUP(B5736,'BESOIN PAR ESPACE JOURNEE'!B:B,'BESOIN PAR ESPACE JOURNEE'!D:D),_xlfn.XLOOKUP(B5736,'BESOIN PAR ESPACE SOIREE'!B:B,'BESOIN PAR ESPACE SOIREE'!D:D))</f>
        <v>0</v>
      </c>
    </row>
    <row r="5737" spans="2:4">
      <c r="B5737" s="111">
        <v>850108</v>
      </c>
      <c r="C5737" s="76" t="s">
        <v>5732</v>
      </c>
      <c r="D5737" s="155">
        <f>MAX(_xlfn.XLOOKUP(B5737,'BESOIN PAR ESPACE JOURNEE'!B:B,'BESOIN PAR ESPACE JOURNEE'!D:D),_xlfn.XLOOKUP(B5737,'BESOIN PAR ESPACE SOIREE'!B:B,'BESOIN PAR ESPACE SOIREE'!D:D))</f>
        <v>0</v>
      </c>
    </row>
    <row r="5738" spans="2:4">
      <c r="B5738" s="111">
        <v>850109</v>
      </c>
      <c r="C5738" s="76" t="s">
        <v>5733</v>
      </c>
      <c r="D5738" s="155">
        <f>MAX(_xlfn.XLOOKUP(B5738,'BESOIN PAR ESPACE JOURNEE'!B:B,'BESOIN PAR ESPACE JOURNEE'!D:D),_xlfn.XLOOKUP(B5738,'BESOIN PAR ESPACE SOIREE'!B:B,'BESOIN PAR ESPACE SOIREE'!D:D))</f>
        <v>0</v>
      </c>
    </row>
    <row r="5739" spans="2:4">
      <c r="B5739" s="111">
        <v>850110</v>
      </c>
      <c r="C5739" s="76" t="s">
        <v>5734</v>
      </c>
      <c r="D5739" s="155">
        <f>MAX(_xlfn.XLOOKUP(B5739,'BESOIN PAR ESPACE JOURNEE'!B:B,'BESOIN PAR ESPACE JOURNEE'!D:D),_xlfn.XLOOKUP(B5739,'BESOIN PAR ESPACE SOIREE'!B:B,'BESOIN PAR ESPACE SOIREE'!D:D))</f>
        <v>0</v>
      </c>
    </row>
    <row r="5740" spans="2:4">
      <c r="B5740" s="111">
        <v>850111</v>
      </c>
      <c r="C5740" s="76" t="s">
        <v>5735</v>
      </c>
      <c r="D5740" s="155">
        <f>MAX(_xlfn.XLOOKUP(B5740,'BESOIN PAR ESPACE JOURNEE'!B:B,'BESOIN PAR ESPACE JOURNEE'!D:D),_xlfn.XLOOKUP(B5740,'BESOIN PAR ESPACE SOIREE'!B:B,'BESOIN PAR ESPACE SOIREE'!D:D))</f>
        <v>0</v>
      </c>
    </row>
    <row r="5741" spans="2:4">
      <c r="B5741" s="111">
        <v>850112</v>
      </c>
      <c r="C5741" s="76" t="s">
        <v>5736</v>
      </c>
      <c r="D5741" s="155">
        <f>MAX(_xlfn.XLOOKUP(B5741,'BESOIN PAR ESPACE JOURNEE'!B:B,'BESOIN PAR ESPACE JOURNEE'!D:D),_xlfn.XLOOKUP(B5741,'BESOIN PAR ESPACE SOIREE'!B:B,'BESOIN PAR ESPACE SOIREE'!D:D))</f>
        <v>0</v>
      </c>
    </row>
    <row r="5742" spans="2:4">
      <c r="B5742" s="111">
        <v>850113</v>
      </c>
      <c r="C5742" s="76" t="s">
        <v>5737</v>
      </c>
      <c r="D5742" s="155">
        <f>MAX(_xlfn.XLOOKUP(B5742,'BESOIN PAR ESPACE JOURNEE'!B:B,'BESOIN PAR ESPACE JOURNEE'!D:D),_xlfn.XLOOKUP(B5742,'BESOIN PAR ESPACE SOIREE'!B:B,'BESOIN PAR ESPACE SOIREE'!D:D))</f>
        <v>0</v>
      </c>
    </row>
    <row r="5743" spans="2:4">
      <c r="B5743" s="111">
        <v>850114</v>
      </c>
      <c r="C5743" s="76" t="s">
        <v>5738</v>
      </c>
      <c r="D5743" s="155">
        <f>MAX(_xlfn.XLOOKUP(B5743,'BESOIN PAR ESPACE JOURNEE'!B:B,'BESOIN PAR ESPACE JOURNEE'!D:D),_xlfn.XLOOKUP(B5743,'BESOIN PAR ESPACE SOIREE'!B:B,'BESOIN PAR ESPACE SOIREE'!D:D))</f>
        <v>0</v>
      </c>
    </row>
    <row r="5744" spans="2:4">
      <c r="B5744" s="111">
        <v>850115</v>
      </c>
      <c r="C5744" s="76" t="s">
        <v>5739</v>
      </c>
      <c r="D5744" s="155">
        <f>MAX(_xlfn.XLOOKUP(B5744,'BESOIN PAR ESPACE JOURNEE'!B:B,'BESOIN PAR ESPACE JOURNEE'!D:D),_xlfn.XLOOKUP(B5744,'BESOIN PAR ESPACE SOIREE'!B:B,'BESOIN PAR ESPACE SOIREE'!D:D))</f>
        <v>0</v>
      </c>
    </row>
    <row r="5745" spans="2:4">
      <c r="B5745" s="111">
        <v>850116</v>
      </c>
      <c r="C5745" s="76" t="s">
        <v>5740</v>
      </c>
      <c r="D5745" s="155">
        <f>MAX(_xlfn.XLOOKUP(B5745,'BESOIN PAR ESPACE JOURNEE'!B:B,'BESOIN PAR ESPACE JOURNEE'!D:D),_xlfn.XLOOKUP(B5745,'BESOIN PAR ESPACE SOIREE'!B:B,'BESOIN PAR ESPACE SOIREE'!D:D))</f>
        <v>0</v>
      </c>
    </row>
    <row r="5746" spans="2:4">
      <c r="B5746" s="111">
        <v>850117</v>
      </c>
      <c r="C5746" s="76" t="s">
        <v>5741</v>
      </c>
      <c r="D5746" s="155">
        <f>MAX(_xlfn.XLOOKUP(B5746,'BESOIN PAR ESPACE JOURNEE'!B:B,'BESOIN PAR ESPACE JOURNEE'!D:D),_xlfn.XLOOKUP(B5746,'BESOIN PAR ESPACE SOIREE'!B:B,'BESOIN PAR ESPACE SOIREE'!D:D))</f>
        <v>0</v>
      </c>
    </row>
    <row r="5747" spans="2:4">
      <c r="B5747" s="111">
        <v>850118</v>
      </c>
      <c r="C5747" s="76" t="s">
        <v>5742</v>
      </c>
      <c r="D5747" s="155">
        <f>MAX(_xlfn.XLOOKUP(B5747,'BESOIN PAR ESPACE JOURNEE'!B:B,'BESOIN PAR ESPACE JOURNEE'!D:D),_xlfn.XLOOKUP(B5747,'BESOIN PAR ESPACE SOIREE'!B:B,'BESOIN PAR ESPACE SOIREE'!D:D))</f>
        <v>0</v>
      </c>
    </row>
    <row r="5748" spans="2:4">
      <c r="B5748" s="111">
        <v>850119</v>
      </c>
      <c r="C5748" s="76" t="s">
        <v>5743</v>
      </c>
      <c r="D5748" s="155">
        <f>MAX(_xlfn.XLOOKUP(B5748,'BESOIN PAR ESPACE JOURNEE'!B:B,'BESOIN PAR ESPACE JOURNEE'!D:D),_xlfn.XLOOKUP(B5748,'BESOIN PAR ESPACE SOIREE'!B:B,'BESOIN PAR ESPACE SOIREE'!D:D))</f>
        <v>0</v>
      </c>
    </row>
    <row r="5749" spans="2:4">
      <c r="B5749" s="111">
        <v>850120</v>
      </c>
      <c r="C5749" s="76" t="s">
        <v>5744</v>
      </c>
      <c r="D5749" s="155">
        <f>MAX(_xlfn.XLOOKUP(B5749,'BESOIN PAR ESPACE JOURNEE'!B:B,'BESOIN PAR ESPACE JOURNEE'!D:D),_xlfn.XLOOKUP(B5749,'BESOIN PAR ESPACE SOIREE'!B:B,'BESOIN PAR ESPACE SOIREE'!D:D))</f>
        <v>0</v>
      </c>
    </row>
    <row r="5750" spans="2:4">
      <c r="B5750" s="111">
        <v>850121</v>
      </c>
      <c r="C5750" s="76" t="s">
        <v>5745</v>
      </c>
      <c r="D5750" s="155">
        <f>MAX(_xlfn.XLOOKUP(B5750,'BESOIN PAR ESPACE JOURNEE'!B:B,'BESOIN PAR ESPACE JOURNEE'!D:D),_xlfn.XLOOKUP(B5750,'BESOIN PAR ESPACE SOIREE'!B:B,'BESOIN PAR ESPACE SOIREE'!D:D))</f>
        <v>0</v>
      </c>
    </row>
    <row r="5751" spans="2:4">
      <c r="B5751" s="111">
        <v>850122</v>
      </c>
      <c r="C5751" s="76" t="s">
        <v>5746</v>
      </c>
      <c r="D5751" s="155">
        <f>MAX(_xlfn.XLOOKUP(B5751,'BESOIN PAR ESPACE JOURNEE'!B:B,'BESOIN PAR ESPACE JOURNEE'!D:D),_xlfn.XLOOKUP(B5751,'BESOIN PAR ESPACE SOIREE'!B:B,'BESOIN PAR ESPACE SOIREE'!D:D))</f>
        <v>0</v>
      </c>
    </row>
    <row r="5752" spans="2:4">
      <c r="B5752" s="111">
        <v>850123</v>
      </c>
      <c r="C5752" s="76" t="s">
        <v>5747</v>
      </c>
      <c r="D5752" s="155">
        <f>MAX(_xlfn.XLOOKUP(B5752,'BESOIN PAR ESPACE JOURNEE'!B:B,'BESOIN PAR ESPACE JOURNEE'!D:D),_xlfn.XLOOKUP(B5752,'BESOIN PAR ESPACE SOIREE'!B:B,'BESOIN PAR ESPACE SOIREE'!D:D))</f>
        <v>0</v>
      </c>
    </row>
    <row r="5753" spans="2:4">
      <c r="B5753" s="111">
        <v>850124</v>
      </c>
      <c r="C5753" s="76" t="s">
        <v>5748</v>
      </c>
      <c r="D5753" s="155">
        <f>MAX(_xlfn.XLOOKUP(B5753,'BESOIN PAR ESPACE JOURNEE'!B:B,'BESOIN PAR ESPACE JOURNEE'!D:D),_xlfn.XLOOKUP(B5753,'BESOIN PAR ESPACE SOIREE'!B:B,'BESOIN PAR ESPACE SOIREE'!D:D))</f>
        <v>0</v>
      </c>
    </row>
    <row r="5754" spans="2:4">
      <c r="B5754" s="111">
        <v>850125</v>
      </c>
      <c r="C5754" s="76" t="s">
        <v>5749</v>
      </c>
      <c r="D5754" s="155">
        <f>MAX(_xlfn.XLOOKUP(B5754,'BESOIN PAR ESPACE JOURNEE'!B:B,'BESOIN PAR ESPACE JOURNEE'!D:D),_xlfn.XLOOKUP(B5754,'BESOIN PAR ESPACE SOIREE'!B:B,'BESOIN PAR ESPACE SOIREE'!D:D))</f>
        <v>0</v>
      </c>
    </row>
    <row r="5755" spans="2:4">
      <c r="B5755" s="111">
        <v>850126</v>
      </c>
      <c r="C5755" s="76" t="s">
        <v>5750</v>
      </c>
      <c r="D5755" s="155">
        <f>MAX(_xlfn.XLOOKUP(B5755,'BESOIN PAR ESPACE JOURNEE'!B:B,'BESOIN PAR ESPACE JOURNEE'!D:D),_xlfn.XLOOKUP(B5755,'BESOIN PAR ESPACE SOIREE'!B:B,'BESOIN PAR ESPACE SOIREE'!D:D))</f>
        <v>0</v>
      </c>
    </row>
    <row r="5756" spans="2:4">
      <c r="B5756" s="111">
        <v>850127</v>
      </c>
      <c r="C5756" s="76" t="s">
        <v>5751</v>
      </c>
      <c r="D5756" s="155">
        <f>MAX(_xlfn.XLOOKUP(B5756,'BESOIN PAR ESPACE JOURNEE'!B:B,'BESOIN PAR ESPACE JOURNEE'!D:D),_xlfn.XLOOKUP(B5756,'BESOIN PAR ESPACE SOIREE'!B:B,'BESOIN PAR ESPACE SOIREE'!D:D))</f>
        <v>0</v>
      </c>
    </row>
    <row r="5757" spans="2:4">
      <c r="B5757" s="111">
        <v>850128</v>
      </c>
      <c r="C5757" s="76" t="s">
        <v>5752</v>
      </c>
      <c r="D5757" s="155">
        <f>MAX(_xlfn.XLOOKUP(B5757,'BESOIN PAR ESPACE JOURNEE'!B:B,'BESOIN PAR ESPACE JOURNEE'!D:D),_xlfn.XLOOKUP(B5757,'BESOIN PAR ESPACE SOIREE'!B:B,'BESOIN PAR ESPACE SOIREE'!D:D))</f>
        <v>0</v>
      </c>
    </row>
    <row r="5758" spans="2:4">
      <c r="B5758" s="111">
        <v>850130</v>
      </c>
      <c r="C5758" s="76" t="s">
        <v>5753</v>
      </c>
      <c r="D5758" s="155">
        <f>MAX(_xlfn.XLOOKUP(B5758,'BESOIN PAR ESPACE JOURNEE'!B:B,'BESOIN PAR ESPACE JOURNEE'!D:D),_xlfn.XLOOKUP(B5758,'BESOIN PAR ESPACE SOIREE'!B:B,'BESOIN PAR ESPACE SOIREE'!D:D))</f>
        <v>0</v>
      </c>
    </row>
    <row r="5759" spans="2:4">
      <c r="B5759" s="111">
        <v>850131</v>
      </c>
      <c r="C5759" s="76" t="s">
        <v>5754</v>
      </c>
      <c r="D5759" s="155">
        <f>MAX(_xlfn.XLOOKUP(B5759,'BESOIN PAR ESPACE JOURNEE'!B:B,'BESOIN PAR ESPACE JOURNEE'!D:D),_xlfn.XLOOKUP(B5759,'BESOIN PAR ESPACE SOIREE'!B:B,'BESOIN PAR ESPACE SOIREE'!D:D))</f>
        <v>0</v>
      </c>
    </row>
    <row r="5760" spans="2:4">
      <c r="B5760" s="111">
        <v>850132</v>
      </c>
      <c r="C5760" s="76" t="s">
        <v>5755</v>
      </c>
      <c r="D5760" s="155">
        <f>MAX(_xlfn.XLOOKUP(B5760,'BESOIN PAR ESPACE JOURNEE'!B:B,'BESOIN PAR ESPACE JOURNEE'!D:D),_xlfn.XLOOKUP(B5760,'BESOIN PAR ESPACE SOIREE'!B:B,'BESOIN PAR ESPACE SOIREE'!D:D))</f>
        <v>0</v>
      </c>
    </row>
    <row r="5761" spans="2:4">
      <c r="B5761" s="111">
        <v>850133</v>
      </c>
      <c r="C5761" s="76" t="s">
        <v>5756</v>
      </c>
      <c r="D5761" s="155">
        <f>MAX(_xlfn.XLOOKUP(B5761,'BESOIN PAR ESPACE JOURNEE'!B:B,'BESOIN PAR ESPACE JOURNEE'!D:D),_xlfn.XLOOKUP(B5761,'BESOIN PAR ESPACE SOIREE'!B:B,'BESOIN PAR ESPACE SOIREE'!D:D))</f>
        <v>0</v>
      </c>
    </row>
    <row r="5762" spans="2:4">
      <c r="B5762" s="111">
        <v>850134</v>
      </c>
      <c r="C5762" s="76" t="s">
        <v>5757</v>
      </c>
      <c r="D5762" s="155">
        <f>MAX(_xlfn.XLOOKUP(B5762,'BESOIN PAR ESPACE JOURNEE'!B:B,'BESOIN PAR ESPACE JOURNEE'!D:D),_xlfn.XLOOKUP(B5762,'BESOIN PAR ESPACE SOIREE'!B:B,'BESOIN PAR ESPACE SOIREE'!D:D))</f>
        <v>0</v>
      </c>
    </row>
    <row r="5763" spans="2:4">
      <c r="B5763" s="111">
        <v>850135</v>
      </c>
      <c r="C5763" s="76" t="s">
        <v>5758</v>
      </c>
      <c r="D5763" s="155">
        <f>MAX(_xlfn.XLOOKUP(B5763,'BESOIN PAR ESPACE JOURNEE'!B:B,'BESOIN PAR ESPACE JOURNEE'!D:D),_xlfn.XLOOKUP(B5763,'BESOIN PAR ESPACE SOIREE'!B:B,'BESOIN PAR ESPACE SOIREE'!D:D))</f>
        <v>0</v>
      </c>
    </row>
    <row r="5764" spans="2:4">
      <c r="B5764" s="111">
        <v>850136</v>
      </c>
      <c r="C5764" s="76" t="s">
        <v>5759</v>
      </c>
      <c r="D5764" s="155">
        <f>MAX(_xlfn.XLOOKUP(B5764,'BESOIN PAR ESPACE JOURNEE'!B:B,'BESOIN PAR ESPACE JOURNEE'!D:D),_xlfn.XLOOKUP(B5764,'BESOIN PAR ESPACE SOIREE'!B:B,'BESOIN PAR ESPACE SOIREE'!D:D))</f>
        <v>0</v>
      </c>
    </row>
    <row r="5765" spans="2:4">
      <c r="B5765" s="111">
        <v>850137</v>
      </c>
      <c r="C5765" s="76" t="s">
        <v>5760</v>
      </c>
      <c r="D5765" s="155">
        <f>MAX(_xlfn.XLOOKUP(B5765,'BESOIN PAR ESPACE JOURNEE'!B:B,'BESOIN PAR ESPACE JOURNEE'!D:D),_xlfn.XLOOKUP(B5765,'BESOIN PAR ESPACE SOIREE'!B:B,'BESOIN PAR ESPACE SOIREE'!D:D))</f>
        <v>0</v>
      </c>
    </row>
    <row r="5766" spans="2:4">
      <c r="B5766" s="111">
        <v>850138</v>
      </c>
      <c r="C5766" s="76" t="s">
        <v>5761</v>
      </c>
      <c r="D5766" s="155">
        <f>MAX(_xlfn.XLOOKUP(B5766,'BESOIN PAR ESPACE JOURNEE'!B:B,'BESOIN PAR ESPACE JOURNEE'!D:D),_xlfn.XLOOKUP(B5766,'BESOIN PAR ESPACE SOIREE'!B:B,'BESOIN PAR ESPACE SOIREE'!D:D))</f>
        <v>0</v>
      </c>
    </row>
    <row r="5767" spans="2:4">
      <c r="B5767" s="111">
        <v>850139</v>
      </c>
      <c r="C5767" s="76" t="s">
        <v>5762</v>
      </c>
      <c r="D5767" s="155">
        <f>MAX(_xlfn.XLOOKUP(B5767,'BESOIN PAR ESPACE JOURNEE'!B:B,'BESOIN PAR ESPACE JOURNEE'!D:D),_xlfn.XLOOKUP(B5767,'BESOIN PAR ESPACE SOIREE'!B:B,'BESOIN PAR ESPACE SOIREE'!D:D))</f>
        <v>0</v>
      </c>
    </row>
    <row r="5768" spans="2:4">
      <c r="B5768" s="111">
        <v>850140</v>
      </c>
      <c r="C5768" s="76" t="s">
        <v>5763</v>
      </c>
      <c r="D5768" s="155">
        <f>MAX(_xlfn.XLOOKUP(B5768,'BESOIN PAR ESPACE JOURNEE'!B:B,'BESOIN PAR ESPACE JOURNEE'!D:D),_xlfn.XLOOKUP(B5768,'BESOIN PAR ESPACE SOIREE'!B:B,'BESOIN PAR ESPACE SOIREE'!D:D))</f>
        <v>0</v>
      </c>
    </row>
    <row r="5769" spans="2:4">
      <c r="B5769" s="111">
        <v>850141</v>
      </c>
      <c r="C5769" s="76" t="s">
        <v>5764</v>
      </c>
      <c r="D5769" s="155">
        <f>MAX(_xlfn.XLOOKUP(B5769,'BESOIN PAR ESPACE JOURNEE'!B:B,'BESOIN PAR ESPACE JOURNEE'!D:D),_xlfn.XLOOKUP(B5769,'BESOIN PAR ESPACE SOIREE'!B:B,'BESOIN PAR ESPACE SOIREE'!D:D))</f>
        <v>0</v>
      </c>
    </row>
    <row r="5770" spans="2:4">
      <c r="B5770" s="111">
        <v>850142</v>
      </c>
      <c r="C5770" s="76" t="s">
        <v>5765</v>
      </c>
      <c r="D5770" s="155">
        <f>MAX(_xlfn.XLOOKUP(B5770,'BESOIN PAR ESPACE JOURNEE'!B:B,'BESOIN PAR ESPACE JOURNEE'!D:D),_xlfn.XLOOKUP(B5770,'BESOIN PAR ESPACE SOIREE'!B:B,'BESOIN PAR ESPACE SOIREE'!D:D))</f>
        <v>0</v>
      </c>
    </row>
    <row r="5771" spans="2:4">
      <c r="B5771" s="111">
        <v>850143</v>
      </c>
      <c r="C5771" s="76" t="s">
        <v>5766</v>
      </c>
      <c r="D5771" s="155">
        <f>MAX(_xlfn.XLOOKUP(B5771,'BESOIN PAR ESPACE JOURNEE'!B:B,'BESOIN PAR ESPACE JOURNEE'!D:D),_xlfn.XLOOKUP(B5771,'BESOIN PAR ESPACE SOIREE'!B:B,'BESOIN PAR ESPACE SOIREE'!D:D))</f>
        <v>0</v>
      </c>
    </row>
    <row r="5772" spans="2:4">
      <c r="B5772" s="111">
        <v>850144</v>
      </c>
      <c r="C5772" s="76" t="s">
        <v>5767</v>
      </c>
      <c r="D5772" s="155">
        <f>MAX(_xlfn.XLOOKUP(B5772,'BESOIN PAR ESPACE JOURNEE'!B:B,'BESOIN PAR ESPACE JOURNEE'!D:D),_xlfn.XLOOKUP(B5772,'BESOIN PAR ESPACE SOIREE'!B:B,'BESOIN PAR ESPACE SOIREE'!D:D))</f>
        <v>0</v>
      </c>
    </row>
    <row r="5773" spans="2:4">
      <c r="B5773" s="111">
        <v>850145</v>
      </c>
      <c r="C5773" s="76" t="s">
        <v>5768</v>
      </c>
      <c r="D5773" s="155">
        <f>MAX(_xlfn.XLOOKUP(B5773,'BESOIN PAR ESPACE JOURNEE'!B:B,'BESOIN PAR ESPACE JOURNEE'!D:D),_xlfn.XLOOKUP(B5773,'BESOIN PAR ESPACE SOIREE'!B:B,'BESOIN PAR ESPACE SOIREE'!D:D))</f>
        <v>0</v>
      </c>
    </row>
    <row r="5774" spans="2:4">
      <c r="B5774" s="111">
        <v>850146</v>
      </c>
      <c r="C5774" s="76" t="s">
        <v>5769</v>
      </c>
      <c r="D5774" s="155">
        <f>MAX(_xlfn.XLOOKUP(B5774,'BESOIN PAR ESPACE JOURNEE'!B:B,'BESOIN PAR ESPACE JOURNEE'!D:D),_xlfn.XLOOKUP(B5774,'BESOIN PAR ESPACE SOIREE'!B:B,'BESOIN PAR ESPACE SOIREE'!D:D))</f>
        <v>0</v>
      </c>
    </row>
    <row r="5775" spans="2:4">
      <c r="B5775" s="111">
        <v>850147</v>
      </c>
      <c r="C5775" s="76" t="s">
        <v>5770</v>
      </c>
      <c r="D5775" s="155">
        <f>MAX(_xlfn.XLOOKUP(B5775,'BESOIN PAR ESPACE JOURNEE'!B:B,'BESOIN PAR ESPACE JOURNEE'!D:D),_xlfn.XLOOKUP(B5775,'BESOIN PAR ESPACE SOIREE'!B:B,'BESOIN PAR ESPACE SOIREE'!D:D))</f>
        <v>0</v>
      </c>
    </row>
    <row r="5776" spans="2:4">
      <c r="B5776" s="111">
        <v>850148</v>
      </c>
      <c r="C5776" s="76" t="s">
        <v>5771</v>
      </c>
      <c r="D5776" s="155">
        <f>MAX(_xlfn.XLOOKUP(B5776,'BESOIN PAR ESPACE JOURNEE'!B:B,'BESOIN PAR ESPACE JOURNEE'!D:D),_xlfn.XLOOKUP(B5776,'BESOIN PAR ESPACE SOIREE'!B:B,'BESOIN PAR ESPACE SOIREE'!D:D))</f>
        <v>0</v>
      </c>
    </row>
    <row r="5777" spans="2:4">
      <c r="B5777" s="111">
        <v>850149</v>
      </c>
      <c r="C5777" s="76" t="s">
        <v>5772</v>
      </c>
      <c r="D5777" s="155">
        <f>MAX(_xlfn.XLOOKUP(B5777,'BESOIN PAR ESPACE JOURNEE'!B:B,'BESOIN PAR ESPACE JOURNEE'!D:D),_xlfn.XLOOKUP(B5777,'BESOIN PAR ESPACE SOIREE'!B:B,'BESOIN PAR ESPACE SOIREE'!D:D))</f>
        <v>0</v>
      </c>
    </row>
    <row r="5778" spans="2:4">
      <c r="B5778" s="111">
        <v>850150</v>
      </c>
      <c r="C5778" s="76" t="s">
        <v>5773</v>
      </c>
      <c r="D5778" s="155">
        <f>MAX(_xlfn.XLOOKUP(B5778,'BESOIN PAR ESPACE JOURNEE'!B:B,'BESOIN PAR ESPACE JOURNEE'!D:D),_xlfn.XLOOKUP(B5778,'BESOIN PAR ESPACE SOIREE'!B:B,'BESOIN PAR ESPACE SOIREE'!D:D))</f>
        <v>0</v>
      </c>
    </row>
    <row r="5779" spans="2:4">
      <c r="B5779" s="111">
        <v>850151</v>
      </c>
      <c r="C5779" s="76" t="s">
        <v>5774</v>
      </c>
      <c r="D5779" s="155">
        <f>MAX(_xlfn.XLOOKUP(B5779,'BESOIN PAR ESPACE JOURNEE'!B:B,'BESOIN PAR ESPACE JOURNEE'!D:D),_xlfn.XLOOKUP(B5779,'BESOIN PAR ESPACE SOIREE'!B:B,'BESOIN PAR ESPACE SOIREE'!D:D))</f>
        <v>0</v>
      </c>
    </row>
    <row r="5780" spans="2:4">
      <c r="B5780" s="111">
        <v>850152</v>
      </c>
      <c r="C5780" s="76" t="s">
        <v>5775</v>
      </c>
      <c r="D5780" s="155">
        <f>MAX(_xlfn.XLOOKUP(B5780,'BESOIN PAR ESPACE JOURNEE'!B:B,'BESOIN PAR ESPACE JOURNEE'!D:D),_xlfn.XLOOKUP(B5780,'BESOIN PAR ESPACE SOIREE'!B:B,'BESOIN PAR ESPACE SOIREE'!D:D))</f>
        <v>0</v>
      </c>
    </row>
    <row r="5781" spans="2:4">
      <c r="B5781" s="111">
        <v>850153</v>
      </c>
      <c r="C5781" s="76" t="s">
        <v>5776</v>
      </c>
      <c r="D5781" s="155">
        <f>MAX(_xlfn.XLOOKUP(B5781,'BESOIN PAR ESPACE JOURNEE'!B:B,'BESOIN PAR ESPACE JOURNEE'!D:D),_xlfn.XLOOKUP(B5781,'BESOIN PAR ESPACE SOIREE'!B:B,'BESOIN PAR ESPACE SOIREE'!D:D))</f>
        <v>0</v>
      </c>
    </row>
    <row r="5782" spans="2:4">
      <c r="B5782" s="111">
        <v>850154</v>
      </c>
      <c r="C5782" s="76" t="s">
        <v>5777</v>
      </c>
      <c r="D5782" s="155">
        <f>MAX(_xlfn.XLOOKUP(B5782,'BESOIN PAR ESPACE JOURNEE'!B:B,'BESOIN PAR ESPACE JOURNEE'!D:D),_xlfn.XLOOKUP(B5782,'BESOIN PAR ESPACE SOIREE'!B:B,'BESOIN PAR ESPACE SOIREE'!D:D))</f>
        <v>0</v>
      </c>
    </row>
    <row r="5783" spans="2:4">
      <c r="B5783" s="111">
        <v>850155</v>
      </c>
      <c r="C5783" s="76" t="s">
        <v>5778</v>
      </c>
      <c r="D5783" s="155">
        <f>MAX(_xlfn.XLOOKUP(B5783,'BESOIN PAR ESPACE JOURNEE'!B:B,'BESOIN PAR ESPACE JOURNEE'!D:D),_xlfn.XLOOKUP(B5783,'BESOIN PAR ESPACE SOIREE'!B:B,'BESOIN PAR ESPACE SOIREE'!D:D))</f>
        <v>0</v>
      </c>
    </row>
    <row r="5784" spans="2:4">
      <c r="B5784" s="111">
        <v>850156</v>
      </c>
      <c r="C5784" s="76" t="s">
        <v>5779</v>
      </c>
      <c r="D5784" s="155">
        <f>MAX(_xlfn.XLOOKUP(B5784,'BESOIN PAR ESPACE JOURNEE'!B:B,'BESOIN PAR ESPACE JOURNEE'!D:D),_xlfn.XLOOKUP(B5784,'BESOIN PAR ESPACE SOIREE'!B:B,'BESOIN PAR ESPACE SOIREE'!D:D))</f>
        <v>0</v>
      </c>
    </row>
    <row r="5785" spans="2:4">
      <c r="B5785" s="111">
        <v>850157</v>
      </c>
      <c r="C5785" s="76" t="s">
        <v>5780</v>
      </c>
      <c r="D5785" s="155">
        <f>MAX(_xlfn.XLOOKUP(B5785,'BESOIN PAR ESPACE JOURNEE'!B:B,'BESOIN PAR ESPACE JOURNEE'!D:D),_xlfn.XLOOKUP(B5785,'BESOIN PAR ESPACE SOIREE'!B:B,'BESOIN PAR ESPACE SOIREE'!D:D))</f>
        <v>0</v>
      </c>
    </row>
    <row r="5786" spans="2:4">
      <c r="B5786" s="111">
        <v>850158</v>
      </c>
      <c r="C5786" s="76" t="s">
        <v>5781</v>
      </c>
      <c r="D5786" s="155">
        <f>MAX(_xlfn.XLOOKUP(B5786,'BESOIN PAR ESPACE JOURNEE'!B:B,'BESOIN PAR ESPACE JOURNEE'!D:D),_xlfn.XLOOKUP(B5786,'BESOIN PAR ESPACE SOIREE'!B:B,'BESOIN PAR ESPACE SOIREE'!D:D))</f>
        <v>0</v>
      </c>
    </row>
    <row r="5787" spans="2:4">
      <c r="B5787" s="111">
        <v>850159</v>
      </c>
      <c r="C5787" s="76" t="s">
        <v>5782</v>
      </c>
      <c r="D5787" s="155">
        <f>MAX(_xlfn.XLOOKUP(B5787,'BESOIN PAR ESPACE JOURNEE'!B:B,'BESOIN PAR ESPACE JOURNEE'!D:D),_xlfn.XLOOKUP(B5787,'BESOIN PAR ESPACE SOIREE'!B:B,'BESOIN PAR ESPACE SOIREE'!D:D))</f>
        <v>0</v>
      </c>
    </row>
    <row r="5788" spans="2:4">
      <c r="B5788" s="111">
        <v>851501</v>
      </c>
      <c r="C5788" s="76" t="s">
        <v>5783</v>
      </c>
      <c r="D5788" s="155">
        <f>MAX(_xlfn.XLOOKUP(B5788,'BESOIN PAR ESPACE JOURNEE'!B:B,'BESOIN PAR ESPACE JOURNEE'!D:D),_xlfn.XLOOKUP(B5788,'BESOIN PAR ESPACE SOIREE'!B:B,'BESOIN PAR ESPACE SOIREE'!D:D))</f>
        <v>0</v>
      </c>
    </row>
    <row r="5789" spans="2:4">
      <c r="B5789" s="111">
        <v>851502</v>
      </c>
      <c r="C5789" s="76" t="s">
        <v>5784</v>
      </c>
      <c r="D5789" s="155">
        <f>MAX(_xlfn.XLOOKUP(B5789,'BESOIN PAR ESPACE JOURNEE'!B:B,'BESOIN PAR ESPACE JOURNEE'!D:D),_xlfn.XLOOKUP(B5789,'BESOIN PAR ESPACE SOIREE'!B:B,'BESOIN PAR ESPACE SOIREE'!D:D))</f>
        <v>0</v>
      </c>
    </row>
    <row r="5790" spans="2:4">
      <c r="B5790" s="111">
        <v>851503</v>
      </c>
      <c r="C5790" s="76" t="s">
        <v>5785</v>
      </c>
      <c r="D5790" s="155">
        <f>MAX(_xlfn.XLOOKUP(B5790,'BESOIN PAR ESPACE JOURNEE'!B:B,'BESOIN PAR ESPACE JOURNEE'!D:D),_xlfn.XLOOKUP(B5790,'BESOIN PAR ESPACE SOIREE'!B:B,'BESOIN PAR ESPACE SOIREE'!D:D))</f>
        <v>0</v>
      </c>
    </row>
    <row r="5791" spans="2:4">
      <c r="B5791" s="111">
        <v>851504</v>
      </c>
      <c r="C5791" s="76" t="s">
        <v>5786</v>
      </c>
      <c r="D5791" s="155">
        <f>MAX(_xlfn.XLOOKUP(B5791,'BESOIN PAR ESPACE JOURNEE'!B:B,'BESOIN PAR ESPACE JOURNEE'!D:D),_xlfn.XLOOKUP(B5791,'BESOIN PAR ESPACE SOIREE'!B:B,'BESOIN PAR ESPACE SOIREE'!D:D))</f>
        <v>0</v>
      </c>
    </row>
    <row r="5792" spans="2:4">
      <c r="B5792" s="111">
        <v>851505</v>
      </c>
      <c r="C5792" s="76" t="s">
        <v>5787</v>
      </c>
      <c r="D5792" s="155">
        <f>MAX(_xlfn.XLOOKUP(B5792,'BESOIN PAR ESPACE JOURNEE'!B:B,'BESOIN PAR ESPACE JOURNEE'!D:D),_xlfn.XLOOKUP(B5792,'BESOIN PAR ESPACE SOIREE'!B:B,'BESOIN PAR ESPACE SOIREE'!D:D))</f>
        <v>0</v>
      </c>
    </row>
    <row r="5793" spans="2:4">
      <c r="B5793" s="111">
        <v>851507</v>
      </c>
      <c r="C5793" s="76" t="s">
        <v>5788</v>
      </c>
      <c r="D5793" s="155">
        <f>MAX(_xlfn.XLOOKUP(B5793,'BESOIN PAR ESPACE JOURNEE'!B:B,'BESOIN PAR ESPACE JOURNEE'!D:D),_xlfn.XLOOKUP(B5793,'BESOIN PAR ESPACE SOIREE'!B:B,'BESOIN PAR ESPACE SOIREE'!D:D))</f>
        <v>0</v>
      </c>
    </row>
    <row r="5794" spans="2:4">
      <c r="B5794" s="111">
        <v>851508</v>
      </c>
      <c r="C5794" s="76" t="s">
        <v>5789</v>
      </c>
      <c r="D5794" s="155">
        <f>MAX(_xlfn.XLOOKUP(B5794,'BESOIN PAR ESPACE JOURNEE'!B:B,'BESOIN PAR ESPACE JOURNEE'!D:D),_xlfn.XLOOKUP(B5794,'BESOIN PAR ESPACE SOIREE'!B:B,'BESOIN PAR ESPACE SOIREE'!D:D))</f>
        <v>0</v>
      </c>
    </row>
    <row r="5795" spans="2:4">
      <c r="B5795" s="111">
        <v>851509</v>
      </c>
      <c r="C5795" s="76" t="s">
        <v>5790</v>
      </c>
      <c r="D5795" s="155">
        <f>MAX(_xlfn.XLOOKUP(B5795,'BESOIN PAR ESPACE JOURNEE'!B:B,'BESOIN PAR ESPACE JOURNEE'!D:D),_xlfn.XLOOKUP(B5795,'BESOIN PAR ESPACE SOIREE'!B:B,'BESOIN PAR ESPACE SOIREE'!D:D))</f>
        <v>0</v>
      </c>
    </row>
    <row r="5796" spans="2:4">
      <c r="B5796" s="111">
        <v>851510</v>
      </c>
      <c r="C5796" s="76" t="s">
        <v>5791</v>
      </c>
      <c r="D5796" s="155">
        <f>MAX(_xlfn.XLOOKUP(B5796,'BESOIN PAR ESPACE JOURNEE'!B:B,'BESOIN PAR ESPACE JOURNEE'!D:D),_xlfn.XLOOKUP(B5796,'BESOIN PAR ESPACE SOIREE'!B:B,'BESOIN PAR ESPACE SOIREE'!D:D))</f>
        <v>0</v>
      </c>
    </row>
    <row r="5797" spans="2:4">
      <c r="B5797" s="111">
        <v>851511</v>
      </c>
      <c r="C5797" s="76" t="s">
        <v>5792</v>
      </c>
      <c r="D5797" s="155">
        <f>MAX(_xlfn.XLOOKUP(B5797,'BESOIN PAR ESPACE JOURNEE'!B:B,'BESOIN PAR ESPACE JOURNEE'!D:D),_xlfn.XLOOKUP(B5797,'BESOIN PAR ESPACE SOIREE'!B:B,'BESOIN PAR ESPACE SOIREE'!D:D))</f>
        <v>0</v>
      </c>
    </row>
    <row r="5798" spans="2:4">
      <c r="B5798" s="111">
        <v>851512</v>
      </c>
      <c r="C5798" s="76" t="s">
        <v>5793</v>
      </c>
      <c r="D5798" s="155">
        <f>MAX(_xlfn.XLOOKUP(B5798,'BESOIN PAR ESPACE JOURNEE'!B:B,'BESOIN PAR ESPACE JOURNEE'!D:D),_xlfn.XLOOKUP(B5798,'BESOIN PAR ESPACE SOIREE'!B:B,'BESOIN PAR ESPACE SOIREE'!D:D))</f>
        <v>0</v>
      </c>
    </row>
    <row r="5799" spans="2:4">
      <c r="B5799" s="111">
        <v>851513</v>
      </c>
      <c r="C5799" s="76" t="s">
        <v>5794</v>
      </c>
      <c r="D5799" s="155">
        <f>MAX(_xlfn.XLOOKUP(B5799,'BESOIN PAR ESPACE JOURNEE'!B:B,'BESOIN PAR ESPACE JOURNEE'!D:D),_xlfn.XLOOKUP(B5799,'BESOIN PAR ESPACE SOIREE'!B:B,'BESOIN PAR ESPACE SOIREE'!D:D))</f>
        <v>0</v>
      </c>
    </row>
    <row r="5800" spans="2:4">
      <c r="B5800" s="111">
        <v>851514</v>
      </c>
      <c r="C5800" s="76" t="s">
        <v>5795</v>
      </c>
      <c r="D5800" s="155">
        <f>MAX(_xlfn.XLOOKUP(B5800,'BESOIN PAR ESPACE JOURNEE'!B:B,'BESOIN PAR ESPACE JOURNEE'!D:D),_xlfn.XLOOKUP(B5800,'BESOIN PAR ESPACE SOIREE'!B:B,'BESOIN PAR ESPACE SOIREE'!D:D))</f>
        <v>0</v>
      </c>
    </row>
    <row r="5801" spans="2:4">
      <c r="B5801" s="111">
        <v>852002</v>
      </c>
      <c r="C5801" s="76" t="s">
        <v>5796</v>
      </c>
      <c r="D5801" s="155">
        <f>MAX(_xlfn.XLOOKUP(B5801,'BESOIN PAR ESPACE JOURNEE'!B:B,'BESOIN PAR ESPACE JOURNEE'!D:D),_xlfn.XLOOKUP(B5801,'BESOIN PAR ESPACE SOIREE'!B:B,'BESOIN PAR ESPACE SOIREE'!D:D))</f>
        <v>0</v>
      </c>
    </row>
    <row r="5802" spans="2:4">
      <c r="B5802" s="111">
        <v>852003</v>
      </c>
      <c r="C5802" s="76" t="s">
        <v>5797</v>
      </c>
      <c r="D5802" s="155">
        <f>MAX(_xlfn.XLOOKUP(B5802,'BESOIN PAR ESPACE JOURNEE'!B:B,'BESOIN PAR ESPACE JOURNEE'!D:D),_xlfn.XLOOKUP(B5802,'BESOIN PAR ESPACE SOIREE'!B:B,'BESOIN PAR ESPACE SOIREE'!D:D))</f>
        <v>0</v>
      </c>
    </row>
    <row r="5803" spans="2:4">
      <c r="B5803" s="111">
        <v>852004</v>
      </c>
      <c r="C5803" s="76" t="s">
        <v>5798</v>
      </c>
      <c r="D5803" s="155">
        <f>MAX(_xlfn.XLOOKUP(B5803,'BESOIN PAR ESPACE JOURNEE'!B:B,'BESOIN PAR ESPACE JOURNEE'!D:D),_xlfn.XLOOKUP(B5803,'BESOIN PAR ESPACE SOIREE'!B:B,'BESOIN PAR ESPACE SOIREE'!D:D))</f>
        <v>0</v>
      </c>
    </row>
    <row r="5804" spans="2:4">
      <c r="B5804" s="111">
        <v>852005</v>
      </c>
      <c r="C5804" s="76" t="s">
        <v>5799</v>
      </c>
      <c r="D5804" s="155">
        <f>MAX(_xlfn.XLOOKUP(B5804,'BESOIN PAR ESPACE JOURNEE'!B:B,'BESOIN PAR ESPACE JOURNEE'!D:D),_xlfn.XLOOKUP(B5804,'BESOIN PAR ESPACE SOIREE'!B:B,'BESOIN PAR ESPACE SOIREE'!D:D))</f>
        <v>0</v>
      </c>
    </row>
    <row r="5805" spans="2:4">
      <c r="B5805" s="111">
        <v>852006</v>
      </c>
      <c r="C5805" s="76" t="s">
        <v>5800</v>
      </c>
      <c r="D5805" s="155">
        <f>MAX(_xlfn.XLOOKUP(B5805,'BESOIN PAR ESPACE JOURNEE'!B:B,'BESOIN PAR ESPACE JOURNEE'!D:D),_xlfn.XLOOKUP(B5805,'BESOIN PAR ESPACE SOIREE'!B:B,'BESOIN PAR ESPACE SOIREE'!D:D))</f>
        <v>0</v>
      </c>
    </row>
    <row r="5806" spans="2:4">
      <c r="B5806" s="111">
        <v>852008</v>
      </c>
      <c r="C5806" s="76" t="s">
        <v>5801</v>
      </c>
      <c r="D5806" s="155">
        <f>MAX(_xlfn.XLOOKUP(B5806,'BESOIN PAR ESPACE JOURNEE'!B:B,'BESOIN PAR ESPACE JOURNEE'!D:D),_xlfn.XLOOKUP(B5806,'BESOIN PAR ESPACE SOIREE'!B:B,'BESOIN PAR ESPACE SOIREE'!D:D))</f>
        <v>0</v>
      </c>
    </row>
    <row r="5807" spans="2:4">
      <c r="B5807" s="111">
        <v>852011</v>
      </c>
      <c r="C5807" s="76" t="s">
        <v>5802</v>
      </c>
      <c r="D5807" s="155">
        <f>MAX(_xlfn.XLOOKUP(B5807,'BESOIN PAR ESPACE JOURNEE'!B:B,'BESOIN PAR ESPACE JOURNEE'!D:D),_xlfn.XLOOKUP(B5807,'BESOIN PAR ESPACE SOIREE'!B:B,'BESOIN PAR ESPACE SOIREE'!D:D))</f>
        <v>0</v>
      </c>
    </row>
    <row r="5808" spans="2:4">
      <c r="B5808" s="111">
        <v>852012</v>
      </c>
      <c r="C5808" s="76" t="s">
        <v>5803</v>
      </c>
      <c r="D5808" s="155">
        <f>MAX(_xlfn.XLOOKUP(B5808,'BESOIN PAR ESPACE JOURNEE'!B:B,'BESOIN PAR ESPACE JOURNEE'!D:D),_xlfn.XLOOKUP(B5808,'BESOIN PAR ESPACE SOIREE'!B:B,'BESOIN PAR ESPACE SOIREE'!D:D))</f>
        <v>0</v>
      </c>
    </row>
    <row r="5809" spans="2:4">
      <c r="B5809" s="111">
        <v>852013</v>
      </c>
      <c r="C5809" s="76" t="s">
        <v>5804</v>
      </c>
      <c r="D5809" s="155">
        <f>MAX(_xlfn.XLOOKUP(B5809,'BESOIN PAR ESPACE JOURNEE'!B:B,'BESOIN PAR ESPACE JOURNEE'!D:D),_xlfn.XLOOKUP(B5809,'BESOIN PAR ESPACE SOIREE'!B:B,'BESOIN PAR ESPACE SOIREE'!D:D))</f>
        <v>0</v>
      </c>
    </row>
    <row r="5810" spans="2:4">
      <c r="B5810" s="111">
        <v>852014</v>
      </c>
      <c r="C5810" s="76" t="s">
        <v>5805</v>
      </c>
      <c r="D5810" s="155">
        <f>MAX(_xlfn.XLOOKUP(B5810,'BESOIN PAR ESPACE JOURNEE'!B:B,'BESOIN PAR ESPACE JOURNEE'!D:D),_xlfn.XLOOKUP(B5810,'BESOIN PAR ESPACE SOIREE'!B:B,'BESOIN PAR ESPACE SOIREE'!D:D))</f>
        <v>0</v>
      </c>
    </row>
    <row r="5811" spans="2:4">
      <c r="B5811" s="111">
        <v>852015</v>
      </c>
      <c r="C5811" s="76" t="s">
        <v>5806</v>
      </c>
      <c r="D5811" s="155">
        <f>MAX(_xlfn.XLOOKUP(B5811,'BESOIN PAR ESPACE JOURNEE'!B:B,'BESOIN PAR ESPACE JOURNEE'!D:D),_xlfn.XLOOKUP(B5811,'BESOIN PAR ESPACE SOIREE'!B:B,'BESOIN PAR ESPACE SOIREE'!D:D))</f>
        <v>0</v>
      </c>
    </row>
    <row r="5812" spans="2:4">
      <c r="B5812" s="111">
        <v>852016</v>
      </c>
      <c r="C5812" s="76" t="s">
        <v>5807</v>
      </c>
      <c r="D5812" s="155">
        <f>MAX(_xlfn.XLOOKUP(B5812,'BESOIN PAR ESPACE JOURNEE'!B:B,'BESOIN PAR ESPACE JOURNEE'!D:D),_xlfn.XLOOKUP(B5812,'BESOIN PAR ESPACE SOIREE'!B:B,'BESOIN PAR ESPACE SOIREE'!D:D))</f>
        <v>0</v>
      </c>
    </row>
    <row r="5813" spans="2:4">
      <c r="B5813" s="111">
        <v>852017</v>
      </c>
      <c r="C5813" s="76" t="s">
        <v>5808</v>
      </c>
      <c r="D5813" s="155">
        <f>MAX(_xlfn.XLOOKUP(B5813,'BESOIN PAR ESPACE JOURNEE'!B:B,'BESOIN PAR ESPACE JOURNEE'!D:D),_xlfn.XLOOKUP(B5813,'BESOIN PAR ESPACE SOIREE'!B:B,'BESOIN PAR ESPACE SOIREE'!D:D))</f>
        <v>0</v>
      </c>
    </row>
    <row r="5814" spans="2:4">
      <c r="B5814" s="111">
        <v>852018</v>
      </c>
      <c r="C5814" s="76" t="s">
        <v>5809</v>
      </c>
      <c r="D5814" s="155">
        <f>MAX(_xlfn.XLOOKUP(B5814,'BESOIN PAR ESPACE JOURNEE'!B:B,'BESOIN PAR ESPACE JOURNEE'!D:D),_xlfn.XLOOKUP(B5814,'BESOIN PAR ESPACE SOIREE'!B:B,'BESOIN PAR ESPACE SOIREE'!D:D))</f>
        <v>0</v>
      </c>
    </row>
    <row r="5815" spans="2:4">
      <c r="B5815" s="111">
        <v>852019</v>
      </c>
      <c r="C5815" s="76" t="s">
        <v>5810</v>
      </c>
      <c r="D5815" s="155">
        <f>MAX(_xlfn.XLOOKUP(B5815,'BESOIN PAR ESPACE JOURNEE'!B:B,'BESOIN PAR ESPACE JOURNEE'!D:D),_xlfn.XLOOKUP(B5815,'BESOIN PAR ESPACE SOIREE'!B:B,'BESOIN PAR ESPACE SOIREE'!D:D))</f>
        <v>0</v>
      </c>
    </row>
    <row r="5816" spans="2:4">
      <c r="B5816" s="111">
        <v>852020</v>
      </c>
      <c r="C5816" s="76" t="s">
        <v>5811</v>
      </c>
      <c r="D5816" s="155">
        <f>MAX(_xlfn.XLOOKUP(B5816,'BESOIN PAR ESPACE JOURNEE'!B:B,'BESOIN PAR ESPACE JOURNEE'!D:D),_xlfn.XLOOKUP(B5816,'BESOIN PAR ESPACE SOIREE'!B:B,'BESOIN PAR ESPACE SOIREE'!D:D))</f>
        <v>0</v>
      </c>
    </row>
    <row r="5817" spans="2:4">
      <c r="B5817" s="111">
        <v>852021</v>
      </c>
      <c r="C5817" s="76" t="s">
        <v>5812</v>
      </c>
      <c r="D5817" s="155">
        <f>MAX(_xlfn.XLOOKUP(B5817,'BESOIN PAR ESPACE JOURNEE'!B:B,'BESOIN PAR ESPACE JOURNEE'!D:D),_xlfn.XLOOKUP(B5817,'BESOIN PAR ESPACE SOIREE'!B:B,'BESOIN PAR ESPACE SOIREE'!D:D))</f>
        <v>0</v>
      </c>
    </row>
    <row r="5818" spans="2:4">
      <c r="B5818" s="111">
        <v>852022</v>
      </c>
      <c r="C5818" s="76" t="s">
        <v>5813</v>
      </c>
      <c r="D5818" s="155">
        <f>MAX(_xlfn.XLOOKUP(B5818,'BESOIN PAR ESPACE JOURNEE'!B:B,'BESOIN PAR ESPACE JOURNEE'!D:D),_xlfn.XLOOKUP(B5818,'BESOIN PAR ESPACE SOIREE'!B:B,'BESOIN PAR ESPACE SOIREE'!D:D))</f>
        <v>0</v>
      </c>
    </row>
    <row r="5819" spans="2:4">
      <c r="B5819" s="111">
        <v>852026</v>
      </c>
      <c r="C5819" s="76" t="s">
        <v>5814</v>
      </c>
      <c r="D5819" s="155">
        <f>MAX(_xlfn.XLOOKUP(B5819,'BESOIN PAR ESPACE JOURNEE'!B:B,'BESOIN PAR ESPACE JOURNEE'!D:D),_xlfn.XLOOKUP(B5819,'BESOIN PAR ESPACE SOIREE'!B:B,'BESOIN PAR ESPACE SOIREE'!D:D))</f>
        <v>0</v>
      </c>
    </row>
    <row r="5820" spans="2:4">
      <c r="B5820" s="111">
        <v>852029</v>
      </c>
      <c r="C5820" s="76" t="s">
        <v>5815</v>
      </c>
      <c r="D5820" s="155">
        <f>MAX(_xlfn.XLOOKUP(B5820,'BESOIN PAR ESPACE JOURNEE'!B:B,'BESOIN PAR ESPACE JOURNEE'!D:D),_xlfn.XLOOKUP(B5820,'BESOIN PAR ESPACE SOIREE'!B:B,'BESOIN PAR ESPACE SOIREE'!D:D))</f>
        <v>0</v>
      </c>
    </row>
    <row r="5821" spans="2:4">
      <c r="B5821" s="111">
        <v>852031</v>
      </c>
      <c r="C5821" s="76" t="s">
        <v>5816</v>
      </c>
      <c r="D5821" s="155">
        <f>MAX(_xlfn.XLOOKUP(B5821,'BESOIN PAR ESPACE JOURNEE'!B:B,'BESOIN PAR ESPACE JOURNEE'!D:D),_xlfn.XLOOKUP(B5821,'BESOIN PAR ESPACE SOIREE'!B:B,'BESOIN PAR ESPACE SOIREE'!D:D))</f>
        <v>0</v>
      </c>
    </row>
    <row r="5822" spans="2:4">
      <c r="B5822" s="111">
        <v>852032</v>
      </c>
      <c r="C5822" s="76" t="s">
        <v>5817</v>
      </c>
      <c r="D5822" s="155">
        <f>MAX(_xlfn.XLOOKUP(B5822,'BESOIN PAR ESPACE JOURNEE'!B:B,'BESOIN PAR ESPACE JOURNEE'!D:D),_xlfn.XLOOKUP(B5822,'BESOIN PAR ESPACE SOIREE'!B:B,'BESOIN PAR ESPACE SOIREE'!D:D))</f>
        <v>0</v>
      </c>
    </row>
    <row r="5823" spans="2:4">
      <c r="B5823" s="111">
        <v>852033</v>
      </c>
      <c r="C5823" s="76" t="s">
        <v>5818</v>
      </c>
      <c r="D5823" s="155">
        <f>MAX(_xlfn.XLOOKUP(B5823,'BESOIN PAR ESPACE JOURNEE'!B:B,'BESOIN PAR ESPACE JOURNEE'!D:D),_xlfn.XLOOKUP(B5823,'BESOIN PAR ESPACE SOIREE'!B:B,'BESOIN PAR ESPACE SOIREE'!D:D))</f>
        <v>0</v>
      </c>
    </row>
    <row r="5824" spans="2:4">
      <c r="B5824" s="111">
        <v>852034</v>
      </c>
      <c r="C5824" s="76" t="s">
        <v>5819</v>
      </c>
      <c r="D5824" s="155">
        <f>MAX(_xlfn.XLOOKUP(B5824,'BESOIN PAR ESPACE JOURNEE'!B:B,'BESOIN PAR ESPACE JOURNEE'!D:D),_xlfn.XLOOKUP(B5824,'BESOIN PAR ESPACE SOIREE'!B:B,'BESOIN PAR ESPACE SOIREE'!D:D))</f>
        <v>0</v>
      </c>
    </row>
    <row r="5825" spans="2:4">
      <c r="B5825" s="111">
        <v>852035</v>
      </c>
      <c r="C5825" s="76" t="s">
        <v>5820</v>
      </c>
      <c r="D5825" s="155">
        <f>MAX(_xlfn.XLOOKUP(B5825,'BESOIN PAR ESPACE JOURNEE'!B:B,'BESOIN PAR ESPACE JOURNEE'!D:D),_xlfn.XLOOKUP(B5825,'BESOIN PAR ESPACE SOIREE'!B:B,'BESOIN PAR ESPACE SOIREE'!D:D))</f>
        <v>0</v>
      </c>
    </row>
    <row r="5826" spans="2:4">
      <c r="B5826" s="111">
        <v>852036</v>
      </c>
      <c r="C5826" s="76" t="s">
        <v>5821</v>
      </c>
      <c r="D5826" s="155">
        <f>MAX(_xlfn.XLOOKUP(B5826,'BESOIN PAR ESPACE JOURNEE'!B:B,'BESOIN PAR ESPACE JOURNEE'!D:D),_xlfn.XLOOKUP(B5826,'BESOIN PAR ESPACE SOIREE'!B:B,'BESOIN PAR ESPACE SOIREE'!D:D))</f>
        <v>0</v>
      </c>
    </row>
    <row r="5827" spans="2:4">
      <c r="B5827" s="111">
        <v>852037</v>
      </c>
      <c r="C5827" s="76" t="s">
        <v>5822</v>
      </c>
      <c r="D5827" s="155">
        <f>MAX(_xlfn.XLOOKUP(B5827,'BESOIN PAR ESPACE JOURNEE'!B:B,'BESOIN PAR ESPACE JOURNEE'!D:D),_xlfn.XLOOKUP(B5827,'BESOIN PAR ESPACE SOIREE'!B:B,'BESOIN PAR ESPACE SOIREE'!D:D))</f>
        <v>0</v>
      </c>
    </row>
    <row r="5828" spans="2:4">
      <c r="B5828" s="111">
        <v>852038</v>
      </c>
      <c r="C5828" s="76" t="s">
        <v>5823</v>
      </c>
      <c r="D5828" s="155">
        <f>MAX(_xlfn.XLOOKUP(B5828,'BESOIN PAR ESPACE JOURNEE'!B:B,'BESOIN PAR ESPACE JOURNEE'!D:D),_xlfn.XLOOKUP(B5828,'BESOIN PAR ESPACE SOIREE'!B:B,'BESOIN PAR ESPACE SOIREE'!D:D))</f>
        <v>0</v>
      </c>
    </row>
    <row r="5829" spans="2:4">
      <c r="B5829" s="111">
        <v>852039</v>
      </c>
      <c r="C5829" s="76" t="s">
        <v>5824</v>
      </c>
      <c r="D5829" s="155">
        <f>MAX(_xlfn.XLOOKUP(B5829,'BESOIN PAR ESPACE JOURNEE'!B:B,'BESOIN PAR ESPACE JOURNEE'!D:D),_xlfn.XLOOKUP(B5829,'BESOIN PAR ESPACE SOIREE'!B:B,'BESOIN PAR ESPACE SOIREE'!D:D))</f>
        <v>0</v>
      </c>
    </row>
    <row r="5830" spans="2:4">
      <c r="B5830" s="111">
        <v>852040</v>
      </c>
      <c r="C5830" s="76" t="s">
        <v>5825</v>
      </c>
      <c r="D5830" s="155">
        <f>MAX(_xlfn.XLOOKUP(B5830,'BESOIN PAR ESPACE JOURNEE'!B:B,'BESOIN PAR ESPACE JOURNEE'!D:D),_xlfn.XLOOKUP(B5830,'BESOIN PAR ESPACE SOIREE'!B:B,'BESOIN PAR ESPACE SOIREE'!D:D))</f>
        <v>0</v>
      </c>
    </row>
    <row r="5831" spans="2:4">
      <c r="B5831" s="111">
        <v>852041</v>
      </c>
      <c r="C5831" s="76" t="s">
        <v>5826</v>
      </c>
      <c r="D5831" s="155">
        <f>MAX(_xlfn.XLOOKUP(B5831,'BESOIN PAR ESPACE JOURNEE'!B:B,'BESOIN PAR ESPACE JOURNEE'!D:D),_xlfn.XLOOKUP(B5831,'BESOIN PAR ESPACE SOIREE'!B:B,'BESOIN PAR ESPACE SOIREE'!D:D))</f>
        <v>0</v>
      </c>
    </row>
    <row r="5832" spans="2:4">
      <c r="B5832" s="111">
        <v>852042</v>
      </c>
      <c r="C5832" s="76" t="s">
        <v>5827</v>
      </c>
      <c r="D5832" s="155">
        <f>MAX(_xlfn.XLOOKUP(B5832,'BESOIN PAR ESPACE JOURNEE'!B:B,'BESOIN PAR ESPACE JOURNEE'!D:D),_xlfn.XLOOKUP(B5832,'BESOIN PAR ESPACE SOIREE'!B:B,'BESOIN PAR ESPACE SOIREE'!D:D))</f>
        <v>0</v>
      </c>
    </row>
    <row r="5833" spans="2:4">
      <c r="B5833" s="111">
        <v>852043</v>
      </c>
      <c r="C5833" s="76" t="s">
        <v>5828</v>
      </c>
      <c r="D5833" s="155">
        <f>MAX(_xlfn.XLOOKUP(B5833,'BESOIN PAR ESPACE JOURNEE'!B:B,'BESOIN PAR ESPACE JOURNEE'!D:D),_xlfn.XLOOKUP(B5833,'BESOIN PAR ESPACE SOIREE'!B:B,'BESOIN PAR ESPACE SOIREE'!D:D))</f>
        <v>0</v>
      </c>
    </row>
    <row r="5834" spans="2:4">
      <c r="B5834" s="111">
        <v>852044</v>
      </c>
      <c r="C5834" s="76" t="s">
        <v>5829</v>
      </c>
      <c r="D5834" s="155">
        <f>MAX(_xlfn.XLOOKUP(B5834,'BESOIN PAR ESPACE JOURNEE'!B:B,'BESOIN PAR ESPACE JOURNEE'!D:D),_xlfn.XLOOKUP(B5834,'BESOIN PAR ESPACE SOIREE'!B:B,'BESOIN PAR ESPACE SOIREE'!D:D))</f>
        <v>0</v>
      </c>
    </row>
    <row r="5835" spans="2:4">
      <c r="B5835" s="111">
        <v>852045</v>
      </c>
      <c r="C5835" s="76" t="s">
        <v>5830</v>
      </c>
      <c r="D5835" s="155">
        <f>MAX(_xlfn.XLOOKUP(B5835,'BESOIN PAR ESPACE JOURNEE'!B:B,'BESOIN PAR ESPACE JOURNEE'!D:D),_xlfn.XLOOKUP(B5835,'BESOIN PAR ESPACE SOIREE'!B:B,'BESOIN PAR ESPACE SOIREE'!D:D))</f>
        <v>0</v>
      </c>
    </row>
    <row r="5836" spans="2:4">
      <c r="B5836" s="111">
        <v>852046</v>
      </c>
      <c r="C5836" s="76" t="s">
        <v>5831</v>
      </c>
      <c r="D5836" s="155">
        <f>MAX(_xlfn.XLOOKUP(B5836,'BESOIN PAR ESPACE JOURNEE'!B:B,'BESOIN PAR ESPACE JOURNEE'!D:D),_xlfn.XLOOKUP(B5836,'BESOIN PAR ESPACE SOIREE'!B:B,'BESOIN PAR ESPACE SOIREE'!D:D))</f>
        <v>0</v>
      </c>
    </row>
    <row r="5837" spans="2:4">
      <c r="B5837" s="111">
        <v>852047</v>
      </c>
      <c r="C5837" s="76" t="s">
        <v>5832</v>
      </c>
      <c r="D5837" s="155">
        <f>MAX(_xlfn.XLOOKUP(B5837,'BESOIN PAR ESPACE JOURNEE'!B:B,'BESOIN PAR ESPACE JOURNEE'!D:D),_xlfn.XLOOKUP(B5837,'BESOIN PAR ESPACE SOIREE'!B:B,'BESOIN PAR ESPACE SOIREE'!D:D))</f>
        <v>0</v>
      </c>
    </row>
    <row r="5838" spans="2:4">
      <c r="B5838" s="111">
        <v>852048</v>
      </c>
      <c r="C5838" s="76" t="s">
        <v>5833</v>
      </c>
      <c r="D5838" s="155">
        <f>MAX(_xlfn.XLOOKUP(B5838,'BESOIN PAR ESPACE JOURNEE'!B:B,'BESOIN PAR ESPACE JOURNEE'!D:D),_xlfn.XLOOKUP(B5838,'BESOIN PAR ESPACE SOIREE'!B:B,'BESOIN PAR ESPACE SOIREE'!D:D))</f>
        <v>0</v>
      </c>
    </row>
    <row r="5839" spans="2:4">
      <c r="B5839" s="111">
        <v>852049</v>
      </c>
      <c r="C5839" s="76" t="s">
        <v>5834</v>
      </c>
      <c r="D5839" s="155">
        <f>MAX(_xlfn.XLOOKUP(B5839,'BESOIN PAR ESPACE JOURNEE'!B:B,'BESOIN PAR ESPACE JOURNEE'!D:D),_xlfn.XLOOKUP(B5839,'BESOIN PAR ESPACE SOIREE'!B:B,'BESOIN PAR ESPACE SOIREE'!D:D))</f>
        <v>0</v>
      </c>
    </row>
    <row r="5840" spans="2:4">
      <c r="B5840" s="111">
        <v>852050</v>
      </c>
      <c r="C5840" s="76" t="s">
        <v>5835</v>
      </c>
      <c r="D5840" s="155">
        <f>MAX(_xlfn.XLOOKUP(B5840,'BESOIN PAR ESPACE JOURNEE'!B:B,'BESOIN PAR ESPACE JOURNEE'!D:D),_xlfn.XLOOKUP(B5840,'BESOIN PAR ESPACE SOIREE'!B:B,'BESOIN PAR ESPACE SOIREE'!D:D))</f>
        <v>0</v>
      </c>
    </row>
    <row r="5841" spans="2:4">
      <c r="B5841" s="111">
        <v>852051</v>
      </c>
      <c r="C5841" s="76" t="s">
        <v>5836</v>
      </c>
      <c r="D5841" s="155">
        <f>MAX(_xlfn.XLOOKUP(B5841,'BESOIN PAR ESPACE JOURNEE'!B:B,'BESOIN PAR ESPACE JOURNEE'!D:D),_xlfn.XLOOKUP(B5841,'BESOIN PAR ESPACE SOIREE'!B:B,'BESOIN PAR ESPACE SOIREE'!D:D))</f>
        <v>0</v>
      </c>
    </row>
    <row r="5842" spans="2:4">
      <c r="B5842" s="111">
        <v>852052</v>
      </c>
      <c r="C5842" s="76" t="s">
        <v>5837</v>
      </c>
      <c r="D5842" s="155">
        <f>MAX(_xlfn.XLOOKUP(B5842,'BESOIN PAR ESPACE JOURNEE'!B:B,'BESOIN PAR ESPACE JOURNEE'!D:D),_xlfn.XLOOKUP(B5842,'BESOIN PAR ESPACE SOIREE'!B:B,'BESOIN PAR ESPACE SOIREE'!D:D))</f>
        <v>0</v>
      </c>
    </row>
    <row r="5843" spans="2:4">
      <c r="B5843" s="111">
        <v>852053</v>
      </c>
      <c r="C5843" s="76" t="s">
        <v>5838</v>
      </c>
      <c r="D5843" s="155">
        <f>MAX(_xlfn.XLOOKUP(B5843,'BESOIN PAR ESPACE JOURNEE'!B:B,'BESOIN PAR ESPACE JOURNEE'!D:D),_xlfn.XLOOKUP(B5843,'BESOIN PAR ESPACE SOIREE'!B:B,'BESOIN PAR ESPACE SOIREE'!D:D))</f>
        <v>0</v>
      </c>
    </row>
    <row r="5844" spans="2:4">
      <c r="B5844" s="111">
        <v>852054</v>
      </c>
      <c r="C5844" s="76" t="s">
        <v>5839</v>
      </c>
      <c r="D5844" s="155">
        <f>MAX(_xlfn.XLOOKUP(B5844,'BESOIN PAR ESPACE JOURNEE'!B:B,'BESOIN PAR ESPACE JOURNEE'!D:D),_xlfn.XLOOKUP(B5844,'BESOIN PAR ESPACE SOIREE'!B:B,'BESOIN PAR ESPACE SOIREE'!D:D))</f>
        <v>0</v>
      </c>
    </row>
    <row r="5845" spans="2:4">
      <c r="B5845" s="111">
        <v>852055</v>
      </c>
      <c r="C5845" s="76" t="s">
        <v>5840</v>
      </c>
      <c r="D5845" s="155">
        <f>MAX(_xlfn.XLOOKUP(B5845,'BESOIN PAR ESPACE JOURNEE'!B:B,'BESOIN PAR ESPACE JOURNEE'!D:D),_xlfn.XLOOKUP(B5845,'BESOIN PAR ESPACE SOIREE'!B:B,'BESOIN PAR ESPACE SOIREE'!D:D))</f>
        <v>0</v>
      </c>
    </row>
    <row r="5846" spans="2:4">
      <c r="B5846" s="111">
        <v>852056</v>
      </c>
      <c r="C5846" s="76" t="s">
        <v>5841</v>
      </c>
      <c r="D5846" s="155">
        <f>MAX(_xlfn.XLOOKUP(B5846,'BESOIN PAR ESPACE JOURNEE'!B:B,'BESOIN PAR ESPACE JOURNEE'!D:D),_xlfn.XLOOKUP(B5846,'BESOIN PAR ESPACE SOIREE'!B:B,'BESOIN PAR ESPACE SOIREE'!D:D))</f>
        <v>0</v>
      </c>
    </row>
    <row r="5847" spans="2:4">
      <c r="B5847" s="111">
        <v>852057</v>
      </c>
      <c r="C5847" s="76" t="s">
        <v>5842</v>
      </c>
      <c r="D5847" s="155">
        <f>MAX(_xlfn.XLOOKUP(B5847,'BESOIN PAR ESPACE JOURNEE'!B:B,'BESOIN PAR ESPACE JOURNEE'!D:D),_xlfn.XLOOKUP(B5847,'BESOIN PAR ESPACE SOIREE'!B:B,'BESOIN PAR ESPACE SOIREE'!D:D))</f>
        <v>0</v>
      </c>
    </row>
    <row r="5848" spans="2:4">
      <c r="B5848" s="111">
        <v>852058</v>
      </c>
      <c r="C5848" s="76" t="s">
        <v>5843</v>
      </c>
      <c r="D5848" s="155">
        <f>MAX(_xlfn.XLOOKUP(B5848,'BESOIN PAR ESPACE JOURNEE'!B:B,'BESOIN PAR ESPACE JOURNEE'!D:D),_xlfn.XLOOKUP(B5848,'BESOIN PAR ESPACE SOIREE'!B:B,'BESOIN PAR ESPACE SOIREE'!D:D))</f>
        <v>0</v>
      </c>
    </row>
    <row r="5849" spans="2:4">
      <c r="B5849" s="111">
        <v>852059</v>
      </c>
      <c r="C5849" s="76" t="s">
        <v>5844</v>
      </c>
      <c r="D5849" s="155">
        <f>MAX(_xlfn.XLOOKUP(B5849,'BESOIN PAR ESPACE JOURNEE'!B:B,'BESOIN PAR ESPACE JOURNEE'!D:D),_xlfn.XLOOKUP(B5849,'BESOIN PAR ESPACE SOIREE'!B:B,'BESOIN PAR ESPACE SOIREE'!D:D))</f>
        <v>0</v>
      </c>
    </row>
    <row r="5850" spans="2:4">
      <c r="B5850" s="111">
        <v>852060</v>
      </c>
      <c r="C5850" s="76" t="s">
        <v>5845</v>
      </c>
      <c r="D5850" s="155">
        <f>MAX(_xlfn.XLOOKUP(B5850,'BESOIN PAR ESPACE JOURNEE'!B:B,'BESOIN PAR ESPACE JOURNEE'!D:D),_xlfn.XLOOKUP(B5850,'BESOIN PAR ESPACE SOIREE'!B:B,'BESOIN PAR ESPACE SOIREE'!D:D))</f>
        <v>0</v>
      </c>
    </row>
    <row r="5851" spans="2:4">
      <c r="B5851" s="111">
        <v>852061</v>
      </c>
      <c r="C5851" s="76" t="s">
        <v>5846</v>
      </c>
      <c r="D5851" s="155">
        <f>MAX(_xlfn.XLOOKUP(B5851,'BESOIN PAR ESPACE JOURNEE'!B:B,'BESOIN PAR ESPACE JOURNEE'!D:D),_xlfn.XLOOKUP(B5851,'BESOIN PAR ESPACE SOIREE'!B:B,'BESOIN PAR ESPACE SOIREE'!D:D))</f>
        <v>0</v>
      </c>
    </row>
    <row r="5852" spans="2:4">
      <c r="B5852" s="111">
        <v>852062</v>
      </c>
      <c r="C5852" s="76" t="s">
        <v>5847</v>
      </c>
      <c r="D5852" s="155">
        <f>MAX(_xlfn.XLOOKUP(B5852,'BESOIN PAR ESPACE JOURNEE'!B:B,'BESOIN PAR ESPACE JOURNEE'!D:D),_xlfn.XLOOKUP(B5852,'BESOIN PAR ESPACE SOIREE'!B:B,'BESOIN PAR ESPACE SOIREE'!D:D))</f>
        <v>0</v>
      </c>
    </row>
    <row r="5853" spans="2:4">
      <c r="B5853" s="111">
        <v>852063</v>
      </c>
      <c r="C5853" s="76" t="s">
        <v>5848</v>
      </c>
      <c r="D5853" s="155">
        <f>MAX(_xlfn.XLOOKUP(B5853,'BESOIN PAR ESPACE JOURNEE'!B:B,'BESOIN PAR ESPACE JOURNEE'!D:D),_xlfn.XLOOKUP(B5853,'BESOIN PAR ESPACE SOIREE'!B:B,'BESOIN PAR ESPACE SOIREE'!D:D))</f>
        <v>0</v>
      </c>
    </row>
    <row r="5854" spans="2:4">
      <c r="B5854" s="111">
        <v>852064</v>
      </c>
      <c r="C5854" s="76" t="s">
        <v>5849</v>
      </c>
      <c r="D5854" s="155">
        <f>MAX(_xlfn.XLOOKUP(B5854,'BESOIN PAR ESPACE JOURNEE'!B:B,'BESOIN PAR ESPACE JOURNEE'!D:D),_xlfn.XLOOKUP(B5854,'BESOIN PAR ESPACE SOIREE'!B:B,'BESOIN PAR ESPACE SOIREE'!D:D))</f>
        <v>0</v>
      </c>
    </row>
    <row r="5855" spans="2:4">
      <c r="B5855" s="111">
        <v>852065</v>
      </c>
      <c r="C5855" s="76" t="s">
        <v>5850</v>
      </c>
      <c r="D5855" s="155">
        <f>MAX(_xlfn.XLOOKUP(B5855,'BESOIN PAR ESPACE JOURNEE'!B:B,'BESOIN PAR ESPACE JOURNEE'!D:D),_xlfn.XLOOKUP(B5855,'BESOIN PAR ESPACE SOIREE'!B:B,'BESOIN PAR ESPACE SOIREE'!D:D))</f>
        <v>0</v>
      </c>
    </row>
    <row r="5856" spans="2:4">
      <c r="B5856" s="111">
        <v>852066</v>
      </c>
      <c r="C5856" s="76" t="s">
        <v>5851</v>
      </c>
      <c r="D5856" s="155">
        <f>MAX(_xlfn.XLOOKUP(B5856,'BESOIN PAR ESPACE JOURNEE'!B:B,'BESOIN PAR ESPACE JOURNEE'!D:D),_xlfn.XLOOKUP(B5856,'BESOIN PAR ESPACE SOIREE'!B:B,'BESOIN PAR ESPACE SOIREE'!D:D))</f>
        <v>0</v>
      </c>
    </row>
    <row r="5857" spans="2:4">
      <c r="B5857" s="111">
        <v>852067</v>
      </c>
      <c r="C5857" s="76" t="s">
        <v>5852</v>
      </c>
      <c r="D5857" s="155">
        <f>MAX(_xlfn.XLOOKUP(B5857,'BESOIN PAR ESPACE JOURNEE'!B:B,'BESOIN PAR ESPACE JOURNEE'!D:D),_xlfn.XLOOKUP(B5857,'BESOIN PAR ESPACE SOIREE'!B:B,'BESOIN PAR ESPACE SOIREE'!D:D))</f>
        <v>0</v>
      </c>
    </row>
    <row r="5858" spans="2:4">
      <c r="B5858" s="111">
        <v>852068</v>
      </c>
      <c r="C5858" s="76" t="s">
        <v>5853</v>
      </c>
      <c r="D5858" s="155">
        <f>MAX(_xlfn.XLOOKUP(B5858,'BESOIN PAR ESPACE JOURNEE'!B:B,'BESOIN PAR ESPACE JOURNEE'!D:D),_xlfn.XLOOKUP(B5858,'BESOIN PAR ESPACE SOIREE'!B:B,'BESOIN PAR ESPACE SOIREE'!D:D))</f>
        <v>0</v>
      </c>
    </row>
    <row r="5859" spans="2:4">
      <c r="B5859" s="111">
        <v>852069</v>
      </c>
      <c r="C5859" s="76" t="s">
        <v>5854</v>
      </c>
      <c r="D5859" s="155">
        <f>MAX(_xlfn.XLOOKUP(B5859,'BESOIN PAR ESPACE JOURNEE'!B:B,'BESOIN PAR ESPACE JOURNEE'!D:D),_xlfn.XLOOKUP(B5859,'BESOIN PAR ESPACE SOIREE'!B:B,'BESOIN PAR ESPACE SOIREE'!D:D))</f>
        <v>0</v>
      </c>
    </row>
    <row r="5860" spans="2:4">
      <c r="B5860" s="111">
        <v>852070</v>
      </c>
      <c r="C5860" s="76" t="s">
        <v>5855</v>
      </c>
      <c r="D5860" s="155">
        <f>MAX(_xlfn.XLOOKUP(B5860,'BESOIN PAR ESPACE JOURNEE'!B:B,'BESOIN PAR ESPACE JOURNEE'!D:D),_xlfn.XLOOKUP(B5860,'BESOIN PAR ESPACE SOIREE'!B:B,'BESOIN PAR ESPACE SOIREE'!D:D))</f>
        <v>0</v>
      </c>
    </row>
    <row r="5861" spans="2:4">
      <c r="B5861" s="111">
        <v>852071</v>
      </c>
      <c r="C5861" s="76" t="s">
        <v>5856</v>
      </c>
      <c r="D5861" s="155">
        <f>MAX(_xlfn.XLOOKUP(B5861,'BESOIN PAR ESPACE JOURNEE'!B:B,'BESOIN PAR ESPACE JOURNEE'!D:D),_xlfn.XLOOKUP(B5861,'BESOIN PAR ESPACE SOIREE'!B:B,'BESOIN PAR ESPACE SOIREE'!D:D))</f>
        <v>0</v>
      </c>
    </row>
    <row r="5862" spans="2:4">
      <c r="B5862" s="111">
        <v>852072</v>
      </c>
      <c r="C5862" s="76" t="s">
        <v>5857</v>
      </c>
      <c r="D5862" s="155">
        <f>MAX(_xlfn.XLOOKUP(B5862,'BESOIN PAR ESPACE JOURNEE'!B:B,'BESOIN PAR ESPACE JOURNEE'!D:D),_xlfn.XLOOKUP(B5862,'BESOIN PAR ESPACE SOIREE'!B:B,'BESOIN PAR ESPACE SOIREE'!D:D))</f>
        <v>0</v>
      </c>
    </row>
    <row r="5863" spans="2:4">
      <c r="B5863" s="111">
        <v>852073</v>
      </c>
      <c r="C5863" s="76" t="s">
        <v>5858</v>
      </c>
      <c r="D5863" s="155">
        <f>MAX(_xlfn.XLOOKUP(B5863,'BESOIN PAR ESPACE JOURNEE'!B:B,'BESOIN PAR ESPACE JOURNEE'!D:D),_xlfn.XLOOKUP(B5863,'BESOIN PAR ESPACE SOIREE'!B:B,'BESOIN PAR ESPACE SOIREE'!D:D))</f>
        <v>0</v>
      </c>
    </row>
    <row r="5864" spans="2:4">
      <c r="B5864" s="111">
        <v>852074</v>
      </c>
      <c r="C5864" s="76" t="s">
        <v>5859</v>
      </c>
      <c r="D5864" s="155">
        <f>MAX(_xlfn.XLOOKUP(B5864,'BESOIN PAR ESPACE JOURNEE'!B:B,'BESOIN PAR ESPACE JOURNEE'!D:D),_xlfn.XLOOKUP(B5864,'BESOIN PAR ESPACE SOIREE'!B:B,'BESOIN PAR ESPACE SOIREE'!D:D))</f>
        <v>0</v>
      </c>
    </row>
    <row r="5865" spans="2:4">
      <c r="B5865" s="111">
        <v>852075</v>
      </c>
      <c r="C5865" s="76" t="s">
        <v>5860</v>
      </c>
      <c r="D5865" s="155">
        <f>MAX(_xlfn.XLOOKUP(B5865,'BESOIN PAR ESPACE JOURNEE'!B:B,'BESOIN PAR ESPACE JOURNEE'!D:D),_xlfn.XLOOKUP(B5865,'BESOIN PAR ESPACE SOIREE'!B:B,'BESOIN PAR ESPACE SOIREE'!D:D))</f>
        <v>0</v>
      </c>
    </row>
    <row r="5866" spans="2:4">
      <c r="B5866" s="111">
        <v>852076</v>
      </c>
      <c r="C5866" s="76" t="s">
        <v>5861</v>
      </c>
      <c r="D5866" s="155">
        <f>MAX(_xlfn.XLOOKUP(B5866,'BESOIN PAR ESPACE JOURNEE'!B:B,'BESOIN PAR ESPACE JOURNEE'!D:D),_xlfn.XLOOKUP(B5866,'BESOIN PAR ESPACE SOIREE'!B:B,'BESOIN PAR ESPACE SOIREE'!D:D))</f>
        <v>0</v>
      </c>
    </row>
    <row r="5867" spans="2:4">
      <c r="B5867" s="111">
        <v>852077</v>
      </c>
      <c r="C5867" s="76" t="s">
        <v>5862</v>
      </c>
      <c r="D5867" s="155">
        <f>MAX(_xlfn.XLOOKUP(B5867,'BESOIN PAR ESPACE JOURNEE'!B:B,'BESOIN PAR ESPACE JOURNEE'!D:D),_xlfn.XLOOKUP(B5867,'BESOIN PAR ESPACE SOIREE'!B:B,'BESOIN PAR ESPACE SOIREE'!D:D))</f>
        <v>0</v>
      </c>
    </row>
    <row r="5868" spans="2:4">
      <c r="B5868" s="111">
        <v>852078</v>
      </c>
      <c r="C5868" s="76" t="s">
        <v>5863</v>
      </c>
      <c r="D5868" s="155">
        <f>MAX(_xlfn.XLOOKUP(B5868,'BESOIN PAR ESPACE JOURNEE'!B:B,'BESOIN PAR ESPACE JOURNEE'!D:D),_xlfn.XLOOKUP(B5868,'BESOIN PAR ESPACE SOIREE'!B:B,'BESOIN PAR ESPACE SOIREE'!D:D))</f>
        <v>0</v>
      </c>
    </row>
    <row r="5869" spans="2:4">
      <c r="B5869" s="111">
        <v>852079</v>
      </c>
      <c r="C5869" s="76" t="s">
        <v>5864</v>
      </c>
      <c r="D5869" s="155">
        <f>MAX(_xlfn.XLOOKUP(B5869,'BESOIN PAR ESPACE JOURNEE'!B:B,'BESOIN PAR ESPACE JOURNEE'!D:D),_xlfn.XLOOKUP(B5869,'BESOIN PAR ESPACE SOIREE'!B:B,'BESOIN PAR ESPACE SOIREE'!D:D))</f>
        <v>0</v>
      </c>
    </row>
    <row r="5870" spans="2:4">
      <c r="B5870" s="111">
        <v>852080</v>
      </c>
      <c r="C5870" s="76" t="s">
        <v>5865</v>
      </c>
      <c r="D5870" s="155">
        <f>MAX(_xlfn.XLOOKUP(B5870,'BESOIN PAR ESPACE JOURNEE'!B:B,'BESOIN PAR ESPACE JOURNEE'!D:D),_xlfn.XLOOKUP(B5870,'BESOIN PAR ESPACE SOIREE'!B:B,'BESOIN PAR ESPACE SOIREE'!D:D))</f>
        <v>0</v>
      </c>
    </row>
    <row r="5871" spans="2:4">
      <c r="B5871" s="111">
        <v>852081</v>
      </c>
      <c r="C5871" s="76" t="s">
        <v>5866</v>
      </c>
      <c r="D5871" s="155">
        <f>MAX(_xlfn.XLOOKUP(B5871,'BESOIN PAR ESPACE JOURNEE'!B:B,'BESOIN PAR ESPACE JOURNEE'!D:D),_xlfn.XLOOKUP(B5871,'BESOIN PAR ESPACE SOIREE'!B:B,'BESOIN PAR ESPACE SOIREE'!D:D))</f>
        <v>0</v>
      </c>
    </row>
    <row r="5872" spans="2:4">
      <c r="B5872" s="111">
        <v>853501</v>
      </c>
      <c r="C5872" s="76" t="s">
        <v>5867</v>
      </c>
      <c r="D5872" s="155">
        <f>MAX(_xlfn.XLOOKUP(B5872,'BESOIN PAR ESPACE JOURNEE'!B:B,'BESOIN PAR ESPACE JOURNEE'!D:D),_xlfn.XLOOKUP(B5872,'BESOIN PAR ESPACE SOIREE'!B:B,'BESOIN PAR ESPACE SOIREE'!D:D))</f>
        <v>0</v>
      </c>
    </row>
    <row r="5873" spans="2:4">
      <c r="B5873" s="111">
        <v>853502</v>
      </c>
      <c r="C5873" s="76" t="s">
        <v>5868</v>
      </c>
      <c r="D5873" s="155">
        <f>MAX(_xlfn.XLOOKUP(B5873,'BESOIN PAR ESPACE JOURNEE'!B:B,'BESOIN PAR ESPACE JOURNEE'!D:D),_xlfn.XLOOKUP(B5873,'BESOIN PAR ESPACE SOIREE'!B:B,'BESOIN PAR ESPACE SOIREE'!D:D))</f>
        <v>0</v>
      </c>
    </row>
    <row r="5874" spans="2:4">
      <c r="B5874" s="111">
        <v>853503</v>
      </c>
      <c r="C5874" s="76" t="s">
        <v>5869</v>
      </c>
      <c r="D5874" s="155">
        <f>MAX(_xlfn.XLOOKUP(B5874,'BESOIN PAR ESPACE JOURNEE'!B:B,'BESOIN PAR ESPACE JOURNEE'!D:D),_xlfn.XLOOKUP(B5874,'BESOIN PAR ESPACE SOIREE'!B:B,'BESOIN PAR ESPACE SOIREE'!D:D))</f>
        <v>0</v>
      </c>
    </row>
    <row r="5875" spans="2:4">
      <c r="B5875" s="111">
        <v>853504</v>
      </c>
      <c r="C5875" s="76" t="s">
        <v>5870</v>
      </c>
      <c r="D5875" s="155">
        <f>MAX(_xlfn.XLOOKUP(B5875,'BESOIN PAR ESPACE JOURNEE'!B:B,'BESOIN PAR ESPACE JOURNEE'!D:D),_xlfn.XLOOKUP(B5875,'BESOIN PAR ESPACE SOIREE'!B:B,'BESOIN PAR ESPACE SOIREE'!D:D))</f>
        <v>0</v>
      </c>
    </row>
    <row r="5876" spans="2:4">
      <c r="B5876" s="111">
        <v>853505</v>
      </c>
      <c r="C5876" s="76" t="s">
        <v>5871</v>
      </c>
      <c r="D5876" s="155">
        <f>MAX(_xlfn.XLOOKUP(B5876,'BESOIN PAR ESPACE JOURNEE'!B:B,'BESOIN PAR ESPACE JOURNEE'!D:D),_xlfn.XLOOKUP(B5876,'BESOIN PAR ESPACE SOIREE'!B:B,'BESOIN PAR ESPACE SOIREE'!D:D))</f>
        <v>0</v>
      </c>
    </row>
    <row r="5877" spans="2:4">
      <c r="B5877" s="111">
        <v>853506</v>
      </c>
      <c r="C5877" s="76" t="s">
        <v>5872</v>
      </c>
      <c r="D5877" s="155">
        <f>MAX(_xlfn.XLOOKUP(B5877,'BESOIN PAR ESPACE JOURNEE'!B:B,'BESOIN PAR ESPACE JOURNEE'!D:D),_xlfn.XLOOKUP(B5877,'BESOIN PAR ESPACE SOIREE'!B:B,'BESOIN PAR ESPACE SOIREE'!D:D))</f>
        <v>0</v>
      </c>
    </row>
    <row r="5878" spans="2:4">
      <c r="B5878" s="111">
        <v>853507</v>
      </c>
      <c r="C5878" s="76" t="s">
        <v>5873</v>
      </c>
      <c r="D5878" s="155">
        <f>MAX(_xlfn.XLOOKUP(B5878,'BESOIN PAR ESPACE JOURNEE'!B:B,'BESOIN PAR ESPACE JOURNEE'!D:D),_xlfn.XLOOKUP(B5878,'BESOIN PAR ESPACE SOIREE'!B:B,'BESOIN PAR ESPACE SOIREE'!D:D))</f>
        <v>0</v>
      </c>
    </row>
    <row r="5879" spans="2:4">
      <c r="B5879" s="111">
        <v>853508</v>
      </c>
      <c r="C5879" s="76" t="s">
        <v>5874</v>
      </c>
      <c r="D5879" s="155">
        <f>MAX(_xlfn.XLOOKUP(B5879,'BESOIN PAR ESPACE JOURNEE'!B:B,'BESOIN PAR ESPACE JOURNEE'!D:D),_xlfn.XLOOKUP(B5879,'BESOIN PAR ESPACE SOIREE'!B:B,'BESOIN PAR ESPACE SOIREE'!D:D))</f>
        <v>0</v>
      </c>
    </row>
    <row r="5880" spans="2:4">
      <c r="B5880" s="111">
        <v>853510</v>
      </c>
      <c r="C5880" s="76" t="s">
        <v>5875</v>
      </c>
      <c r="D5880" s="155">
        <f>MAX(_xlfn.XLOOKUP(B5880,'BESOIN PAR ESPACE JOURNEE'!B:B,'BESOIN PAR ESPACE JOURNEE'!D:D),_xlfn.XLOOKUP(B5880,'BESOIN PAR ESPACE SOIREE'!B:B,'BESOIN PAR ESPACE SOIREE'!D:D))</f>
        <v>0</v>
      </c>
    </row>
    <row r="5881" spans="2:4">
      <c r="B5881" s="111">
        <v>853511</v>
      </c>
      <c r="C5881" s="76" t="s">
        <v>5876</v>
      </c>
      <c r="D5881" s="155">
        <f>MAX(_xlfn.XLOOKUP(B5881,'BESOIN PAR ESPACE JOURNEE'!B:B,'BESOIN PAR ESPACE JOURNEE'!D:D),_xlfn.XLOOKUP(B5881,'BESOIN PAR ESPACE SOIREE'!B:B,'BESOIN PAR ESPACE SOIREE'!D:D))</f>
        <v>0</v>
      </c>
    </row>
    <row r="5882" spans="2:4">
      <c r="B5882" s="111">
        <v>853512</v>
      </c>
      <c r="C5882" s="76" t="s">
        <v>5877</v>
      </c>
      <c r="D5882" s="155">
        <f>MAX(_xlfn.XLOOKUP(B5882,'BESOIN PAR ESPACE JOURNEE'!B:B,'BESOIN PAR ESPACE JOURNEE'!D:D),_xlfn.XLOOKUP(B5882,'BESOIN PAR ESPACE SOIREE'!B:B,'BESOIN PAR ESPACE SOIREE'!D:D))</f>
        <v>0</v>
      </c>
    </row>
    <row r="5883" spans="2:4">
      <c r="B5883" s="111">
        <v>853513</v>
      </c>
      <c r="C5883" s="76" t="s">
        <v>5878</v>
      </c>
      <c r="D5883" s="155">
        <f>MAX(_xlfn.XLOOKUP(B5883,'BESOIN PAR ESPACE JOURNEE'!B:B,'BESOIN PAR ESPACE JOURNEE'!D:D),_xlfn.XLOOKUP(B5883,'BESOIN PAR ESPACE SOIREE'!B:B,'BESOIN PAR ESPACE SOIREE'!D:D))</f>
        <v>0</v>
      </c>
    </row>
    <row r="5884" spans="2:4">
      <c r="B5884" s="111">
        <v>853514</v>
      </c>
      <c r="C5884" s="76" t="s">
        <v>5879</v>
      </c>
      <c r="D5884" s="155">
        <f>MAX(_xlfn.XLOOKUP(B5884,'BESOIN PAR ESPACE JOURNEE'!B:B,'BESOIN PAR ESPACE JOURNEE'!D:D),_xlfn.XLOOKUP(B5884,'BESOIN PAR ESPACE SOIREE'!B:B,'BESOIN PAR ESPACE SOIREE'!D:D))</f>
        <v>0</v>
      </c>
    </row>
    <row r="5885" spans="2:4">
      <c r="B5885" s="111">
        <v>853515</v>
      </c>
      <c r="C5885" s="76" t="s">
        <v>5880</v>
      </c>
      <c r="D5885" s="155">
        <f>MAX(_xlfn.XLOOKUP(B5885,'BESOIN PAR ESPACE JOURNEE'!B:B,'BESOIN PAR ESPACE JOURNEE'!D:D),_xlfn.XLOOKUP(B5885,'BESOIN PAR ESPACE SOIREE'!B:B,'BESOIN PAR ESPACE SOIREE'!D:D))</f>
        <v>0</v>
      </c>
    </row>
    <row r="5886" spans="2:4">
      <c r="B5886" s="111">
        <v>853516</v>
      </c>
      <c r="C5886" s="76" t="s">
        <v>5881</v>
      </c>
      <c r="D5886" s="155">
        <f>MAX(_xlfn.XLOOKUP(B5886,'BESOIN PAR ESPACE JOURNEE'!B:B,'BESOIN PAR ESPACE JOURNEE'!D:D),_xlfn.XLOOKUP(B5886,'BESOIN PAR ESPACE SOIREE'!B:B,'BESOIN PAR ESPACE SOIREE'!D:D))</f>
        <v>0</v>
      </c>
    </row>
    <row r="5887" spans="2:4">
      <c r="B5887" s="111">
        <v>853517</v>
      </c>
      <c r="C5887" s="76" t="s">
        <v>5882</v>
      </c>
      <c r="D5887" s="155">
        <f>MAX(_xlfn.XLOOKUP(B5887,'BESOIN PAR ESPACE JOURNEE'!B:B,'BESOIN PAR ESPACE JOURNEE'!D:D),_xlfn.XLOOKUP(B5887,'BESOIN PAR ESPACE SOIREE'!B:B,'BESOIN PAR ESPACE SOIREE'!D:D))</f>
        <v>0</v>
      </c>
    </row>
    <row r="5888" spans="2:4">
      <c r="B5888" s="111">
        <v>853518</v>
      </c>
      <c r="C5888" s="76" t="s">
        <v>5883</v>
      </c>
      <c r="D5888" s="155">
        <f>MAX(_xlfn.XLOOKUP(B5888,'BESOIN PAR ESPACE JOURNEE'!B:B,'BESOIN PAR ESPACE JOURNEE'!D:D),_xlfn.XLOOKUP(B5888,'BESOIN PAR ESPACE SOIREE'!B:B,'BESOIN PAR ESPACE SOIREE'!D:D))</f>
        <v>0</v>
      </c>
    </row>
    <row r="5889" spans="2:4">
      <c r="B5889" s="111">
        <v>853519</v>
      </c>
      <c r="C5889" s="76" t="s">
        <v>5884</v>
      </c>
      <c r="D5889" s="155">
        <f>MAX(_xlfn.XLOOKUP(B5889,'BESOIN PAR ESPACE JOURNEE'!B:B,'BESOIN PAR ESPACE JOURNEE'!D:D),_xlfn.XLOOKUP(B5889,'BESOIN PAR ESPACE SOIREE'!B:B,'BESOIN PAR ESPACE SOIREE'!D:D))</f>
        <v>0</v>
      </c>
    </row>
    <row r="5890" spans="2:4">
      <c r="B5890" s="111">
        <v>853520</v>
      </c>
      <c r="C5890" s="76" t="s">
        <v>5885</v>
      </c>
      <c r="D5890" s="155">
        <f>MAX(_xlfn.XLOOKUP(B5890,'BESOIN PAR ESPACE JOURNEE'!B:B,'BESOIN PAR ESPACE JOURNEE'!D:D),_xlfn.XLOOKUP(B5890,'BESOIN PAR ESPACE SOIREE'!B:B,'BESOIN PAR ESPACE SOIREE'!D:D))</f>
        <v>0</v>
      </c>
    </row>
    <row r="5891" spans="2:4">
      <c r="B5891" s="111">
        <v>853521</v>
      </c>
      <c r="C5891" s="76" t="s">
        <v>5886</v>
      </c>
      <c r="D5891" s="155">
        <f>MAX(_xlfn.XLOOKUP(B5891,'BESOIN PAR ESPACE JOURNEE'!B:B,'BESOIN PAR ESPACE JOURNEE'!D:D),_xlfn.XLOOKUP(B5891,'BESOIN PAR ESPACE SOIREE'!B:B,'BESOIN PAR ESPACE SOIREE'!D:D))</f>
        <v>0</v>
      </c>
    </row>
    <row r="5892" spans="2:4">
      <c r="B5892" s="111">
        <v>853523</v>
      </c>
      <c r="C5892" s="76" t="s">
        <v>5887</v>
      </c>
      <c r="D5892" s="155">
        <f>MAX(_xlfn.XLOOKUP(B5892,'BESOIN PAR ESPACE JOURNEE'!B:B,'BESOIN PAR ESPACE JOURNEE'!D:D),_xlfn.XLOOKUP(B5892,'BESOIN PAR ESPACE SOIREE'!B:B,'BESOIN PAR ESPACE SOIREE'!D:D))</f>
        <v>0</v>
      </c>
    </row>
    <row r="5893" spans="2:4">
      <c r="B5893" s="111">
        <v>853526</v>
      </c>
      <c r="C5893" s="76" t="s">
        <v>5888</v>
      </c>
      <c r="D5893" s="155">
        <f>MAX(_xlfn.XLOOKUP(B5893,'BESOIN PAR ESPACE JOURNEE'!B:B,'BESOIN PAR ESPACE JOURNEE'!D:D),_xlfn.XLOOKUP(B5893,'BESOIN PAR ESPACE SOIREE'!B:B,'BESOIN PAR ESPACE SOIREE'!D:D))</f>
        <v>0</v>
      </c>
    </row>
    <row r="5894" spans="2:4">
      <c r="B5894" s="111">
        <v>853527</v>
      </c>
      <c r="C5894" s="76" t="s">
        <v>5889</v>
      </c>
      <c r="D5894" s="155">
        <f>MAX(_xlfn.XLOOKUP(B5894,'BESOIN PAR ESPACE JOURNEE'!B:B,'BESOIN PAR ESPACE JOURNEE'!D:D),_xlfn.XLOOKUP(B5894,'BESOIN PAR ESPACE SOIREE'!B:B,'BESOIN PAR ESPACE SOIREE'!D:D))</f>
        <v>0</v>
      </c>
    </row>
    <row r="5895" spans="2:4">
      <c r="B5895" s="111">
        <v>853528</v>
      </c>
      <c r="C5895" s="76" t="s">
        <v>5890</v>
      </c>
      <c r="D5895" s="155">
        <f>MAX(_xlfn.XLOOKUP(B5895,'BESOIN PAR ESPACE JOURNEE'!B:B,'BESOIN PAR ESPACE JOURNEE'!D:D),_xlfn.XLOOKUP(B5895,'BESOIN PAR ESPACE SOIREE'!B:B,'BESOIN PAR ESPACE SOIREE'!D:D))</f>
        <v>0</v>
      </c>
    </row>
    <row r="5896" spans="2:4">
      <c r="B5896" s="111">
        <v>853529</v>
      </c>
      <c r="C5896" s="76" t="s">
        <v>5891</v>
      </c>
      <c r="D5896" s="155">
        <f>MAX(_xlfn.XLOOKUP(B5896,'BESOIN PAR ESPACE JOURNEE'!B:B,'BESOIN PAR ESPACE JOURNEE'!D:D),_xlfn.XLOOKUP(B5896,'BESOIN PAR ESPACE SOIREE'!B:B,'BESOIN PAR ESPACE SOIREE'!D:D))</f>
        <v>0</v>
      </c>
    </row>
    <row r="5897" spans="2:4">
      <c r="B5897" s="111">
        <v>853530</v>
      </c>
      <c r="C5897" s="76" t="s">
        <v>5892</v>
      </c>
      <c r="D5897" s="155">
        <f>MAX(_xlfn.XLOOKUP(B5897,'BESOIN PAR ESPACE JOURNEE'!B:B,'BESOIN PAR ESPACE JOURNEE'!D:D),_xlfn.XLOOKUP(B5897,'BESOIN PAR ESPACE SOIREE'!B:B,'BESOIN PAR ESPACE SOIREE'!D:D))</f>
        <v>0</v>
      </c>
    </row>
    <row r="5898" spans="2:4">
      <c r="B5898" s="111">
        <v>853531</v>
      </c>
      <c r="C5898" s="76" t="s">
        <v>5893</v>
      </c>
      <c r="D5898" s="155">
        <f>MAX(_xlfn.XLOOKUP(B5898,'BESOIN PAR ESPACE JOURNEE'!B:B,'BESOIN PAR ESPACE JOURNEE'!D:D),_xlfn.XLOOKUP(B5898,'BESOIN PAR ESPACE SOIREE'!B:B,'BESOIN PAR ESPACE SOIREE'!D:D))</f>
        <v>0</v>
      </c>
    </row>
    <row r="5899" spans="2:4">
      <c r="B5899" s="111">
        <v>853532</v>
      </c>
      <c r="C5899" s="76" t="s">
        <v>5894</v>
      </c>
      <c r="D5899" s="155">
        <f>MAX(_xlfn.XLOOKUP(B5899,'BESOIN PAR ESPACE JOURNEE'!B:B,'BESOIN PAR ESPACE JOURNEE'!D:D),_xlfn.XLOOKUP(B5899,'BESOIN PAR ESPACE SOIREE'!B:B,'BESOIN PAR ESPACE SOIREE'!D:D))</f>
        <v>0</v>
      </c>
    </row>
    <row r="5900" spans="2:4">
      <c r="B5900" s="111">
        <v>853533</v>
      </c>
      <c r="C5900" s="76" t="s">
        <v>5895</v>
      </c>
      <c r="D5900" s="155">
        <f>MAX(_xlfn.XLOOKUP(B5900,'BESOIN PAR ESPACE JOURNEE'!B:B,'BESOIN PAR ESPACE JOURNEE'!D:D),_xlfn.XLOOKUP(B5900,'BESOIN PAR ESPACE SOIREE'!B:B,'BESOIN PAR ESPACE SOIREE'!D:D))</f>
        <v>0</v>
      </c>
    </row>
    <row r="5901" spans="2:4">
      <c r="B5901" s="111">
        <v>853534</v>
      </c>
      <c r="C5901" s="76" t="s">
        <v>5896</v>
      </c>
      <c r="D5901" s="155">
        <f>MAX(_xlfn.XLOOKUP(B5901,'BESOIN PAR ESPACE JOURNEE'!B:B,'BESOIN PAR ESPACE JOURNEE'!D:D),_xlfn.XLOOKUP(B5901,'BESOIN PAR ESPACE SOIREE'!B:B,'BESOIN PAR ESPACE SOIREE'!D:D))</f>
        <v>0</v>
      </c>
    </row>
    <row r="5902" spans="2:4">
      <c r="B5902" s="111">
        <v>853535</v>
      </c>
      <c r="C5902" s="76" t="s">
        <v>5897</v>
      </c>
      <c r="D5902" s="155">
        <f>MAX(_xlfn.XLOOKUP(B5902,'BESOIN PAR ESPACE JOURNEE'!B:B,'BESOIN PAR ESPACE JOURNEE'!D:D),_xlfn.XLOOKUP(B5902,'BESOIN PAR ESPACE SOIREE'!B:B,'BESOIN PAR ESPACE SOIREE'!D:D))</f>
        <v>0</v>
      </c>
    </row>
    <row r="5903" spans="2:4">
      <c r="B5903" s="111">
        <v>853536</v>
      </c>
      <c r="C5903" s="76" t="s">
        <v>5898</v>
      </c>
      <c r="D5903" s="155">
        <f>MAX(_xlfn.XLOOKUP(B5903,'BESOIN PAR ESPACE JOURNEE'!B:B,'BESOIN PAR ESPACE JOURNEE'!D:D),_xlfn.XLOOKUP(B5903,'BESOIN PAR ESPACE SOIREE'!B:B,'BESOIN PAR ESPACE SOIREE'!D:D))</f>
        <v>0</v>
      </c>
    </row>
    <row r="5904" spans="2:4">
      <c r="B5904" s="111">
        <v>853537</v>
      </c>
      <c r="C5904" s="76" t="s">
        <v>5899</v>
      </c>
      <c r="D5904" s="155">
        <f>MAX(_xlfn.XLOOKUP(B5904,'BESOIN PAR ESPACE JOURNEE'!B:B,'BESOIN PAR ESPACE JOURNEE'!D:D),_xlfn.XLOOKUP(B5904,'BESOIN PAR ESPACE SOIREE'!B:B,'BESOIN PAR ESPACE SOIREE'!D:D))</f>
        <v>0</v>
      </c>
    </row>
    <row r="5905" spans="2:4">
      <c r="B5905" s="111">
        <v>853538</v>
      </c>
      <c r="C5905" s="76" t="s">
        <v>5900</v>
      </c>
      <c r="D5905" s="155">
        <f>MAX(_xlfn.XLOOKUP(B5905,'BESOIN PAR ESPACE JOURNEE'!B:B,'BESOIN PAR ESPACE JOURNEE'!D:D),_xlfn.XLOOKUP(B5905,'BESOIN PAR ESPACE SOIREE'!B:B,'BESOIN PAR ESPACE SOIREE'!D:D))</f>
        <v>0</v>
      </c>
    </row>
    <row r="5906" spans="2:4">
      <c r="B5906" s="111">
        <v>853541</v>
      </c>
      <c r="C5906" s="76" t="s">
        <v>5901</v>
      </c>
      <c r="D5906" s="155">
        <f>MAX(_xlfn.XLOOKUP(B5906,'BESOIN PAR ESPACE JOURNEE'!B:B,'BESOIN PAR ESPACE JOURNEE'!D:D),_xlfn.XLOOKUP(B5906,'BESOIN PAR ESPACE SOIREE'!B:B,'BESOIN PAR ESPACE SOIREE'!D:D))</f>
        <v>0</v>
      </c>
    </row>
    <row r="5907" spans="2:4">
      <c r="B5907" s="111">
        <v>853576</v>
      </c>
      <c r="C5907" s="76" t="s">
        <v>5902</v>
      </c>
      <c r="D5907" s="155">
        <f>MAX(_xlfn.XLOOKUP(B5907,'BESOIN PAR ESPACE JOURNEE'!B:B,'BESOIN PAR ESPACE JOURNEE'!D:D),_xlfn.XLOOKUP(B5907,'BESOIN PAR ESPACE SOIREE'!B:B,'BESOIN PAR ESPACE SOIREE'!D:D))</f>
        <v>0</v>
      </c>
    </row>
    <row r="5908" spans="2:4">
      <c r="B5908" s="111">
        <v>853578</v>
      </c>
      <c r="C5908" s="76" t="s">
        <v>5903</v>
      </c>
      <c r="D5908" s="155">
        <f>MAX(_xlfn.XLOOKUP(B5908,'BESOIN PAR ESPACE JOURNEE'!B:B,'BESOIN PAR ESPACE JOURNEE'!D:D),_xlfn.XLOOKUP(B5908,'BESOIN PAR ESPACE SOIREE'!B:B,'BESOIN PAR ESPACE SOIREE'!D:D))</f>
        <v>0</v>
      </c>
    </row>
    <row r="5909" spans="2:4">
      <c r="B5909" s="111">
        <v>853590</v>
      </c>
      <c r="C5909" s="76" t="s">
        <v>5904</v>
      </c>
      <c r="D5909" s="155">
        <f>MAX(_xlfn.XLOOKUP(B5909,'BESOIN PAR ESPACE JOURNEE'!B:B,'BESOIN PAR ESPACE JOURNEE'!D:D),_xlfn.XLOOKUP(B5909,'BESOIN PAR ESPACE SOIREE'!B:B,'BESOIN PAR ESPACE SOIREE'!D:D))</f>
        <v>0</v>
      </c>
    </row>
    <row r="5910" spans="2:4">
      <c r="B5910" s="111">
        <v>853591</v>
      </c>
      <c r="C5910" s="76" t="s">
        <v>5905</v>
      </c>
      <c r="D5910" s="155">
        <f>MAX(_xlfn.XLOOKUP(B5910,'BESOIN PAR ESPACE JOURNEE'!B:B,'BESOIN PAR ESPACE JOURNEE'!D:D),_xlfn.XLOOKUP(B5910,'BESOIN PAR ESPACE SOIREE'!B:B,'BESOIN PAR ESPACE SOIREE'!D:D))</f>
        <v>0</v>
      </c>
    </row>
    <row r="5911" spans="2:4">
      <c r="B5911" s="111">
        <v>853592</v>
      </c>
      <c r="C5911" s="76" t="s">
        <v>5906</v>
      </c>
      <c r="D5911" s="155">
        <f>MAX(_xlfn.XLOOKUP(B5911,'BESOIN PAR ESPACE JOURNEE'!B:B,'BESOIN PAR ESPACE JOURNEE'!D:D),_xlfn.XLOOKUP(B5911,'BESOIN PAR ESPACE SOIREE'!B:B,'BESOIN PAR ESPACE SOIREE'!D:D))</f>
        <v>0</v>
      </c>
    </row>
    <row r="5912" spans="2:4">
      <c r="B5912" s="111">
        <v>853593</v>
      </c>
      <c r="C5912" s="76" t="s">
        <v>5907</v>
      </c>
      <c r="D5912" s="155">
        <f>MAX(_xlfn.XLOOKUP(B5912,'BESOIN PAR ESPACE JOURNEE'!B:B,'BESOIN PAR ESPACE JOURNEE'!D:D),_xlfn.XLOOKUP(B5912,'BESOIN PAR ESPACE SOIREE'!B:B,'BESOIN PAR ESPACE SOIREE'!D:D))</f>
        <v>0</v>
      </c>
    </row>
    <row r="5913" spans="2:4">
      <c r="B5913" s="111">
        <v>853595</v>
      </c>
      <c r="C5913" s="76" t="s">
        <v>5908</v>
      </c>
      <c r="D5913" s="155">
        <f>MAX(_xlfn.XLOOKUP(B5913,'BESOIN PAR ESPACE JOURNEE'!B:B,'BESOIN PAR ESPACE JOURNEE'!D:D),_xlfn.XLOOKUP(B5913,'BESOIN PAR ESPACE SOIREE'!B:B,'BESOIN PAR ESPACE SOIREE'!D:D))</f>
        <v>0</v>
      </c>
    </row>
    <row r="5914" spans="2:4">
      <c r="B5914" s="111">
        <v>853596</v>
      </c>
      <c r="C5914" s="76" t="s">
        <v>5909</v>
      </c>
      <c r="D5914" s="155">
        <f>MAX(_xlfn.XLOOKUP(B5914,'BESOIN PAR ESPACE JOURNEE'!B:B,'BESOIN PAR ESPACE JOURNEE'!D:D),_xlfn.XLOOKUP(B5914,'BESOIN PAR ESPACE SOIREE'!B:B,'BESOIN PAR ESPACE SOIREE'!D:D))</f>
        <v>0</v>
      </c>
    </row>
    <row r="5915" spans="2:4">
      <c r="B5915" s="111">
        <v>853597</v>
      </c>
      <c r="C5915" s="76" t="s">
        <v>5910</v>
      </c>
      <c r="D5915" s="155">
        <f>MAX(_xlfn.XLOOKUP(B5915,'BESOIN PAR ESPACE JOURNEE'!B:B,'BESOIN PAR ESPACE JOURNEE'!D:D),_xlfn.XLOOKUP(B5915,'BESOIN PAR ESPACE SOIREE'!B:B,'BESOIN PAR ESPACE SOIREE'!D:D))</f>
        <v>0</v>
      </c>
    </row>
    <row r="5916" spans="2:4">
      <c r="B5916" s="111">
        <v>853598</v>
      </c>
      <c r="C5916" s="76" t="s">
        <v>5911</v>
      </c>
      <c r="D5916" s="155">
        <f>MAX(_xlfn.XLOOKUP(B5916,'BESOIN PAR ESPACE JOURNEE'!B:B,'BESOIN PAR ESPACE JOURNEE'!D:D),_xlfn.XLOOKUP(B5916,'BESOIN PAR ESPACE SOIREE'!B:B,'BESOIN PAR ESPACE SOIREE'!D:D))</f>
        <v>0</v>
      </c>
    </row>
    <row r="5917" spans="2:4">
      <c r="B5917" s="111">
        <v>853599</v>
      </c>
      <c r="C5917" s="76" t="s">
        <v>5912</v>
      </c>
      <c r="D5917" s="155">
        <f>MAX(_xlfn.XLOOKUP(B5917,'BESOIN PAR ESPACE JOURNEE'!B:B,'BESOIN PAR ESPACE JOURNEE'!D:D),_xlfn.XLOOKUP(B5917,'BESOIN PAR ESPACE SOIREE'!B:B,'BESOIN PAR ESPACE SOIREE'!D:D))</f>
        <v>0</v>
      </c>
    </row>
    <row r="5918" spans="2:4">
      <c r="B5918" s="111">
        <v>853600</v>
      </c>
      <c r="C5918" s="76" t="s">
        <v>5913</v>
      </c>
      <c r="D5918" s="155">
        <f>MAX(_xlfn.XLOOKUP(B5918,'BESOIN PAR ESPACE JOURNEE'!B:B,'BESOIN PAR ESPACE JOURNEE'!D:D),_xlfn.XLOOKUP(B5918,'BESOIN PAR ESPACE SOIREE'!B:B,'BESOIN PAR ESPACE SOIREE'!D:D))</f>
        <v>0</v>
      </c>
    </row>
    <row r="5919" spans="2:4">
      <c r="B5919" s="111">
        <v>853601</v>
      </c>
      <c r="C5919" s="76" t="s">
        <v>5914</v>
      </c>
      <c r="D5919" s="155">
        <f>MAX(_xlfn.XLOOKUP(B5919,'BESOIN PAR ESPACE JOURNEE'!B:B,'BESOIN PAR ESPACE JOURNEE'!D:D),_xlfn.XLOOKUP(B5919,'BESOIN PAR ESPACE SOIREE'!B:B,'BESOIN PAR ESPACE SOIREE'!D:D))</f>
        <v>0</v>
      </c>
    </row>
    <row r="5920" spans="2:4">
      <c r="B5920" s="111">
        <v>853602</v>
      </c>
      <c r="C5920" s="76" t="s">
        <v>5915</v>
      </c>
      <c r="D5920" s="155">
        <f>MAX(_xlfn.XLOOKUP(B5920,'BESOIN PAR ESPACE JOURNEE'!B:B,'BESOIN PAR ESPACE JOURNEE'!D:D),_xlfn.XLOOKUP(B5920,'BESOIN PAR ESPACE SOIREE'!B:B,'BESOIN PAR ESPACE SOIREE'!D:D))</f>
        <v>0</v>
      </c>
    </row>
    <row r="5921" spans="2:4">
      <c r="B5921" s="111">
        <v>853603</v>
      </c>
      <c r="C5921" s="76" t="s">
        <v>5916</v>
      </c>
      <c r="D5921" s="155">
        <f>MAX(_xlfn.XLOOKUP(B5921,'BESOIN PAR ESPACE JOURNEE'!B:B,'BESOIN PAR ESPACE JOURNEE'!D:D),_xlfn.XLOOKUP(B5921,'BESOIN PAR ESPACE SOIREE'!B:B,'BESOIN PAR ESPACE SOIREE'!D:D))</f>
        <v>0</v>
      </c>
    </row>
    <row r="5922" spans="2:4">
      <c r="B5922" s="111">
        <v>853604</v>
      </c>
      <c r="C5922" s="76" t="s">
        <v>5917</v>
      </c>
      <c r="D5922" s="155">
        <f>MAX(_xlfn.XLOOKUP(B5922,'BESOIN PAR ESPACE JOURNEE'!B:B,'BESOIN PAR ESPACE JOURNEE'!D:D),_xlfn.XLOOKUP(B5922,'BESOIN PAR ESPACE SOIREE'!B:B,'BESOIN PAR ESPACE SOIREE'!D:D))</f>
        <v>0</v>
      </c>
    </row>
    <row r="5923" spans="2:4">
      <c r="B5923" s="111">
        <v>853605</v>
      </c>
      <c r="C5923" s="76" t="s">
        <v>5918</v>
      </c>
      <c r="D5923" s="155">
        <f>MAX(_xlfn.XLOOKUP(B5923,'BESOIN PAR ESPACE JOURNEE'!B:B,'BESOIN PAR ESPACE JOURNEE'!D:D),_xlfn.XLOOKUP(B5923,'BESOIN PAR ESPACE SOIREE'!B:B,'BESOIN PAR ESPACE SOIREE'!D:D))</f>
        <v>0</v>
      </c>
    </row>
    <row r="5924" spans="2:4">
      <c r="B5924" s="111">
        <v>853607</v>
      </c>
      <c r="C5924" s="76" t="s">
        <v>5919</v>
      </c>
      <c r="D5924" s="155">
        <f>MAX(_xlfn.XLOOKUP(B5924,'BESOIN PAR ESPACE JOURNEE'!B:B,'BESOIN PAR ESPACE JOURNEE'!D:D),_xlfn.XLOOKUP(B5924,'BESOIN PAR ESPACE SOIREE'!B:B,'BESOIN PAR ESPACE SOIREE'!D:D))</f>
        <v>0</v>
      </c>
    </row>
    <row r="5925" spans="2:4">
      <c r="B5925" s="111">
        <v>853608</v>
      </c>
      <c r="C5925" s="76" t="s">
        <v>5920</v>
      </c>
      <c r="D5925" s="155">
        <f>MAX(_xlfn.XLOOKUP(B5925,'BESOIN PAR ESPACE JOURNEE'!B:B,'BESOIN PAR ESPACE JOURNEE'!D:D),_xlfn.XLOOKUP(B5925,'BESOIN PAR ESPACE SOIREE'!B:B,'BESOIN PAR ESPACE SOIREE'!D:D))</f>
        <v>0</v>
      </c>
    </row>
    <row r="5926" spans="2:4">
      <c r="B5926" s="111">
        <v>853609</v>
      </c>
      <c r="C5926" s="76" t="s">
        <v>5921</v>
      </c>
      <c r="D5926" s="155">
        <f>MAX(_xlfn.XLOOKUP(B5926,'BESOIN PAR ESPACE JOURNEE'!B:B,'BESOIN PAR ESPACE JOURNEE'!D:D),_xlfn.XLOOKUP(B5926,'BESOIN PAR ESPACE SOIREE'!B:B,'BESOIN PAR ESPACE SOIREE'!D:D))</f>
        <v>0</v>
      </c>
    </row>
    <row r="5927" spans="2:4">
      <c r="B5927" s="111">
        <v>853610</v>
      </c>
      <c r="C5927" s="76" t="s">
        <v>5922</v>
      </c>
      <c r="D5927" s="155">
        <f>MAX(_xlfn.XLOOKUP(B5927,'BESOIN PAR ESPACE JOURNEE'!B:B,'BESOIN PAR ESPACE JOURNEE'!D:D),_xlfn.XLOOKUP(B5927,'BESOIN PAR ESPACE SOIREE'!B:B,'BESOIN PAR ESPACE SOIREE'!D:D))</f>
        <v>0</v>
      </c>
    </row>
    <row r="5928" spans="2:4">
      <c r="B5928" s="111">
        <v>853615</v>
      </c>
      <c r="C5928" s="76" t="s">
        <v>5923</v>
      </c>
      <c r="D5928" s="155">
        <f>MAX(_xlfn.XLOOKUP(B5928,'BESOIN PAR ESPACE JOURNEE'!B:B,'BESOIN PAR ESPACE JOURNEE'!D:D),_xlfn.XLOOKUP(B5928,'BESOIN PAR ESPACE SOIREE'!B:B,'BESOIN PAR ESPACE SOIREE'!D:D))</f>
        <v>0</v>
      </c>
    </row>
    <row r="5929" spans="2:4">
      <c r="B5929" s="111">
        <v>853616</v>
      </c>
      <c r="C5929" s="76" t="s">
        <v>5924</v>
      </c>
      <c r="D5929" s="155">
        <f>MAX(_xlfn.XLOOKUP(B5929,'BESOIN PAR ESPACE JOURNEE'!B:B,'BESOIN PAR ESPACE JOURNEE'!D:D),_xlfn.XLOOKUP(B5929,'BESOIN PAR ESPACE SOIREE'!B:B,'BESOIN PAR ESPACE SOIREE'!D:D))</f>
        <v>0</v>
      </c>
    </row>
    <row r="5930" spans="2:4">
      <c r="B5930" s="111">
        <v>853617</v>
      </c>
      <c r="C5930" s="76" t="s">
        <v>5925</v>
      </c>
      <c r="D5930" s="155">
        <f>MAX(_xlfn.XLOOKUP(B5930,'BESOIN PAR ESPACE JOURNEE'!B:B,'BESOIN PAR ESPACE JOURNEE'!D:D),_xlfn.XLOOKUP(B5930,'BESOIN PAR ESPACE SOIREE'!B:B,'BESOIN PAR ESPACE SOIREE'!D:D))</f>
        <v>0</v>
      </c>
    </row>
    <row r="5931" spans="2:4">
      <c r="B5931" s="111">
        <v>853618</v>
      </c>
      <c r="C5931" s="76" t="s">
        <v>5926</v>
      </c>
      <c r="D5931" s="155">
        <f>MAX(_xlfn.XLOOKUP(B5931,'BESOIN PAR ESPACE JOURNEE'!B:B,'BESOIN PAR ESPACE JOURNEE'!D:D),_xlfn.XLOOKUP(B5931,'BESOIN PAR ESPACE SOIREE'!B:B,'BESOIN PAR ESPACE SOIREE'!D:D))</f>
        <v>0</v>
      </c>
    </row>
    <row r="5932" spans="2:4">
      <c r="B5932" s="111">
        <v>853619</v>
      </c>
      <c r="C5932" s="76" t="s">
        <v>5927</v>
      </c>
      <c r="D5932" s="155">
        <f>MAX(_xlfn.XLOOKUP(B5932,'BESOIN PAR ESPACE JOURNEE'!B:B,'BESOIN PAR ESPACE JOURNEE'!D:D),_xlfn.XLOOKUP(B5932,'BESOIN PAR ESPACE SOIREE'!B:B,'BESOIN PAR ESPACE SOIREE'!D:D))</f>
        <v>0</v>
      </c>
    </row>
    <row r="5933" spans="2:4">
      <c r="B5933" s="111">
        <v>853620</v>
      </c>
      <c r="C5933" s="76" t="s">
        <v>5928</v>
      </c>
      <c r="D5933" s="155">
        <f>MAX(_xlfn.XLOOKUP(B5933,'BESOIN PAR ESPACE JOURNEE'!B:B,'BESOIN PAR ESPACE JOURNEE'!D:D),_xlfn.XLOOKUP(B5933,'BESOIN PAR ESPACE SOIREE'!B:B,'BESOIN PAR ESPACE SOIREE'!D:D))</f>
        <v>0</v>
      </c>
    </row>
    <row r="5934" spans="2:4">
      <c r="B5934" s="111">
        <v>853621</v>
      </c>
      <c r="C5934" s="76" t="s">
        <v>5929</v>
      </c>
      <c r="D5934" s="155">
        <f>MAX(_xlfn.XLOOKUP(B5934,'BESOIN PAR ESPACE JOURNEE'!B:B,'BESOIN PAR ESPACE JOURNEE'!D:D),_xlfn.XLOOKUP(B5934,'BESOIN PAR ESPACE SOIREE'!B:B,'BESOIN PAR ESPACE SOIREE'!D:D))</f>
        <v>0</v>
      </c>
    </row>
    <row r="5935" spans="2:4">
      <c r="B5935" s="111">
        <v>853622</v>
      </c>
      <c r="C5935" s="76" t="s">
        <v>5930</v>
      </c>
      <c r="D5935" s="155">
        <f>MAX(_xlfn.XLOOKUP(B5935,'BESOIN PAR ESPACE JOURNEE'!B:B,'BESOIN PAR ESPACE JOURNEE'!D:D),_xlfn.XLOOKUP(B5935,'BESOIN PAR ESPACE SOIREE'!B:B,'BESOIN PAR ESPACE SOIREE'!D:D))</f>
        <v>0</v>
      </c>
    </row>
    <row r="5936" spans="2:4">
      <c r="B5936" s="111">
        <v>853623</v>
      </c>
      <c r="C5936" s="76" t="s">
        <v>5931</v>
      </c>
      <c r="D5936" s="155">
        <f>MAX(_xlfn.XLOOKUP(B5936,'BESOIN PAR ESPACE JOURNEE'!B:B,'BESOIN PAR ESPACE JOURNEE'!D:D),_xlfn.XLOOKUP(B5936,'BESOIN PAR ESPACE SOIREE'!B:B,'BESOIN PAR ESPACE SOIREE'!D:D))</f>
        <v>0</v>
      </c>
    </row>
    <row r="5937" spans="2:4">
      <c r="B5937" s="111">
        <v>853624</v>
      </c>
      <c r="C5937" s="76" t="s">
        <v>5932</v>
      </c>
      <c r="D5937" s="155">
        <f>MAX(_xlfn.XLOOKUP(B5937,'BESOIN PAR ESPACE JOURNEE'!B:B,'BESOIN PAR ESPACE JOURNEE'!D:D),_xlfn.XLOOKUP(B5937,'BESOIN PAR ESPACE SOIREE'!B:B,'BESOIN PAR ESPACE SOIREE'!D:D))</f>
        <v>0</v>
      </c>
    </row>
    <row r="5938" spans="2:4">
      <c r="B5938" s="111">
        <v>853625</v>
      </c>
      <c r="C5938" s="76" t="s">
        <v>5933</v>
      </c>
      <c r="D5938" s="155">
        <f>MAX(_xlfn.XLOOKUP(B5938,'BESOIN PAR ESPACE JOURNEE'!B:B,'BESOIN PAR ESPACE JOURNEE'!D:D),_xlfn.XLOOKUP(B5938,'BESOIN PAR ESPACE SOIREE'!B:B,'BESOIN PAR ESPACE SOIREE'!D:D))</f>
        <v>0</v>
      </c>
    </row>
    <row r="5939" spans="2:4">
      <c r="B5939" s="111">
        <v>853626</v>
      </c>
      <c r="C5939" s="76" t="s">
        <v>5934</v>
      </c>
      <c r="D5939" s="155">
        <f>MAX(_xlfn.XLOOKUP(B5939,'BESOIN PAR ESPACE JOURNEE'!B:B,'BESOIN PAR ESPACE JOURNEE'!D:D),_xlfn.XLOOKUP(B5939,'BESOIN PAR ESPACE SOIREE'!B:B,'BESOIN PAR ESPACE SOIREE'!D:D))</f>
        <v>0</v>
      </c>
    </row>
    <row r="5940" spans="2:4">
      <c r="B5940" s="111">
        <v>853627</v>
      </c>
      <c r="C5940" s="76" t="s">
        <v>5935</v>
      </c>
      <c r="D5940" s="155">
        <f>MAX(_xlfn.XLOOKUP(B5940,'BESOIN PAR ESPACE JOURNEE'!B:B,'BESOIN PAR ESPACE JOURNEE'!D:D),_xlfn.XLOOKUP(B5940,'BESOIN PAR ESPACE SOIREE'!B:B,'BESOIN PAR ESPACE SOIREE'!D:D))</f>
        <v>0</v>
      </c>
    </row>
    <row r="5941" spans="2:4">
      <c r="B5941" s="111">
        <v>853628</v>
      </c>
      <c r="C5941" s="76" t="s">
        <v>5936</v>
      </c>
      <c r="D5941" s="155">
        <f>MAX(_xlfn.XLOOKUP(B5941,'BESOIN PAR ESPACE JOURNEE'!B:B,'BESOIN PAR ESPACE JOURNEE'!D:D),_xlfn.XLOOKUP(B5941,'BESOIN PAR ESPACE SOIREE'!B:B,'BESOIN PAR ESPACE SOIREE'!D:D))</f>
        <v>0</v>
      </c>
    </row>
    <row r="5942" spans="2:4">
      <c r="B5942" s="111">
        <v>853629</v>
      </c>
      <c r="C5942" s="76" t="s">
        <v>5937</v>
      </c>
      <c r="D5942" s="155">
        <f>MAX(_xlfn.XLOOKUP(B5942,'BESOIN PAR ESPACE JOURNEE'!B:B,'BESOIN PAR ESPACE JOURNEE'!D:D),_xlfn.XLOOKUP(B5942,'BESOIN PAR ESPACE SOIREE'!B:B,'BESOIN PAR ESPACE SOIREE'!D:D))</f>
        <v>0</v>
      </c>
    </row>
    <row r="5943" spans="2:4">
      <c r="B5943" s="111">
        <v>853630</v>
      </c>
      <c r="C5943" s="76" t="s">
        <v>5938</v>
      </c>
      <c r="D5943" s="155">
        <f>MAX(_xlfn.XLOOKUP(B5943,'BESOIN PAR ESPACE JOURNEE'!B:B,'BESOIN PAR ESPACE JOURNEE'!D:D),_xlfn.XLOOKUP(B5943,'BESOIN PAR ESPACE SOIREE'!B:B,'BESOIN PAR ESPACE SOIREE'!D:D))</f>
        <v>0</v>
      </c>
    </row>
    <row r="5944" spans="2:4">
      <c r="B5944" s="111">
        <v>853631</v>
      </c>
      <c r="C5944" s="76" t="s">
        <v>5939</v>
      </c>
      <c r="D5944" s="155">
        <f>MAX(_xlfn.XLOOKUP(B5944,'BESOIN PAR ESPACE JOURNEE'!B:B,'BESOIN PAR ESPACE JOURNEE'!D:D),_xlfn.XLOOKUP(B5944,'BESOIN PAR ESPACE SOIREE'!B:B,'BESOIN PAR ESPACE SOIREE'!D:D))</f>
        <v>0</v>
      </c>
    </row>
    <row r="5945" spans="2:4">
      <c r="B5945" s="111">
        <v>853632</v>
      </c>
      <c r="C5945" s="76" t="s">
        <v>5940</v>
      </c>
      <c r="D5945" s="155">
        <f>MAX(_xlfn.XLOOKUP(B5945,'BESOIN PAR ESPACE JOURNEE'!B:B,'BESOIN PAR ESPACE JOURNEE'!D:D),_xlfn.XLOOKUP(B5945,'BESOIN PAR ESPACE SOIREE'!B:B,'BESOIN PAR ESPACE SOIREE'!D:D))</f>
        <v>0</v>
      </c>
    </row>
    <row r="5946" spans="2:4">
      <c r="B5946" s="111">
        <v>853633</v>
      </c>
      <c r="C5946" s="76" t="s">
        <v>5941</v>
      </c>
      <c r="D5946" s="155">
        <f>MAX(_xlfn.XLOOKUP(B5946,'BESOIN PAR ESPACE JOURNEE'!B:B,'BESOIN PAR ESPACE JOURNEE'!D:D),_xlfn.XLOOKUP(B5946,'BESOIN PAR ESPACE SOIREE'!B:B,'BESOIN PAR ESPACE SOIREE'!D:D))</f>
        <v>0</v>
      </c>
    </row>
    <row r="5947" spans="2:4">
      <c r="B5947" s="111">
        <v>853634</v>
      </c>
      <c r="C5947" s="76" t="s">
        <v>5942</v>
      </c>
      <c r="D5947" s="155">
        <f>MAX(_xlfn.XLOOKUP(B5947,'BESOIN PAR ESPACE JOURNEE'!B:B,'BESOIN PAR ESPACE JOURNEE'!D:D),_xlfn.XLOOKUP(B5947,'BESOIN PAR ESPACE SOIREE'!B:B,'BESOIN PAR ESPACE SOIREE'!D:D))</f>
        <v>0</v>
      </c>
    </row>
    <row r="5948" spans="2:4">
      <c r="B5948" s="111">
        <v>853635</v>
      </c>
      <c r="C5948" s="76" t="s">
        <v>5943</v>
      </c>
      <c r="D5948" s="155">
        <f>MAX(_xlfn.XLOOKUP(B5948,'BESOIN PAR ESPACE JOURNEE'!B:B,'BESOIN PAR ESPACE JOURNEE'!D:D),_xlfn.XLOOKUP(B5948,'BESOIN PAR ESPACE SOIREE'!B:B,'BESOIN PAR ESPACE SOIREE'!D:D))</f>
        <v>0</v>
      </c>
    </row>
    <row r="5949" spans="2:4">
      <c r="B5949" s="111">
        <v>853636</v>
      </c>
      <c r="C5949" s="76" t="s">
        <v>5944</v>
      </c>
      <c r="D5949" s="155">
        <f>MAX(_xlfn.XLOOKUP(B5949,'BESOIN PAR ESPACE JOURNEE'!B:B,'BESOIN PAR ESPACE JOURNEE'!D:D),_xlfn.XLOOKUP(B5949,'BESOIN PAR ESPACE SOIREE'!B:B,'BESOIN PAR ESPACE SOIREE'!D:D))</f>
        <v>0</v>
      </c>
    </row>
    <row r="5950" spans="2:4">
      <c r="B5950" s="111">
        <v>853637</v>
      </c>
      <c r="C5950" s="76" t="s">
        <v>5945</v>
      </c>
      <c r="D5950" s="155">
        <f>MAX(_xlfn.XLOOKUP(B5950,'BESOIN PAR ESPACE JOURNEE'!B:B,'BESOIN PAR ESPACE JOURNEE'!D:D),_xlfn.XLOOKUP(B5950,'BESOIN PAR ESPACE SOIREE'!B:B,'BESOIN PAR ESPACE SOIREE'!D:D))</f>
        <v>0</v>
      </c>
    </row>
    <row r="5951" spans="2:4">
      <c r="B5951" s="111">
        <v>853638</v>
      </c>
      <c r="C5951" s="76" t="s">
        <v>5946</v>
      </c>
      <c r="D5951" s="155">
        <f>MAX(_xlfn.XLOOKUP(B5951,'BESOIN PAR ESPACE JOURNEE'!B:B,'BESOIN PAR ESPACE JOURNEE'!D:D),_xlfn.XLOOKUP(B5951,'BESOIN PAR ESPACE SOIREE'!B:B,'BESOIN PAR ESPACE SOIREE'!D:D))</f>
        <v>0</v>
      </c>
    </row>
    <row r="5952" spans="2:4">
      <c r="B5952" s="111">
        <v>853639</v>
      </c>
      <c r="C5952" s="76" t="s">
        <v>5947</v>
      </c>
      <c r="D5952" s="155">
        <f>MAX(_xlfn.XLOOKUP(B5952,'BESOIN PAR ESPACE JOURNEE'!B:B,'BESOIN PAR ESPACE JOURNEE'!D:D),_xlfn.XLOOKUP(B5952,'BESOIN PAR ESPACE SOIREE'!B:B,'BESOIN PAR ESPACE SOIREE'!D:D))</f>
        <v>0</v>
      </c>
    </row>
    <row r="5953" spans="2:4">
      <c r="B5953" s="111">
        <v>853640</v>
      </c>
      <c r="C5953" s="76" t="s">
        <v>5948</v>
      </c>
      <c r="D5953" s="155">
        <f>MAX(_xlfn.XLOOKUP(B5953,'BESOIN PAR ESPACE JOURNEE'!B:B,'BESOIN PAR ESPACE JOURNEE'!D:D),_xlfn.XLOOKUP(B5953,'BESOIN PAR ESPACE SOIREE'!B:B,'BESOIN PAR ESPACE SOIREE'!D:D))</f>
        <v>0</v>
      </c>
    </row>
    <row r="5954" spans="2:4">
      <c r="B5954" s="111">
        <v>853641</v>
      </c>
      <c r="C5954" s="76" t="s">
        <v>5949</v>
      </c>
      <c r="D5954" s="155">
        <f>MAX(_xlfn.XLOOKUP(B5954,'BESOIN PAR ESPACE JOURNEE'!B:B,'BESOIN PAR ESPACE JOURNEE'!D:D),_xlfn.XLOOKUP(B5954,'BESOIN PAR ESPACE SOIREE'!B:B,'BESOIN PAR ESPACE SOIREE'!D:D))</f>
        <v>0</v>
      </c>
    </row>
    <row r="5955" spans="2:4">
      <c r="B5955" s="111">
        <v>853642</v>
      </c>
      <c r="C5955" s="76" t="s">
        <v>5950</v>
      </c>
      <c r="D5955" s="155">
        <f>MAX(_xlfn.XLOOKUP(B5955,'BESOIN PAR ESPACE JOURNEE'!B:B,'BESOIN PAR ESPACE JOURNEE'!D:D),_xlfn.XLOOKUP(B5955,'BESOIN PAR ESPACE SOIREE'!B:B,'BESOIN PAR ESPACE SOIREE'!D:D))</f>
        <v>0</v>
      </c>
    </row>
    <row r="5956" spans="2:4">
      <c r="B5956" s="111">
        <v>853643</v>
      </c>
      <c r="C5956" s="76" t="s">
        <v>5951</v>
      </c>
      <c r="D5956" s="155">
        <f>MAX(_xlfn.XLOOKUP(B5956,'BESOIN PAR ESPACE JOURNEE'!B:B,'BESOIN PAR ESPACE JOURNEE'!D:D),_xlfn.XLOOKUP(B5956,'BESOIN PAR ESPACE SOIREE'!B:B,'BESOIN PAR ESPACE SOIREE'!D:D))</f>
        <v>0</v>
      </c>
    </row>
    <row r="5957" spans="2:4">
      <c r="B5957" s="111">
        <v>853644</v>
      </c>
      <c r="C5957" s="76" t="s">
        <v>5952</v>
      </c>
      <c r="D5957" s="155">
        <f>MAX(_xlfn.XLOOKUP(B5957,'BESOIN PAR ESPACE JOURNEE'!B:B,'BESOIN PAR ESPACE JOURNEE'!D:D),_xlfn.XLOOKUP(B5957,'BESOIN PAR ESPACE SOIREE'!B:B,'BESOIN PAR ESPACE SOIREE'!D:D))</f>
        <v>0</v>
      </c>
    </row>
    <row r="5958" spans="2:4">
      <c r="B5958" s="111">
        <v>853645</v>
      </c>
      <c r="C5958" s="76" t="s">
        <v>5953</v>
      </c>
      <c r="D5958" s="155">
        <f>MAX(_xlfn.XLOOKUP(B5958,'BESOIN PAR ESPACE JOURNEE'!B:B,'BESOIN PAR ESPACE JOURNEE'!D:D),_xlfn.XLOOKUP(B5958,'BESOIN PAR ESPACE SOIREE'!B:B,'BESOIN PAR ESPACE SOIREE'!D:D))</f>
        <v>0</v>
      </c>
    </row>
    <row r="5959" spans="2:4">
      <c r="B5959" s="111">
        <v>853646</v>
      </c>
      <c r="C5959" s="76" t="s">
        <v>5954</v>
      </c>
      <c r="D5959" s="155">
        <f>MAX(_xlfn.XLOOKUP(B5959,'BESOIN PAR ESPACE JOURNEE'!B:B,'BESOIN PAR ESPACE JOURNEE'!D:D),_xlfn.XLOOKUP(B5959,'BESOIN PAR ESPACE SOIREE'!B:B,'BESOIN PAR ESPACE SOIREE'!D:D))</f>
        <v>0</v>
      </c>
    </row>
    <row r="5960" spans="2:4">
      <c r="B5960" s="111">
        <v>853647</v>
      </c>
      <c r="C5960" s="76" t="s">
        <v>5955</v>
      </c>
      <c r="D5960" s="155">
        <f>MAX(_xlfn.XLOOKUP(B5960,'BESOIN PAR ESPACE JOURNEE'!B:B,'BESOIN PAR ESPACE JOURNEE'!D:D),_xlfn.XLOOKUP(B5960,'BESOIN PAR ESPACE SOIREE'!B:B,'BESOIN PAR ESPACE SOIREE'!D:D))</f>
        <v>0</v>
      </c>
    </row>
    <row r="5961" spans="2:4">
      <c r="B5961" s="111">
        <v>853649</v>
      </c>
      <c r="C5961" s="76" t="s">
        <v>5956</v>
      </c>
      <c r="D5961" s="155">
        <f>MAX(_xlfn.XLOOKUP(B5961,'BESOIN PAR ESPACE JOURNEE'!B:B,'BESOIN PAR ESPACE JOURNEE'!D:D),_xlfn.XLOOKUP(B5961,'BESOIN PAR ESPACE SOIREE'!B:B,'BESOIN PAR ESPACE SOIREE'!D:D))</f>
        <v>0</v>
      </c>
    </row>
    <row r="5962" spans="2:4">
      <c r="B5962" s="111">
        <v>853662</v>
      </c>
      <c r="C5962" s="76" t="s">
        <v>5957</v>
      </c>
      <c r="D5962" s="155">
        <f>MAX(_xlfn.XLOOKUP(B5962,'BESOIN PAR ESPACE JOURNEE'!B:B,'BESOIN PAR ESPACE JOURNEE'!D:D),_xlfn.XLOOKUP(B5962,'BESOIN PAR ESPACE SOIREE'!B:B,'BESOIN PAR ESPACE SOIREE'!D:D))</f>
        <v>0</v>
      </c>
    </row>
    <row r="5963" spans="2:4">
      <c r="B5963" s="111">
        <v>853663</v>
      </c>
      <c r="C5963" s="76" t="s">
        <v>5958</v>
      </c>
      <c r="D5963" s="155">
        <f>MAX(_xlfn.XLOOKUP(B5963,'BESOIN PAR ESPACE JOURNEE'!B:B,'BESOIN PAR ESPACE JOURNEE'!D:D),_xlfn.XLOOKUP(B5963,'BESOIN PAR ESPACE SOIREE'!B:B,'BESOIN PAR ESPACE SOIREE'!D:D))</f>
        <v>0</v>
      </c>
    </row>
    <row r="5964" spans="2:4">
      <c r="B5964" s="111">
        <v>853665</v>
      </c>
      <c r="C5964" s="76" t="s">
        <v>5959</v>
      </c>
      <c r="D5964" s="155">
        <f>MAX(_xlfn.XLOOKUP(B5964,'BESOIN PAR ESPACE JOURNEE'!B:B,'BESOIN PAR ESPACE JOURNEE'!D:D),_xlfn.XLOOKUP(B5964,'BESOIN PAR ESPACE SOIREE'!B:B,'BESOIN PAR ESPACE SOIREE'!D:D))</f>
        <v>0</v>
      </c>
    </row>
    <row r="5965" spans="2:4">
      <c r="B5965" s="111">
        <v>853666</v>
      </c>
      <c r="C5965" s="76" t="s">
        <v>5960</v>
      </c>
      <c r="D5965" s="155">
        <f>MAX(_xlfn.XLOOKUP(B5965,'BESOIN PAR ESPACE JOURNEE'!B:B,'BESOIN PAR ESPACE JOURNEE'!D:D),_xlfn.XLOOKUP(B5965,'BESOIN PAR ESPACE SOIREE'!B:B,'BESOIN PAR ESPACE SOIREE'!D:D))</f>
        <v>0</v>
      </c>
    </row>
    <row r="5966" spans="2:4">
      <c r="B5966" s="111">
        <v>853667</v>
      </c>
      <c r="C5966" s="76" t="s">
        <v>5961</v>
      </c>
      <c r="D5966" s="155">
        <f>MAX(_xlfn.XLOOKUP(B5966,'BESOIN PAR ESPACE JOURNEE'!B:B,'BESOIN PAR ESPACE JOURNEE'!D:D),_xlfn.XLOOKUP(B5966,'BESOIN PAR ESPACE SOIREE'!B:B,'BESOIN PAR ESPACE SOIREE'!D:D))</f>
        <v>0</v>
      </c>
    </row>
    <row r="5967" spans="2:4">
      <c r="B5967" s="111">
        <v>853668</v>
      </c>
      <c r="C5967" s="76" t="s">
        <v>5962</v>
      </c>
      <c r="D5967" s="155">
        <f>MAX(_xlfn.XLOOKUP(B5967,'BESOIN PAR ESPACE JOURNEE'!B:B,'BESOIN PAR ESPACE JOURNEE'!D:D),_xlfn.XLOOKUP(B5967,'BESOIN PAR ESPACE SOIREE'!B:B,'BESOIN PAR ESPACE SOIREE'!D:D))</f>
        <v>0</v>
      </c>
    </row>
    <row r="5968" spans="2:4">
      <c r="B5968" s="111">
        <v>853669</v>
      </c>
      <c r="C5968" s="76" t="s">
        <v>5963</v>
      </c>
      <c r="D5968" s="155">
        <f>MAX(_xlfn.XLOOKUP(B5968,'BESOIN PAR ESPACE JOURNEE'!B:B,'BESOIN PAR ESPACE JOURNEE'!D:D),_xlfn.XLOOKUP(B5968,'BESOIN PAR ESPACE SOIREE'!B:B,'BESOIN PAR ESPACE SOIREE'!D:D))</f>
        <v>0</v>
      </c>
    </row>
    <row r="5969" spans="2:4">
      <c r="B5969" s="111">
        <v>853670</v>
      </c>
      <c r="C5969" s="76" t="s">
        <v>5964</v>
      </c>
      <c r="D5969" s="155">
        <f>MAX(_xlfn.XLOOKUP(B5969,'BESOIN PAR ESPACE JOURNEE'!B:B,'BESOIN PAR ESPACE JOURNEE'!D:D),_xlfn.XLOOKUP(B5969,'BESOIN PAR ESPACE SOIREE'!B:B,'BESOIN PAR ESPACE SOIREE'!D:D))</f>
        <v>0</v>
      </c>
    </row>
    <row r="5970" spans="2:4">
      <c r="B5970" s="111">
        <v>853671</v>
      </c>
      <c r="C5970" s="76" t="s">
        <v>5965</v>
      </c>
      <c r="D5970" s="155">
        <f>MAX(_xlfn.XLOOKUP(B5970,'BESOIN PAR ESPACE JOURNEE'!B:B,'BESOIN PAR ESPACE JOURNEE'!D:D),_xlfn.XLOOKUP(B5970,'BESOIN PAR ESPACE SOIREE'!B:B,'BESOIN PAR ESPACE SOIREE'!D:D))</f>
        <v>0</v>
      </c>
    </row>
    <row r="5971" spans="2:4">
      <c r="B5971" s="111">
        <v>853672</v>
      </c>
      <c r="C5971" s="76" t="s">
        <v>5966</v>
      </c>
      <c r="D5971" s="155">
        <f>MAX(_xlfn.XLOOKUP(B5971,'BESOIN PAR ESPACE JOURNEE'!B:B,'BESOIN PAR ESPACE JOURNEE'!D:D),_xlfn.XLOOKUP(B5971,'BESOIN PAR ESPACE SOIREE'!B:B,'BESOIN PAR ESPACE SOIREE'!D:D))</f>
        <v>0</v>
      </c>
    </row>
    <row r="5972" spans="2:4">
      <c r="B5972" s="111">
        <v>853673</v>
      </c>
      <c r="C5972" s="76" t="s">
        <v>5967</v>
      </c>
      <c r="D5972" s="155">
        <f>MAX(_xlfn.XLOOKUP(B5972,'BESOIN PAR ESPACE JOURNEE'!B:B,'BESOIN PAR ESPACE JOURNEE'!D:D),_xlfn.XLOOKUP(B5972,'BESOIN PAR ESPACE SOIREE'!B:B,'BESOIN PAR ESPACE SOIREE'!D:D))</f>
        <v>0</v>
      </c>
    </row>
    <row r="5973" spans="2:4">
      <c r="B5973" s="111">
        <v>853684</v>
      </c>
      <c r="C5973" s="76" t="s">
        <v>5968</v>
      </c>
      <c r="D5973" s="155">
        <f>MAX(_xlfn.XLOOKUP(B5973,'BESOIN PAR ESPACE JOURNEE'!B:B,'BESOIN PAR ESPACE JOURNEE'!D:D),_xlfn.XLOOKUP(B5973,'BESOIN PAR ESPACE SOIREE'!B:B,'BESOIN PAR ESPACE SOIREE'!D:D))</f>
        <v>0</v>
      </c>
    </row>
    <row r="5974" spans="2:4">
      <c r="B5974" s="111">
        <v>853685</v>
      </c>
      <c r="C5974" s="76" t="s">
        <v>5969</v>
      </c>
      <c r="D5974" s="155">
        <f>MAX(_xlfn.XLOOKUP(B5974,'BESOIN PAR ESPACE JOURNEE'!B:B,'BESOIN PAR ESPACE JOURNEE'!D:D),_xlfn.XLOOKUP(B5974,'BESOIN PAR ESPACE SOIREE'!B:B,'BESOIN PAR ESPACE SOIREE'!D:D))</f>
        <v>0</v>
      </c>
    </row>
    <row r="5975" spans="2:4">
      <c r="B5975" s="111">
        <v>853686</v>
      </c>
      <c r="C5975" s="76" t="s">
        <v>5970</v>
      </c>
      <c r="D5975" s="155">
        <f>MAX(_xlfn.XLOOKUP(B5975,'BESOIN PAR ESPACE JOURNEE'!B:B,'BESOIN PAR ESPACE JOURNEE'!D:D),_xlfn.XLOOKUP(B5975,'BESOIN PAR ESPACE SOIREE'!B:B,'BESOIN PAR ESPACE SOIREE'!D:D))</f>
        <v>0</v>
      </c>
    </row>
    <row r="5976" spans="2:4">
      <c r="B5976" s="111">
        <v>853687</v>
      </c>
      <c r="C5976" s="76" t="s">
        <v>5971</v>
      </c>
      <c r="D5976" s="155">
        <f>MAX(_xlfn.XLOOKUP(B5976,'BESOIN PAR ESPACE JOURNEE'!B:B,'BESOIN PAR ESPACE JOURNEE'!D:D),_xlfn.XLOOKUP(B5976,'BESOIN PAR ESPACE SOIREE'!B:B,'BESOIN PAR ESPACE SOIREE'!D:D))</f>
        <v>0</v>
      </c>
    </row>
    <row r="5977" spans="2:4">
      <c r="B5977" s="111">
        <v>853688</v>
      </c>
      <c r="C5977" s="76" t="s">
        <v>5972</v>
      </c>
      <c r="D5977" s="155">
        <f>MAX(_xlfn.XLOOKUP(B5977,'BESOIN PAR ESPACE JOURNEE'!B:B,'BESOIN PAR ESPACE JOURNEE'!D:D),_xlfn.XLOOKUP(B5977,'BESOIN PAR ESPACE SOIREE'!B:B,'BESOIN PAR ESPACE SOIREE'!D:D))</f>
        <v>0</v>
      </c>
    </row>
    <row r="5978" spans="2:4">
      <c r="B5978" s="111">
        <v>853689</v>
      </c>
      <c r="C5978" s="76" t="s">
        <v>5973</v>
      </c>
      <c r="D5978" s="155">
        <f>MAX(_xlfn.XLOOKUP(B5978,'BESOIN PAR ESPACE JOURNEE'!B:B,'BESOIN PAR ESPACE JOURNEE'!D:D),_xlfn.XLOOKUP(B5978,'BESOIN PAR ESPACE SOIREE'!B:B,'BESOIN PAR ESPACE SOIREE'!D:D))</f>
        <v>0</v>
      </c>
    </row>
    <row r="5979" spans="2:4">
      <c r="B5979" s="111">
        <v>853690</v>
      </c>
      <c r="C5979" s="76" t="s">
        <v>5974</v>
      </c>
      <c r="D5979" s="155">
        <f>MAX(_xlfn.XLOOKUP(B5979,'BESOIN PAR ESPACE JOURNEE'!B:B,'BESOIN PAR ESPACE JOURNEE'!D:D),_xlfn.XLOOKUP(B5979,'BESOIN PAR ESPACE SOIREE'!B:B,'BESOIN PAR ESPACE SOIREE'!D:D))</f>
        <v>0</v>
      </c>
    </row>
    <row r="5980" spans="2:4">
      <c r="B5980" s="111">
        <v>853691</v>
      </c>
      <c r="C5980" s="76" t="s">
        <v>5975</v>
      </c>
      <c r="D5980" s="155">
        <f>MAX(_xlfn.XLOOKUP(B5980,'BESOIN PAR ESPACE JOURNEE'!B:B,'BESOIN PAR ESPACE JOURNEE'!D:D),_xlfn.XLOOKUP(B5980,'BESOIN PAR ESPACE SOIREE'!B:B,'BESOIN PAR ESPACE SOIREE'!D:D))</f>
        <v>0</v>
      </c>
    </row>
    <row r="5981" spans="2:4">
      <c r="B5981" s="111">
        <v>853692</v>
      </c>
      <c r="C5981" s="76" t="s">
        <v>5976</v>
      </c>
      <c r="D5981" s="155">
        <f>MAX(_xlfn.XLOOKUP(B5981,'BESOIN PAR ESPACE JOURNEE'!B:B,'BESOIN PAR ESPACE JOURNEE'!D:D),_xlfn.XLOOKUP(B5981,'BESOIN PAR ESPACE SOIREE'!B:B,'BESOIN PAR ESPACE SOIREE'!D:D))</f>
        <v>0</v>
      </c>
    </row>
    <row r="5982" spans="2:4">
      <c r="B5982" s="111">
        <v>853693</v>
      </c>
      <c r="C5982" s="76" t="s">
        <v>5977</v>
      </c>
      <c r="D5982" s="155">
        <f>MAX(_xlfn.XLOOKUP(B5982,'BESOIN PAR ESPACE JOURNEE'!B:B,'BESOIN PAR ESPACE JOURNEE'!D:D),_xlfn.XLOOKUP(B5982,'BESOIN PAR ESPACE SOIREE'!B:B,'BESOIN PAR ESPACE SOIREE'!D:D))</f>
        <v>0</v>
      </c>
    </row>
    <row r="5983" spans="2:4">
      <c r="B5983" s="111">
        <v>853694</v>
      </c>
      <c r="C5983" s="76" t="s">
        <v>5978</v>
      </c>
      <c r="D5983" s="155">
        <f>MAX(_xlfn.XLOOKUP(B5983,'BESOIN PAR ESPACE JOURNEE'!B:B,'BESOIN PAR ESPACE JOURNEE'!D:D),_xlfn.XLOOKUP(B5983,'BESOIN PAR ESPACE SOIREE'!B:B,'BESOIN PAR ESPACE SOIREE'!D:D))</f>
        <v>0</v>
      </c>
    </row>
    <row r="5984" spans="2:4">
      <c r="B5984" s="111">
        <v>853695</v>
      </c>
      <c r="C5984" s="76" t="s">
        <v>5979</v>
      </c>
      <c r="D5984" s="155">
        <f>MAX(_xlfn.XLOOKUP(B5984,'BESOIN PAR ESPACE JOURNEE'!B:B,'BESOIN PAR ESPACE JOURNEE'!D:D),_xlfn.XLOOKUP(B5984,'BESOIN PAR ESPACE SOIREE'!B:B,'BESOIN PAR ESPACE SOIREE'!D:D))</f>
        <v>0</v>
      </c>
    </row>
    <row r="5985" spans="2:4">
      <c r="B5985" s="111">
        <v>853696</v>
      </c>
      <c r="C5985" s="76" t="s">
        <v>5980</v>
      </c>
      <c r="D5985" s="155">
        <f>MAX(_xlfn.XLOOKUP(B5985,'BESOIN PAR ESPACE JOURNEE'!B:B,'BESOIN PAR ESPACE JOURNEE'!D:D),_xlfn.XLOOKUP(B5985,'BESOIN PAR ESPACE SOIREE'!B:B,'BESOIN PAR ESPACE SOIREE'!D:D))</f>
        <v>0</v>
      </c>
    </row>
    <row r="5986" spans="2:4">
      <c r="B5986" s="111">
        <v>853697</v>
      </c>
      <c r="C5986" s="76" t="s">
        <v>5981</v>
      </c>
      <c r="D5986" s="155">
        <f>MAX(_xlfn.XLOOKUP(B5986,'BESOIN PAR ESPACE JOURNEE'!B:B,'BESOIN PAR ESPACE JOURNEE'!D:D),_xlfn.XLOOKUP(B5986,'BESOIN PAR ESPACE SOIREE'!B:B,'BESOIN PAR ESPACE SOIREE'!D:D))</f>
        <v>0</v>
      </c>
    </row>
    <row r="5987" spans="2:4">
      <c r="B5987" s="111">
        <v>853698</v>
      </c>
      <c r="C5987" s="76" t="s">
        <v>5982</v>
      </c>
      <c r="D5987" s="155">
        <f>MAX(_xlfn.XLOOKUP(B5987,'BESOIN PAR ESPACE JOURNEE'!B:B,'BESOIN PAR ESPACE JOURNEE'!D:D),_xlfn.XLOOKUP(B5987,'BESOIN PAR ESPACE SOIREE'!B:B,'BESOIN PAR ESPACE SOIREE'!D:D))</f>
        <v>0</v>
      </c>
    </row>
    <row r="5988" spans="2:4">
      <c r="B5988" s="111">
        <v>853699</v>
      </c>
      <c r="C5988" s="76" t="s">
        <v>5983</v>
      </c>
      <c r="D5988" s="155">
        <f>MAX(_xlfn.XLOOKUP(B5988,'BESOIN PAR ESPACE JOURNEE'!B:B,'BESOIN PAR ESPACE JOURNEE'!D:D),_xlfn.XLOOKUP(B5988,'BESOIN PAR ESPACE SOIREE'!B:B,'BESOIN PAR ESPACE SOIREE'!D:D))</f>
        <v>0</v>
      </c>
    </row>
    <row r="5989" spans="2:4">
      <c r="B5989" s="111">
        <v>853700</v>
      </c>
      <c r="C5989" s="76" t="s">
        <v>5984</v>
      </c>
      <c r="D5989" s="155">
        <f>MAX(_xlfn.XLOOKUP(B5989,'BESOIN PAR ESPACE JOURNEE'!B:B,'BESOIN PAR ESPACE JOURNEE'!D:D),_xlfn.XLOOKUP(B5989,'BESOIN PAR ESPACE SOIREE'!B:B,'BESOIN PAR ESPACE SOIREE'!D:D))</f>
        <v>0</v>
      </c>
    </row>
    <row r="5990" spans="2:4">
      <c r="B5990" s="111">
        <v>853701</v>
      </c>
      <c r="C5990" s="76" t="s">
        <v>5985</v>
      </c>
      <c r="D5990" s="155">
        <f>MAX(_xlfn.XLOOKUP(B5990,'BESOIN PAR ESPACE JOURNEE'!B:B,'BESOIN PAR ESPACE JOURNEE'!D:D),_xlfn.XLOOKUP(B5990,'BESOIN PAR ESPACE SOIREE'!B:B,'BESOIN PAR ESPACE SOIREE'!D:D))</f>
        <v>0</v>
      </c>
    </row>
    <row r="5991" spans="2:4">
      <c r="B5991" s="111">
        <v>853702</v>
      </c>
      <c r="C5991" s="76" t="s">
        <v>5986</v>
      </c>
      <c r="D5991" s="155">
        <f>MAX(_xlfn.XLOOKUP(B5991,'BESOIN PAR ESPACE JOURNEE'!B:B,'BESOIN PAR ESPACE JOURNEE'!D:D),_xlfn.XLOOKUP(B5991,'BESOIN PAR ESPACE SOIREE'!B:B,'BESOIN PAR ESPACE SOIREE'!D:D))</f>
        <v>0</v>
      </c>
    </row>
    <row r="5992" spans="2:4">
      <c r="B5992" s="111">
        <v>853703</v>
      </c>
      <c r="C5992" s="76" t="s">
        <v>5987</v>
      </c>
      <c r="D5992" s="155">
        <f>MAX(_xlfn.XLOOKUP(B5992,'BESOIN PAR ESPACE JOURNEE'!B:B,'BESOIN PAR ESPACE JOURNEE'!D:D),_xlfn.XLOOKUP(B5992,'BESOIN PAR ESPACE SOIREE'!B:B,'BESOIN PAR ESPACE SOIREE'!D:D))</f>
        <v>0</v>
      </c>
    </row>
    <row r="5993" spans="2:4">
      <c r="B5993" s="111">
        <v>853704</v>
      </c>
      <c r="C5993" s="76" t="s">
        <v>5988</v>
      </c>
      <c r="D5993" s="155">
        <f>MAX(_xlfn.XLOOKUP(B5993,'BESOIN PAR ESPACE JOURNEE'!B:B,'BESOIN PAR ESPACE JOURNEE'!D:D),_xlfn.XLOOKUP(B5993,'BESOIN PAR ESPACE SOIREE'!B:B,'BESOIN PAR ESPACE SOIREE'!D:D))</f>
        <v>0</v>
      </c>
    </row>
    <row r="5994" spans="2:4">
      <c r="B5994" s="111">
        <v>853705</v>
      </c>
      <c r="C5994" s="76" t="s">
        <v>5989</v>
      </c>
      <c r="D5994" s="155">
        <f>MAX(_xlfn.XLOOKUP(B5994,'BESOIN PAR ESPACE JOURNEE'!B:B,'BESOIN PAR ESPACE JOURNEE'!D:D),_xlfn.XLOOKUP(B5994,'BESOIN PAR ESPACE SOIREE'!B:B,'BESOIN PAR ESPACE SOIREE'!D:D))</f>
        <v>0</v>
      </c>
    </row>
    <row r="5995" spans="2:4">
      <c r="B5995" s="111">
        <v>853706</v>
      </c>
      <c r="C5995" s="76" t="s">
        <v>5990</v>
      </c>
      <c r="D5995" s="155">
        <f>MAX(_xlfn.XLOOKUP(B5995,'BESOIN PAR ESPACE JOURNEE'!B:B,'BESOIN PAR ESPACE JOURNEE'!D:D),_xlfn.XLOOKUP(B5995,'BESOIN PAR ESPACE SOIREE'!B:B,'BESOIN PAR ESPACE SOIREE'!D:D))</f>
        <v>0</v>
      </c>
    </row>
    <row r="5996" spans="2:4">
      <c r="B5996" s="111">
        <v>853707</v>
      </c>
      <c r="C5996" s="76" t="s">
        <v>5991</v>
      </c>
      <c r="D5996" s="155">
        <f>MAX(_xlfn.XLOOKUP(B5996,'BESOIN PAR ESPACE JOURNEE'!B:B,'BESOIN PAR ESPACE JOURNEE'!D:D),_xlfn.XLOOKUP(B5996,'BESOIN PAR ESPACE SOIREE'!B:B,'BESOIN PAR ESPACE SOIREE'!D:D))</f>
        <v>0</v>
      </c>
    </row>
    <row r="5997" spans="2:4">
      <c r="B5997" s="111">
        <v>853708</v>
      </c>
      <c r="C5997" s="76" t="s">
        <v>5992</v>
      </c>
      <c r="D5997" s="155">
        <f>MAX(_xlfn.XLOOKUP(B5997,'BESOIN PAR ESPACE JOURNEE'!B:B,'BESOIN PAR ESPACE JOURNEE'!D:D),_xlfn.XLOOKUP(B5997,'BESOIN PAR ESPACE SOIREE'!B:B,'BESOIN PAR ESPACE SOIREE'!D:D))</f>
        <v>0</v>
      </c>
    </row>
    <row r="5998" spans="2:4">
      <c r="B5998" s="111">
        <v>853709</v>
      </c>
      <c r="C5998" s="76" t="s">
        <v>5993</v>
      </c>
      <c r="D5998" s="155">
        <f>MAX(_xlfn.XLOOKUP(B5998,'BESOIN PAR ESPACE JOURNEE'!B:B,'BESOIN PAR ESPACE JOURNEE'!D:D),_xlfn.XLOOKUP(B5998,'BESOIN PAR ESPACE SOIREE'!B:B,'BESOIN PAR ESPACE SOIREE'!D:D))</f>
        <v>0</v>
      </c>
    </row>
    <row r="5999" spans="2:4">
      <c r="B5999" s="111">
        <v>853710</v>
      </c>
      <c r="C5999" s="76" t="s">
        <v>5994</v>
      </c>
      <c r="D5999" s="155">
        <f>MAX(_xlfn.XLOOKUP(B5999,'BESOIN PAR ESPACE JOURNEE'!B:B,'BESOIN PAR ESPACE JOURNEE'!D:D),_xlfn.XLOOKUP(B5999,'BESOIN PAR ESPACE SOIREE'!B:B,'BESOIN PAR ESPACE SOIREE'!D:D))</f>
        <v>0</v>
      </c>
    </row>
    <row r="6000" spans="2:4">
      <c r="B6000" s="111">
        <v>853711</v>
      </c>
      <c r="C6000" s="76" t="s">
        <v>5995</v>
      </c>
      <c r="D6000" s="155">
        <f>MAX(_xlfn.XLOOKUP(B6000,'BESOIN PAR ESPACE JOURNEE'!B:B,'BESOIN PAR ESPACE JOURNEE'!D:D),_xlfn.XLOOKUP(B6000,'BESOIN PAR ESPACE SOIREE'!B:B,'BESOIN PAR ESPACE SOIREE'!D:D))</f>
        <v>0</v>
      </c>
    </row>
    <row r="6001" spans="2:4">
      <c r="B6001" s="111">
        <v>853712</v>
      </c>
      <c r="C6001" s="76" t="s">
        <v>5996</v>
      </c>
      <c r="D6001" s="155">
        <f>MAX(_xlfn.XLOOKUP(B6001,'BESOIN PAR ESPACE JOURNEE'!B:B,'BESOIN PAR ESPACE JOURNEE'!D:D),_xlfn.XLOOKUP(B6001,'BESOIN PAR ESPACE SOIREE'!B:B,'BESOIN PAR ESPACE SOIREE'!D:D))</f>
        <v>0</v>
      </c>
    </row>
    <row r="6002" spans="2:4">
      <c r="B6002" s="111">
        <v>853713</v>
      </c>
      <c r="C6002" s="76" t="s">
        <v>5997</v>
      </c>
      <c r="D6002" s="155">
        <f>MAX(_xlfn.XLOOKUP(B6002,'BESOIN PAR ESPACE JOURNEE'!B:B,'BESOIN PAR ESPACE JOURNEE'!D:D),_xlfn.XLOOKUP(B6002,'BESOIN PAR ESPACE SOIREE'!B:B,'BESOIN PAR ESPACE SOIREE'!D:D))</f>
        <v>0</v>
      </c>
    </row>
    <row r="6003" spans="2:4">
      <c r="B6003" s="111">
        <v>853714</v>
      </c>
      <c r="C6003" s="76" t="s">
        <v>5998</v>
      </c>
      <c r="D6003" s="155">
        <f>MAX(_xlfn.XLOOKUP(B6003,'BESOIN PAR ESPACE JOURNEE'!B:B,'BESOIN PAR ESPACE JOURNEE'!D:D),_xlfn.XLOOKUP(B6003,'BESOIN PAR ESPACE SOIREE'!B:B,'BESOIN PAR ESPACE SOIREE'!D:D))</f>
        <v>0</v>
      </c>
    </row>
    <row r="6004" spans="2:4">
      <c r="B6004" s="111">
        <v>853715</v>
      </c>
      <c r="C6004" s="76" t="s">
        <v>5999</v>
      </c>
      <c r="D6004" s="155">
        <f>MAX(_xlfn.XLOOKUP(B6004,'BESOIN PAR ESPACE JOURNEE'!B:B,'BESOIN PAR ESPACE JOURNEE'!D:D),_xlfn.XLOOKUP(B6004,'BESOIN PAR ESPACE SOIREE'!B:B,'BESOIN PAR ESPACE SOIREE'!D:D))</f>
        <v>0</v>
      </c>
    </row>
    <row r="6005" spans="2:4">
      <c r="B6005" s="111">
        <v>853716</v>
      </c>
      <c r="C6005" s="76" t="s">
        <v>6000</v>
      </c>
      <c r="D6005" s="155">
        <f>MAX(_xlfn.XLOOKUP(B6005,'BESOIN PAR ESPACE JOURNEE'!B:B,'BESOIN PAR ESPACE JOURNEE'!D:D),_xlfn.XLOOKUP(B6005,'BESOIN PAR ESPACE SOIREE'!B:B,'BESOIN PAR ESPACE SOIREE'!D:D))</f>
        <v>0</v>
      </c>
    </row>
    <row r="6006" spans="2:4">
      <c r="B6006" s="111">
        <v>853717</v>
      </c>
      <c r="C6006" s="76" t="s">
        <v>6001</v>
      </c>
      <c r="D6006" s="155">
        <f>MAX(_xlfn.XLOOKUP(B6006,'BESOIN PAR ESPACE JOURNEE'!B:B,'BESOIN PAR ESPACE JOURNEE'!D:D),_xlfn.XLOOKUP(B6006,'BESOIN PAR ESPACE SOIREE'!B:B,'BESOIN PAR ESPACE SOIREE'!D:D))</f>
        <v>0</v>
      </c>
    </row>
    <row r="6007" spans="2:4">
      <c r="B6007" s="111">
        <v>853718</v>
      </c>
      <c r="C6007" s="76" t="s">
        <v>6002</v>
      </c>
      <c r="D6007" s="155">
        <f>MAX(_xlfn.XLOOKUP(B6007,'BESOIN PAR ESPACE JOURNEE'!B:B,'BESOIN PAR ESPACE JOURNEE'!D:D),_xlfn.XLOOKUP(B6007,'BESOIN PAR ESPACE SOIREE'!B:B,'BESOIN PAR ESPACE SOIREE'!D:D))</f>
        <v>0</v>
      </c>
    </row>
    <row r="6008" spans="2:4">
      <c r="B6008" s="111">
        <v>853719</v>
      </c>
      <c r="C6008" s="76" t="s">
        <v>6003</v>
      </c>
      <c r="D6008" s="155">
        <f>MAX(_xlfn.XLOOKUP(B6008,'BESOIN PAR ESPACE JOURNEE'!B:B,'BESOIN PAR ESPACE JOURNEE'!D:D),_xlfn.XLOOKUP(B6008,'BESOIN PAR ESPACE SOIREE'!B:B,'BESOIN PAR ESPACE SOIREE'!D:D))</f>
        <v>0</v>
      </c>
    </row>
    <row r="6009" spans="2:4">
      <c r="B6009" s="111">
        <v>853720</v>
      </c>
      <c r="C6009" s="76" t="s">
        <v>6004</v>
      </c>
      <c r="D6009" s="155">
        <f>MAX(_xlfn.XLOOKUP(B6009,'BESOIN PAR ESPACE JOURNEE'!B:B,'BESOIN PAR ESPACE JOURNEE'!D:D),_xlfn.XLOOKUP(B6009,'BESOIN PAR ESPACE SOIREE'!B:B,'BESOIN PAR ESPACE SOIREE'!D:D))</f>
        <v>0</v>
      </c>
    </row>
    <row r="6010" spans="2:4">
      <c r="B6010" s="111">
        <v>853721</v>
      </c>
      <c r="C6010" s="76" t="s">
        <v>6005</v>
      </c>
      <c r="D6010" s="155">
        <f>MAX(_xlfn.XLOOKUP(B6010,'BESOIN PAR ESPACE JOURNEE'!B:B,'BESOIN PAR ESPACE JOURNEE'!D:D),_xlfn.XLOOKUP(B6010,'BESOIN PAR ESPACE SOIREE'!B:B,'BESOIN PAR ESPACE SOIREE'!D:D))</f>
        <v>0</v>
      </c>
    </row>
    <row r="6011" spans="2:4">
      <c r="B6011" s="111">
        <v>853722</v>
      </c>
      <c r="C6011" s="76" t="s">
        <v>6006</v>
      </c>
      <c r="D6011" s="155">
        <f>MAX(_xlfn.XLOOKUP(B6011,'BESOIN PAR ESPACE JOURNEE'!B:B,'BESOIN PAR ESPACE JOURNEE'!D:D),_xlfn.XLOOKUP(B6011,'BESOIN PAR ESPACE SOIREE'!B:B,'BESOIN PAR ESPACE SOIREE'!D:D))</f>
        <v>0</v>
      </c>
    </row>
    <row r="6012" spans="2:4">
      <c r="B6012" s="111">
        <v>853723</v>
      </c>
      <c r="C6012" s="76" t="s">
        <v>6007</v>
      </c>
      <c r="D6012" s="155">
        <f>MAX(_xlfn.XLOOKUP(B6012,'BESOIN PAR ESPACE JOURNEE'!B:B,'BESOIN PAR ESPACE JOURNEE'!D:D),_xlfn.XLOOKUP(B6012,'BESOIN PAR ESPACE SOIREE'!B:B,'BESOIN PAR ESPACE SOIREE'!D:D))</f>
        <v>0</v>
      </c>
    </row>
    <row r="6013" spans="2:4">
      <c r="B6013" s="111">
        <v>853724</v>
      </c>
      <c r="C6013" s="76" t="s">
        <v>6008</v>
      </c>
      <c r="D6013" s="155">
        <f>MAX(_xlfn.XLOOKUP(B6013,'BESOIN PAR ESPACE JOURNEE'!B:B,'BESOIN PAR ESPACE JOURNEE'!D:D),_xlfn.XLOOKUP(B6013,'BESOIN PAR ESPACE SOIREE'!B:B,'BESOIN PAR ESPACE SOIREE'!D:D))</f>
        <v>0</v>
      </c>
    </row>
    <row r="6014" spans="2:4">
      <c r="B6014" s="111">
        <v>853725</v>
      </c>
      <c r="C6014" s="76" t="s">
        <v>6009</v>
      </c>
      <c r="D6014" s="155">
        <f>MAX(_xlfn.XLOOKUP(B6014,'BESOIN PAR ESPACE JOURNEE'!B:B,'BESOIN PAR ESPACE JOURNEE'!D:D),_xlfn.XLOOKUP(B6014,'BESOIN PAR ESPACE SOIREE'!B:B,'BESOIN PAR ESPACE SOIREE'!D:D))</f>
        <v>0</v>
      </c>
    </row>
    <row r="6015" spans="2:4">
      <c r="B6015" s="111">
        <v>853726</v>
      </c>
      <c r="C6015" s="76" t="s">
        <v>6010</v>
      </c>
      <c r="D6015" s="155">
        <f>MAX(_xlfn.XLOOKUP(B6015,'BESOIN PAR ESPACE JOURNEE'!B:B,'BESOIN PAR ESPACE JOURNEE'!D:D),_xlfn.XLOOKUP(B6015,'BESOIN PAR ESPACE SOIREE'!B:B,'BESOIN PAR ESPACE SOIREE'!D:D))</f>
        <v>0</v>
      </c>
    </row>
    <row r="6016" spans="2:4">
      <c r="B6016" s="111">
        <v>853727</v>
      </c>
      <c r="C6016" s="76" t="s">
        <v>6011</v>
      </c>
      <c r="D6016" s="155">
        <f>MAX(_xlfn.XLOOKUP(B6016,'BESOIN PAR ESPACE JOURNEE'!B:B,'BESOIN PAR ESPACE JOURNEE'!D:D),_xlfn.XLOOKUP(B6016,'BESOIN PAR ESPACE SOIREE'!B:B,'BESOIN PAR ESPACE SOIREE'!D:D))</f>
        <v>0</v>
      </c>
    </row>
    <row r="6017" spans="2:4">
      <c r="B6017" s="111">
        <v>853728</v>
      </c>
      <c r="C6017" s="76" t="s">
        <v>6012</v>
      </c>
      <c r="D6017" s="155">
        <f>MAX(_xlfn.XLOOKUP(B6017,'BESOIN PAR ESPACE JOURNEE'!B:B,'BESOIN PAR ESPACE JOURNEE'!D:D),_xlfn.XLOOKUP(B6017,'BESOIN PAR ESPACE SOIREE'!B:B,'BESOIN PAR ESPACE SOIREE'!D:D))</f>
        <v>0</v>
      </c>
    </row>
    <row r="6018" spans="2:4">
      <c r="B6018" s="111">
        <v>853729</v>
      </c>
      <c r="C6018" s="76" t="s">
        <v>6013</v>
      </c>
      <c r="D6018" s="155">
        <f>MAX(_xlfn.XLOOKUP(B6018,'BESOIN PAR ESPACE JOURNEE'!B:B,'BESOIN PAR ESPACE JOURNEE'!D:D),_xlfn.XLOOKUP(B6018,'BESOIN PAR ESPACE SOIREE'!B:B,'BESOIN PAR ESPACE SOIREE'!D:D))</f>
        <v>0</v>
      </c>
    </row>
    <row r="6019" spans="2:4">
      <c r="B6019" s="111">
        <v>853730</v>
      </c>
      <c r="C6019" s="76" t="s">
        <v>6014</v>
      </c>
      <c r="D6019" s="155">
        <f>MAX(_xlfn.XLOOKUP(B6019,'BESOIN PAR ESPACE JOURNEE'!B:B,'BESOIN PAR ESPACE JOURNEE'!D:D),_xlfn.XLOOKUP(B6019,'BESOIN PAR ESPACE SOIREE'!B:B,'BESOIN PAR ESPACE SOIREE'!D:D))</f>
        <v>0</v>
      </c>
    </row>
    <row r="6020" spans="2:4">
      <c r="B6020" s="111">
        <v>853731</v>
      </c>
      <c r="C6020" s="76" t="s">
        <v>6015</v>
      </c>
      <c r="D6020" s="155">
        <f>MAX(_xlfn.XLOOKUP(B6020,'BESOIN PAR ESPACE JOURNEE'!B:B,'BESOIN PAR ESPACE JOURNEE'!D:D),_xlfn.XLOOKUP(B6020,'BESOIN PAR ESPACE SOIREE'!B:B,'BESOIN PAR ESPACE SOIREE'!D:D))</f>
        <v>0</v>
      </c>
    </row>
    <row r="6021" spans="2:4">
      <c r="B6021" s="111">
        <v>853732</v>
      </c>
      <c r="C6021" s="76" t="s">
        <v>6016</v>
      </c>
      <c r="D6021" s="155">
        <f>MAX(_xlfn.XLOOKUP(B6021,'BESOIN PAR ESPACE JOURNEE'!B:B,'BESOIN PAR ESPACE JOURNEE'!D:D),_xlfn.XLOOKUP(B6021,'BESOIN PAR ESPACE SOIREE'!B:B,'BESOIN PAR ESPACE SOIREE'!D:D))</f>
        <v>0</v>
      </c>
    </row>
    <row r="6022" spans="2:4">
      <c r="B6022" s="111">
        <v>853733</v>
      </c>
      <c r="C6022" s="76" t="s">
        <v>6017</v>
      </c>
      <c r="D6022" s="155">
        <f>MAX(_xlfn.XLOOKUP(B6022,'BESOIN PAR ESPACE JOURNEE'!B:B,'BESOIN PAR ESPACE JOURNEE'!D:D),_xlfn.XLOOKUP(B6022,'BESOIN PAR ESPACE SOIREE'!B:B,'BESOIN PAR ESPACE SOIREE'!D:D))</f>
        <v>0</v>
      </c>
    </row>
    <row r="6023" spans="2:4">
      <c r="B6023" s="111">
        <v>853734</v>
      </c>
      <c r="C6023" s="76" t="s">
        <v>6018</v>
      </c>
      <c r="D6023" s="155">
        <f>MAX(_xlfn.XLOOKUP(B6023,'BESOIN PAR ESPACE JOURNEE'!B:B,'BESOIN PAR ESPACE JOURNEE'!D:D),_xlfn.XLOOKUP(B6023,'BESOIN PAR ESPACE SOIREE'!B:B,'BESOIN PAR ESPACE SOIREE'!D:D))</f>
        <v>0</v>
      </c>
    </row>
    <row r="6024" spans="2:4">
      <c r="B6024" s="111">
        <v>853735</v>
      </c>
      <c r="C6024" s="76" t="s">
        <v>6019</v>
      </c>
      <c r="D6024" s="155">
        <f>MAX(_xlfn.XLOOKUP(B6024,'BESOIN PAR ESPACE JOURNEE'!B:B,'BESOIN PAR ESPACE JOURNEE'!D:D),_xlfn.XLOOKUP(B6024,'BESOIN PAR ESPACE SOIREE'!B:B,'BESOIN PAR ESPACE SOIREE'!D:D))</f>
        <v>0</v>
      </c>
    </row>
    <row r="6025" spans="2:4">
      <c r="B6025" s="111">
        <v>853736</v>
      </c>
      <c r="C6025" s="76" t="s">
        <v>6020</v>
      </c>
      <c r="D6025" s="155">
        <f>MAX(_xlfn.XLOOKUP(B6025,'BESOIN PAR ESPACE JOURNEE'!B:B,'BESOIN PAR ESPACE JOURNEE'!D:D),_xlfn.XLOOKUP(B6025,'BESOIN PAR ESPACE SOIREE'!B:B,'BESOIN PAR ESPACE SOIREE'!D:D))</f>
        <v>0</v>
      </c>
    </row>
    <row r="6026" spans="2:4">
      <c r="B6026" s="111">
        <v>853737</v>
      </c>
      <c r="C6026" s="76" t="s">
        <v>6021</v>
      </c>
      <c r="D6026" s="155">
        <f>MAX(_xlfn.XLOOKUP(B6026,'BESOIN PAR ESPACE JOURNEE'!B:B,'BESOIN PAR ESPACE JOURNEE'!D:D),_xlfn.XLOOKUP(B6026,'BESOIN PAR ESPACE SOIREE'!B:B,'BESOIN PAR ESPACE SOIREE'!D:D))</f>
        <v>0</v>
      </c>
    </row>
    <row r="6027" spans="2:4">
      <c r="B6027" s="111">
        <v>853738</v>
      </c>
      <c r="C6027" s="76" t="s">
        <v>6022</v>
      </c>
      <c r="D6027" s="155">
        <f>MAX(_xlfn.XLOOKUP(B6027,'BESOIN PAR ESPACE JOURNEE'!B:B,'BESOIN PAR ESPACE JOURNEE'!D:D),_xlfn.XLOOKUP(B6027,'BESOIN PAR ESPACE SOIREE'!B:B,'BESOIN PAR ESPACE SOIREE'!D:D))</f>
        <v>0</v>
      </c>
    </row>
    <row r="6028" spans="2:4">
      <c r="B6028" s="111">
        <v>853739</v>
      </c>
      <c r="C6028" s="76" t="s">
        <v>6023</v>
      </c>
      <c r="D6028" s="155">
        <f>MAX(_xlfn.XLOOKUP(B6028,'BESOIN PAR ESPACE JOURNEE'!B:B,'BESOIN PAR ESPACE JOURNEE'!D:D),_xlfn.XLOOKUP(B6028,'BESOIN PAR ESPACE SOIREE'!B:B,'BESOIN PAR ESPACE SOIREE'!D:D))</f>
        <v>0</v>
      </c>
    </row>
    <row r="6029" spans="2:4">
      <c r="B6029" s="111">
        <v>853740</v>
      </c>
      <c r="C6029" s="76" t="s">
        <v>6024</v>
      </c>
      <c r="D6029" s="155">
        <f>MAX(_xlfn.XLOOKUP(B6029,'BESOIN PAR ESPACE JOURNEE'!B:B,'BESOIN PAR ESPACE JOURNEE'!D:D),_xlfn.XLOOKUP(B6029,'BESOIN PAR ESPACE SOIREE'!B:B,'BESOIN PAR ESPACE SOIREE'!D:D))</f>
        <v>0</v>
      </c>
    </row>
    <row r="6030" spans="2:4">
      <c r="B6030" s="111">
        <v>853741</v>
      </c>
      <c r="C6030" s="76" t="s">
        <v>6025</v>
      </c>
      <c r="D6030" s="155">
        <f>MAX(_xlfn.XLOOKUP(B6030,'BESOIN PAR ESPACE JOURNEE'!B:B,'BESOIN PAR ESPACE JOURNEE'!D:D),_xlfn.XLOOKUP(B6030,'BESOIN PAR ESPACE SOIREE'!B:B,'BESOIN PAR ESPACE SOIREE'!D:D))</f>
        <v>0</v>
      </c>
    </row>
    <row r="6031" spans="2:4">
      <c r="B6031" s="111">
        <v>853742</v>
      </c>
      <c r="C6031" s="76" t="s">
        <v>6026</v>
      </c>
      <c r="D6031" s="155">
        <f>MAX(_xlfn.XLOOKUP(B6031,'BESOIN PAR ESPACE JOURNEE'!B:B,'BESOIN PAR ESPACE JOURNEE'!D:D),_xlfn.XLOOKUP(B6031,'BESOIN PAR ESPACE SOIREE'!B:B,'BESOIN PAR ESPACE SOIREE'!D:D))</f>
        <v>0</v>
      </c>
    </row>
    <row r="6032" spans="2:4">
      <c r="B6032" s="111">
        <v>853743</v>
      </c>
      <c r="C6032" s="76" t="s">
        <v>6027</v>
      </c>
      <c r="D6032" s="155">
        <f>MAX(_xlfn.XLOOKUP(B6032,'BESOIN PAR ESPACE JOURNEE'!B:B,'BESOIN PAR ESPACE JOURNEE'!D:D),_xlfn.XLOOKUP(B6032,'BESOIN PAR ESPACE SOIREE'!B:B,'BESOIN PAR ESPACE SOIREE'!D:D))</f>
        <v>0</v>
      </c>
    </row>
    <row r="6033" spans="2:4">
      <c r="B6033" s="111">
        <v>853744</v>
      </c>
      <c r="C6033" s="76" t="s">
        <v>6028</v>
      </c>
      <c r="D6033" s="155">
        <f>MAX(_xlfn.XLOOKUP(B6033,'BESOIN PAR ESPACE JOURNEE'!B:B,'BESOIN PAR ESPACE JOURNEE'!D:D),_xlfn.XLOOKUP(B6033,'BESOIN PAR ESPACE SOIREE'!B:B,'BESOIN PAR ESPACE SOIREE'!D:D))</f>
        <v>0</v>
      </c>
    </row>
    <row r="6034" spans="2:4">
      <c r="B6034" s="111">
        <v>853745</v>
      </c>
      <c r="C6034" s="76" t="s">
        <v>6029</v>
      </c>
      <c r="D6034" s="155">
        <f>MAX(_xlfn.XLOOKUP(B6034,'BESOIN PAR ESPACE JOURNEE'!B:B,'BESOIN PAR ESPACE JOURNEE'!D:D),_xlfn.XLOOKUP(B6034,'BESOIN PAR ESPACE SOIREE'!B:B,'BESOIN PAR ESPACE SOIREE'!D:D))</f>
        <v>0</v>
      </c>
    </row>
    <row r="6035" spans="2:4">
      <c r="B6035" s="111">
        <v>853746</v>
      </c>
      <c r="C6035" s="76" t="s">
        <v>6030</v>
      </c>
      <c r="D6035" s="155">
        <f>MAX(_xlfn.XLOOKUP(B6035,'BESOIN PAR ESPACE JOURNEE'!B:B,'BESOIN PAR ESPACE JOURNEE'!D:D),_xlfn.XLOOKUP(B6035,'BESOIN PAR ESPACE SOIREE'!B:B,'BESOIN PAR ESPACE SOIREE'!D:D))</f>
        <v>0</v>
      </c>
    </row>
    <row r="6036" spans="2:4">
      <c r="B6036" s="111">
        <v>853747</v>
      </c>
      <c r="C6036" s="76" t="s">
        <v>6031</v>
      </c>
      <c r="D6036" s="155">
        <f>MAX(_xlfn.XLOOKUP(B6036,'BESOIN PAR ESPACE JOURNEE'!B:B,'BESOIN PAR ESPACE JOURNEE'!D:D),_xlfn.XLOOKUP(B6036,'BESOIN PAR ESPACE SOIREE'!B:B,'BESOIN PAR ESPACE SOIREE'!D:D))</f>
        <v>0</v>
      </c>
    </row>
    <row r="6037" spans="2:4">
      <c r="B6037" s="111">
        <v>853748</v>
      </c>
      <c r="C6037" s="76" t="s">
        <v>6032</v>
      </c>
      <c r="D6037" s="155">
        <f>MAX(_xlfn.XLOOKUP(B6037,'BESOIN PAR ESPACE JOURNEE'!B:B,'BESOIN PAR ESPACE JOURNEE'!D:D),_xlfn.XLOOKUP(B6037,'BESOIN PAR ESPACE SOIREE'!B:B,'BESOIN PAR ESPACE SOIREE'!D:D))</f>
        <v>0</v>
      </c>
    </row>
    <row r="6038" spans="2:4">
      <c r="B6038" s="111">
        <v>853749</v>
      </c>
      <c r="C6038" s="76" t="s">
        <v>6033</v>
      </c>
      <c r="D6038" s="155">
        <f>MAX(_xlfn.XLOOKUP(B6038,'BESOIN PAR ESPACE JOURNEE'!B:B,'BESOIN PAR ESPACE JOURNEE'!D:D),_xlfn.XLOOKUP(B6038,'BESOIN PAR ESPACE SOIREE'!B:B,'BESOIN PAR ESPACE SOIREE'!D:D))</f>
        <v>0</v>
      </c>
    </row>
    <row r="6039" spans="2:4">
      <c r="B6039" s="111">
        <v>853750</v>
      </c>
      <c r="C6039" s="76" t="s">
        <v>6034</v>
      </c>
      <c r="D6039" s="155">
        <f>MAX(_xlfn.XLOOKUP(B6039,'BESOIN PAR ESPACE JOURNEE'!B:B,'BESOIN PAR ESPACE JOURNEE'!D:D),_xlfn.XLOOKUP(B6039,'BESOIN PAR ESPACE SOIREE'!B:B,'BESOIN PAR ESPACE SOIREE'!D:D))</f>
        <v>0</v>
      </c>
    </row>
    <row r="6040" spans="2:4">
      <c r="B6040" s="111">
        <v>853751</v>
      </c>
      <c r="C6040" s="76" t="s">
        <v>6035</v>
      </c>
      <c r="D6040" s="155">
        <f>MAX(_xlfn.XLOOKUP(B6040,'BESOIN PAR ESPACE JOURNEE'!B:B,'BESOIN PAR ESPACE JOURNEE'!D:D),_xlfn.XLOOKUP(B6040,'BESOIN PAR ESPACE SOIREE'!B:B,'BESOIN PAR ESPACE SOIREE'!D:D))</f>
        <v>0</v>
      </c>
    </row>
    <row r="6041" spans="2:4">
      <c r="B6041" s="111">
        <v>853752</v>
      </c>
      <c r="C6041" s="76" t="s">
        <v>6036</v>
      </c>
      <c r="D6041" s="155">
        <f>MAX(_xlfn.XLOOKUP(B6041,'BESOIN PAR ESPACE JOURNEE'!B:B,'BESOIN PAR ESPACE JOURNEE'!D:D),_xlfn.XLOOKUP(B6041,'BESOIN PAR ESPACE SOIREE'!B:B,'BESOIN PAR ESPACE SOIREE'!D:D))</f>
        <v>0</v>
      </c>
    </row>
    <row r="6042" spans="2:4">
      <c r="B6042" s="111">
        <v>853753</v>
      </c>
      <c r="C6042" s="76" t="s">
        <v>6037</v>
      </c>
      <c r="D6042" s="155">
        <f>MAX(_xlfn.XLOOKUP(B6042,'BESOIN PAR ESPACE JOURNEE'!B:B,'BESOIN PAR ESPACE JOURNEE'!D:D),_xlfn.XLOOKUP(B6042,'BESOIN PAR ESPACE SOIREE'!B:B,'BESOIN PAR ESPACE SOIREE'!D:D))</f>
        <v>0</v>
      </c>
    </row>
    <row r="6043" spans="2:4">
      <c r="B6043" s="111">
        <v>853754</v>
      </c>
      <c r="C6043" s="76" t="s">
        <v>6038</v>
      </c>
      <c r="D6043" s="155">
        <f>MAX(_xlfn.XLOOKUP(B6043,'BESOIN PAR ESPACE JOURNEE'!B:B,'BESOIN PAR ESPACE JOURNEE'!D:D),_xlfn.XLOOKUP(B6043,'BESOIN PAR ESPACE SOIREE'!B:B,'BESOIN PAR ESPACE SOIREE'!D:D))</f>
        <v>0</v>
      </c>
    </row>
    <row r="6044" spans="2:4">
      <c r="B6044" s="111">
        <v>853755</v>
      </c>
      <c r="C6044" s="76" t="s">
        <v>6039</v>
      </c>
      <c r="D6044" s="155">
        <f>MAX(_xlfn.XLOOKUP(B6044,'BESOIN PAR ESPACE JOURNEE'!B:B,'BESOIN PAR ESPACE JOURNEE'!D:D),_xlfn.XLOOKUP(B6044,'BESOIN PAR ESPACE SOIREE'!B:B,'BESOIN PAR ESPACE SOIREE'!D:D))</f>
        <v>0</v>
      </c>
    </row>
    <row r="6045" spans="2:4">
      <c r="B6045" s="111">
        <v>853756</v>
      </c>
      <c r="C6045" s="76" t="s">
        <v>6040</v>
      </c>
      <c r="D6045" s="155">
        <f>MAX(_xlfn.XLOOKUP(B6045,'BESOIN PAR ESPACE JOURNEE'!B:B,'BESOIN PAR ESPACE JOURNEE'!D:D),_xlfn.XLOOKUP(B6045,'BESOIN PAR ESPACE SOIREE'!B:B,'BESOIN PAR ESPACE SOIREE'!D:D))</f>
        <v>0</v>
      </c>
    </row>
    <row r="6046" spans="2:4">
      <c r="B6046" s="111">
        <v>853757</v>
      </c>
      <c r="C6046" s="76" t="s">
        <v>6041</v>
      </c>
      <c r="D6046" s="155">
        <f>MAX(_xlfn.XLOOKUP(B6046,'BESOIN PAR ESPACE JOURNEE'!B:B,'BESOIN PAR ESPACE JOURNEE'!D:D),_xlfn.XLOOKUP(B6046,'BESOIN PAR ESPACE SOIREE'!B:B,'BESOIN PAR ESPACE SOIREE'!D:D))</f>
        <v>0</v>
      </c>
    </row>
    <row r="6047" spans="2:4">
      <c r="B6047" s="111">
        <v>853758</v>
      </c>
      <c r="C6047" s="76" t="s">
        <v>6042</v>
      </c>
      <c r="D6047" s="155">
        <f>MAX(_xlfn.XLOOKUP(B6047,'BESOIN PAR ESPACE JOURNEE'!B:B,'BESOIN PAR ESPACE JOURNEE'!D:D),_xlfn.XLOOKUP(B6047,'BESOIN PAR ESPACE SOIREE'!B:B,'BESOIN PAR ESPACE SOIREE'!D:D))</f>
        <v>0</v>
      </c>
    </row>
    <row r="6048" spans="2:4">
      <c r="B6048" s="111">
        <v>853759</v>
      </c>
      <c r="C6048" s="76" t="s">
        <v>6043</v>
      </c>
      <c r="D6048" s="155">
        <f>MAX(_xlfn.XLOOKUP(B6048,'BESOIN PAR ESPACE JOURNEE'!B:B,'BESOIN PAR ESPACE JOURNEE'!D:D),_xlfn.XLOOKUP(B6048,'BESOIN PAR ESPACE SOIREE'!B:B,'BESOIN PAR ESPACE SOIREE'!D:D))</f>
        <v>0</v>
      </c>
    </row>
    <row r="6049" spans="2:4">
      <c r="B6049" s="111">
        <v>853760</v>
      </c>
      <c r="C6049" s="76" t="s">
        <v>6044</v>
      </c>
      <c r="D6049" s="155">
        <f>MAX(_xlfn.XLOOKUP(B6049,'BESOIN PAR ESPACE JOURNEE'!B:B,'BESOIN PAR ESPACE JOURNEE'!D:D),_xlfn.XLOOKUP(B6049,'BESOIN PAR ESPACE SOIREE'!B:B,'BESOIN PAR ESPACE SOIREE'!D:D))</f>
        <v>0</v>
      </c>
    </row>
    <row r="6050" spans="2:4">
      <c r="B6050" s="111">
        <v>853761</v>
      </c>
      <c r="C6050" s="76" t="s">
        <v>6045</v>
      </c>
      <c r="D6050" s="155">
        <f>MAX(_xlfn.XLOOKUP(B6050,'BESOIN PAR ESPACE JOURNEE'!B:B,'BESOIN PAR ESPACE JOURNEE'!D:D),_xlfn.XLOOKUP(B6050,'BESOIN PAR ESPACE SOIREE'!B:B,'BESOIN PAR ESPACE SOIREE'!D:D))</f>
        <v>0</v>
      </c>
    </row>
    <row r="6051" spans="2:4">
      <c r="B6051" s="111">
        <v>853762</v>
      </c>
      <c r="C6051" s="76" t="s">
        <v>6046</v>
      </c>
      <c r="D6051" s="155">
        <f>MAX(_xlfn.XLOOKUP(B6051,'BESOIN PAR ESPACE JOURNEE'!B:B,'BESOIN PAR ESPACE JOURNEE'!D:D),_xlfn.XLOOKUP(B6051,'BESOIN PAR ESPACE SOIREE'!B:B,'BESOIN PAR ESPACE SOIREE'!D:D))</f>
        <v>0</v>
      </c>
    </row>
    <row r="6052" spans="2:4">
      <c r="B6052" s="111">
        <v>853763</v>
      </c>
      <c r="C6052" s="76" t="s">
        <v>6047</v>
      </c>
      <c r="D6052" s="155">
        <f>MAX(_xlfn.XLOOKUP(B6052,'BESOIN PAR ESPACE JOURNEE'!B:B,'BESOIN PAR ESPACE JOURNEE'!D:D),_xlfn.XLOOKUP(B6052,'BESOIN PAR ESPACE SOIREE'!B:B,'BESOIN PAR ESPACE SOIREE'!D:D))</f>
        <v>0</v>
      </c>
    </row>
    <row r="6053" spans="2:4">
      <c r="B6053" s="111">
        <v>853764</v>
      </c>
      <c r="C6053" s="76" t="s">
        <v>6048</v>
      </c>
      <c r="D6053" s="155">
        <f>MAX(_xlfn.XLOOKUP(B6053,'BESOIN PAR ESPACE JOURNEE'!B:B,'BESOIN PAR ESPACE JOURNEE'!D:D),_xlfn.XLOOKUP(B6053,'BESOIN PAR ESPACE SOIREE'!B:B,'BESOIN PAR ESPACE SOIREE'!D:D))</f>
        <v>0</v>
      </c>
    </row>
    <row r="6054" spans="2:4">
      <c r="B6054" s="111">
        <v>853765</v>
      </c>
      <c r="C6054" s="76" t="s">
        <v>6049</v>
      </c>
      <c r="D6054" s="155">
        <f>MAX(_xlfn.XLOOKUP(B6054,'BESOIN PAR ESPACE JOURNEE'!B:B,'BESOIN PAR ESPACE JOURNEE'!D:D),_xlfn.XLOOKUP(B6054,'BESOIN PAR ESPACE SOIREE'!B:B,'BESOIN PAR ESPACE SOIREE'!D:D))</f>
        <v>0</v>
      </c>
    </row>
    <row r="6055" spans="2:4">
      <c r="B6055" s="111">
        <v>853766</v>
      </c>
      <c r="C6055" s="76" t="s">
        <v>6050</v>
      </c>
      <c r="D6055" s="155">
        <f>MAX(_xlfn.XLOOKUP(B6055,'BESOIN PAR ESPACE JOURNEE'!B:B,'BESOIN PAR ESPACE JOURNEE'!D:D),_xlfn.XLOOKUP(B6055,'BESOIN PAR ESPACE SOIREE'!B:B,'BESOIN PAR ESPACE SOIREE'!D:D))</f>
        <v>0</v>
      </c>
    </row>
    <row r="6056" spans="2:4">
      <c r="B6056" s="111">
        <v>853767</v>
      </c>
      <c r="C6056" s="76" t="s">
        <v>6051</v>
      </c>
      <c r="D6056" s="155">
        <f>MAX(_xlfn.XLOOKUP(B6056,'BESOIN PAR ESPACE JOURNEE'!B:B,'BESOIN PAR ESPACE JOURNEE'!D:D),_xlfn.XLOOKUP(B6056,'BESOIN PAR ESPACE SOIREE'!B:B,'BESOIN PAR ESPACE SOIREE'!D:D))</f>
        <v>0</v>
      </c>
    </row>
    <row r="6057" spans="2:4">
      <c r="B6057" s="111">
        <v>853768</v>
      </c>
      <c r="C6057" s="76" t="s">
        <v>6052</v>
      </c>
      <c r="D6057" s="155">
        <f>MAX(_xlfn.XLOOKUP(B6057,'BESOIN PAR ESPACE JOURNEE'!B:B,'BESOIN PAR ESPACE JOURNEE'!D:D),_xlfn.XLOOKUP(B6057,'BESOIN PAR ESPACE SOIREE'!B:B,'BESOIN PAR ESPACE SOIREE'!D:D))</f>
        <v>0</v>
      </c>
    </row>
    <row r="6058" spans="2:4">
      <c r="B6058" s="111">
        <v>853769</v>
      </c>
      <c r="C6058" s="76" t="s">
        <v>6053</v>
      </c>
      <c r="D6058" s="155">
        <f>MAX(_xlfn.XLOOKUP(B6058,'BESOIN PAR ESPACE JOURNEE'!B:B,'BESOIN PAR ESPACE JOURNEE'!D:D),_xlfn.XLOOKUP(B6058,'BESOIN PAR ESPACE SOIREE'!B:B,'BESOIN PAR ESPACE SOIREE'!D:D))</f>
        <v>0</v>
      </c>
    </row>
    <row r="6059" spans="2:4">
      <c r="B6059" s="111">
        <v>853770</v>
      </c>
      <c r="C6059" s="76" t="s">
        <v>6054</v>
      </c>
      <c r="D6059" s="155">
        <f>MAX(_xlfn.XLOOKUP(B6059,'BESOIN PAR ESPACE JOURNEE'!B:B,'BESOIN PAR ESPACE JOURNEE'!D:D),_xlfn.XLOOKUP(B6059,'BESOIN PAR ESPACE SOIREE'!B:B,'BESOIN PAR ESPACE SOIREE'!D:D))</f>
        <v>0</v>
      </c>
    </row>
    <row r="6060" spans="2:4">
      <c r="B6060" s="111">
        <v>853771</v>
      </c>
      <c r="C6060" s="76" t="s">
        <v>6055</v>
      </c>
      <c r="D6060" s="155">
        <f>MAX(_xlfn.XLOOKUP(B6060,'BESOIN PAR ESPACE JOURNEE'!B:B,'BESOIN PAR ESPACE JOURNEE'!D:D),_xlfn.XLOOKUP(B6060,'BESOIN PAR ESPACE SOIREE'!B:B,'BESOIN PAR ESPACE SOIREE'!D:D))</f>
        <v>0</v>
      </c>
    </row>
    <row r="6061" spans="2:4">
      <c r="B6061" s="111">
        <v>853772</v>
      </c>
      <c r="C6061" s="76" t="s">
        <v>6056</v>
      </c>
      <c r="D6061" s="155">
        <f>MAX(_xlfn.XLOOKUP(B6061,'BESOIN PAR ESPACE JOURNEE'!B:B,'BESOIN PAR ESPACE JOURNEE'!D:D),_xlfn.XLOOKUP(B6061,'BESOIN PAR ESPACE SOIREE'!B:B,'BESOIN PAR ESPACE SOIREE'!D:D))</f>
        <v>0</v>
      </c>
    </row>
    <row r="6062" spans="2:4">
      <c r="B6062" s="111">
        <v>853773</v>
      </c>
      <c r="C6062" s="76" t="s">
        <v>6057</v>
      </c>
      <c r="D6062" s="155">
        <f>MAX(_xlfn.XLOOKUP(B6062,'BESOIN PAR ESPACE JOURNEE'!B:B,'BESOIN PAR ESPACE JOURNEE'!D:D),_xlfn.XLOOKUP(B6062,'BESOIN PAR ESPACE SOIREE'!B:B,'BESOIN PAR ESPACE SOIREE'!D:D))</f>
        <v>0</v>
      </c>
    </row>
    <row r="6063" spans="2:4">
      <c r="B6063" s="111">
        <v>853774</v>
      </c>
      <c r="C6063" s="76" t="s">
        <v>6058</v>
      </c>
      <c r="D6063" s="155">
        <f>MAX(_xlfn.XLOOKUP(B6063,'BESOIN PAR ESPACE JOURNEE'!B:B,'BESOIN PAR ESPACE JOURNEE'!D:D),_xlfn.XLOOKUP(B6063,'BESOIN PAR ESPACE SOIREE'!B:B,'BESOIN PAR ESPACE SOIREE'!D:D))</f>
        <v>0</v>
      </c>
    </row>
    <row r="6064" spans="2:4">
      <c r="B6064" s="111">
        <v>853775</v>
      </c>
      <c r="C6064" s="76" t="s">
        <v>6059</v>
      </c>
      <c r="D6064" s="155">
        <f>MAX(_xlfn.XLOOKUP(B6064,'BESOIN PAR ESPACE JOURNEE'!B:B,'BESOIN PAR ESPACE JOURNEE'!D:D),_xlfn.XLOOKUP(B6064,'BESOIN PAR ESPACE SOIREE'!B:B,'BESOIN PAR ESPACE SOIREE'!D:D))</f>
        <v>0</v>
      </c>
    </row>
    <row r="6065" spans="2:4">
      <c r="B6065" s="111">
        <v>853776</v>
      </c>
      <c r="C6065" s="76" t="s">
        <v>6060</v>
      </c>
      <c r="D6065" s="155">
        <f>MAX(_xlfn.XLOOKUP(B6065,'BESOIN PAR ESPACE JOURNEE'!B:B,'BESOIN PAR ESPACE JOURNEE'!D:D),_xlfn.XLOOKUP(B6065,'BESOIN PAR ESPACE SOIREE'!B:B,'BESOIN PAR ESPACE SOIREE'!D:D))</f>
        <v>0</v>
      </c>
    </row>
    <row r="6066" spans="2:4">
      <c r="B6066" s="111">
        <v>853777</v>
      </c>
      <c r="C6066" s="76" t="s">
        <v>6061</v>
      </c>
      <c r="D6066" s="155">
        <f>MAX(_xlfn.XLOOKUP(B6066,'BESOIN PAR ESPACE JOURNEE'!B:B,'BESOIN PAR ESPACE JOURNEE'!D:D),_xlfn.XLOOKUP(B6066,'BESOIN PAR ESPACE SOIREE'!B:B,'BESOIN PAR ESPACE SOIREE'!D:D))</f>
        <v>0</v>
      </c>
    </row>
    <row r="6067" spans="2:4">
      <c r="B6067" s="111">
        <v>853778</v>
      </c>
      <c r="C6067" s="76" t="s">
        <v>6062</v>
      </c>
      <c r="D6067" s="155">
        <f>MAX(_xlfn.XLOOKUP(B6067,'BESOIN PAR ESPACE JOURNEE'!B:B,'BESOIN PAR ESPACE JOURNEE'!D:D),_xlfn.XLOOKUP(B6067,'BESOIN PAR ESPACE SOIREE'!B:B,'BESOIN PAR ESPACE SOIREE'!D:D))</f>
        <v>0</v>
      </c>
    </row>
    <row r="6068" spans="2:4">
      <c r="B6068" s="111">
        <v>853779</v>
      </c>
      <c r="C6068" s="76" t="s">
        <v>6063</v>
      </c>
      <c r="D6068" s="155">
        <f>MAX(_xlfn.XLOOKUP(B6068,'BESOIN PAR ESPACE JOURNEE'!B:B,'BESOIN PAR ESPACE JOURNEE'!D:D),_xlfn.XLOOKUP(B6068,'BESOIN PAR ESPACE SOIREE'!B:B,'BESOIN PAR ESPACE SOIREE'!D:D))</f>
        <v>0</v>
      </c>
    </row>
    <row r="6069" spans="2:4">
      <c r="B6069" s="111">
        <v>853780</v>
      </c>
      <c r="C6069" s="76" t="s">
        <v>6064</v>
      </c>
      <c r="D6069" s="155">
        <f>MAX(_xlfn.XLOOKUP(B6069,'BESOIN PAR ESPACE JOURNEE'!B:B,'BESOIN PAR ESPACE JOURNEE'!D:D),_xlfn.XLOOKUP(B6069,'BESOIN PAR ESPACE SOIREE'!B:B,'BESOIN PAR ESPACE SOIREE'!D:D))</f>
        <v>0</v>
      </c>
    </row>
    <row r="6070" spans="2:4">
      <c r="B6070" s="111">
        <v>853786</v>
      </c>
      <c r="C6070" s="76" t="s">
        <v>6065</v>
      </c>
      <c r="D6070" s="155">
        <f>MAX(_xlfn.XLOOKUP(B6070,'BESOIN PAR ESPACE JOURNEE'!B:B,'BESOIN PAR ESPACE JOURNEE'!D:D),_xlfn.XLOOKUP(B6070,'BESOIN PAR ESPACE SOIREE'!B:B,'BESOIN PAR ESPACE SOIREE'!D:D))</f>
        <v>0</v>
      </c>
    </row>
    <row r="6071" spans="2:4">
      <c r="B6071" s="111">
        <v>853787</v>
      </c>
      <c r="C6071" s="76" t="s">
        <v>6066</v>
      </c>
      <c r="D6071" s="155">
        <f>MAX(_xlfn.XLOOKUP(B6071,'BESOIN PAR ESPACE JOURNEE'!B:B,'BESOIN PAR ESPACE JOURNEE'!D:D),_xlfn.XLOOKUP(B6071,'BESOIN PAR ESPACE SOIREE'!B:B,'BESOIN PAR ESPACE SOIREE'!D:D))</f>
        <v>0</v>
      </c>
    </row>
    <row r="6072" spans="2:4">
      <c r="B6072" s="111">
        <v>853788</v>
      </c>
      <c r="C6072" s="76" t="s">
        <v>6067</v>
      </c>
      <c r="D6072" s="155">
        <f>MAX(_xlfn.XLOOKUP(B6072,'BESOIN PAR ESPACE JOURNEE'!B:B,'BESOIN PAR ESPACE JOURNEE'!D:D),_xlfn.XLOOKUP(B6072,'BESOIN PAR ESPACE SOIREE'!B:B,'BESOIN PAR ESPACE SOIREE'!D:D))</f>
        <v>0</v>
      </c>
    </row>
    <row r="6073" spans="2:4">
      <c r="B6073" s="111">
        <v>853789</v>
      </c>
      <c r="C6073" s="76" t="s">
        <v>6068</v>
      </c>
      <c r="D6073" s="155">
        <f>MAX(_xlfn.XLOOKUP(B6073,'BESOIN PAR ESPACE JOURNEE'!B:B,'BESOIN PAR ESPACE JOURNEE'!D:D),_xlfn.XLOOKUP(B6073,'BESOIN PAR ESPACE SOIREE'!B:B,'BESOIN PAR ESPACE SOIREE'!D:D))</f>
        <v>0</v>
      </c>
    </row>
    <row r="6074" spans="2:4">
      <c r="B6074" s="111">
        <v>853790</v>
      </c>
      <c r="C6074" s="76" t="s">
        <v>6069</v>
      </c>
      <c r="D6074" s="155">
        <f>MAX(_xlfn.XLOOKUP(B6074,'BESOIN PAR ESPACE JOURNEE'!B:B,'BESOIN PAR ESPACE JOURNEE'!D:D),_xlfn.XLOOKUP(B6074,'BESOIN PAR ESPACE SOIREE'!B:B,'BESOIN PAR ESPACE SOIREE'!D:D))</f>
        <v>0</v>
      </c>
    </row>
    <row r="6075" spans="2:4">
      <c r="B6075" s="111">
        <v>853791</v>
      </c>
      <c r="C6075" s="76" t="s">
        <v>6070</v>
      </c>
      <c r="D6075" s="155">
        <f>MAX(_xlfn.XLOOKUP(B6075,'BESOIN PAR ESPACE JOURNEE'!B:B,'BESOIN PAR ESPACE JOURNEE'!D:D),_xlfn.XLOOKUP(B6075,'BESOIN PAR ESPACE SOIREE'!B:B,'BESOIN PAR ESPACE SOIREE'!D:D))</f>
        <v>0</v>
      </c>
    </row>
    <row r="6076" spans="2:4">
      <c r="B6076" s="111">
        <v>853792</v>
      </c>
      <c r="C6076" s="76" t="s">
        <v>6071</v>
      </c>
      <c r="D6076" s="155">
        <f>MAX(_xlfn.XLOOKUP(B6076,'BESOIN PAR ESPACE JOURNEE'!B:B,'BESOIN PAR ESPACE JOURNEE'!D:D),_xlfn.XLOOKUP(B6076,'BESOIN PAR ESPACE SOIREE'!B:B,'BESOIN PAR ESPACE SOIREE'!D:D))</f>
        <v>0</v>
      </c>
    </row>
    <row r="6077" spans="2:4">
      <c r="B6077" s="111">
        <v>853793</v>
      </c>
      <c r="C6077" s="76" t="s">
        <v>6072</v>
      </c>
      <c r="D6077" s="155">
        <f>MAX(_xlfn.XLOOKUP(B6077,'BESOIN PAR ESPACE JOURNEE'!B:B,'BESOIN PAR ESPACE JOURNEE'!D:D),_xlfn.XLOOKUP(B6077,'BESOIN PAR ESPACE SOIREE'!B:B,'BESOIN PAR ESPACE SOIREE'!D:D))</f>
        <v>0</v>
      </c>
    </row>
    <row r="6078" spans="2:4">
      <c r="B6078" s="111">
        <v>853794</v>
      </c>
      <c r="C6078" s="76" t="s">
        <v>6073</v>
      </c>
      <c r="D6078" s="155">
        <f>MAX(_xlfn.XLOOKUP(B6078,'BESOIN PAR ESPACE JOURNEE'!B:B,'BESOIN PAR ESPACE JOURNEE'!D:D),_xlfn.XLOOKUP(B6078,'BESOIN PAR ESPACE SOIREE'!B:B,'BESOIN PAR ESPACE SOIREE'!D:D))</f>
        <v>0</v>
      </c>
    </row>
    <row r="6079" spans="2:4">
      <c r="B6079" s="111">
        <v>853795</v>
      </c>
      <c r="C6079" s="76" t="s">
        <v>6074</v>
      </c>
      <c r="D6079" s="155">
        <f>MAX(_xlfn.XLOOKUP(B6079,'BESOIN PAR ESPACE JOURNEE'!B:B,'BESOIN PAR ESPACE JOURNEE'!D:D),_xlfn.XLOOKUP(B6079,'BESOIN PAR ESPACE SOIREE'!B:B,'BESOIN PAR ESPACE SOIREE'!D:D))</f>
        <v>0</v>
      </c>
    </row>
    <row r="6080" spans="2:4">
      <c r="B6080" s="111">
        <v>853796</v>
      </c>
      <c r="C6080" s="76" t="s">
        <v>6075</v>
      </c>
      <c r="D6080" s="155">
        <f>MAX(_xlfn.XLOOKUP(B6080,'BESOIN PAR ESPACE JOURNEE'!B:B,'BESOIN PAR ESPACE JOURNEE'!D:D),_xlfn.XLOOKUP(B6080,'BESOIN PAR ESPACE SOIREE'!B:B,'BESOIN PAR ESPACE SOIREE'!D:D))</f>
        <v>0</v>
      </c>
    </row>
    <row r="6081" spans="2:4">
      <c r="B6081" s="111">
        <v>853797</v>
      </c>
      <c r="C6081" s="76" t="s">
        <v>6076</v>
      </c>
      <c r="D6081" s="155">
        <f>MAX(_xlfn.XLOOKUP(B6081,'BESOIN PAR ESPACE JOURNEE'!B:B,'BESOIN PAR ESPACE JOURNEE'!D:D),_xlfn.XLOOKUP(B6081,'BESOIN PAR ESPACE SOIREE'!B:B,'BESOIN PAR ESPACE SOIREE'!D:D))</f>
        <v>0</v>
      </c>
    </row>
    <row r="6082" spans="2:4">
      <c r="B6082" s="111">
        <v>853798</v>
      </c>
      <c r="C6082" s="76" t="s">
        <v>6077</v>
      </c>
      <c r="D6082" s="155">
        <f>MAX(_xlfn.XLOOKUP(B6082,'BESOIN PAR ESPACE JOURNEE'!B:B,'BESOIN PAR ESPACE JOURNEE'!D:D),_xlfn.XLOOKUP(B6082,'BESOIN PAR ESPACE SOIREE'!B:B,'BESOIN PAR ESPACE SOIREE'!D:D))</f>
        <v>0</v>
      </c>
    </row>
    <row r="6083" spans="2:4">
      <c r="B6083" s="111">
        <v>853799</v>
      </c>
      <c r="C6083" s="76" t="s">
        <v>6078</v>
      </c>
      <c r="D6083" s="155">
        <f>MAX(_xlfn.XLOOKUP(B6083,'BESOIN PAR ESPACE JOURNEE'!B:B,'BESOIN PAR ESPACE JOURNEE'!D:D),_xlfn.XLOOKUP(B6083,'BESOIN PAR ESPACE SOIREE'!B:B,'BESOIN PAR ESPACE SOIREE'!D:D))</f>
        <v>0</v>
      </c>
    </row>
    <row r="6084" spans="2:4">
      <c r="B6084" s="111">
        <v>853800</v>
      </c>
      <c r="C6084" s="76" t="s">
        <v>6079</v>
      </c>
      <c r="D6084" s="155">
        <f>MAX(_xlfn.XLOOKUP(B6084,'BESOIN PAR ESPACE JOURNEE'!B:B,'BESOIN PAR ESPACE JOURNEE'!D:D),_xlfn.XLOOKUP(B6084,'BESOIN PAR ESPACE SOIREE'!B:B,'BESOIN PAR ESPACE SOIREE'!D:D))</f>
        <v>0</v>
      </c>
    </row>
    <row r="6085" spans="2:4">
      <c r="B6085" s="111">
        <v>853801</v>
      </c>
      <c r="C6085" s="76" t="s">
        <v>6080</v>
      </c>
      <c r="D6085" s="155">
        <f>MAX(_xlfn.XLOOKUP(B6085,'BESOIN PAR ESPACE JOURNEE'!B:B,'BESOIN PAR ESPACE JOURNEE'!D:D),_xlfn.XLOOKUP(B6085,'BESOIN PAR ESPACE SOIREE'!B:B,'BESOIN PAR ESPACE SOIREE'!D:D))</f>
        <v>0</v>
      </c>
    </row>
    <row r="6086" spans="2:4">
      <c r="B6086" s="111">
        <v>853802</v>
      </c>
      <c r="C6086" s="76" t="s">
        <v>6081</v>
      </c>
      <c r="D6086" s="155">
        <f>MAX(_xlfn.XLOOKUP(B6086,'BESOIN PAR ESPACE JOURNEE'!B:B,'BESOIN PAR ESPACE JOURNEE'!D:D),_xlfn.XLOOKUP(B6086,'BESOIN PAR ESPACE SOIREE'!B:B,'BESOIN PAR ESPACE SOIREE'!D:D))</f>
        <v>0</v>
      </c>
    </row>
    <row r="6087" spans="2:4">
      <c r="B6087" s="111">
        <v>853803</v>
      </c>
      <c r="C6087" s="76" t="s">
        <v>6082</v>
      </c>
      <c r="D6087" s="155">
        <f>MAX(_xlfn.XLOOKUP(B6087,'BESOIN PAR ESPACE JOURNEE'!B:B,'BESOIN PAR ESPACE JOURNEE'!D:D),_xlfn.XLOOKUP(B6087,'BESOIN PAR ESPACE SOIREE'!B:B,'BESOIN PAR ESPACE SOIREE'!D:D))</f>
        <v>0</v>
      </c>
    </row>
    <row r="6088" spans="2:4">
      <c r="B6088" s="111">
        <v>853804</v>
      </c>
      <c r="C6088" s="76" t="s">
        <v>6083</v>
      </c>
      <c r="D6088" s="155">
        <f>MAX(_xlfn.XLOOKUP(B6088,'BESOIN PAR ESPACE JOURNEE'!B:B,'BESOIN PAR ESPACE JOURNEE'!D:D),_xlfn.XLOOKUP(B6088,'BESOIN PAR ESPACE SOIREE'!B:B,'BESOIN PAR ESPACE SOIREE'!D:D))</f>
        <v>0</v>
      </c>
    </row>
    <row r="6089" spans="2:4">
      <c r="B6089" s="111">
        <v>853805</v>
      </c>
      <c r="C6089" s="76" t="s">
        <v>6084</v>
      </c>
      <c r="D6089" s="155">
        <f>MAX(_xlfn.XLOOKUP(B6089,'BESOIN PAR ESPACE JOURNEE'!B:B,'BESOIN PAR ESPACE JOURNEE'!D:D),_xlfn.XLOOKUP(B6089,'BESOIN PAR ESPACE SOIREE'!B:B,'BESOIN PAR ESPACE SOIREE'!D:D))</f>
        <v>0</v>
      </c>
    </row>
    <row r="6090" spans="2:4">
      <c r="B6090" s="111">
        <v>853806</v>
      </c>
      <c r="C6090" s="76" t="s">
        <v>6085</v>
      </c>
      <c r="D6090" s="155">
        <f>MAX(_xlfn.XLOOKUP(B6090,'BESOIN PAR ESPACE JOURNEE'!B:B,'BESOIN PAR ESPACE JOURNEE'!D:D),_xlfn.XLOOKUP(B6090,'BESOIN PAR ESPACE SOIREE'!B:B,'BESOIN PAR ESPACE SOIREE'!D:D))</f>
        <v>0</v>
      </c>
    </row>
    <row r="6091" spans="2:4">
      <c r="B6091" s="111">
        <v>853807</v>
      </c>
      <c r="C6091" s="76" t="s">
        <v>6086</v>
      </c>
      <c r="D6091" s="155">
        <f>MAX(_xlfn.XLOOKUP(B6091,'BESOIN PAR ESPACE JOURNEE'!B:B,'BESOIN PAR ESPACE JOURNEE'!D:D),_xlfn.XLOOKUP(B6091,'BESOIN PAR ESPACE SOIREE'!B:B,'BESOIN PAR ESPACE SOIREE'!D:D))</f>
        <v>0</v>
      </c>
    </row>
    <row r="6092" spans="2:4">
      <c r="B6092" s="111">
        <v>853808</v>
      </c>
      <c r="C6092" s="76" t="s">
        <v>6087</v>
      </c>
      <c r="D6092" s="155">
        <f>MAX(_xlfn.XLOOKUP(B6092,'BESOIN PAR ESPACE JOURNEE'!B:B,'BESOIN PAR ESPACE JOURNEE'!D:D),_xlfn.XLOOKUP(B6092,'BESOIN PAR ESPACE SOIREE'!B:B,'BESOIN PAR ESPACE SOIREE'!D:D))</f>
        <v>0</v>
      </c>
    </row>
    <row r="6093" spans="2:4">
      <c r="B6093" s="111">
        <v>853809</v>
      </c>
      <c r="C6093" s="76" t="s">
        <v>6088</v>
      </c>
      <c r="D6093" s="155">
        <f>MAX(_xlfn.XLOOKUP(B6093,'BESOIN PAR ESPACE JOURNEE'!B:B,'BESOIN PAR ESPACE JOURNEE'!D:D),_xlfn.XLOOKUP(B6093,'BESOIN PAR ESPACE SOIREE'!B:B,'BESOIN PAR ESPACE SOIREE'!D:D))</f>
        <v>0</v>
      </c>
    </row>
    <row r="6094" spans="2:4">
      <c r="B6094" s="111">
        <v>853810</v>
      </c>
      <c r="C6094" s="76" t="s">
        <v>6089</v>
      </c>
      <c r="D6094" s="155">
        <f>MAX(_xlfn.XLOOKUP(B6094,'BESOIN PAR ESPACE JOURNEE'!B:B,'BESOIN PAR ESPACE JOURNEE'!D:D),_xlfn.XLOOKUP(B6094,'BESOIN PAR ESPACE SOIREE'!B:B,'BESOIN PAR ESPACE SOIREE'!D:D))</f>
        <v>0</v>
      </c>
    </row>
    <row r="6095" spans="2:4">
      <c r="B6095" s="111">
        <v>853811</v>
      </c>
      <c r="C6095" s="76" t="s">
        <v>6090</v>
      </c>
      <c r="D6095" s="155">
        <f>MAX(_xlfn.XLOOKUP(B6095,'BESOIN PAR ESPACE JOURNEE'!B:B,'BESOIN PAR ESPACE JOURNEE'!D:D),_xlfn.XLOOKUP(B6095,'BESOIN PAR ESPACE SOIREE'!B:B,'BESOIN PAR ESPACE SOIREE'!D:D))</f>
        <v>0</v>
      </c>
    </row>
    <row r="6096" spans="2:4">
      <c r="B6096" s="111">
        <v>853812</v>
      </c>
      <c r="C6096" s="76" t="s">
        <v>6091</v>
      </c>
      <c r="D6096" s="155">
        <f>MAX(_xlfn.XLOOKUP(B6096,'BESOIN PAR ESPACE JOURNEE'!B:B,'BESOIN PAR ESPACE JOURNEE'!D:D),_xlfn.XLOOKUP(B6096,'BESOIN PAR ESPACE SOIREE'!B:B,'BESOIN PAR ESPACE SOIREE'!D:D))</f>
        <v>0</v>
      </c>
    </row>
    <row r="6097" spans="2:4">
      <c r="B6097" s="111">
        <v>853813</v>
      </c>
      <c r="C6097" s="76" t="s">
        <v>6092</v>
      </c>
      <c r="D6097" s="155">
        <f>MAX(_xlfn.XLOOKUP(B6097,'BESOIN PAR ESPACE JOURNEE'!B:B,'BESOIN PAR ESPACE JOURNEE'!D:D),_xlfn.XLOOKUP(B6097,'BESOIN PAR ESPACE SOIREE'!B:B,'BESOIN PAR ESPACE SOIREE'!D:D))</f>
        <v>0</v>
      </c>
    </row>
    <row r="6098" spans="2:4">
      <c r="B6098" s="111">
        <v>853814</v>
      </c>
      <c r="C6098" s="76" t="s">
        <v>6093</v>
      </c>
      <c r="D6098" s="155">
        <f>MAX(_xlfn.XLOOKUP(B6098,'BESOIN PAR ESPACE JOURNEE'!B:B,'BESOIN PAR ESPACE JOURNEE'!D:D),_xlfn.XLOOKUP(B6098,'BESOIN PAR ESPACE SOIREE'!B:B,'BESOIN PAR ESPACE SOIREE'!D:D))</f>
        <v>0</v>
      </c>
    </row>
    <row r="6099" spans="2:4">
      <c r="B6099" s="111">
        <v>853815</v>
      </c>
      <c r="C6099" s="76" t="s">
        <v>6094</v>
      </c>
      <c r="D6099" s="155">
        <f>MAX(_xlfn.XLOOKUP(B6099,'BESOIN PAR ESPACE JOURNEE'!B:B,'BESOIN PAR ESPACE JOURNEE'!D:D),_xlfn.XLOOKUP(B6099,'BESOIN PAR ESPACE SOIREE'!B:B,'BESOIN PAR ESPACE SOIREE'!D:D))</f>
        <v>0</v>
      </c>
    </row>
    <row r="6100" spans="2:4">
      <c r="B6100" s="111">
        <v>853816</v>
      </c>
      <c r="C6100" s="76" t="s">
        <v>6095</v>
      </c>
      <c r="D6100" s="155">
        <f>MAX(_xlfn.XLOOKUP(B6100,'BESOIN PAR ESPACE JOURNEE'!B:B,'BESOIN PAR ESPACE JOURNEE'!D:D),_xlfn.XLOOKUP(B6100,'BESOIN PAR ESPACE SOIREE'!B:B,'BESOIN PAR ESPACE SOIREE'!D:D))</f>
        <v>0</v>
      </c>
    </row>
    <row r="6101" spans="2:4">
      <c r="B6101" s="111">
        <v>853817</v>
      </c>
      <c r="C6101" s="76" t="s">
        <v>6096</v>
      </c>
      <c r="D6101" s="155">
        <f>MAX(_xlfn.XLOOKUP(B6101,'BESOIN PAR ESPACE JOURNEE'!B:B,'BESOIN PAR ESPACE JOURNEE'!D:D),_xlfn.XLOOKUP(B6101,'BESOIN PAR ESPACE SOIREE'!B:B,'BESOIN PAR ESPACE SOIREE'!D:D))</f>
        <v>0</v>
      </c>
    </row>
    <row r="6102" spans="2:4">
      <c r="B6102" s="111">
        <v>853818</v>
      </c>
      <c r="C6102" s="76" t="s">
        <v>6097</v>
      </c>
      <c r="D6102" s="155">
        <f>MAX(_xlfn.XLOOKUP(B6102,'BESOIN PAR ESPACE JOURNEE'!B:B,'BESOIN PAR ESPACE JOURNEE'!D:D),_xlfn.XLOOKUP(B6102,'BESOIN PAR ESPACE SOIREE'!B:B,'BESOIN PAR ESPACE SOIREE'!D:D))</f>
        <v>0</v>
      </c>
    </row>
    <row r="6103" spans="2:4">
      <c r="B6103" s="111">
        <v>853819</v>
      </c>
      <c r="C6103" s="76" t="s">
        <v>6098</v>
      </c>
      <c r="D6103" s="155">
        <f>MAX(_xlfn.XLOOKUP(B6103,'BESOIN PAR ESPACE JOURNEE'!B:B,'BESOIN PAR ESPACE JOURNEE'!D:D),_xlfn.XLOOKUP(B6103,'BESOIN PAR ESPACE SOIREE'!B:B,'BESOIN PAR ESPACE SOIREE'!D:D))</f>
        <v>0</v>
      </c>
    </row>
    <row r="6104" spans="2:4">
      <c r="B6104" s="111">
        <v>853820</v>
      </c>
      <c r="C6104" s="76" t="s">
        <v>6099</v>
      </c>
      <c r="D6104" s="155">
        <f>MAX(_xlfn.XLOOKUP(B6104,'BESOIN PAR ESPACE JOURNEE'!B:B,'BESOIN PAR ESPACE JOURNEE'!D:D),_xlfn.XLOOKUP(B6104,'BESOIN PAR ESPACE SOIREE'!B:B,'BESOIN PAR ESPACE SOIREE'!D:D))</f>
        <v>0</v>
      </c>
    </row>
    <row r="6105" spans="2:4">
      <c r="B6105" s="111">
        <v>853821</v>
      </c>
      <c r="C6105" s="76" t="s">
        <v>6100</v>
      </c>
      <c r="D6105" s="155">
        <f>MAX(_xlfn.XLOOKUP(B6105,'BESOIN PAR ESPACE JOURNEE'!B:B,'BESOIN PAR ESPACE JOURNEE'!D:D),_xlfn.XLOOKUP(B6105,'BESOIN PAR ESPACE SOIREE'!B:B,'BESOIN PAR ESPACE SOIREE'!D:D))</f>
        <v>0</v>
      </c>
    </row>
    <row r="6106" spans="2:4">
      <c r="B6106" s="111">
        <v>853822</v>
      </c>
      <c r="C6106" s="76" t="s">
        <v>6101</v>
      </c>
      <c r="D6106" s="155">
        <f>MAX(_xlfn.XLOOKUP(B6106,'BESOIN PAR ESPACE JOURNEE'!B:B,'BESOIN PAR ESPACE JOURNEE'!D:D),_xlfn.XLOOKUP(B6106,'BESOIN PAR ESPACE SOIREE'!B:B,'BESOIN PAR ESPACE SOIREE'!D:D))</f>
        <v>0</v>
      </c>
    </row>
    <row r="6107" spans="2:4">
      <c r="B6107" s="111">
        <v>853823</v>
      </c>
      <c r="C6107" s="76" t="s">
        <v>6102</v>
      </c>
      <c r="D6107" s="155">
        <f>MAX(_xlfn.XLOOKUP(B6107,'BESOIN PAR ESPACE JOURNEE'!B:B,'BESOIN PAR ESPACE JOURNEE'!D:D),_xlfn.XLOOKUP(B6107,'BESOIN PAR ESPACE SOIREE'!B:B,'BESOIN PAR ESPACE SOIREE'!D:D))</f>
        <v>0</v>
      </c>
    </row>
    <row r="6108" spans="2:4">
      <c r="B6108" s="111">
        <v>853824</v>
      </c>
      <c r="C6108" s="76" t="s">
        <v>6103</v>
      </c>
      <c r="D6108" s="155">
        <f>MAX(_xlfn.XLOOKUP(B6108,'BESOIN PAR ESPACE JOURNEE'!B:B,'BESOIN PAR ESPACE JOURNEE'!D:D),_xlfn.XLOOKUP(B6108,'BESOIN PAR ESPACE SOIREE'!B:B,'BESOIN PAR ESPACE SOIREE'!D:D))</f>
        <v>0</v>
      </c>
    </row>
    <row r="6109" spans="2:4">
      <c r="B6109" s="111">
        <v>853825</v>
      </c>
      <c r="C6109" s="76" t="s">
        <v>6104</v>
      </c>
      <c r="D6109" s="155">
        <f>MAX(_xlfn.XLOOKUP(B6109,'BESOIN PAR ESPACE JOURNEE'!B:B,'BESOIN PAR ESPACE JOURNEE'!D:D),_xlfn.XLOOKUP(B6109,'BESOIN PAR ESPACE SOIREE'!B:B,'BESOIN PAR ESPACE SOIREE'!D:D))</f>
        <v>0</v>
      </c>
    </row>
    <row r="6110" spans="2:4">
      <c r="B6110" s="111">
        <v>853826</v>
      </c>
      <c r="C6110" s="76" t="s">
        <v>6105</v>
      </c>
      <c r="D6110" s="155">
        <f>MAX(_xlfn.XLOOKUP(B6110,'BESOIN PAR ESPACE JOURNEE'!B:B,'BESOIN PAR ESPACE JOURNEE'!D:D),_xlfn.XLOOKUP(B6110,'BESOIN PAR ESPACE SOIREE'!B:B,'BESOIN PAR ESPACE SOIREE'!D:D))</f>
        <v>0</v>
      </c>
    </row>
    <row r="6111" spans="2:4">
      <c r="B6111" s="111">
        <v>853827</v>
      </c>
      <c r="C6111" s="76" t="s">
        <v>6106</v>
      </c>
      <c r="D6111" s="155">
        <f>MAX(_xlfn.XLOOKUP(B6111,'BESOIN PAR ESPACE JOURNEE'!B:B,'BESOIN PAR ESPACE JOURNEE'!D:D),_xlfn.XLOOKUP(B6111,'BESOIN PAR ESPACE SOIREE'!B:B,'BESOIN PAR ESPACE SOIREE'!D:D))</f>
        <v>0</v>
      </c>
    </row>
    <row r="6112" spans="2:4">
      <c r="B6112" s="111">
        <v>853828</v>
      </c>
      <c r="C6112" s="76" t="s">
        <v>6107</v>
      </c>
      <c r="D6112" s="155">
        <f>MAX(_xlfn.XLOOKUP(B6112,'BESOIN PAR ESPACE JOURNEE'!B:B,'BESOIN PAR ESPACE JOURNEE'!D:D),_xlfn.XLOOKUP(B6112,'BESOIN PAR ESPACE SOIREE'!B:B,'BESOIN PAR ESPACE SOIREE'!D:D))</f>
        <v>0</v>
      </c>
    </row>
    <row r="6113" spans="2:4">
      <c r="B6113" s="111">
        <v>853829</v>
      </c>
      <c r="C6113" s="76" t="s">
        <v>6108</v>
      </c>
      <c r="D6113" s="155">
        <f>MAX(_xlfn.XLOOKUP(B6113,'BESOIN PAR ESPACE JOURNEE'!B:B,'BESOIN PAR ESPACE JOURNEE'!D:D),_xlfn.XLOOKUP(B6113,'BESOIN PAR ESPACE SOIREE'!B:B,'BESOIN PAR ESPACE SOIREE'!D:D))</f>
        <v>0</v>
      </c>
    </row>
    <row r="6114" spans="2:4">
      <c r="B6114" s="111">
        <v>853830</v>
      </c>
      <c r="C6114" s="76" t="s">
        <v>6109</v>
      </c>
      <c r="D6114" s="155">
        <f>MAX(_xlfn.XLOOKUP(B6114,'BESOIN PAR ESPACE JOURNEE'!B:B,'BESOIN PAR ESPACE JOURNEE'!D:D),_xlfn.XLOOKUP(B6114,'BESOIN PAR ESPACE SOIREE'!B:B,'BESOIN PAR ESPACE SOIREE'!D:D))</f>
        <v>0</v>
      </c>
    </row>
    <row r="6115" spans="2:4">
      <c r="B6115" s="111">
        <v>853831</v>
      </c>
      <c r="C6115" s="76" t="s">
        <v>6110</v>
      </c>
      <c r="D6115" s="155">
        <f>MAX(_xlfn.XLOOKUP(B6115,'BESOIN PAR ESPACE JOURNEE'!B:B,'BESOIN PAR ESPACE JOURNEE'!D:D),_xlfn.XLOOKUP(B6115,'BESOIN PAR ESPACE SOIREE'!B:B,'BESOIN PAR ESPACE SOIREE'!D:D))</f>
        <v>0</v>
      </c>
    </row>
    <row r="6116" spans="2:4">
      <c r="B6116" s="111">
        <v>853832</v>
      </c>
      <c r="C6116" s="76" t="s">
        <v>6111</v>
      </c>
      <c r="D6116" s="155">
        <f>MAX(_xlfn.XLOOKUP(B6116,'BESOIN PAR ESPACE JOURNEE'!B:B,'BESOIN PAR ESPACE JOURNEE'!D:D),_xlfn.XLOOKUP(B6116,'BESOIN PAR ESPACE SOIREE'!B:B,'BESOIN PAR ESPACE SOIREE'!D:D))</f>
        <v>0</v>
      </c>
    </row>
    <row r="6117" spans="2:4">
      <c r="B6117" s="111">
        <v>853833</v>
      </c>
      <c r="C6117" s="76" t="s">
        <v>6112</v>
      </c>
      <c r="D6117" s="155">
        <f>MAX(_xlfn.XLOOKUP(B6117,'BESOIN PAR ESPACE JOURNEE'!B:B,'BESOIN PAR ESPACE JOURNEE'!D:D),_xlfn.XLOOKUP(B6117,'BESOIN PAR ESPACE SOIREE'!B:B,'BESOIN PAR ESPACE SOIREE'!D:D))</f>
        <v>0</v>
      </c>
    </row>
    <row r="6118" spans="2:4">
      <c r="B6118" s="111">
        <v>853834</v>
      </c>
      <c r="C6118" s="76" t="s">
        <v>6113</v>
      </c>
      <c r="D6118" s="155">
        <f>MAX(_xlfn.XLOOKUP(B6118,'BESOIN PAR ESPACE JOURNEE'!B:B,'BESOIN PAR ESPACE JOURNEE'!D:D),_xlfn.XLOOKUP(B6118,'BESOIN PAR ESPACE SOIREE'!B:B,'BESOIN PAR ESPACE SOIREE'!D:D))</f>
        <v>0</v>
      </c>
    </row>
    <row r="6119" spans="2:4">
      <c r="B6119" s="111">
        <v>853835</v>
      </c>
      <c r="C6119" s="76" t="s">
        <v>6114</v>
      </c>
      <c r="D6119" s="155">
        <f>MAX(_xlfn.XLOOKUP(B6119,'BESOIN PAR ESPACE JOURNEE'!B:B,'BESOIN PAR ESPACE JOURNEE'!D:D),_xlfn.XLOOKUP(B6119,'BESOIN PAR ESPACE SOIREE'!B:B,'BESOIN PAR ESPACE SOIREE'!D:D))</f>
        <v>0</v>
      </c>
    </row>
    <row r="6120" spans="2:4">
      <c r="B6120" s="111">
        <v>853836</v>
      </c>
      <c r="C6120" s="76" t="s">
        <v>6115</v>
      </c>
      <c r="D6120" s="155">
        <f>MAX(_xlfn.XLOOKUP(B6120,'BESOIN PAR ESPACE JOURNEE'!B:B,'BESOIN PAR ESPACE JOURNEE'!D:D),_xlfn.XLOOKUP(B6120,'BESOIN PAR ESPACE SOIREE'!B:B,'BESOIN PAR ESPACE SOIREE'!D:D))</f>
        <v>0</v>
      </c>
    </row>
    <row r="6121" spans="2:4">
      <c r="B6121" s="111">
        <v>853837</v>
      </c>
      <c r="C6121" s="76" t="s">
        <v>6116</v>
      </c>
      <c r="D6121" s="155">
        <f>MAX(_xlfn.XLOOKUP(B6121,'BESOIN PAR ESPACE JOURNEE'!B:B,'BESOIN PAR ESPACE JOURNEE'!D:D),_xlfn.XLOOKUP(B6121,'BESOIN PAR ESPACE SOIREE'!B:B,'BESOIN PAR ESPACE SOIREE'!D:D))</f>
        <v>0</v>
      </c>
    </row>
    <row r="6122" spans="2:4">
      <c r="B6122" s="111">
        <v>853838</v>
      </c>
      <c r="C6122" s="76" t="s">
        <v>6117</v>
      </c>
      <c r="D6122" s="155">
        <f>MAX(_xlfn.XLOOKUP(B6122,'BESOIN PAR ESPACE JOURNEE'!B:B,'BESOIN PAR ESPACE JOURNEE'!D:D),_xlfn.XLOOKUP(B6122,'BESOIN PAR ESPACE SOIREE'!B:B,'BESOIN PAR ESPACE SOIREE'!D:D))</f>
        <v>0</v>
      </c>
    </row>
    <row r="6123" spans="2:4">
      <c r="B6123" s="111">
        <v>853839</v>
      </c>
      <c r="C6123" s="76" t="s">
        <v>6118</v>
      </c>
      <c r="D6123" s="155">
        <f>MAX(_xlfn.XLOOKUP(B6123,'BESOIN PAR ESPACE JOURNEE'!B:B,'BESOIN PAR ESPACE JOURNEE'!D:D),_xlfn.XLOOKUP(B6123,'BESOIN PAR ESPACE SOIREE'!B:B,'BESOIN PAR ESPACE SOIREE'!D:D))</f>
        <v>0</v>
      </c>
    </row>
    <row r="6124" spans="2:4">
      <c r="B6124" s="111">
        <v>853840</v>
      </c>
      <c r="C6124" s="76" t="s">
        <v>6119</v>
      </c>
      <c r="D6124" s="155">
        <f>MAX(_xlfn.XLOOKUP(B6124,'BESOIN PAR ESPACE JOURNEE'!B:B,'BESOIN PAR ESPACE JOURNEE'!D:D),_xlfn.XLOOKUP(B6124,'BESOIN PAR ESPACE SOIREE'!B:B,'BESOIN PAR ESPACE SOIREE'!D:D))</f>
        <v>0</v>
      </c>
    </row>
    <row r="6125" spans="2:4">
      <c r="B6125" s="111">
        <v>853841</v>
      </c>
      <c r="C6125" s="76" t="s">
        <v>6120</v>
      </c>
      <c r="D6125" s="155">
        <f>MAX(_xlfn.XLOOKUP(B6125,'BESOIN PAR ESPACE JOURNEE'!B:B,'BESOIN PAR ESPACE JOURNEE'!D:D),_xlfn.XLOOKUP(B6125,'BESOIN PAR ESPACE SOIREE'!B:B,'BESOIN PAR ESPACE SOIREE'!D:D))</f>
        <v>0</v>
      </c>
    </row>
    <row r="6126" spans="2:4">
      <c r="B6126" s="111">
        <v>853842</v>
      </c>
      <c r="C6126" s="76" t="s">
        <v>6121</v>
      </c>
      <c r="D6126" s="155">
        <f>MAX(_xlfn.XLOOKUP(B6126,'BESOIN PAR ESPACE JOURNEE'!B:B,'BESOIN PAR ESPACE JOURNEE'!D:D),_xlfn.XLOOKUP(B6126,'BESOIN PAR ESPACE SOIREE'!B:B,'BESOIN PAR ESPACE SOIREE'!D:D))</f>
        <v>0</v>
      </c>
    </row>
    <row r="6127" spans="2:4">
      <c r="B6127" s="111">
        <v>853843</v>
      </c>
      <c r="C6127" s="76" t="s">
        <v>6122</v>
      </c>
      <c r="D6127" s="155">
        <f>MAX(_xlfn.XLOOKUP(B6127,'BESOIN PAR ESPACE JOURNEE'!B:B,'BESOIN PAR ESPACE JOURNEE'!D:D),_xlfn.XLOOKUP(B6127,'BESOIN PAR ESPACE SOIREE'!B:B,'BESOIN PAR ESPACE SOIREE'!D:D))</f>
        <v>0</v>
      </c>
    </row>
    <row r="6128" spans="2:4">
      <c r="B6128" s="111">
        <v>853844</v>
      </c>
      <c r="C6128" s="76" t="s">
        <v>6123</v>
      </c>
      <c r="D6128" s="155">
        <f>MAX(_xlfn.XLOOKUP(B6128,'BESOIN PAR ESPACE JOURNEE'!B:B,'BESOIN PAR ESPACE JOURNEE'!D:D),_xlfn.XLOOKUP(B6128,'BESOIN PAR ESPACE SOIREE'!B:B,'BESOIN PAR ESPACE SOIREE'!D:D))</f>
        <v>0</v>
      </c>
    </row>
    <row r="6129" spans="2:4">
      <c r="B6129" s="111">
        <v>853845</v>
      </c>
      <c r="C6129" s="76" t="s">
        <v>6124</v>
      </c>
      <c r="D6129" s="155">
        <f>MAX(_xlfn.XLOOKUP(B6129,'BESOIN PAR ESPACE JOURNEE'!B:B,'BESOIN PAR ESPACE JOURNEE'!D:D),_xlfn.XLOOKUP(B6129,'BESOIN PAR ESPACE SOIREE'!B:B,'BESOIN PAR ESPACE SOIREE'!D:D))</f>
        <v>0</v>
      </c>
    </row>
    <row r="6130" spans="2:4">
      <c r="B6130" s="111">
        <v>853846</v>
      </c>
      <c r="C6130" s="76" t="s">
        <v>6125</v>
      </c>
      <c r="D6130" s="155">
        <f>MAX(_xlfn.XLOOKUP(B6130,'BESOIN PAR ESPACE JOURNEE'!B:B,'BESOIN PAR ESPACE JOURNEE'!D:D),_xlfn.XLOOKUP(B6130,'BESOIN PAR ESPACE SOIREE'!B:B,'BESOIN PAR ESPACE SOIREE'!D:D))</f>
        <v>0</v>
      </c>
    </row>
    <row r="6131" spans="2:4">
      <c r="B6131" s="111">
        <v>853847</v>
      </c>
      <c r="C6131" s="76" t="s">
        <v>6126</v>
      </c>
      <c r="D6131" s="155">
        <f>MAX(_xlfn.XLOOKUP(B6131,'BESOIN PAR ESPACE JOURNEE'!B:B,'BESOIN PAR ESPACE JOURNEE'!D:D),_xlfn.XLOOKUP(B6131,'BESOIN PAR ESPACE SOIREE'!B:B,'BESOIN PAR ESPACE SOIREE'!D:D))</f>
        <v>0</v>
      </c>
    </row>
    <row r="6132" spans="2:4">
      <c r="B6132" s="111">
        <v>853848</v>
      </c>
      <c r="C6132" s="76" t="s">
        <v>6127</v>
      </c>
      <c r="D6132" s="155">
        <f>MAX(_xlfn.XLOOKUP(B6132,'BESOIN PAR ESPACE JOURNEE'!B:B,'BESOIN PAR ESPACE JOURNEE'!D:D),_xlfn.XLOOKUP(B6132,'BESOIN PAR ESPACE SOIREE'!B:B,'BESOIN PAR ESPACE SOIREE'!D:D))</f>
        <v>0</v>
      </c>
    </row>
    <row r="6133" spans="2:4">
      <c r="B6133" s="111">
        <v>853849</v>
      </c>
      <c r="C6133" s="76" t="s">
        <v>6128</v>
      </c>
      <c r="D6133" s="155">
        <f>MAX(_xlfn.XLOOKUP(B6133,'BESOIN PAR ESPACE JOURNEE'!B:B,'BESOIN PAR ESPACE JOURNEE'!D:D),_xlfn.XLOOKUP(B6133,'BESOIN PAR ESPACE SOIREE'!B:B,'BESOIN PAR ESPACE SOIREE'!D:D))</f>
        <v>0</v>
      </c>
    </row>
    <row r="6134" spans="2:4">
      <c r="B6134" s="111">
        <v>853850</v>
      </c>
      <c r="C6134" s="76" t="s">
        <v>6129</v>
      </c>
      <c r="D6134" s="155">
        <f>MAX(_xlfn.XLOOKUP(B6134,'BESOIN PAR ESPACE JOURNEE'!B:B,'BESOIN PAR ESPACE JOURNEE'!D:D),_xlfn.XLOOKUP(B6134,'BESOIN PAR ESPACE SOIREE'!B:B,'BESOIN PAR ESPACE SOIREE'!D:D))</f>
        <v>0</v>
      </c>
    </row>
    <row r="6135" spans="2:4">
      <c r="B6135" s="111">
        <v>853851</v>
      </c>
      <c r="C6135" s="76" t="s">
        <v>6130</v>
      </c>
      <c r="D6135" s="155">
        <f>MAX(_xlfn.XLOOKUP(B6135,'BESOIN PAR ESPACE JOURNEE'!B:B,'BESOIN PAR ESPACE JOURNEE'!D:D),_xlfn.XLOOKUP(B6135,'BESOIN PAR ESPACE SOIREE'!B:B,'BESOIN PAR ESPACE SOIREE'!D:D))</f>
        <v>0</v>
      </c>
    </row>
    <row r="6136" spans="2:4">
      <c r="B6136" s="111">
        <v>853852</v>
      </c>
      <c r="C6136" s="76" t="s">
        <v>6131</v>
      </c>
      <c r="D6136" s="155">
        <f>MAX(_xlfn.XLOOKUP(B6136,'BESOIN PAR ESPACE JOURNEE'!B:B,'BESOIN PAR ESPACE JOURNEE'!D:D),_xlfn.XLOOKUP(B6136,'BESOIN PAR ESPACE SOIREE'!B:B,'BESOIN PAR ESPACE SOIREE'!D:D))</f>
        <v>0</v>
      </c>
    </row>
    <row r="6137" spans="2:4">
      <c r="B6137" s="111">
        <v>853853</v>
      </c>
      <c r="C6137" s="76" t="s">
        <v>6132</v>
      </c>
      <c r="D6137" s="155">
        <f>MAX(_xlfn.XLOOKUP(B6137,'BESOIN PAR ESPACE JOURNEE'!B:B,'BESOIN PAR ESPACE JOURNEE'!D:D),_xlfn.XLOOKUP(B6137,'BESOIN PAR ESPACE SOIREE'!B:B,'BESOIN PAR ESPACE SOIREE'!D:D))</f>
        <v>0</v>
      </c>
    </row>
    <row r="6138" spans="2:4">
      <c r="B6138" s="111">
        <v>853854</v>
      </c>
      <c r="C6138" s="76" t="s">
        <v>6133</v>
      </c>
      <c r="D6138" s="155">
        <f>MAX(_xlfn.XLOOKUP(B6138,'BESOIN PAR ESPACE JOURNEE'!B:B,'BESOIN PAR ESPACE JOURNEE'!D:D),_xlfn.XLOOKUP(B6138,'BESOIN PAR ESPACE SOIREE'!B:B,'BESOIN PAR ESPACE SOIREE'!D:D))</f>
        <v>0</v>
      </c>
    </row>
    <row r="6139" spans="2:4">
      <c r="B6139" s="111">
        <v>853855</v>
      </c>
      <c r="C6139" s="76" t="s">
        <v>6134</v>
      </c>
      <c r="D6139" s="155">
        <f>MAX(_xlfn.XLOOKUP(B6139,'BESOIN PAR ESPACE JOURNEE'!B:B,'BESOIN PAR ESPACE JOURNEE'!D:D),_xlfn.XLOOKUP(B6139,'BESOIN PAR ESPACE SOIREE'!B:B,'BESOIN PAR ESPACE SOIREE'!D:D))</f>
        <v>0</v>
      </c>
    </row>
    <row r="6140" spans="2:4">
      <c r="B6140" s="111">
        <v>853856</v>
      </c>
      <c r="C6140" s="76" t="s">
        <v>6135</v>
      </c>
      <c r="D6140" s="155">
        <f>MAX(_xlfn.XLOOKUP(B6140,'BESOIN PAR ESPACE JOURNEE'!B:B,'BESOIN PAR ESPACE JOURNEE'!D:D),_xlfn.XLOOKUP(B6140,'BESOIN PAR ESPACE SOIREE'!B:B,'BESOIN PAR ESPACE SOIREE'!D:D))</f>
        <v>0</v>
      </c>
    </row>
    <row r="6141" spans="2:4">
      <c r="B6141" s="111">
        <v>853857</v>
      </c>
      <c r="C6141" s="76" t="s">
        <v>6136</v>
      </c>
      <c r="D6141" s="155">
        <f>MAX(_xlfn.XLOOKUP(B6141,'BESOIN PAR ESPACE JOURNEE'!B:B,'BESOIN PAR ESPACE JOURNEE'!D:D),_xlfn.XLOOKUP(B6141,'BESOIN PAR ESPACE SOIREE'!B:B,'BESOIN PAR ESPACE SOIREE'!D:D))</f>
        <v>0</v>
      </c>
    </row>
    <row r="6142" spans="2:4">
      <c r="B6142" s="111">
        <v>853858</v>
      </c>
      <c r="C6142" s="76" t="s">
        <v>6137</v>
      </c>
      <c r="D6142" s="155">
        <f>MAX(_xlfn.XLOOKUP(B6142,'BESOIN PAR ESPACE JOURNEE'!B:B,'BESOIN PAR ESPACE JOURNEE'!D:D),_xlfn.XLOOKUP(B6142,'BESOIN PAR ESPACE SOIREE'!B:B,'BESOIN PAR ESPACE SOIREE'!D:D))</f>
        <v>0</v>
      </c>
    </row>
    <row r="6143" spans="2:4">
      <c r="B6143" s="111">
        <v>853859</v>
      </c>
      <c r="C6143" s="76" t="s">
        <v>6138</v>
      </c>
      <c r="D6143" s="155">
        <f>MAX(_xlfn.XLOOKUP(B6143,'BESOIN PAR ESPACE JOURNEE'!B:B,'BESOIN PAR ESPACE JOURNEE'!D:D),_xlfn.XLOOKUP(B6143,'BESOIN PAR ESPACE SOIREE'!B:B,'BESOIN PAR ESPACE SOIREE'!D:D))</f>
        <v>0</v>
      </c>
    </row>
    <row r="6144" spans="2:4">
      <c r="B6144" s="111">
        <v>853860</v>
      </c>
      <c r="C6144" s="76" t="s">
        <v>6139</v>
      </c>
      <c r="D6144" s="155">
        <f>MAX(_xlfn.XLOOKUP(B6144,'BESOIN PAR ESPACE JOURNEE'!B:B,'BESOIN PAR ESPACE JOURNEE'!D:D),_xlfn.XLOOKUP(B6144,'BESOIN PAR ESPACE SOIREE'!B:B,'BESOIN PAR ESPACE SOIREE'!D:D))</f>
        <v>0</v>
      </c>
    </row>
    <row r="6145" spans="2:4">
      <c r="B6145" s="111">
        <v>853861</v>
      </c>
      <c r="C6145" s="76" t="s">
        <v>6140</v>
      </c>
      <c r="D6145" s="155">
        <f>MAX(_xlfn.XLOOKUP(B6145,'BESOIN PAR ESPACE JOURNEE'!B:B,'BESOIN PAR ESPACE JOURNEE'!D:D),_xlfn.XLOOKUP(B6145,'BESOIN PAR ESPACE SOIREE'!B:B,'BESOIN PAR ESPACE SOIREE'!D:D))</f>
        <v>0</v>
      </c>
    </row>
    <row r="6146" spans="2:4">
      <c r="B6146" s="111">
        <v>853862</v>
      </c>
      <c r="C6146" s="76" t="s">
        <v>6141</v>
      </c>
      <c r="D6146" s="155">
        <f>MAX(_xlfn.XLOOKUP(B6146,'BESOIN PAR ESPACE JOURNEE'!B:B,'BESOIN PAR ESPACE JOURNEE'!D:D),_xlfn.XLOOKUP(B6146,'BESOIN PAR ESPACE SOIREE'!B:B,'BESOIN PAR ESPACE SOIREE'!D:D))</f>
        <v>0</v>
      </c>
    </row>
    <row r="6147" spans="2:4">
      <c r="B6147" s="111">
        <v>853863</v>
      </c>
      <c r="C6147" s="76" t="s">
        <v>6142</v>
      </c>
      <c r="D6147" s="155">
        <f>MAX(_xlfn.XLOOKUP(B6147,'BESOIN PAR ESPACE JOURNEE'!B:B,'BESOIN PAR ESPACE JOURNEE'!D:D),_xlfn.XLOOKUP(B6147,'BESOIN PAR ESPACE SOIREE'!B:B,'BESOIN PAR ESPACE SOIREE'!D:D))</f>
        <v>450</v>
      </c>
    </row>
    <row r="6148" spans="2:4">
      <c r="B6148" s="111">
        <v>853864</v>
      </c>
      <c r="C6148" s="76" t="s">
        <v>6143</v>
      </c>
      <c r="D6148" s="155">
        <f>MAX(_xlfn.XLOOKUP(B6148,'BESOIN PAR ESPACE JOURNEE'!B:B,'BESOIN PAR ESPACE JOURNEE'!D:D),_xlfn.XLOOKUP(B6148,'BESOIN PAR ESPACE SOIREE'!B:B,'BESOIN PAR ESPACE SOIREE'!D:D))</f>
        <v>0</v>
      </c>
    </row>
    <row r="6149" spans="2:4">
      <c r="B6149" s="111">
        <v>853865</v>
      </c>
      <c r="C6149" s="76" t="s">
        <v>6144</v>
      </c>
      <c r="D6149" s="155">
        <f>MAX(_xlfn.XLOOKUP(B6149,'BESOIN PAR ESPACE JOURNEE'!B:B,'BESOIN PAR ESPACE JOURNEE'!D:D),_xlfn.XLOOKUP(B6149,'BESOIN PAR ESPACE SOIREE'!B:B,'BESOIN PAR ESPACE SOIREE'!D:D))</f>
        <v>0</v>
      </c>
    </row>
    <row r="6150" spans="2:4">
      <c r="B6150" s="111">
        <v>853866</v>
      </c>
      <c r="C6150" s="76" t="s">
        <v>6145</v>
      </c>
      <c r="D6150" s="155">
        <f>MAX(_xlfn.XLOOKUP(B6150,'BESOIN PAR ESPACE JOURNEE'!B:B,'BESOIN PAR ESPACE JOURNEE'!D:D),_xlfn.XLOOKUP(B6150,'BESOIN PAR ESPACE SOIREE'!B:B,'BESOIN PAR ESPACE SOIREE'!D:D))</f>
        <v>0</v>
      </c>
    </row>
    <row r="6151" spans="2:4">
      <c r="B6151" s="111">
        <v>853867</v>
      </c>
      <c r="C6151" s="76" t="s">
        <v>6146</v>
      </c>
      <c r="D6151" s="155">
        <f>MAX(_xlfn.XLOOKUP(B6151,'BESOIN PAR ESPACE JOURNEE'!B:B,'BESOIN PAR ESPACE JOURNEE'!D:D),_xlfn.XLOOKUP(B6151,'BESOIN PAR ESPACE SOIREE'!B:B,'BESOIN PAR ESPACE SOIREE'!D:D))</f>
        <v>0</v>
      </c>
    </row>
    <row r="6152" spans="2:4">
      <c r="B6152" s="111">
        <v>853868</v>
      </c>
      <c r="C6152" s="76" t="s">
        <v>6147</v>
      </c>
      <c r="D6152" s="155">
        <f>MAX(_xlfn.XLOOKUP(B6152,'BESOIN PAR ESPACE JOURNEE'!B:B,'BESOIN PAR ESPACE JOURNEE'!D:D),_xlfn.XLOOKUP(B6152,'BESOIN PAR ESPACE SOIREE'!B:B,'BESOIN PAR ESPACE SOIREE'!D:D))</f>
        <v>0</v>
      </c>
    </row>
    <row r="6153" spans="2:4">
      <c r="B6153" s="111">
        <v>853869</v>
      </c>
      <c r="C6153" s="76" t="s">
        <v>6148</v>
      </c>
      <c r="D6153" s="155">
        <f>MAX(_xlfn.XLOOKUP(B6153,'BESOIN PAR ESPACE JOURNEE'!B:B,'BESOIN PAR ESPACE JOURNEE'!D:D),_xlfn.XLOOKUP(B6153,'BESOIN PAR ESPACE SOIREE'!B:B,'BESOIN PAR ESPACE SOIREE'!D:D))</f>
        <v>0</v>
      </c>
    </row>
    <row r="6154" spans="2:4">
      <c r="B6154" s="111">
        <v>853870</v>
      </c>
      <c r="C6154" s="76" t="s">
        <v>6149</v>
      </c>
      <c r="D6154" s="155">
        <f>MAX(_xlfn.XLOOKUP(B6154,'BESOIN PAR ESPACE JOURNEE'!B:B,'BESOIN PAR ESPACE JOURNEE'!D:D),_xlfn.XLOOKUP(B6154,'BESOIN PAR ESPACE SOIREE'!B:B,'BESOIN PAR ESPACE SOIREE'!D:D))</f>
        <v>0</v>
      </c>
    </row>
    <row r="6155" spans="2:4">
      <c r="B6155" s="111">
        <v>853871</v>
      </c>
      <c r="C6155" s="76" t="s">
        <v>6150</v>
      </c>
      <c r="D6155" s="155">
        <f>MAX(_xlfn.XLOOKUP(B6155,'BESOIN PAR ESPACE JOURNEE'!B:B,'BESOIN PAR ESPACE JOURNEE'!D:D),_xlfn.XLOOKUP(B6155,'BESOIN PAR ESPACE SOIREE'!B:B,'BESOIN PAR ESPACE SOIREE'!D:D))</f>
        <v>0</v>
      </c>
    </row>
    <row r="6156" spans="2:4">
      <c r="B6156" s="111">
        <v>853872</v>
      </c>
      <c r="C6156" s="76" t="s">
        <v>6151</v>
      </c>
      <c r="D6156" s="155">
        <f>MAX(_xlfn.XLOOKUP(B6156,'BESOIN PAR ESPACE JOURNEE'!B:B,'BESOIN PAR ESPACE JOURNEE'!D:D),_xlfn.XLOOKUP(B6156,'BESOIN PAR ESPACE SOIREE'!B:B,'BESOIN PAR ESPACE SOIREE'!D:D))</f>
        <v>0</v>
      </c>
    </row>
    <row r="6157" spans="2:4">
      <c r="B6157" s="111">
        <v>853873</v>
      </c>
      <c r="C6157" s="76" t="s">
        <v>6152</v>
      </c>
      <c r="D6157" s="155">
        <f>MAX(_xlfn.XLOOKUP(B6157,'BESOIN PAR ESPACE JOURNEE'!B:B,'BESOIN PAR ESPACE JOURNEE'!D:D),_xlfn.XLOOKUP(B6157,'BESOIN PAR ESPACE SOIREE'!B:B,'BESOIN PAR ESPACE SOIREE'!D:D))</f>
        <v>0</v>
      </c>
    </row>
    <row r="6158" spans="2:4">
      <c r="B6158" s="111">
        <v>853874</v>
      </c>
      <c r="C6158" s="76" t="s">
        <v>6153</v>
      </c>
      <c r="D6158" s="155">
        <f>MAX(_xlfn.XLOOKUP(B6158,'BESOIN PAR ESPACE JOURNEE'!B:B,'BESOIN PAR ESPACE JOURNEE'!D:D),_xlfn.XLOOKUP(B6158,'BESOIN PAR ESPACE SOIREE'!B:B,'BESOIN PAR ESPACE SOIREE'!D:D))</f>
        <v>0</v>
      </c>
    </row>
    <row r="6159" spans="2:4">
      <c r="B6159" s="111">
        <v>853875</v>
      </c>
      <c r="C6159" s="76" t="s">
        <v>6154</v>
      </c>
      <c r="D6159" s="155">
        <f>MAX(_xlfn.XLOOKUP(B6159,'BESOIN PAR ESPACE JOURNEE'!B:B,'BESOIN PAR ESPACE JOURNEE'!D:D),_xlfn.XLOOKUP(B6159,'BESOIN PAR ESPACE SOIREE'!B:B,'BESOIN PAR ESPACE SOIREE'!D:D))</f>
        <v>0</v>
      </c>
    </row>
    <row r="6160" spans="2:4">
      <c r="B6160" s="111">
        <v>853876</v>
      </c>
      <c r="C6160" s="76" t="s">
        <v>6155</v>
      </c>
      <c r="D6160" s="155">
        <f>MAX(_xlfn.XLOOKUP(B6160,'BESOIN PAR ESPACE JOURNEE'!B:B,'BESOIN PAR ESPACE JOURNEE'!D:D),_xlfn.XLOOKUP(B6160,'BESOIN PAR ESPACE SOIREE'!B:B,'BESOIN PAR ESPACE SOIREE'!D:D))</f>
        <v>0</v>
      </c>
    </row>
    <row r="6161" spans="2:4">
      <c r="B6161" s="111">
        <v>853877</v>
      </c>
      <c r="C6161" s="76" t="s">
        <v>6156</v>
      </c>
      <c r="D6161" s="155">
        <f>MAX(_xlfn.XLOOKUP(B6161,'BESOIN PAR ESPACE JOURNEE'!B:B,'BESOIN PAR ESPACE JOURNEE'!D:D),_xlfn.XLOOKUP(B6161,'BESOIN PAR ESPACE SOIREE'!B:B,'BESOIN PAR ESPACE SOIREE'!D:D))</f>
        <v>0</v>
      </c>
    </row>
    <row r="6162" spans="2:4">
      <c r="B6162" s="111">
        <v>853878</v>
      </c>
      <c r="C6162" s="76" t="s">
        <v>6157</v>
      </c>
      <c r="D6162" s="155">
        <f>MAX(_xlfn.XLOOKUP(B6162,'BESOIN PAR ESPACE JOURNEE'!B:B,'BESOIN PAR ESPACE JOURNEE'!D:D),_xlfn.XLOOKUP(B6162,'BESOIN PAR ESPACE SOIREE'!B:B,'BESOIN PAR ESPACE SOIREE'!D:D))</f>
        <v>0</v>
      </c>
    </row>
    <row r="6163" spans="2:4">
      <c r="B6163" s="111">
        <v>853879</v>
      </c>
      <c r="C6163" s="76" t="s">
        <v>6158</v>
      </c>
      <c r="D6163" s="155">
        <f>MAX(_xlfn.XLOOKUP(B6163,'BESOIN PAR ESPACE JOURNEE'!B:B,'BESOIN PAR ESPACE JOURNEE'!D:D),_xlfn.XLOOKUP(B6163,'BESOIN PAR ESPACE SOIREE'!B:B,'BESOIN PAR ESPACE SOIREE'!D:D))</f>
        <v>0</v>
      </c>
    </row>
    <row r="6164" spans="2:4">
      <c r="B6164" s="111">
        <v>853880</v>
      </c>
      <c r="C6164" s="76" t="s">
        <v>6159</v>
      </c>
      <c r="D6164" s="155">
        <f>MAX(_xlfn.XLOOKUP(B6164,'BESOIN PAR ESPACE JOURNEE'!B:B,'BESOIN PAR ESPACE JOURNEE'!D:D),_xlfn.XLOOKUP(B6164,'BESOIN PAR ESPACE SOIREE'!B:B,'BESOIN PAR ESPACE SOIREE'!D:D))</f>
        <v>0</v>
      </c>
    </row>
    <row r="6165" spans="2:4">
      <c r="B6165" s="111">
        <v>853881</v>
      </c>
      <c r="C6165" s="76" t="s">
        <v>6160</v>
      </c>
      <c r="D6165" s="155">
        <f>MAX(_xlfn.XLOOKUP(B6165,'BESOIN PAR ESPACE JOURNEE'!B:B,'BESOIN PAR ESPACE JOURNEE'!D:D),_xlfn.XLOOKUP(B6165,'BESOIN PAR ESPACE SOIREE'!B:B,'BESOIN PAR ESPACE SOIREE'!D:D))</f>
        <v>0</v>
      </c>
    </row>
    <row r="6166" spans="2:4">
      <c r="B6166" s="111">
        <v>853882</v>
      </c>
      <c r="C6166" s="76" t="s">
        <v>6161</v>
      </c>
      <c r="D6166" s="155">
        <f>MAX(_xlfn.XLOOKUP(B6166,'BESOIN PAR ESPACE JOURNEE'!B:B,'BESOIN PAR ESPACE JOURNEE'!D:D),_xlfn.XLOOKUP(B6166,'BESOIN PAR ESPACE SOIREE'!B:B,'BESOIN PAR ESPACE SOIREE'!D:D))</f>
        <v>0</v>
      </c>
    </row>
    <row r="6167" spans="2:4">
      <c r="B6167" s="111">
        <v>853883</v>
      </c>
      <c r="C6167" s="76" t="s">
        <v>6162</v>
      </c>
      <c r="D6167" s="155">
        <f>MAX(_xlfn.XLOOKUP(B6167,'BESOIN PAR ESPACE JOURNEE'!B:B,'BESOIN PAR ESPACE JOURNEE'!D:D),_xlfn.XLOOKUP(B6167,'BESOIN PAR ESPACE SOIREE'!B:B,'BESOIN PAR ESPACE SOIREE'!D:D))</f>
        <v>0</v>
      </c>
    </row>
    <row r="6168" spans="2:4">
      <c r="B6168" s="111">
        <v>853884</v>
      </c>
      <c r="C6168" s="76" t="s">
        <v>6163</v>
      </c>
      <c r="D6168" s="155">
        <f>MAX(_xlfn.XLOOKUP(B6168,'BESOIN PAR ESPACE JOURNEE'!B:B,'BESOIN PAR ESPACE JOURNEE'!D:D),_xlfn.XLOOKUP(B6168,'BESOIN PAR ESPACE SOIREE'!B:B,'BESOIN PAR ESPACE SOIREE'!D:D))</f>
        <v>0</v>
      </c>
    </row>
    <row r="6169" spans="2:4">
      <c r="B6169" s="111">
        <v>853885</v>
      </c>
      <c r="C6169" s="76" t="s">
        <v>6164</v>
      </c>
      <c r="D6169" s="155">
        <f>MAX(_xlfn.XLOOKUP(B6169,'BESOIN PAR ESPACE JOURNEE'!B:B,'BESOIN PAR ESPACE JOURNEE'!D:D),_xlfn.XLOOKUP(B6169,'BESOIN PAR ESPACE SOIREE'!B:B,'BESOIN PAR ESPACE SOIREE'!D:D))</f>
        <v>0</v>
      </c>
    </row>
    <row r="6170" spans="2:4">
      <c r="B6170" s="111">
        <v>853886</v>
      </c>
      <c r="C6170" s="76" t="s">
        <v>6165</v>
      </c>
      <c r="D6170" s="155">
        <f>MAX(_xlfn.XLOOKUP(B6170,'BESOIN PAR ESPACE JOURNEE'!B:B,'BESOIN PAR ESPACE JOURNEE'!D:D),_xlfn.XLOOKUP(B6170,'BESOIN PAR ESPACE SOIREE'!B:B,'BESOIN PAR ESPACE SOIREE'!D:D))</f>
        <v>0</v>
      </c>
    </row>
    <row r="6171" spans="2:4">
      <c r="B6171" s="111">
        <v>853887</v>
      </c>
      <c r="C6171" s="76" t="s">
        <v>6166</v>
      </c>
      <c r="D6171" s="155">
        <f>MAX(_xlfn.XLOOKUP(B6171,'BESOIN PAR ESPACE JOURNEE'!B:B,'BESOIN PAR ESPACE JOURNEE'!D:D),_xlfn.XLOOKUP(B6171,'BESOIN PAR ESPACE SOIREE'!B:B,'BESOIN PAR ESPACE SOIREE'!D:D))</f>
        <v>0</v>
      </c>
    </row>
    <row r="6172" spans="2:4">
      <c r="B6172" s="111">
        <v>853888</v>
      </c>
      <c r="C6172" s="76" t="s">
        <v>6167</v>
      </c>
      <c r="D6172" s="155">
        <f>MAX(_xlfn.XLOOKUP(B6172,'BESOIN PAR ESPACE JOURNEE'!B:B,'BESOIN PAR ESPACE JOURNEE'!D:D),_xlfn.XLOOKUP(B6172,'BESOIN PAR ESPACE SOIREE'!B:B,'BESOIN PAR ESPACE SOIREE'!D:D))</f>
        <v>0</v>
      </c>
    </row>
    <row r="6173" spans="2:4">
      <c r="B6173" s="111">
        <v>853889</v>
      </c>
      <c r="C6173" s="76" t="s">
        <v>6168</v>
      </c>
      <c r="D6173" s="155">
        <f>MAX(_xlfn.XLOOKUP(B6173,'BESOIN PAR ESPACE JOURNEE'!B:B,'BESOIN PAR ESPACE JOURNEE'!D:D),_xlfn.XLOOKUP(B6173,'BESOIN PAR ESPACE SOIREE'!B:B,'BESOIN PAR ESPACE SOIREE'!D:D))</f>
        <v>0</v>
      </c>
    </row>
    <row r="6174" spans="2:4">
      <c r="B6174" s="111">
        <v>853890</v>
      </c>
      <c r="C6174" s="76" t="s">
        <v>6169</v>
      </c>
      <c r="D6174" s="155">
        <f>MAX(_xlfn.XLOOKUP(B6174,'BESOIN PAR ESPACE JOURNEE'!B:B,'BESOIN PAR ESPACE JOURNEE'!D:D),_xlfn.XLOOKUP(B6174,'BESOIN PAR ESPACE SOIREE'!B:B,'BESOIN PAR ESPACE SOIREE'!D:D))</f>
        <v>0</v>
      </c>
    </row>
    <row r="6175" spans="2:4">
      <c r="B6175" s="111">
        <v>853891</v>
      </c>
      <c r="C6175" s="76" t="s">
        <v>6170</v>
      </c>
      <c r="D6175" s="155">
        <f>MAX(_xlfn.XLOOKUP(B6175,'BESOIN PAR ESPACE JOURNEE'!B:B,'BESOIN PAR ESPACE JOURNEE'!D:D),_xlfn.XLOOKUP(B6175,'BESOIN PAR ESPACE SOIREE'!B:B,'BESOIN PAR ESPACE SOIREE'!D:D))</f>
        <v>0</v>
      </c>
    </row>
    <row r="6176" spans="2:4">
      <c r="B6176" s="111">
        <v>853892</v>
      </c>
      <c r="C6176" s="76" t="s">
        <v>6171</v>
      </c>
      <c r="D6176" s="155">
        <f>MAX(_xlfn.XLOOKUP(B6176,'BESOIN PAR ESPACE JOURNEE'!B:B,'BESOIN PAR ESPACE JOURNEE'!D:D),_xlfn.XLOOKUP(B6176,'BESOIN PAR ESPACE SOIREE'!B:B,'BESOIN PAR ESPACE SOIREE'!D:D))</f>
        <v>0</v>
      </c>
    </row>
    <row r="6177" spans="2:4">
      <c r="B6177" s="111">
        <v>853893</v>
      </c>
      <c r="C6177" s="76" t="s">
        <v>6172</v>
      </c>
      <c r="D6177" s="155">
        <f>MAX(_xlfn.XLOOKUP(B6177,'BESOIN PAR ESPACE JOURNEE'!B:B,'BESOIN PAR ESPACE JOURNEE'!D:D),_xlfn.XLOOKUP(B6177,'BESOIN PAR ESPACE SOIREE'!B:B,'BESOIN PAR ESPACE SOIREE'!D:D))</f>
        <v>0</v>
      </c>
    </row>
    <row r="6178" spans="2:4">
      <c r="B6178" s="111">
        <v>853894</v>
      </c>
      <c r="C6178" s="76" t="s">
        <v>6173</v>
      </c>
      <c r="D6178" s="155">
        <f>MAX(_xlfn.XLOOKUP(B6178,'BESOIN PAR ESPACE JOURNEE'!B:B,'BESOIN PAR ESPACE JOURNEE'!D:D),_xlfn.XLOOKUP(B6178,'BESOIN PAR ESPACE SOIREE'!B:B,'BESOIN PAR ESPACE SOIREE'!D:D))</f>
        <v>0</v>
      </c>
    </row>
    <row r="6179" spans="2:4">
      <c r="B6179" s="111">
        <v>853895</v>
      </c>
      <c r="C6179" s="76" t="s">
        <v>6174</v>
      </c>
      <c r="D6179" s="155">
        <f>MAX(_xlfn.XLOOKUP(B6179,'BESOIN PAR ESPACE JOURNEE'!B:B,'BESOIN PAR ESPACE JOURNEE'!D:D),_xlfn.XLOOKUP(B6179,'BESOIN PAR ESPACE SOIREE'!B:B,'BESOIN PAR ESPACE SOIREE'!D:D))</f>
        <v>0</v>
      </c>
    </row>
    <row r="6180" spans="2:4">
      <c r="B6180" s="111">
        <v>853896</v>
      </c>
      <c r="C6180" s="76" t="s">
        <v>6175</v>
      </c>
      <c r="D6180" s="155">
        <f>MAX(_xlfn.XLOOKUP(B6180,'BESOIN PAR ESPACE JOURNEE'!B:B,'BESOIN PAR ESPACE JOURNEE'!D:D),_xlfn.XLOOKUP(B6180,'BESOIN PAR ESPACE SOIREE'!B:B,'BESOIN PAR ESPACE SOIREE'!D:D))</f>
        <v>0</v>
      </c>
    </row>
    <row r="6181" spans="2:4">
      <c r="B6181" s="111">
        <v>853897</v>
      </c>
      <c r="C6181" s="76" t="s">
        <v>6176</v>
      </c>
      <c r="D6181" s="155">
        <f>MAX(_xlfn.XLOOKUP(B6181,'BESOIN PAR ESPACE JOURNEE'!B:B,'BESOIN PAR ESPACE JOURNEE'!D:D),_xlfn.XLOOKUP(B6181,'BESOIN PAR ESPACE SOIREE'!B:B,'BESOIN PAR ESPACE SOIREE'!D:D))</f>
        <v>0</v>
      </c>
    </row>
    <row r="6182" spans="2:4">
      <c r="B6182" s="111">
        <v>853898</v>
      </c>
      <c r="C6182" s="76" t="s">
        <v>6177</v>
      </c>
      <c r="D6182" s="155">
        <f>MAX(_xlfn.XLOOKUP(B6182,'BESOIN PAR ESPACE JOURNEE'!B:B,'BESOIN PAR ESPACE JOURNEE'!D:D),_xlfn.XLOOKUP(B6182,'BESOIN PAR ESPACE SOIREE'!B:B,'BESOIN PAR ESPACE SOIREE'!D:D))</f>
        <v>0</v>
      </c>
    </row>
    <row r="6183" spans="2:4">
      <c r="B6183" s="111">
        <v>853899</v>
      </c>
      <c r="C6183" s="76" t="s">
        <v>6178</v>
      </c>
      <c r="D6183" s="155">
        <f>MAX(_xlfn.XLOOKUP(B6183,'BESOIN PAR ESPACE JOURNEE'!B:B,'BESOIN PAR ESPACE JOURNEE'!D:D),_xlfn.XLOOKUP(B6183,'BESOIN PAR ESPACE SOIREE'!B:B,'BESOIN PAR ESPACE SOIREE'!D:D))</f>
        <v>0</v>
      </c>
    </row>
    <row r="6184" spans="2:4">
      <c r="B6184" s="111">
        <v>853900</v>
      </c>
      <c r="C6184" s="76" t="s">
        <v>6179</v>
      </c>
      <c r="D6184" s="155">
        <f>MAX(_xlfn.XLOOKUP(B6184,'BESOIN PAR ESPACE JOURNEE'!B:B,'BESOIN PAR ESPACE JOURNEE'!D:D),_xlfn.XLOOKUP(B6184,'BESOIN PAR ESPACE SOIREE'!B:B,'BESOIN PAR ESPACE SOIREE'!D:D))</f>
        <v>0</v>
      </c>
    </row>
    <row r="6185" spans="2:4">
      <c r="B6185" s="111">
        <v>853901</v>
      </c>
      <c r="C6185" s="76" t="s">
        <v>6180</v>
      </c>
      <c r="D6185" s="155">
        <f>MAX(_xlfn.XLOOKUP(B6185,'BESOIN PAR ESPACE JOURNEE'!B:B,'BESOIN PAR ESPACE JOURNEE'!D:D),_xlfn.XLOOKUP(B6185,'BESOIN PAR ESPACE SOIREE'!B:B,'BESOIN PAR ESPACE SOIREE'!D:D))</f>
        <v>0</v>
      </c>
    </row>
    <row r="6186" spans="2:4">
      <c r="B6186" s="111">
        <v>853902</v>
      </c>
      <c r="C6186" s="76" t="s">
        <v>6181</v>
      </c>
      <c r="D6186" s="155">
        <f>MAX(_xlfn.XLOOKUP(B6186,'BESOIN PAR ESPACE JOURNEE'!B:B,'BESOIN PAR ESPACE JOURNEE'!D:D),_xlfn.XLOOKUP(B6186,'BESOIN PAR ESPACE SOIREE'!B:B,'BESOIN PAR ESPACE SOIREE'!D:D))</f>
        <v>0</v>
      </c>
    </row>
    <row r="6187" spans="2:4">
      <c r="B6187" s="111">
        <v>853903</v>
      </c>
      <c r="C6187" s="76" t="s">
        <v>6182</v>
      </c>
      <c r="D6187" s="155">
        <f>MAX(_xlfn.XLOOKUP(B6187,'BESOIN PAR ESPACE JOURNEE'!B:B,'BESOIN PAR ESPACE JOURNEE'!D:D),_xlfn.XLOOKUP(B6187,'BESOIN PAR ESPACE SOIREE'!B:B,'BESOIN PAR ESPACE SOIREE'!D:D))</f>
        <v>0</v>
      </c>
    </row>
    <row r="6188" spans="2:4">
      <c r="B6188" s="111">
        <v>853904</v>
      </c>
      <c r="C6188" s="76" t="s">
        <v>6183</v>
      </c>
      <c r="D6188" s="155">
        <f>MAX(_xlfn.XLOOKUP(B6188,'BESOIN PAR ESPACE JOURNEE'!B:B,'BESOIN PAR ESPACE JOURNEE'!D:D),_xlfn.XLOOKUP(B6188,'BESOIN PAR ESPACE SOIREE'!B:B,'BESOIN PAR ESPACE SOIREE'!D:D))</f>
        <v>0</v>
      </c>
    </row>
    <row r="6189" spans="2:4">
      <c r="B6189" s="111">
        <v>853905</v>
      </c>
      <c r="C6189" s="76" t="s">
        <v>6184</v>
      </c>
      <c r="D6189" s="155">
        <f>MAX(_xlfn.XLOOKUP(B6189,'BESOIN PAR ESPACE JOURNEE'!B:B,'BESOIN PAR ESPACE JOURNEE'!D:D),_xlfn.XLOOKUP(B6189,'BESOIN PAR ESPACE SOIREE'!B:B,'BESOIN PAR ESPACE SOIREE'!D:D))</f>
        <v>0</v>
      </c>
    </row>
    <row r="6190" spans="2:4">
      <c r="B6190" s="111">
        <v>853906</v>
      </c>
      <c r="C6190" s="76" t="s">
        <v>6185</v>
      </c>
      <c r="D6190" s="155">
        <f>MAX(_xlfn.XLOOKUP(B6190,'BESOIN PAR ESPACE JOURNEE'!B:B,'BESOIN PAR ESPACE JOURNEE'!D:D),_xlfn.XLOOKUP(B6190,'BESOIN PAR ESPACE SOIREE'!B:B,'BESOIN PAR ESPACE SOIREE'!D:D))</f>
        <v>0</v>
      </c>
    </row>
    <row r="6191" spans="2:4">
      <c r="B6191" s="111">
        <v>853907</v>
      </c>
      <c r="C6191" s="76" t="s">
        <v>6186</v>
      </c>
      <c r="D6191" s="155">
        <f>MAX(_xlfn.XLOOKUP(B6191,'BESOIN PAR ESPACE JOURNEE'!B:B,'BESOIN PAR ESPACE JOURNEE'!D:D),_xlfn.XLOOKUP(B6191,'BESOIN PAR ESPACE SOIREE'!B:B,'BESOIN PAR ESPACE SOIREE'!D:D))</f>
        <v>0</v>
      </c>
    </row>
    <row r="6192" spans="2:4">
      <c r="B6192" s="111">
        <v>853908</v>
      </c>
      <c r="C6192" s="76" t="s">
        <v>6187</v>
      </c>
      <c r="D6192" s="155">
        <f>MAX(_xlfn.XLOOKUP(B6192,'BESOIN PAR ESPACE JOURNEE'!B:B,'BESOIN PAR ESPACE JOURNEE'!D:D),_xlfn.XLOOKUP(B6192,'BESOIN PAR ESPACE SOIREE'!B:B,'BESOIN PAR ESPACE SOIREE'!D:D))</f>
        <v>0</v>
      </c>
    </row>
    <row r="6193" spans="2:4">
      <c r="B6193" s="111">
        <v>853909</v>
      </c>
      <c r="C6193" s="76" t="s">
        <v>6188</v>
      </c>
      <c r="D6193" s="155">
        <f>MAX(_xlfn.XLOOKUP(B6193,'BESOIN PAR ESPACE JOURNEE'!B:B,'BESOIN PAR ESPACE JOURNEE'!D:D),_xlfn.XLOOKUP(B6193,'BESOIN PAR ESPACE SOIREE'!B:B,'BESOIN PAR ESPACE SOIREE'!D:D))</f>
        <v>0</v>
      </c>
    </row>
    <row r="6194" spans="2:4">
      <c r="B6194" s="111">
        <v>853910</v>
      </c>
      <c r="C6194" s="76" t="s">
        <v>6189</v>
      </c>
      <c r="D6194" s="155">
        <f>MAX(_xlfn.XLOOKUP(B6194,'BESOIN PAR ESPACE JOURNEE'!B:B,'BESOIN PAR ESPACE JOURNEE'!D:D),_xlfn.XLOOKUP(B6194,'BESOIN PAR ESPACE SOIREE'!B:B,'BESOIN PAR ESPACE SOIREE'!D:D))</f>
        <v>0</v>
      </c>
    </row>
    <row r="6195" spans="2:4">
      <c r="B6195" s="111">
        <v>853911</v>
      </c>
      <c r="C6195" s="76" t="s">
        <v>6190</v>
      </c>
      <c r="D6195" s="155">
        <f>MAX(_xlfn.XLOOKUP(B6195,'BESOIN PAR ESPACE JOURNEE'!B:B,'BESOIN PAR ESPACE JOURNEE'!D:D),_xlfn.XLOOKUP(B6195,'BESOIN PAR ESPACE SOIREE'!B:B,'BESOIN PAR ESPACE SOIREE'!D:D))</f>
        <v>0</v>
      </c>
    </row>
    <row r="6196" spans="2:4">
      <c r="B6196" s="111">
        <v>853912</v>
      </c>
      <c r="C6196" s="76" t="s">
        <v>6191</v>
      </c>
      <c r="D6196" s="155">
        <f>MAX(_xlfn.XLOOKUP(B6196,'BESOIN PAR ESPACE JOURNEE'!B:B,'BESOIN PAR ESPACE JOURNEE'!D:D),_xlfn.XLOOKUP(B6196,'BESOIN PAR ESPACE SOIREE'!B:B,'BESOIN PAR ESPACE SOIREE'!D:D))</f>
        <v>0</v>
      </c>
    </row>
    <row r="6197" spans="2:4">
      <c r="B6197" s="111">
        <v>853913</v>
      </c>
      <c r="C6197" s="76" t="s">
        <v>6192</v>
      </c>
      <c r="D6197" s="155">
        <f>MAX(_xlfn.XLOOKUP(B6197,'BESOIN PAR ESPACE JOURNEE'!B:B,'BESOIN PAR ESPACE JOURNEE'!D:D),_xlfn.XLOOKUP(B6197,'BESOIN PAR ESPACE SOIREE'!B:B,'BESOIN PAR ESPACE SOIREE'!D:D))</f>
        <v>0</v>
      </c>
    </row>
    <row r="6198" spans="2:4">
      <c r="B6198" s="111">
        <v>853914</v>
      </c>
      <c r="C6198" s="76" t="s">
        <v>6193</v>
      </c>
      <c r="D6198" s="155">
        <f>MAX(_xlfn.XLOOKUP(B6198,'BESOIN PAR ESPACE JOURNEE'!B:B,'BESOIN PAR ESPACE JOURNEE'!D:D),_xlfn.XLOOKUP(B6198,'BESOIN PAR ESPACE SOIREE'!B:B,'BESOIN PAR ESPACE SOIREE'!D:D))</f>
        <v>0</v>
      </c>
    </row>
    <row r="6199" spans="2:4">
      <c r="B6199" s="111">
        <v>853915</v>
      </c>
      <c r="C6199" s="76" t="s">
        <v>6194</v>
      </c>
      <c r="D6199" s="155">
        <f>MAX(_xlfn.XLOOKUP(B6199,'BESOIN PAR ESPACE JOURNEE'!B:B,'BESOIN PAR ESPACE JOURNEE'!D:D),_xlfn.XLOOKUP(B6199,'BESOIN PAR ESPACE SOIREE'!B:B,'BESOIN PAR ESPACE SOIREE'!D:D))</f>
        <v>0</v>
      </c>
    </row>
    <row r="6200" spans="2:4">
      <c r="B6200" s="111">
        <v>853916</v>
      </c>
      <c r="C6200" s="76" t="s">
        <v>6195</v>
      </c>
      <c r="D6200" s="155">
        <f>MAX(_xlfn.XLOOKUP(B6200,'BESOIN PAR ESPACE JOURNEE'!B:B,'BESOIN PAR ESPACE JOURNEE'!D:D),_xlfn.XLOOKUP(B6200,'BESOIN PAR ESPACE SOIREE'!B:B,'BESOIN PAR ESPACE SOIREE'!D:D))</f>
        <v>0</v>
      </c>
    </row>
    <row r="6201" spans="2:4">
      <c r="B6201" s="111">
        <v>853917</v>
      </c>
      <c r="C6201" s="76" t="s">
        <v>6196</v>
      </c>
      <c r="D6201" s="155">
        <f>MAX(_xlfn.XLOOKUP(B6201,'BESOIN PAR ESPACE JOURNEE'!B:B,'BESOIN PAR ESPACE JOURNEE'!D:D),_xlfn.XLOOKUP(B6201,'BESOIN PAR ESPACE SOIREE'!B:B,'BESOIN PAR ESPACE SOIREE'!D:D))</f>
        <v>0</v>
      </c>
    </row>
    <row r="6202" spans="2:4">
      <c r="B6202" s="111">
        <v>853918</v>
      </c>
      <c r="C6202" s="76" t="s">
        <v>6197</v>
      </c>
      <c r="D6202" s="155">
        <f>MAX(_xlfn.XLOOKUP(B6202,'BESOIN PAR ESPACE JOURNEE'!B:B,'BESOIN PAR ESPACE JOURNEE'!D:D),_xlfn.XLOOKUP(B6202,'BESOIN PAR ESPACE SOIREE'!B:B,'BESOIN PAR ESPACE SOIREE'!D:D))</f>
        <v>0</v>
      </c>
    </row>
    <row r="6203" spans="2:4">
      <c r="B6203" s="111">
        <v>853919</v>
      </c>
      <c r="C6203" s="76" t="s">
        <v>6198</v>
      </c>
      <c r="D6203" s="155">
        <f>MAX(_xlfn.XLOOKUP(B6203,'BESOIN PAR ESPACE JOURNEE'!B:B,'BESOIN PAR ESPACE JOURNEE'!D:D),_xlfn.XLOOKUP(B6203,'BESOIN PAR ESPACE SOIREE'!B:B,'BESOIN PAR ESPACE SOIREE'!D:D))</f>
        <v>0</v>
      </c>
    </row>
    <row r="6204" spans="2:4">
      <c r="B6204" s="111">
        <v>853920</v>
      </c>
      <c r="C6204" s="76" t="s">
        <v>6199</v>
      </c>
      <c r="D6204" s="155">
        <f>MAX(_xlfn.XLOOKUP(B6204,'BESOIN PAR ESPACE JOURNEE'!B:B,'BESOIN PAR ESPACE JOURNEE'!D:D),_xlfn.XLOOKUP(B6204,'BESOIN PAR ESPACE SOIREE'!B:B,'BESOIN PAR ESPACE SOIREE'!D:D))</f>
        <v>0</v>
      </c>
    </row>
    <row r="6205" spans="2:4">
      <c r="B6205" s="111">
        <v>853921</v>
      </c>
      <c r="C6205" s="76" t="s">
        <v>6200</v>
      </c>
      <c r="D6205" s="155">
        <f>MAX(_xlfn.XLOOKUP(B6205,'BESOIN PAR ESPACE JOURNEE'!B:B,'BESOIN PAR ESPACE JOURNEE'!D:D),_xlfn.XLOOKUP(B6205,'BESOIN PAR ESPACE SOIREE'!B:B,'BESOIN PAR ESPACE SOIREE'!D:D))</f>
        <v>0</v>
      </c>
    </row>
    <row r="6206" spans="2:4">
      <c r="B6206" s="111">
        <v>853922</v>
      </c>
      <c r="C6206" s="76" t="s">
        <v>6201</v>
      </c>
      <c r="D6206" s="155">
        <f>MAX(_xlfn.XLOOKUP(B6206,'BESOIN PAR ESPACE JOURNEE'!B:B,'BESOIN PAR ESPACE JOURNEE'!D:D),_xlfn.XLOOKUP(B6206,'BESOIN PAR ESPACE SOIREE'!B:B,'BESOIN PAR ESPACE SOIREE'!D:D))</f>
        <v>0</v>
      </c>
    </row>
    <row r="6207" spans="2:4">
      <c r="B6207" s="111">
        <v>853923</v>
      </c>
      <c r="C6207" s="76" t="s">
        <v>6202</v>
      </c>
      <c r="D6207" s="155">
        <f>MAX(_xlfn.XLOOKUP(B6207,'BESOIN PAR ESPACE JOURNEE'!B:B,'BESOIN PAR ESPACE JOURNEE'!D:D),_xlfn.XLOOKUP(B6207,'BESOIN PAR ESPACE SOIREE'!B:B,'BESOIN PAR ESPACE SOIREE'!D:D))</f>
        <v>0</v>
      </c>
    </row>
    <row r="6208" spans="2:4">
      <c r="B6208" s="111">
        <v>853924</v>
      </c>
      <c r="C6208" s="76" t="s">
        <v>6203</v>
      </c>
      <c r="D6208" s="155">
        <f>MAX(_xlfn.XLOOKUP(B6208,'BESOIN PAR ESPACE JOURNEE'!B:B,'BESOIN PAR ESPACE JOURNEE'!D:D),_xlfn.XLOOKUP(B6208,'BESOIN PAR ESPACE SOIREE'!B:B,'BESOIN PAR ESPACE SOIREE'!D:D))</f>
        <v>0</v>
      </c>
    </row>
    <row r="6209" spans="2:4">
      <c r="B6209" s="111">
        <v>853925</v>
      </c>
      <c r="C6209" s="76" t="s">
        <v>6204</v>
      </c>
      <c r="D6209" s="155">
        <f>MAX(_xlfn.XLOOKUP(B6209,'BESOIN PAR ESPACE JOURNEE'!B:B,'BESOIN PAR ESPACE JOURNEE'!D:D),_xlfn.XLOOKUP(B6209,'BESOIN PAR ESPACE SOIREE'!B:B,'BESOIN PAR ESPACE SOIREE'!D:D))</f>
        <v>0</v>
      </c>
    </row>
    <row r="6210" spans="2:4">
      <c r="B6210" s="111">
        <v>853926</v>
      </c>
      <c r="C6210" s="76" t="s">
        <v>6205</v>
      </c>
      <c r="D6210" s="155">
        <f>MAX(_xlfn.XLOOKUP(B6210,'BESOIN PAR ESPACE JOURNEE'!B:B,'BESOIN PAR ESPACE JOURNEE'!D:D),_xlfn.XLOOKUP(B6210,'BESOIN PAR ESPACE SOIREE'!B:B,'BESOIN PAR ESPACE SOIREE'!D:D))</f>
        <v>0</v>
      </c>
    </row>
    <row r="6211" spans="2:4">
      <c r="B6211" s="111">
        <v>853927</v>
      </c>
      <c r="C6211" s="76" t="s">
        <v>6206</v>
      </c>
      <c r="D6211" s="155">
        <f>MAX(_xlfn.XLOOKUP(B6211,'BESOIN PAR ESPACE JOURNEE'!B:B,'BESOIN PAR ESPACE JOURNEE'!D:D),_xlfn.XLOOKUP(B6211,'BESOIN PAR ESPACE SOIREE'!B:B,'BESOIN PAR ESPACE SOIREE'!D:D))</f>
        <v>0</v>
      </c>
    </row>
    <row r="6212" spans="2:4">
      <c r="B6212" s="111">
        <v>853929</v>
      </c>
      <c r="C6212" s="76" t="s">
        <v>6207</v>
      </c>
      <c r="D6212" s="155">
        <f>MAX(_xlfn.XLOOKUP(B6212,'BESOIN PAR ESPACE JOURNEE'!B:B,'BESOIN PAR ESPACE JOURNEE'!D:D),_xlfn.XLOOKUP(B6212,'BESOIN PAR ESPACE SOIREE'!B:B,'BESOIN PAR ESPACE SOIREE'!D:D))</f>
        <v>0</v>
      </c>
    </row>
    <row r="6213" spans="2:4">
      <c r="B6213" s="111">
        <v>853930</v>
      </c>
      <c r="C6213" s="76" t="s">
        <v>6208</v>
      </c>
      <c r="D6213" s="155">
        <f>MAX(_xlfn.XLOOKUP(B6213,'BESOIN PAR ESPACE JOURNEE'!B:B,'BESOIN PAR ESPACE JOURNEE'!D:D),_xlfn.XLOOKUP(B6213,'BESOIN PAR ESPACE SOIREE'!B:B,'BESOIN PAR ESPACE SOIREE'!D:D))</f>
        <v>0</v>
      </c>
    </row>
    <row r="6214" spans="2:4">
      <c r="B6214" s="111">
        <v>853931</v>
      </c>
      <c r="C6214" s="76" t="s">
        <v>6209</v>
      </c>
      <c r="D6214" s="155">
        <f>MAX(_xlfn.XLOOKUP(B6214,'BESOIN PAR ESPACE JOURNEE'!B:B,'BESOIN PAR ESPACE JOURNEE'!D:D),_xlfn.XLOOKUP(B6214,'BESOIN PAR ESPACE SOIREE'!B:B,'BESOIN PAR ESPACE SOIREE'!D:D))</f>
        <v>0</v>
      </c>
    </row>
    <row r="6215" spans="2:4">
      <c r="B6215" s="111">
        <v>853932</v>
      </c>
      <c r="C6215" s="76" t="s">
        <v>6210</v>
      </c>
      <c r="D6215" s="155">
        <f>MAX(_xlfn.XLOOKUP(B6215,'BESOIN PAR ESPACE JOURNEE'!B:B,'BESOIN PAR ESPACE JOURNEE'!D:D),_xlfn.XLOOKUP(B6215,'BESOIN PAR ESPACE SOIREE'!B:B,'BESOIN PAR ESPACE SOIREE'!D:D))</f>
        <v>0</v>
      </c>
    </row>
    <row r="6216" spans="2:4">
      <c r="B6216" s="111">
        <v>853933</v>
      </c>
      <c r="C6216" s="76" t="s">
        <v>6211</v>
      </c>
      <c r="D6216" s="155">
        <f>MAX(_xlfn.XLOOKUP(B6216,'BESOIN PAR ESPACE JOURNEE'!B:B,'BESOIN PAR ESPACE JOURNEE'!D:D),_xlfn.XLOOKUP(B6216,'BESOIN PAR ESPACE SOIREE'!B:B,'BESOIN PAR ESPACE SOIREE'!D:D))</f>
        <v>0</v>
      </c>
    </row>
    <row r="6217" spans="2:4">
      <c r="B6217" s="111">
        <v>853934</v>
      </c>
      <c r="C6217" s="76" t="s">
        <v>6212</v>
      </c>
      <c r="D6217" s="155">
        <f>MAX(_xlfn.XLOOKUP(B6217,'BESOIN PAR ESPACE JOURNEE'!B:B,'BESOIN PAR ESPACE JOURNEE'!D:D),_xlfn.XLOOKUP(B6217,'BESOIN PAR ESPACE SOIREE'!B:B,'BESOIN PAR ESPACE SOIREE'!D:D))</f>
        <v>0</v>
      </c>
    </row>
    <row r="6218" spans="2:4">
      <c r="B6218" s="111">
        <v>853935</v>
      </c>
      <c r="C6218" s="76" t="s">
        <v>6213</v>
      </c>
      <c r="D6218" s="155">
        <f>MAX(_xlfn.XLOOKUP(B6218,'BESOIN PAR ESPACE JOURNEE'!B:B,'BESOIN PAR ESPACE JOURNEE'!D:D),_xlfn.XLOOKUP(B6218,'BESOIN PAR ESPACE SOIREE'!B:B,'BESOIN PAR ESPACE SOIREE'!D:D))</f>
        <v>0</v>
      </c>
    </row>
    <row r="6219" spans="2:4">
      <c r="B6219" s="111">
        <v>853936</v>
      </c>
      <c r="C6219" s="76" t="s">
        <v>6214</v>
      </c>
      <c r="D6219" s="155">
        <f>MAX(_xlfn.XLOOKUP(B6219,'BESOIN PAR ESPACE JOURNEE'!B:B,'BESOIN PAR ESPACE JOURNEE'!D:D),_xlfn.XLOOKUP(B6219,'BESOIN PAR ESPACE SOIREE'!B:B,'BESOIN PAR ESPACE SOIREE'!D:D))</f>
        <v>0</v>
      </c>
    </row>
    <row r="6220" spans="2:4">
      <c r="B6220" s="111">
        <v>853937</v>
      </c>
      <c r="C6220" s="76" t="s">
        <v>6215</v>
      </c>
      <c r="D6220" s="155">
        <f>MAX(_xlfn.XLOOKUP(B6220,'BESOIN PAR ESPACE JOURNEE'!B:B,'BESOIN PAR ESPACE JOURNEE'!D:D),_xlfn.XLOOKUP(B6220,'BESOIN PAR ESPACE SOIREE'!B:B,'BESOIN PAR ESPACE SOIREE'!D:D))</f>
        <v>0</v>
      </c>
    </row>
    <row r="6221" spans="2:4">
      <c r="B6221" s="111">
        <v>853938</v>
      </c>
      <c r="C6221" s="76" t="s">
        <v>6216</v>
      </c>
      <c r="D6221" s="155">
        <f>MAX(_xlfn.XLOOKUP(B6221,'BESOIN PAR ESPACE JOURNEE'!B:B,'BESOIN PAR ESPACE JOURNEE'!D:D),_xlfn.XLOOKUP(B6221,'BESOIN PAR ESPACE SOIREE'!B:B,'BESOIN PAR ESPACE SOIREE'!D:D))</f>
        <v>0</v>
      </c>
    </row>
    <row r="6222" spans="2:4">
      <c r="B6222" s="111">
        <v>853939</v>
      </c>
      <c r="C6222" s="76" t="s">
        <v>6217</v>
      </c>
      <c r="D6222" s="155">
        <f>MAX(_xlfn.XLOOKUP(B6222,'BESOIN PAR ESPACE JOURNEE'!B:B,'BESOIN PAR ESPACE JOURNEE'!D:D),_xlfn.XLOOKUP(B6222,'BESOIN PAR ESPACE SOIREE'!B:B,'BESOIN PAR ESPACE SOIREE'!D:D))</f>
        <v>0</v>
      </c>
    </row>
    <row r="6223" spans="2:4">
      <c r="B6223" s="111">
        <v>853940</v>
      </c>
      <c r="C6223" s="76" t="s">
        <v>6218</v>
      </c>
      <c r="D6223" s="155">
        <f>MAX(_xlfn.XLOOKUP(B6223,'BESOIN PAR ESPACE JOURNEE'!B:B,'BESOIN PAR ESPACE JOURNEE'!D:D),_xlfn.XLOOKUP(B6223,'BESOIN PAR ESPACE SOIREE'!B:B,'BESOIN PAR ESPACE SOIREE'!D:D))</f>
        <v>0</v>
      </c>
    </row>
    <row r="6224" spans="2:4">
      <c r="B6224" s="111">
        <v>853941</v>
      </c>
      <c r="C6224" s="76" t="s">
        <v>6219</v>
      </c>
      <c r="D6224" s="155">
        <f>MAX(_xlfn.XLOOKUP(B6224,'BESOIN PAR ESPACE JOURNEE'!B:B,'BESOIN PAR ESPACE JOURNEE'!D:D),_xlfn.XLOOKUP(B6224,'BESOIN PAR ESPACE SOIREE'!B:B,'BESOIN PAR ESPACE SOIREE'!D:D))</f>
        <v>0</v>
      </c>
    </row>
    <row r="6225" spans="2:4">
      <c r="B6225" s="111">
        <v>853942</v>
      </c>
      <c r="C6225" s="76" t="s">
        <v>6220</v>
      </c>
      <c r="D6225" s="155">
        <f>MAX(_xlfn.XLOOKUP(B6225,'BESOIN PAR ESPACE JOURNEE'!B:B,'BESOIN PAR ESPACE JOURNEE'!D:D),_xlfn.XLOOKUP(B6225,'BESOIN PAR ESPACE SOIREE'!B:B,'BESOIN PAR ESPACE SOIREE'!D:D))</f>
        <v>0</v>
      </c>
    </row>
    <row r="6226" spans="2:4">
      <c r="B6226" s="111">
        <v>853943</v>
      </c>
      <c r="C6226" s="76" t="s">
        <v>6221</v>
      </c>
      <c r="D6226" s="155">
        <f>MAX(_xlfn.XLOOKUP(B6226,'BESOIN PAR ESPACE JOURNEE'!B:B,'BESOIN PAR ESPACE JOURNEE'!D:D),_xlfn.XLOOKUP(B6226,'BESOIN PAR ESPACE SOIREE'!B:B,'BESOIN PAR ESPACE SOIREE'!D:D))</f>
        <v>0</v>
      </c>
    </row>
    <row r="6227" spans="2:4">
      <c r="B6227" s="111">
        <v>853944</v>
      </c>
      <c r="C6227" s="76" t="s">
        <v>6222</v>
      </c>
      <c r="D6227" s="155">
        <f>MAX(_xlfn.XLOOKUP(B6227,'BESOIN PAR ESPACE JOURNEE'!B:B,'BESOIN PAR ESPACE JOURNEE'!D:D),_xlfn.XLOOKUP(B6227,'BESOIN PAR ESPACE SOIREE'!B:B,'BESOIN PAR ESPACE SOIREE'!D:D))</f>
        <v>0</v>
      </c>
    </row>
    <row r="6228" spans="2:4">
      <c r="B6228" s="111">
        <v>853945</v>
      </c>
      <c r="C6228" s="76" t="s">
        <v>6223</v>
      </c>
      <c r="D6228" s="155">
        <f>MAX(_xlfn.XLOOKUP(B6228,'BESOIN PAR ESPACE JOURNEE'!B:B,'BESOIN PAR ESPACE JOURNEE'!D:D),_xlfn.XLOOKUP(B6228,'BESOIN PAR ESPACE SOIREE'!B:B,'BESOIN PAR ESPACE SOIREE'!D:D))</f>
        <v>0</v>
      </c>
    </row>
    <row r="6229" spans="2:4">
      <c r="B6229" s="111">
        <v>853946</v>
      </c>
      <c r="C6229" s="76" t="s">
        <v>6224</v>
      </c>
      <c r="D6229" s="155">
        <f>MAX(_xlfn.XLOOKUP(B6229,'BESOIN PAR ESPACE JOURNEE'!B:B,'BESOIN PAR ESPACE JOURNEE'!D:D),_xlfn.XLOOKUP(B6229,'BESOIN PAR ESPACE SOIREE'!B:B,'BESOIN PAR ESPACE SOIREE'!D:D))</f>
        <v>0</v>
      </c>
    </row>
    <row r="6230" spans="2:4">
      <c r="B6230" s="111">
        <v>855001</v>
      </c>
      <c r="C6230" s="76" t="s">
        <v>6225</v>
      </c>
      <c r="D6230" s="155">
        <f>MAX(_xlfn.XLOOKUP(B6230,'BESOIN PAR ESPACE JOURNEE'!B:B,'BESOIN PAR ESPACE JOURNEE'!D:D),_xlfn.XLOOKUP(B6230,'BESOIN PAR ESPACE SOIREE'!B:B,'BESOIN PAR ESPACE SOIREE'!D:D))</f>
        <v>0</v>
      </c>
    </row>
    <row r="6231" spans="2:4">
      <c r="B6231" s="111">
        <v>855002</v>
      </c>
      <c r="C6231" s="76" t="s">
        <v>6226</v>
      </c>
      <c r="D6231" s="155">
        <f>MAX(_xlfn.XLOOKUP(B6231,'BESOIN PAR ESPACE JOURNEE'!B:B,'BESOIN PAR ESPACE JOURNEE'!D:D),_xlfn.XLOOKUP(B6231,'BESOIN PAR ESPACE SOIREE'!B:B,'BESOIN PAR ESPACE SOIREE'!D:D))</f>
        <v>0</v>
      </c>
    </row>
    <row r="6232" spans="2:4">
      <c r="B6232" s="111">
        <v>855003</v>
      </c>
      <c r="C6232" s="76" t="s">
        <v>6227</v>
      </c>
      <c r="D6232" s="155">
        <f>MAX(_xlfn.XLOOKUP(B6232,'BESOIN PAR ESPACE JOURNEE'!B:B,'BESOIN PAR ESPACE JOURNEE'!D:D),_xlfn.XLOOKUP(B6232,'BESOIN PAR ESPACE SOIREE'!B:B,'BESOIN PAR ESPACE SOIREE'!D:D))</f>
        <v>0</v>
      </c>
    </row>
    <row r="6233" spans="2:4">
      <c r="B6233" s="111">
        <v>855004</v>
      </c>
      <c r="C6233" s="76" t="s">
        <v>6228</v>
      </c>
      <c r="D6233" s="155">
        <f>MAX(_xlfn.XLOOKUP(B6233,'BESOIN PAR ESPACE JOURNEE'!B:B,'BESOIN PAR ESPACE JOURNEE'!D:D),_xlfn.XLOOKUP(B6233,'BESOIN PAR ESPACE SOIREE'!B:B,'BESOIN PAR ESPACE SOIREE'!D:D))</f>
        <v>0</v>
      </c>
    </row>
    <row r="6234" spans="2:4">
      <c r="B6234" s="111">
        <v>855005</v>
      </c>
      <c r="C6234" s="76" t="s">
        <v>6229</v>
      </c>
      <c r="D6234" s="155">
        <f>MAX(_xlfn.XLOOKUP(B6234,'BESOIN PAR ESPACE JOURNEE'!B:B,'BESOIN PAR ESPACE JOURNEE'!D:D),_xlfn.XLOOKUP(B6234,'BESOIN PAR ESPACE SOIREE'!B:B,'BESOIN PAR ESPACE SOIREE'!D:D))</f>
        <v>0</v>
      </c>
    </row>
    <row r="6235" spans="2:4">
      <c r="B6235" s="111">
        <v>855006</v>
      </c>
      <c r="C6235" s="76" t="s">
        <v>6230</v>
      </c>
      <c r="D6235" s="155">
        <f>MAX(_xlfn.XLOOKUP(B6235,'BESOIN PAR ESPACE JOURNEE'!B:B,'BESOIN PAR ESPACE JOURNEE'!D:D),_xlfn.XLOOKUP(B6235,'BESOIN PAR ESPACE SOIREE'!B:B,'BESOIN PAR ESPACE SOIREE'!D:D))</f>
        <v>0</v>
      </c>
    </row>
    <row r="6236" spans="2:4">
      <c r="B6236" s="111">
        <v>855007</v>
      </c>
      <c r="C6236" s="76" t="s">
        <v>6231</v>
      </c>
      <c r="D6236" s="155">
        <f>MAX(_xlfn.XLOOKUP(B6236,'BESOIN PAR ESPACE JOURNEE'!B:B,'BESOIN PAR ESPACE JOURNEE'!D:D),_xlfn.XLOOKUP(B6236,'BESOIN PAR ESPACE SOIREE'!B:B,'BESOIN PAR ESPACE SOIREE'!D:D))</f>
        <v>0</v>
      </c>
    </row>
    <row r="6237" spans="2:4">
      <c r="B6237" s="111">
        <v>855008</v>
      </c>
      <c r="C6237" s="76" t="s">
        <v>6232</v>
      </c>
      <c r="D6237" s="155">
        <f>MAX(_xlfn.XLOOKUP(B6237,'BESOIN PAR ESPACE JOURNEE'!B:B,'BESOIN PAR ESPACE JOURNEE'!D:D),_xlfn.XLOOKUP(B6237,'BESOIN PAR ESPACE SOIREE'!B:B,'BESOIN PAR ESPACE SOIREE'!D:D))</f>
        <v>0</v>
      </c>
    </row>
    <row r="6238" spans="2:4">
      <c r="B6238" s="111">
        <v>855009</v>
      </c>
      <c r="C6238" s="76" t="s">
        <v>6233</v>
      </c>
      <c r="D6238" s="155">
        <f>MAX(_xlfn.XLOOKUP(B6238,'BESOIN PAR ESPACE JOURNEE'!B:B,'BESOIN PAR ESPACE JOURNEE'!D:D),_xlfn.XLOOKUP(B6238,'BESOIN PAR ESPACE SOIREE'!B:B,'BESOIN PAR ESPACE SOIREE'!D:D))</f>
        <v>0</v>
      </c>
    </row>
    <row r="6239" spans="2:4">
      <c r="B6239" s="111">
        <v>855010</v>
      </c>
      <c r="C6239" s="76" t="s">
        <v>6234</v>
      </c>
      <c r="D6239" s="155">
        <f>MAX(_xlfn.XLOOKUP(B6239,'BESOIN PAR ESPACE JOURNEE'!B:B,'BESOIN PAR ESPACE JOURNEE'!D:D),_xlfn.XLOOKUP(B6239,'BESOIN PAR ESPACE SOIREE'!B:B,'BESOIN PAR ESPACE SOIREE'!D:D))</f>
        <v>0</v>
      </c>
    </row>
    <row r="6240" spans="2:4">
      <c r="B6240" s="111">
        <v>855011</v>
      </c>
      <c r="C6240" s="76" t="s">
        <v>6235</v>
      </c>
      <c r="D6240" s="155">
        <f>MAX(_xlfn.XLOOKUP(B6240,'BESOIN PAR ESPACE JOURNEE'!B:B,'BESOIN PAR ESPACE JOURNEE'!D:D),_xlfn.XLOOKUP(B6240,'BESOIN PAR ESPACE SOIREE'!B:B,'BESOIN PAR ESPACE SOIREE'!D:D))</f>
        <v>0</v>
      </c>
    </row>
    <row r="6241" spans="2:4">
      <c r="B6241" s="111">
        <v>855012</v>
      </c>
      <c r="C6241" s="76" t="s">
        <v>6236</v>
      </c>
      <c r="D6241" s="155">
        <f>MAX(_xlfn.XLOOKUP(B6241,'BESOIN PAR ESPACE JOURNEE'!B:B,'BESOIN PAR ESPACE JOURNEE'!D:D),_xlfn.XLOOKUP(B6241,'BESOIN PAR ESPACE SOIREE'!B:B,'BESOIN PAR ESPACE SOIREE'!D:D))</f>
        <v>0</v>
      </c>
    </row>
    <row r="6242" spans="2:4">
      <c r="B6242" s="111">
        <v>855013</v>
      </c>
      <c r="C6242" s="76" t="s">
        <v>6237</v>
      </c>
      <c r="D6242" s="155">
        <f>MAX(_xlfn.XLOOKUP(B6242,'BESOIN PAR ESPACE JOURNEE'!B:B,'BESOIN PAR ESPACE JOURNEE'!D:D),_xlfn.XLOOKUP(B6242,'BESOIN PAR ESPACE SOIREE'!B:B,'BESOIN PAR ESPACE SOIREE'!D:D))</f>
        <v>0</v>
      </c>
    </row>
    <row r="6243" spans="2:4">
      <c r="B6243" s="111">
        <v>855014</v>
      </c>
      <c r="C6243" s="76" t="s">
        <v>6238</v>
      </c>
      <c r="D6243" s="155">
        <f>MAX(_xlfn.XLOOKUP(B6243,'BESOIN PAR ESPACE JOURNEE'!B:B,'BESOIN PAR ESPACE JOURNEE'!D:D),_xlfn.XLOOKUP(B6243,'BESOIN PAR ESPACE SOIREE'!B:B,'BESOIN PAR ESPACE SOIREE'!D:D))</f>
        <v>0</v>
      </c>
    </row>
    <row r="6244" spans="2:4">
      <c r="B6244" s="111">
        <v>855015</v>
      </c>
      <c r="C6244" s="76" t="s">
        <v>6239</v>
      </c>
      <c r="D6244" s="155">
        <f>MAX(_xlfn.XLOOKUP(B6244,'BESOIN PAR ESPACE JOURNEE'!B:B,'BESOIN PAR ESPACE JOURNEE'!D:D),_xlfn.XLOOKUP(B6244,'BESOIN PAR ESPACE SOIREE'!B:B,'BESOIN PAR ESPACE SOIREE'!D:D))</f>
        <v>0</v>
      </c>
    </row>
    <row r="6245" spans="2:4">
      <c r="B6245" s="111">
        <v>855016</v>
      </c>
      <c r="C6245" s="76" t="s">
        <v>6240</v>
      </c>
      <c r="D6245" s="155">
        <f>MAX(_xlfn.XLOOKUP(B6245,'BESOIN PAR ESPACE JOURNEE'!B:B,'BESOIN PAR ESPACE JOURNEE'!D:D),_xlfn.XLOOKUP(B6245,'BESOIN PAR ESPACE SOIREE'!B:B,'BESOIN PAR ESPACE SOIREE'!D:D))</f>
        <v>0</v>
      </c>
    </row>
    <row r="6246" spans="2:4">
      <c r="B6246" s="111">
        <v>855017</v>
      </c>
      <c r="C6246" s="76" t="s">
        <v>6241</v>
      </c>
      <c r="D6246" s="155">
        <f>MAX(_xlfn.XLOOKUP(B6246,'BESOIN PAR ESPACE JOURNEE'!B:B,'BESOIN PAR ESPACE JOURNEE'!D:D),_xlfn.XLOOKUP(B6246,'BESOIN PAR ESPACE SOIREE'!B:B,'BESOIN PAR ESPACE SOIREE'!D:D))</f>
        <v>0</v>
      </c>
    </row>
    <row r="6247" spans="2:4">
      <c r="B6247" s="111">
        <v>855018</v>
      </c>
      <c r="C6247" s="76" t="s">
        <v>6242</v>
      </c>
      <c r="D6247" s="155">
        <f>MAX(_xlfn.XLOOKUP(B6247,'BESOIN PAR ESPACE JOURNEE'!B:B,'BESOIN PAR ESPACE JOURNEE'!D:D),_xlfn.XLOOKUP(B6247,'BESOIN PAR ESPACE SOIREE'!B:B,'BESOIN PAR ESPACE SOIREE'!D:D))</f>
        <v>0</v>
      </c>
    </row>
    <row r="6248" spans="2:4">
      <c r="B6248" s="111">
        <v>855019</v>
      </c>
      <c r="C6248" s="76" t="s">
        <v>6243</v>
      </c>
      <c r="D6248" s="155">
        <f>MAX(_xlfn.XLOOKUP(B6248,'BESOIN PAR ESPACE JOURNEE'!B:B,'BESOIN PAR ESPACE JOURNEE'!D:D),_xlfn.XLOOKUP(B6248,'BESOIN PAR ESPACE SOIREE'!B:B,'BESOIN PAR ESPACE SOIREE'!D:D))</f>
        <v>0</v>
      </c>
    </row>
    <row r="6249" spans="2:4">
      <c r="B6249" s="111">
        <v>855020</v>
      </c>
      <c r="C6249" s="76" t="s">
        <v>6244</v>
      </c>
      <c r="D6249" s="155">
        <f>MAX(_xlfn.XLOOKUP(B6249,'BESOIN PAR ESPACE JOURNEE'!B:B,'BESOIN PAR ESPACE JOURNEE'!D:D),_xlfn.XLOOKUP(B6249,'BESOIN PAR ESPACE SOIREE'!B:B,'BESOIN PAR ESPACE SOIREE'!D:D))</f>
        <v>0</v>
      </c>
    </row>
    <row r="6250" spans="2:4">
      <c r="B6250" s="111">
        <v>855021</v>
      </c>
      <c r="C6250" s="76" t="s">
        <v>6245</v>
      </c>
      <c r="D6250" s="155">
        <f>MAX(_xlfn.XLOOKUP(B6250,'BESOIN PAR ESPACE JOURNEE'!B:B,'BESOIN PAR ESPACE JOURNEE'!D:D),_xlfn.XLOOKUP(B6250,'BESOIN PAR ESPACE SOIREE'!B:B,'BESOIN PAR ESPACE SOIREE'!D:D))</f>
        <v>0</v>
      </c>
    </row>
    <row r="6251" spans="2:4">
      <c r="B6251" s="111">
        <v>855022</v>
      </c>
      <c r="C6251" s="76" t="s">
        <v>6246</v>
      </c>
      <c r="D6251" s="155">
        <f>MAX(_xlfn.XLOOKUP(B6251,'BESOIN PAR ESPACE JOURNEE'!B:B,'BESOIN PAR ESPACE JOURNEE'!D:D),_xlfn.XLOOKUP(B6251,'BESOIN PAR ESPACE SOIREE'!B:B,'BESOIN PAR ESPACE SOIREE'!D:D))</f>
        <v>0</v>
      </c>
    </row>
    <row r="6252" spans="2:4">
      <c r="B6252" s="111">
        <v>855031</v>
      </c>
      <c r="C6252" s="76" t="s">
        <v>6247</v>
      </c>
      <c r="D6252" s="155">
        <f>MAX(_xlfn.XLOOKUP(B6252,'BESOIN PAR ESPACE JOURNEE'!B:B,'BESOIN PAR ESPACE JOURNEE'!D:D),_xlfn.XLOOKUP(B6252,'BESOIN PAR ESPACE SOIREE'!B:B,'BESOIN PAR ESPACE SOIREE'!D:D))</f>
        <v>0</v>
      </c>
    </row>
    <row r="6253" spans="2:4">
      <c r="B6253" s="111">
        <v>855036</v>
      </c>
      <c r="C6253" s="76" t="s">
        <v>6248</v>
      </c>
      <c r="D6253" s="155">
        <f>MAX(_xlfn.XLOOKUP(B6253,'BESOIN PAR ESPACE JOURNEE'!B:B,'BESOIN PAR ESPACE JOURNEE'!D:D),_xlfn.XLOOKUP(B6253,'BESOIN PAR ESPACE SOIREE'!B:B,'BESOIN PAR ESPACE SOIREE'!D:D))</f>
        <v>0</v>
      </c>
    </row>
    <row r="6254" spans="2:4">
      <c r="B6254" s="111">
        <v>855039</v>
      </c>
      <c r="C6254" s="76" t="s">
        <v>6249</v>
      </c>
      <c r="D6254" s="155">
        <f>MAX(_xlfn.XLOOKUP(B6254,'BESOIN PAR ESPACE JOURNEE'!B:B,'BESOIN PAR ESPACE JOURNEE'!D:D),_xlfn.XLOOKUP(B6254,'BESOIN PAR ESPACE SOIREE'!B:B,'BESOIN PAR ESPACE SOIREE'!D:D))</f>
        <v>0</v>
      </c>
    </row>
    <row r="6255" spans="2:4">
      <c r="B6255" s="111">
        <v>855041</v>
      </c>
      <c r="C6255" s="76" t="s">
        <v>6250</v>
      </c>
      <c r="D6255" s="155">
        <f>MAX(_xlfn.XLOOKUP(B6255,'BESOIN PAR ESPACE JOURNEE'!B:B,'BESOIN PAR ESPACE JOURNEE'!D:D),_xlfn.XLOOKUP(B6255,'BESOIN PAR ESPACE SOIREE'!B:B,'BESOIN PAR ESPACE SOIREE'!D:D))</f>
        <v>0</v>
      </c>
    </row>
    <row r="6256" spans="2:4">
      <c r="B6256" s="111">
        <v>855050</v>
      </c>
      <c r="C6256" s="76" t="s">
        <v>6251</v>
      </c>
      <c r="D6256" s="155">
        <f>MAX(_xlfn.XLOOKUP(B6256,'BESOIN PAR ESPACE JOURNEE'!B:B,'BESOIN PAR ESPACE JOURNEE'!D:D),_xlfn.XLOOKUP(B6256,'BESOIN PAR ESPACE SOIREE'!B:B,'BESOIN PAR ESPACE SOIREE'!D:D))</f>
        <v>0</v>
      </c>
    </row>
    <row r="6257" spans="2:4">
      <c r="B6257" s="111">
        <v>855059</v>
      </c>
      <c r="C6257" s="76" t="s">
        <v>6252</v>
      </c>
      <c r="D6257" s="155">
        <f>MAX(_xlfn.XLOOKUP(B6257,'BESOIN PAR ESPACE JOURNEE'!B:B,'BESOIN PAR ESPACE JOURNEE'!D:D),_xlfn.XLOOKUP(B6257,'BESOIN PAR ESPACE SOIREE'!B:B,'BESOIN PAR ESPACE SOIREE'!D:D))</f>
        <v>0</v>
      </c>
    </row>
    <row r="6258" spans="2:4">
      <c r="B6258" s="111">
        <v>855062</v>
      </c>
      <c r="C6258" s="76" t="s">
        <v>6253</v>
      </c>
      <c r="D6258" s="155">
        <f>MAX(_xlfn.XLOOKUP(B6258,'BESOIN PAR ESPACE JOURNEE'!B:B,'BESOIN PAR ESPACE JOURNEE'!D:D),_xlfn.XLOOKUP(B6258,'BESOIN PAR ESPACE SOIREE'!B:B,'BESOIN PAR ESPACE SOIREE'!D:D))</f>
        <v>0</v>
      </c>
    </row>
    <row r="6259" spans="2:4">
      <c r="B6259" s="111">
        <v>855065</v>
      </c>
      <c r="C6259" s="76" t="s">
        <v>6254</v>
      </c>
      <c r="D6259" s="155">
        <f>MAX(_xlfn.XLOOKUP(B6259,'BESOIN PAR ESPACE JOURNEE'!B:B,'BESOIN PAR ESPACE JOURNEE'!D:D),_xlfn.XLOOKUP(B6259,'BESOIN PAR ESPACE SOIREE'!B:B,'BESOIN PAR ESPACE SOIREE'!D:D))</f>
        <v>0</v>
      </c>
    </row>
    <row r="6260" spans="2:4">
      <c r="B6260" s="111">
        <v>855066</v>
      </c>
      <c r="C6260" s="76" t="s">
        <v>6255</v>
      </c>
      <c r="D6260" s="155">
        <f>MAX(_xlfn.XLOOKUP(B6260,'BESOIN PAR ESPACE JOURNEE'!B:B,'BESOIN PAR ESPACE JOURNEE'!D:D),_xlfn.XLOOKUP(B6260,'BESOIN PAR ESPACE SOIREE'!B:B,'BESOIN PAR ESPACE SOIREE'!D:D))</f>
        <v>0</v>
      </c>
    </row>
    <row r="6261" spans="2:4">
      <c r="B6261" s="111">
        <v>855067</v>
      </c>
      <c r="C6261" s="76" t="s">
        <v>6256</v>
      </c>
      <c r="D6261" s="155">
        <f>MAX(_xlfn.XLOOKUP(B6261,'BESOIN PAR ESPACE JOURNEE'!B:B,'BESOIN PAR ESPACE JOURNEE'!D:D),_xlfn.XLOOKUP(B6261,'BESOIN PAR ESPACE SOIREE'!B:B,'BESOIN PAR ESPACE SOIREE'!D:D))</f>
        <v>0</v>
      </c>
    </row>
    <row r="6262" spans="2:4">
      <c r="B6262" s="111">
        <v>855068</v>
      </c>
      <c r="C6262" s="76" t="s">
        <v>6257</v>
      </c>
      <c r="D6262" s="155">
        <f>MAX(_xlfn.XLOOKUP(B6262,'BESOIN PAR ESPACE JOURNEE'!B:B,'BESOIN PAR ESPACE JOURNEE'!D:D),_xlfn.XLOOKUP(B6262,'BESOIN PAR ESPACE SOIREE'!B:B,'BESOIN PAR ESPACE SOIREE'!D:D))</f>
        <v>0</v>
      </c>
    </row>
    <row r="6263" spans="2:4">
      <c r="B6263" s="111">
        <v>855070</v>
      </c>
      <c r="C6263" s="76" t="s">
        <v>6258</v>
      </c>
      <c r="D6263" s="155">
        <f>MAX(_xlfn.XLOOKUP(B6263,'BESOIN PAR ESPACE JOURNEE'!B:B,'BESOIN PAR ESPACE JOURNEE'!D:D),_xlfn.XLOOKUP(B6263,'BESOIN PAR ESPACE SOIREE'!B:B,'BESOIN PAR ESPACE SOIREE'!D:D))</f>
        <v>0</v>
      </c>
    </row>
    <row r="6264" spans="2:4">
      <c r="B6264" s="111">
        <v>855071</v>
      </c>
      <c r="C6264" s="76" t="s">
        <v>6259</v>
      </c>
      <c r="D6264" s="155">
        <f>MAX(_xlfn.XLOOKUP(B6264,'BESOIN PAR ESPACE JOURNEE'!B:B,'BESOIN PAR ESPACE JOURNEE'!D:D),_xlfn.XLOOKUP(B6264,'BESOIN PAR ESPACE SOIREE'!B:B,'BESOIN PAR ESPACE SOIREE'!D:D))</f>
        <v>0</v>
      </c>
    </row>
    <row r="6265" spans="2:4">
      <c r="B6265" s="111">
        <v>855072</v>
      </c>
      <c r="C6265" s="76" t="s">
        <v>6260</v>
      </c>
      <c r="D6265" s="155">
        <f>MAX(_xlfn.XLOOKUP(B6265,'BESOIN PAR ESPACE JOURNEE'!B:B,'BESOIN PAR ESPACE JOURNEE'!D:D),_xlfn.XLOOKUP(B6265,'BESOIN PAR ESPACE SOIREE'!B:B,'BESOIN PAR ESPACE SOIREE'!D:D))</f>
        <v>0</v>
      </c>
    </row>
    <row r="6266" spans="2:4">
      <c r="B6266" s="111">
        <v>855073</v>
      </c>
      <c r="C6266" s="76" t="s">
        <v>6261</v>
      </c>
      <c r="D6266" s="155">
        <f>MAX(_xlfn.XLOOKUP(B6266,'BESOIN PAR ESPACE JOURNEE'!B:B,'BESOIN PAR ESPACE JOURNEE'!D:D),_xlfn.XLOOKUP(B6266,'BESOIN PAR ESPACE SOIREE'!B:B,'BESOIN PAR ESPACE SOIREE'!D:D))</f>
        <v>0</v>
      </c>
    </row>
    <row r="6267" spans="2:4">
      <c r="B6267" s="111">
        <v>855074</v>
      </c>
      <c r="C6267" s="76" t="s">
        <v>6262</v>
      </c>
      <c r="D6267" s="155">
        <f>MAX(_xlfn.XLOOKUP(B6267,'BESOIN PAR ESPACE JOURNEE'!B:B,'BESOIN PAR ESPACE JOURNEE'!D:D),_xlfn.XLOOKUP(B6267,'BESOIN PAR ESPACE SOIREE'!B:B,'BESOIN PAR ESPACE SOIREE'!D:D))</f>
        <v>0</v>
      </c>
    </row>
    <row r="6268" spans="2:4">
      <c r="B6268" s="111">
        <v>855075</v>
      </c>
      <c r="C6268" s="76" t="s">
        <v>6263</v>
      </c>
      <c r="D6268" s="155">
        <f>MAX(_xlfn.XLOOKUP(B6268,'BESOIN PAR ESPACE JOURNEE'!B:B,'BESOIN PAR ESPACE JOURNEE'!D:D),_xlfn.XLOOKUP(B6268,'BESOIN PAR ESPACE SOIREE'!B:B,'BESOIN PAR ESPACE SOIREE'!D:D))</f>
        <v>0</v>
      </c>
    </row>
    <row r="6269" spans="2:4">
      <c r="B6269" s="111">
        <v>855076</v>
      </c>
      <c r="C6269" s="76" t="s">
        <v>6264</v>
      </c>
      <c r="D6269" s="155">
        <f>MAX(_xlfn.XLOOKUP(B6269,'BESOIN PAR ESPACE JOURNEE'!B:B,'BESOIN PAR ESPACE JOURNEE'!D:D),_xlfn.XLOOKUP(B6269,'BESOIN PAR ESPACE SOIREE'!B:B,'BESOIN PAR ESPACE SOIREE'!D:D))</f>
        <v>0</v>
      </c>
    </row>
    <row r="6270" spans="2:4">
      <c r="B6270" s="111">
        <v>855077</v>
      </c>
      <c r="C6270" s="76" t="s">
        <v>6265</v>
      </c>
      <c r="D6270" s="155">
        <f>MAX(_xlfn.XLOOKUP(B6270,'BESOIN PAR ESPACE JOURNEE'!B:B,'BESOIN PAR ESPACE JOURNEE'!D:D),_xlfn.XLOOKUP(B6270,'BESOIN PAR ESPACE SOIREE'!B:B,'BESOIN PAR ESPACE SOIREE'!D:D))</f>
        <v>0</v>
      </c>
    </row>
    <row r="6271" spans="2:4">
      <c r="B6271" s="111">
        <v>855078</v>
      </c>
      <c r="C6271" s="76" t="s">
        <v>6266</v>
      </c>
      <c r="D6271" s="155">
        <f>MAX(_xlfn.XLOOKUP(B6271,'BESOIN PAR ESPACE JOURNEE'!B:B,'BESOIN PAR ESPACE JOURNEE'!D:D),_xlfn.XLOOKUP(B6271,'BESOIN PAR ESPACE SOIREE'!B:B,'BESOIN PAR ESPACE SOIREE'!D:D))</f>
        <v>0</v>
      </c>
    </row>
    <row r="6272" spans="2:4">
      <c r="B6272" s="111">
        <v>855079</v>
      </c>
      <c r="C6272" s="76" t="s">
        <v>6267</v>
      </c>
      <c r="D6272" s="155">
        <f>MAX(_xlfn.XLOOKUP(B6272,'BESOIN PAR ESPACE JOURNEE'!B:B,'BESOIN PAR ESPACE JOURNEE'!D:D),_xlfn.XLOOKUP(B6272,'BESOIN PAR ESPACE SOIREE'!B:B,'BESOIN PAR ESPACE SOIREE'!D:D))</f>
        <v>0</v>
      </c>
    </row>
    <row r="6273" spans="2:4">
      <c r="B6273" s="111">
        <v>855080</v>
      </c>
      <c r="C6273" s="76" t="s">
        <v>6268</v>
      </c>
      <c r="D6273" s="155">
        <f>MAX(_xlfn.XLOOKUP(B6273,'BESOIN PAR ESPACE JOURNEE'!B:B,'BESOIN PAR ESPACE JOURNEE'!D:D),_xlfn.XLOOKUP(B6273,'BESOIN PAR ESPACE SOIREE'!B:B,'BESOIN PAR ESPACE SOIREE'!D:D))</f>
        <v>0</v>
      </c>
    </row>
    <row r="6274" spans="2:4">
      <c r="B6274" s="111">
        <v>855081</v>
      </c>
      <c r="C6274" s="76" t="s">
        <v>6269</v>
      </c>
      <c r="D6274" s="155">
        <f>MAX(_xlfn.XLOOKUP(B6274,'BESOIN PAR ESPACE JOURNEE'!B:B,'BESOIN PAR ESPACE JOURNEE'!D:D),_xlfn.XLOOKUP(B6274,'BESOIN PAR ESPACE SOIREE'!B:B,'BESOIN PAR ESPACE SOIREE'!D:D))</f>
        <v>0</v>
      </c>
    </row>
    <row r="6275" spans="2:4">
      <c r="B6275" s="111">
        <v>855083</v>
      </c>
      <c r="C6275" s="76" t="s">
        <v>6270</v>
      </c>
      <c r="D6275" s="155">
        <f>MAX(_xlfn.XLOOKUP(B6275,'BESOIN PAR ESPACE JOURNEE'!B:B,'BESOIN PAR ESPACE JOURNEE'!D:D),_xlfn.XLOOKUP(B6275,'BESOIN PAR ESPACE SOIREE'!B:B,'BESOIN PAR ESPACE SOIREE'!D:D))</f>
        <v>0</v>
      </c>
    </row>
    <row r="6276" spans="2:4">
      <c r="B6276" s="111">
        <v>855085</v>
      </c>
      <c r="C6276" s="76" t="s">
        <v>6271</v>
      </c>
      <c r="D6276" s="155">
        <f>MAX(_xlfn.XLOOKUP(B6276,'BESOIN PAR ESPACE JOURNEE'!B:B,'BESOIN PAR ESPACE JOURNEE'!D:D),_xlfn.XLOOKUP(B6276,'BESOIN PAR ESPACE SOIREE'!B:B,'BESOIN PAR ESPACE SOIREE'!D:D))</f>
        <v>0</v>
      </c>
    </row>
    <row r="6277" spans="2:4">
      <c r="B6277" s="111">
        <v>855086</v>
      </c>
      <c r="C6277" s="76" t="s">
        <v>6272</v>
      </c>
      <c r="D6277" s="155">
        <f>MAX(_xlfn.XLOOKUP(B6277,'BESOIN PAR ESPACE JOURNEE'!B:B,'BESOIN PAR ESPACE JOURNEE'!D:D),_xlfn.XLOOKUP(B6277,'BESOIN PAR ESPACE SOIREE'!B:B,'BESOIN PAR ESPACE SOIREE'!D:D))</f>
        <v>0</v>
      </c>
    </row>
    <row r="6278" spans="2:4">
      <c r="B6278" s="111">
        <v>855087</v>
      </c>
      <c r="C6278" s="76" t="s">
        <v>6273</v>
      </c>
      <c r="D6278" s="155">
        <f>MAX(_xlfn.XLOOKUP(B6278,'BESOIN PAR ESPACE JOURNEE'!B:B,'BESOIN PAR ESPACE JOURNEE'!D:D),_xlfn.XLOOKUP(B6278,'BESOIN PAR ESPACE SOIREE'!B:B,'BESOIN PAR ESPACE SOIREE'!D:D))</f>
        <v>0</v>
      </c>
    </row>
    <row r="6279" spans="2:4">
      <c r="B6279" s="111">
        <v>855088</v>
      </c>
      <c r="C6279" s="76" t="s">
        <v>6274</v>
      </c>
      <c r="D6279" s="155">
        <f>MAX(_xlfn.XLOOKUP(B6279,'BESOIN PAR ESPACE JOURNEE'!B:B,'BESOIN PAR ESPACE JOURNEE'!D:D),_xlfn.XLOOKUP(B6279,'BESOIN PAR ESPACE SOIREE'!B:B,'BESOIN PAR ESPACE SOIREE'!D:D))</f>
        <v>0</v>
      </c>
    </row>
    <row r="6280" spans="2:4">
      <c r="B6280" s="111">
        <v>855089</v>
      </c>
      <c r="C6280" s="76" t="s">
        <v>6275</v>
      </c>
      <c r="D6280" s="155">
        <f>MAX(_xlfn.XLOOKUP(B6280,'BESOIN PAR ESPACE JOURNEE'!B:B,'BESOIN PAR ESPACE JOURNEE'!D:D),_xlfn.XLOOKUP(B6280,'BESOIN PAR ESPACE SOIREE'!B:B,'BESOIN PAR ESPACE SOIREE'!D:D))</f>
        <v>0</v>
      </c>
    </row>
    <row r="6281" spans="2:4">
      <c r="B6281" s="111">
        <v>855090</v>
      </c>
      <c r="C6281" s="76" t="s">
        <v>6276</v>
      </c>
      <c r="D6281" s="155">
        <f>MAX(_xlfn.XLOOKUP(B6281,'BESOIN PAR ESPACE JOURNEE'!B:B,'BESOIN PAR ESPACE JOURNEE'!D:D),_xlfn.XLOOKUP(B6281,'BESOIN PAR ESPACE SOIREE'!B:B,'BESOIN PAR ESPACE SOIREE'!D:D))</f>
        <v>0</v>
      </c>
    </row>
    <row r="6282" spans="2:4">
      <c r="B6282" s="111">
        <v>855091</v>
      </c>
      <c r="C6282" s="76" t="s">
        <v>6277</v>
      </c>
      <c r="D6282" s="155">
        <f>MAX(_xlfn.XLOOKUP(B6282,'BESOIN PAR ESPACE JOURNEE'!B:B,'BESOIN PAR ESPACE JOURNEE'!D:D),_xlfn.XLOOKUP(B6282,'BESOIN PAR ESPACE SOIREE'!B:B,'BESOIN PAR ESPACE SOIREE'!D:D))</f>
        <v>0</v>
      </c>
    </row>
    <row r="6283" spans="2:4">
      <c r="B6283" s="111">
        <v>855092</v>
      </c>
      <c r="C6283" s="76" t="s">
        <v>6278</v>
      </c>
      <c r="D6283" s="155">
        <f>MAX(_xlfn.XLOOKUP(B6283,'BESOIN PAR ESPACE JOURNEE'!B:B,'BESOIN PAR ESPACE JOURNEE'!D:D),_xlfn.XLOOKUP(B6283,'BESOIN PAR ESPACE SOIREE'!B:B,'BESOIN PAR ESPACE SOIREE'!D:D))</f>
        <v>0</v>
      </c>
    </row>
    <row r="6284" spans="2:4">
      <c r="B6284" s="111">
        <v>855093</v>
      </c>
      <c r="C6284" s="76" t="s">
        <v>6279</v>
      </c>
      <c r="D6284" s="155">
        <f>MAX(_xlfn.XLOOKUP(B6284,'BESOIN PAR ESPACE JOURNEE'!B:B,'BESOIN PAR ESPACE JOURNEE'!D:D),_xlfn.XLOOKUP(B6284,'BESOIN PAR ESPACE SOIREE'!B:B,'BESOIN PAR ESPACE SOIREE'!D:D))</f>
        <v>0</v>
      </c>
    </row>
    <row r="6285" spans="2:4">
      <c r="B6285" s="111">
        <v>855094</v>
      </c>
      <c r="C6285" s="76" t="s">
        <v>6280</v>
      </c>
      <c r="D6285" s="155">
        <f>MAX(_xlfn.XLOOKUP(B6285,'BESOIN PAR ESPACE JOURNEE'!B:B,'BESOIN PAR ESPACE JOURNEE'!D:D),_xlfn.XLOOKUP(B6285,'BESOIN PAR ESPACE SOIREE'!B:B,'BESOIN PAR ESPACE SOIREE'!D:D))</f>
        <v>0</v>
      </c>
    </row>
    <row r="6286" spans="2:4">
      <c r="B6286" s="111">
        <v>855095</v>
      </c>
      <c r="C6286" s="76" t="s">
        <v>6281</v>
      </c>
      <c r="D6286" s="155">
        <f>MAX(_xlfn.XLOOKUP(B6286,'BESOIN PAR ESPACE JOURNEE'!B:B,'BESOIN PAR ESPACE JOURNEE'!D:D),_xlfn.XLOOKUP(B6286,'BESOIN PAR ESPACE SOIREE'!B:B,'BESOIN PAR ESPACE SOIREE'!D:D))</f>
        <v>0</v>
      </c>
    </row>
    <row r="6287" spans="2:4">
      <c r="B6287" s="111">
        <v>855096</v>
      </c>
      <c r="C6287" s="76" t="s">
        <v>6282</v>
      </c>
      <c r="D6287" s="155">
        <f>MAX(_xlfn.XLOOKUP(B6287,'BESOIN PAR ESPACE JOURNEE'!B:B,'BESOIN PAR ESPACE JOURNEE'!D:D),_xlfn.XLOOKUP(B6287,'BESOIN PAR ESPACE SOIREE'!B:B,'BESOIN PAR ESPACE SOIREE'!D:D))</f>
        <v>0</v>
      </c>
    </row>
    <row r="6288" spans="2:4">
      <c r="B6288" s="111">
        <v>855097</v>
      </c>
      <c r="C6288" s="76" t="s">
        <v>6283</v>
      </c>
      <c r="D6288" s="155">
        <f>MAX(_xlfn.XLOOKUP(B6288,'BESOIN PAR ESPACE JOURNEE'!B:B,'BESOIN PAR ESPACE JOURNEE'!D:D),_xlfn.XLOOKUP(B6288,'BESOIN PAR ESPACE SOIREE'!B:B,'BESOIN PAR ESPACE SOIREE'!D:D))</f>
        <v>0</v>
      </c>
    </row>
    <row r="6289" spans="2:4">
      <c r="B6289" s="111">
        <v>855098</v>
      </c>
      <c r="C6289" s="76" t="s">
        <v>6284</v>
      </c>
      <c r="D6289" s="155">
        <f>MAX(_xlfn.XLOOKUP(B6289,'BESOIN PAR ESPACE JOURNEE'!B:B,'BESOIN PAR ESPACE JOURNEE'!D:D),_xlfn.XLOOKUP(B6289,'BESOIN PAR ESPACE SOIREE'!B:B,'BESOIN PAR ESPACE SOIREE'!D:D))</f>
        <v>0</v>
      </c>
    </row>
    <row r="6290" spans="2:4">
      <c r="B6290" s="111">
        <v>855099</v>
      </c>
      <c r="C6290" s="76" t="s">
        <v>6285</v>
      </c>
      <c r="D6290" s="155">
        <f>MAX(_xlfn.XLOOKUP(B6290,'BESOIN PAR ESPACE JOURNEE'!B:B,'BESOIN PAR ESPACE JOURNEE'!D:D),_xlfn.XLOOKUP(B6290,'BESOIN PAR ESPACE SOIREE'!B:B,'BESOIN PAR ESPACE SOIREE'!D:D))</f>
        <v>0</v>
      </c>
    </row>
    <row r="6291" spans="2:4">
      <c r="B6291" s="111">
        <v>855100</v>
      </c>
      <c r="C6291" s="76" t="s">
        <v>6286</v>
      </c>
      <c r="D6291" s="155">
        <f>MAX(_xlfn.XLOOKUP(B6291,'BESOIN PAR ESPACE JOURNEE'!B:B,'BESOIN PAR ESPACE JOURNEE'!D:D),_xlfn.XLOOKUP(B6291,'BESOIN PAR ESPACE SOIREE'!B:B,'BESOIN PAR ESPACE SOIREE'!D:D))</f>
        <v>0</v>
      </c>
    </row>
    <row r="6292" spans="2:4">
      <c r="B6292" s="111">
        <v>855101</v>
      </c>
      <c r="C6292" s="76" t="s">
        <v>6287</v>
      </c>
      <c r="D6292" s="155">
        <f>MAX(_xlfn.XLOOKUP(B6292,'BESOIN PAR ESPACE JOURNEE'!B:B,'BESOIN PAR ESPACE JOURNEE'!D:D),_xlfn.XLOOKUP(B6292,'BESOIN PAR ESPACE SOIREE'!B:B,'BESOIN PAR ESPACE SOIREE'!D:D))</f>
        <v>0</v>
      </c>
    </row>
    <row r="6293" spans="2:4">
      <c r="B6293" s="111">
        <v>855102</v>
      </c>
      <c r="C6293" s="76" t="s">
        <v>6288</v>
      </c>
      <c r="D6293" s="155">
        <f>MAX(_xlfn.XLOOKUP(B6293,'BESOIN PAR ESPACE JOURNEE'!B:B,'BESOIN PAR ESPACE JOURNEE'!D:D),_xlfn.XLOOKUP(B6293,'BESOIN PAR ESPACE SOIREE'!B:B,'BESOIN PAR ESPACE SOIREE'!D:D))</f>
        <v>0</v>
      </c>
    </row>
    <row r="6294" spans="2:4">
      <c r="B6294" s="111">
        <v>855103</v>
      </c>
      <c r="C6294" s="76" t="s">
        <v>6289</v>
      </c>
      <c r="D6294" s="155">
        <f>MAX(_xlfn.XLOOKUP(B6294,'BESOIN PAR ESPACE JOURNEE'!B:B,'BESOIN PAR ESPACE JOURNEE'!D:D),_xlfn.XLOOKUP(B6294,'BESOIN PAR ESPACE SOIREE'!B:B,'BESOIN PAR ESPACE SOIREE'!D:D))</f>
        <v>0</v>
      </c>
    </row>
    <row r="6295" spans="2:4">
      <c r="B6295" s="111">
        <v>855104</v>
      </c>
      <c r="C6295" s="76" t="s">
        <v>6290</v>
      </c>
      <c r="D6295" s="155">
        <f>MAX(_xlfn.XLOOKUP(B6295,'BESOIN PAR ESPACE JOURNEE'!B:B,'BESOIN PAR ESPACE JOURNEE'!D:D),_xlfn.XLOOKUP(B6295,'BESOIN PAR ESPACE SOIREE'!B:B,'BESOIN PAR ESPACE SOIREE'!D:D))</f>
        <v>0</v>
      </c>
    </row>
    <row r="6296" spans="2:4">
      <c r="B6296" s="111">
        <v>855105</v>
      </c>
      <c r="C6296" s="76" t="s">
        <v>6291</v>
      </c>
      <c r="D6296" s="155">
        <f>MAX(_xlfn.XLOOKUP(B6296,'BESOIN PAR ESPACE JOURNEE'!B:B,'BESOIN PAR ESPACE JOURNEE'!D:D),_xlfn.XLOOKUP(B6296,'BESOIN PAR ESPACE SOIREE'!B:B,'BESOIN PAR ESPACE SOIREE'!D:D))</f>
        <v>0</v>
      </c>
    </row>
    <row r="6297" spans="2:4">
      <c r="B6297" s="111">
        <v>855106</v>
      </c>
      <c r="C6297" s="76" t="s">
        <v>6292</v>
      </c>
      <c r="D6297" s="155">
        <f>MAX(_xlfn.XLOOKUP(B6297,'BESOIN PAR ESPACE JOURNEE'!B:B,'BESOIN PAR ESPACE JOURNEE'!D:D),_xlfn.XLOOKUP(B6297,'BESOIN PAR ESPACE SOIREE'!B:B,'BESOIN PAR ESPACE SOIREE'!D:D))</f>
        <v>0</v>
      </c>
    </row>
    <row r="6298" spans="2:4">
      <c r="B6298" s="111">
        <v>855107</v>
      </c>
      <c r="C6298" s="76" t="s">
        <v>6293</v>
      </c>
      <c r="D6298" s="155">
        <f>MAX(_xlfn.XLOOKUP(B6298,'BESOIN PAR ESPACE JOURNEE'!B:B,'BESOIN PAR ESPACE JOURNEE'!D:D),_xlfn.XLOOKUP(B6298,'BESOIN PAR ESPACE SOIREE'!B:B,'BESOIN PAR ESPACE SOIREE'!D:D))</f>
        <v>0</v>
      </c>
    </row>
    <row r="6299" spans="2:4">
      <c r="B6299" s="111">
        <v>855109</v>
      </c>
      <c r="C6299" s="76" t="s">
        <v>6294</v>
      </c>
      <c r="D6299" s="155">
        <f>MAX(_xlfn.XLOOKUP(B6299,'BESOIN PAR ESPACE JOURNEE'!B:B,'BESOIN PAR ESPACE JOURNEE'!D:D),_xlfn.XLOOKUP(B6299,'BESOIN PAR ESPACE SOIREE'!B:B,'BESOIN PAR ESPACE SOIREE'!D:D))</f>
        <v>0</v>
      </c>
    </row>
    <row r="6300" spans="2:4">
      <c r="B6300" s="111">
        <v>855110</v>
      </c>
      <c r="C6300" s="76" t="s">
        <v>6295</v>
      </c>
      <c r="D6300" s="155">
        <f>MAX(_xlfn.XLOOKUP(B6300,'BESOIN PAR ESPACE JOURNEE'!B:B,'BESOIN PAR ESPACE JOURNEE'!D:D),_xlfn.XLOOKUP(B6300,'BESOIN PAR ESPACE SOIREE'!B:B,'BESOIN PAR ESPACE SOIREE'!D:D))</f>
        <v>0</v>
      </c>
    </row>
    <row r="6301" spans="2:4">
      <c r="B6301" s="111">
        <v>855111</v>
      </c>
      <c r="C6301" s="76" t="s">
        <v>6296</v>
      </c>
      <c r="D6301" s="155">
        <f>MAX(_xlfn.XLOOKUP(B6301,'BESOIN PAR ESPACE JOURNEE'!B:B,'BESOIN PAR ESPACE JOURNEE'!D:D),_xlfn.XLOOKUP(B6301,'BESOIN PAR ESPACE SOIREE'!B:B,'BESOIN PAR ESPACE SOIREE'!D:D))</f>
        <v>0</v>
      </c>
    </row>
    <row r="6302" spans="2:4">
      <c r="B6302" s="111">
        <v>855112</v>
      </c>
      <c r="C6302" s="76" t="s">
        <v>6297</v>
      </c>
      <c r="D6302" s="155">
        <f>MAX(_xlfn.XLOOKUP(B6302,'BESOIN PAR ESPACE JOURNEE'!B:B,'BESOIN PAR ESPACE JOURNEE'!D:D),_xlfn.XLOOKUP(B6302,'BESOIN PAR ESPACE SOIREE'!B:B,'BESOIN PAR ESPACE SOIREE'!D:D))</f>
        <v>0</v>
      </c>
    </row>
    <row r="6303" spans="2:4">
      <c r="B6303" s="111">
        <v>856501</v>
      </c>
      <c r="C6303" s="76" t="s">
        <v>6298</v>
      </c>
      <c r="D6303" s="155">
        <f>MAX(_xlfn.XLOOKUP(B6303,'BESOIN PAR ESPACE JOURNEE'!B:B,'BESOIN PAR ESPACE JOURNEE'!D:D),_xlfn.XLOOKUP(B6303,'BESOIN PAR ESPACE SOIREE'!B:B,'BESOIN PAR ESPACE SOIREE'!D:D))</f>
        <v>0</v>
      </c>
    </row>
    <row r="6304" spans="2:4">
      <c r="B6304" s="111">
        <v>856504</v>
      </c>
      <c r="C6304" s="76" t="s">
        <v>6299</v>
      </c>
      <c r="D6304" s="155">
        <f>MAX(_xlfn.XLOOKUP(B6304,'BESOIN PAR ESPACE JOURNEE'!B:B,'BESOIN PAR ESPACE JOURNEE'!D:D),_xlfn.XLOOKUP(B6304,'BESOIN PAR ESPACE SOIREE'!B:B,'BESOIN PAR ESPACE SOIREE'!D:D))</f>
        <v>0</v>
      </c>
    </row>
    <row r="6305" spans="2:4">
      <c r="B6305" s="111">
        <v>856505</v>
      </c>
      <c r="C6305" s="76" t="s">
        <v>6300</v>
      </c>
      <c r="D6305" s="155">
        <f>MAX(_xlfn.XLOOKUP(B6305,'BESOIN PAR ESPACE JOURNEE'!B:B,'BESOIN PAR ESPACE JOURNEE'!D:D),_xlfn.XLOOKUP(B6305,'BESOIN PAR ESPACE SOIREE'!B:B,'BESOIN PAR ESPACE SOIREE'!D:D))</f>
        <v>0</v>
      </c>
    </row>
    <row r="6306" spans="2:4">
      <c r="B6306" s="111">
        <v>856509</v>
      </c>
      <c r="C6306" s="76" t="s">
        <v>2022</v>
      </c>
      <c r="D6306" s="155">
        <f>MAX(_xlfn.XLOOKUP(B6306,'BESOIN PAR ESPACE JOURNEE'!B:B,'BESOIN PAR ESPACE JOURNEE'!D:D),_xlfn.XLOOKUP(B6306,'BESOIN PAR ESPACE SOIREE'!B:B,'BESOIN PAR ESPACE SOIREE'!D:D))</f>
        <v>0</v>
      </c>
    </row>
    <row r="6307" spans="2:4">
      <c r="B6307" s="111">
        <v>856510</v>
      </c>
      <c r="C6307" s="76" t="s">
        <v>2023</v>
      </c>
      <c r="D6307" s="155">
        <f>MAX(_xlfn.XLOOKUP(B6307,'BESOIN PAR ESPACE JOURNEE'!B:B,'BESOIN PAR ESPACE JOURNEE'!D:D),_xlfn.XLOOKUP(B6307,'BESOIN PAR ESPACE SOIREE'!B:B,'BESOIN PAR ESPACE SOIREE'!D:D))</f>
        <v>0</v>
      </c>
    </row>
    <row r="6308" spans="2:4">
      <c r="B6308" s="111">
        <v>856511</v>
      </c>
      <c r="C6308" s="76" t="s">
        <v>2024</v>
      </c>
      <c r="D6308" s="155">
        <f>MAX(_xlfn.XLOOKUP(B6308,'BESOIN PAR ESPACE JOURNEE'!B:B,'BESOIN PAR ESPACE JOURNEE'!D:D),_xlfn.XLOOKUP(B6308,'BESOIN PAR ESPACE SOIREE'!B:B,'BESOIN PAR ESPACE SOIREE'!D:D))</f>
        <v>0</v>
      </c>
    </row>
    <row r="6309" spans="2:4">
      <c r="B6309" s="111">
        <v>856512</v>
      </c>
      <c r="C6309" s="76" t="s">
        <v>6301</v>
      </c>
      <c r="D6309" s="155">
        <f>MAX(_xlfn.XLOOKUP(B6309,'BESOIN PAR ESPACE JOURNEE'!B:B,'BESOIN PAR ESPACE JOURNEE'!D:D),_xlfn.XLOOKUP(B6309,'BESOIN PAR ESPACE SOIREE'!B:B,'BESOIN PAR ESPACE SOIREE'!D:D))</f>
        <v>0</v>
      </c>
    </row>
    <row r="6310" spans="2:4">
      <c r="B6310" s="111">
        <v>856513</v>
      </c>
      <c r="C6310" s="76" t="s">
        <v>6302</v>
      </c>
      <c r="D6310" s="155">
        <f>MAX(_xlfn.XLOOKUP(B6310,'BESOIN PAR ESPACE JOURNEE'!B:B,'BESOIN PAR ESPACE JOURNEE'!D:D),_xlfn.XLOOKUP(B6310,'BESOIN PAR ESPACE SOIREE'!B:B,'BESOIN PAR ESPACE SOIREE'!D:D))</f>
        <v>0</v>
      </c>
    </row>
    <row r="6311" spans="2:4">
      <c r="B6311" s="111">
        <v>856514</v>
      </c>
      <c r="C6311" s="76" t="s">
        <v>6303</v>
      </c>
      <c r="D6311" s="155">
        <f>MAX(_xlfn.XLOOKUP(B6311,'BESOIN PAR ESPACE JOURNEE'!B:B,'BESOIN PAR ESPACE JOURNEE'!D:D),_xlfn.XLOOKUP(B6311,'BESOIN PAR ESPACE SOIREE'!B:B,'BESOIN PAR ESPACE SOIREE'!D:D))</f>
        <v>0</v>
      </c>
    </row>
    <row r="6312" spans="2:4">
      <c r="B6312" s="111">
        <v>856515</v>
      </c>
      <c r="C6312" s="76" t="s">
        <v>6304</v>
      </c>
      <c r="D6312" s="155">
        <f>MAX(_xlfn.XLOOKUP(B6312,'BESOIN PAR ESPACE JOURNEE'!B:B,'BESOIN PAR ESPACE JOURNEE'!D:D),_xlfn.XLOOKUP(B6312,'BESOIN PAR ESPACE SOIREE'!B:B,'BESOIN PAR ESPACE SOIREE'!D:D))</f>
        <v>0</v>
      </c>
    </row>
    <row r="6313" spans="2:4">
      <c r="B6313" s="111">
        <v>856516</v>
      </c>
      <c r="C6313" s="76" t="s">
        <v>6305</v>
      </c>
      <c r="D6313" s="155">
        <f>MAX(_xlfn.XLOOKUP(B6313,'BESOIN PAR ESPACE JOURNEE'!B:B,'BESOIN PAR ESPACE JOURNEE'!D:D),_xlfn.XLOOKUP(B6313,'BESOIN PAR ESPACE SOIREE'!B:B,'BESOIN PAR ESPACE SOIREE'!D:D))</f>
        <v>0</v>
      </c>
    </row>
    <row r="6314" spans="2:4">
      <c r="B6314" s="111">
        <v>856517</v>
      </c>
      <c r="C6314" s="76" t="s">
        <v>6306</v>
      </c>
      <c r="D6314" s="155">
        <f>MAX(_xlfn.XLOOKUP(B6314,'BESOIN PAR ESPACE JOURNEE'!B:B,'BESOIN PAR ESPACE JOURNEE'!D:D),_xlfn.XLOOKUP(B6314,'BESOIN PAR ESPACE SOIREE'!B:B,'BESOIN PAR ESPACE SOIREE'!D:D))</f>
        <v>0</v>
      </c>
    </row>
    <row r="6315" spans="2:4">
      <c r="B6315" s="111">
        <v>856518</v>
      </c>
      <c r="C6315" s="76" t="s">
        <v>6307</v>
      </c>
      <c r="D6315" s="155">
        <f>MAX(_xlfn.XLOOKUP(B6315,'BESOIN PAR ESPACE JOURNEE'!B:B,'BESOIN PAR ESPACE JOURNEE'!D:D),_xlfn.XLOOKUP(B6315,'BESOIN PAR ESPACE SOIREE'!B:B,'BESOIN PAR ESPACE SOIREE'!D:D))</f>
        <v>0</v>
      </c>
    </row>
    <row r="6316" spans="2:4">
      <c r="B6316" s="111">
        <v>856519</v>
      </c>
      <c r="C6316" s="76" t="s">
        <v>6308</v>
      </c>
      <c r="D6316" s="155">
        <f>MAX(_xlfn.XLOOKUP(B6316,'BESOIN PAR ESPACE JOURNEE'!B:B,'BESOIN PAR ESPACE JOURNEE'!D:D),_xlfn.XLOOKUP(B6316,'BESOIN PAR ESPACE SOIREE'!B:B,'BESOIN PAR ESPACE SOIREE'!D:D))</f>
        <v>0</v>
      </c>
    </row>
    <row r="6317" spans="2:4">
      <c r="B6317" s="111">
        <v>856520</v>
      </c>
      <c r="C6317" s="76" t="s">
        <v>6309</v>
      </c>
      <c r="D6317" s="155">
        <f>MAX(_xlfn.XLOOKUP(B6317,'BESOIN PAR ESPACE JOURNEE'!B:B,'BESOIN PAR ESPACE JOURNEE'!D:D),_xlfn.XLOOKUP(B6317,'BESOIN PAR ESPACE SOIREE'!B:B,'BESOIN PAR ESPACE SOIREE'!D:D))</f>
        <v>0</v>
      </c>
    </row>
    <row r="6318" spans="2:4">
      <c r="B6318" s="111">
        <v>856521</v>
      </c>
      <c r="C6318" s="76" t="s">
        <v>6310</v>
      </c>
      <c r="D6318" s="155">
        <f>MAX(_xlfn.XLOOKUP(B6318,'BESOIN PAR ESPACE JOURNEE'!B:B,'BESOIN PAR ESPACE JOURNEE'!D:D),_xlfn.XLOOKUP(B6318,'BESOIN PAR ESPACE SOIREE'!B:B,'BESOIN PAR ESPACE SOIREE'!D:D))</f>
        <v>0</v>
      </c>
    </row>
    <row r="6319" spans="2:4">
      <c r="B6319" s="111">
        <v>856522</v>
      </c>
      <c r="C6319" s="76" t="s">
        <v>6311</v>
      </c>
      <c r="D6319" s="155">
        <f>MAX(_xlfn.XLOOKUP(B6319,'BESOIN PAR ESPACE JOURNEE'!B:B,'BESOIN PAR ESPACE JOURNEE'!D:D),_xlfn.XLOOKUP(B6319,'BESOIN PAR ESPACE SOIREE'!B:B,'BESOIN PAR ESPACE SOIREE'!D:D))</f>
        <v>0</v>
      </c>
    </row>
    <row r="6320" spans="2:4">
      <c r="B6320" s="111">
        <v>856523</v>
      </c>
      <c r="C6320" s="76" t="s">
        <v>6312</v>
      </c>
      <c r="D6320" s="155">
        <f>MAX(_xlfn.XLOOKUP(B6320,'BESOIN PAR ESPACE JOURNEE'!B:B,'BESOIN PAR ESPACE JOURNEE'!D:D),_xlfn.XLOOKUP(B6320,'BESOIN PAR ESPACE SOIREE'!B:B,'BESOIN PAR ESPACE SOIREE'!D:D))</f>
        <v>0</v>
      </c>
    </row>
    <row r="6321" spans="2:4">
      <c r="B6321" s="111">
        <v>856524</v>
      </c>
      <c r="C6321" s="76" t="s">
        <v>6313</v>
      </c>
      <c r="D6321" s="155">
        <f>MAX(_xlfn.XLOOKUP(B6321,'BESOIN PAR ESPACE JOURNEE'!B:B,'BESOIN PAR ESPACE JOURNEE'!D:D),_xlfn.XLOOKUP(B6321,'BESOIN PAR ESPACE SOIREE'!B:B,'BESOIN PAR ESPACE SOIREE'!D:D))</f>
        <v>0</v>
      </c>
    </row>
    <row r="6322" spans="2:4">
      <c r="B6322" s="111">
        <v>856525</v>
      </c>
      <c r="C6322" s="76" t="s">
        <v>6314</v>
      </c>
      <c r="D6322" s="155">
        <f>MAX(_xlfn.XLOOKUP(B6322,'BESOIN PAR ESPACE JOURNEE'!B:B,'BESOIN PAR ESPACE JOURNEE'!D:D),_xlfn.XLOOKUP(B6322,'BESOIN PAR ESPACE SOIREE'!B:B,'BESOIN PAR ESPACE SOIREE'!D:D))</f>
        <v>0</v>
      </c>
    </row>
    <row r="6323" spans="2:4">
      <c r="B6323" s="111">
        <v>856526</v>
      </c>
      <c r="C6323" s="76" t="s">
        <v>6315</v>
      </c>
      <c r="D6323" s="155">
        <f>MAX(_xlfn.XLOOKUP(B6323,'BESOIN PAR ESPACE JOURNEE'!B:B,'BESOIN PAR ESPACE JOURNEE'!D:D),_xlfn.XLOOKUP(B6323,'BESOIN PAR ESPACE SOIREE'!B:B,'BESOIN PAR ESPACE SOIREE'!D:D))</f>
        <v>0</v>
      </c>
    </row>
    <row r="6324" spans="2:4">
      <c r="B6324" s="111">
        <v>856527</v>
      </c>
      <c r="C6324" s="76" t="s">
        <v>6316</v>
      </c>
      <c r="D6324" s="155">
        <f>MAX(_xlfn.XLOOKUP(B6324,'BESOIN PAR ESPACE JOURNEE'!B:B,'BESOIN PAR ESPACE JOURNEE'!D:D),_xlfn.XLOOKUP(B6324,'BESOIN PAR ESPACE SOIREE'!B:B,'BESOIN PAR ESPACE SOIREE'!D:D))</f>
        <v>0</v>
      </c>
    </row>
    <row r="6325" spans="2:4">
      <c r="B6325" s="111">
        <v>856528</v>
      </c>
      <c r="C6325" s="76" t="s">
        <v>6317</v>
      </c>
      <c r="D6325" s="155">
        <f>MAX(_xlfn.XLOOKUP(B6325,'BESOIN PAR ESPACE JOURNEE'!B:B,'BESOIN PAR ESPACE JOURNEE'!D:D),_xlfn.XLOOKUP(B6325,'BESOIN PAR ESPACE SOIREE'!B:B,'BESOIN PAR ESPACE SOIREE'!D:D))</f>
        <v>0</v>
      </c>
    </row>
    <row r="6326" spans="2:4">
      <c r="B6326" s="111">
        <v>856529</v>
      </c>
      <c r="C6326" s="76" t="s">
        <v>6318</v>
      </c>
      <c r="D6326" s="155">
        <f>MAX(_xlfn.XLOOKUP(B6326,'BESOIN PAR ESPACE JOURNEE'!B:B,'BESOIN PAR ESPACE JOURNEE'!D:D),_xlfn.XLOOKUP(B6326,'BESOIN PAR ESPACE SOIREE'!B:B,'BESOIN PAR ESPACE SOIREE'!D:D))</f>
        <v>0</v>
      </c>
    </row>
    <row r="6327" spans="2:4">
      <c r="B6327" s="111">
        <v>856530</v>
      </c>
      <c r="C6327" s="76" t="s">
        <v>6319</v>
      </c>
      <c r="D6327" s="155">
        <f>MAX(_xlfn.XLOOKUP(B6327,'BESOIN PAR ESPACE JOURNEE'!B:B,'BESOIN PAR ESPACE JOURNEE'!D:D),_xlfn.XLOOKUP(B6327,'BESOIN PAR ESPACE SOIREE'!B:B,'BESOIN PAR ESPACE SOIREE'!D:D))</f>
        <v>0</v>
      </c>
    </row>
    <row r="6328" spans="2:4">
      <c r="B6328" s="111">
        <v>856531</v>
      </c>
      <c r="C6328" s="76" t="s">
        <v>6320</v>
      </c>
      <c r="D6328" s="155">
        <f>MAX(_xlfn.XLOOKUP(B6328,'BESOIN PAR ESPACE JOURNEE'!B:B,'BESOIN PAR ESPACE JOURNEE'!D:D),_xlfn.XLOOKUP(B6328,'BESOIN PAR ESPACE SOIREE'!B:B,'BESOIN PAR ESPACE SOIREE'!D:D))</f>
        <v>0</v>
      </c>
    </row>
    <row r="6329" spans="2:4">
      <c r="B6329" s="111">
        <v>856532</v>
      </c>
      <c r="C6329" s="76" t="s">
        <v>6321</v>
      </c>
      <c r="D6329" s="155">
        <f>MAX(_xlfn.XLOOKUP(B6329,'BESOIN PAR ESPACE JOURNEE'!B:B,'BESOIN PAR ESPACE JOURNEE'!D:D),_xlfn.XLOOKUP(B6329,'BESOIN PAR ESPACE SOIREE'!B:B,'BESOIN PAR ESPACE SOIREE'!D:D))</f>
        <v>0</v>
      </c>
    </row>
    <row r="6330" spans="2:4">
      <c r="B6330" s="111">
        <v>856533</v>
      </c>
      <c r="C6330" s="76" t="s">
        <v>6322</v>
      </c>
      <c r="D6330" s="155">
        <f>MAX(_xlfn.XLOOKUP(B6330,'BESOIN PAR ESPACE JOURNEE'!B:B,'BESOIN PAR ESPACE JOURNEE'!D:D),_xlfn.XLOOKUP(B6330,'BESOIN PAR ESPACE SOIREE'!B:B,'BESOIN PAR ESPACE SOIREE'!D:D))</f>
        <v>0</v>
      </c>
    </row>
    <row r="6331" spans="2:4">
      <c r="B6331" s="111">
        <v>856534</v>
      </c>
      <c r="C6331" s="76" t="s">
        <v>6323</v>
      </c>
      <c r="D6331" s="155">
        <f>MAX(_xlfn.XLOOKUP(B6331,'BESOIN PAR ESPACE JOURNEE'!B:B,'BESOIN PAR ESPACE JOURNEE'!D:D),_xlfn.XLOOKUP(B6331,'BESOIN PAR ESPACE SOIREE'!B:B,'BESOIN PAR ESPACE SOIREE'!D:D))</f>
        <v>0</v>
      </c>
    </row>
    <row r="6332" spans="2:4">
      <c r="B6332" s="111">
        <v>856535</v>
      </c>
      <c r="C6332" s="76" t="s">
        <v>6324</v>
      </c>
      <c r="D6332" s="155">
        <f>MAX(_xlfn.XLOOKUP(B6332,'BESOIN PAR ESPACE JOURNEE'!B:B,'BESOIN PAR ESPACE JOURNEE'!D:D),_xlfn.XLOOKUP(B6332,'BESOIN PAR ESPACE SOIREE'!B:B,'BESOIN PAR ESPACE SOIREE'!D:D))</f>
        <v>0</v>
      </c>
    </row>
    <row r="6333" spans="2:4">
      <c r="B6333" s="111">
        <v>856536</v>
      </c>
      <c r="C6333" s="76" t="s">
        <v>6325</v>
      </c>
      <c r="D6333" s="155">
        <f>MAX(_xlfn.XLOOKUP(B6333,'BESOIN PAR ESPACE JOURNEE'!B:B,'BESOIN PAR ESPACE JOURNEE'!D:D),_xlfn.XLOOKUP(B6333,'BESOIN PAR ESPACE SOIREE'!B:B,'BESOIN PAR ESPACE SOIREE'!D:D))</f>
        <v>0</v>
      </c>
    </row>
    <row r="6334" spans="2:4">
      <c r="B6334" s="111">
        <v>856537</v>
      </c>
      <c r="C6334" s="76" t="s">
        <v>6326</v>
      </c>
      <c r="D6334" s="155">
        <f>MAX(_xlfn.XLOOKUP(B6334,'BESOIN PAR ESPACE JOURNEE'!B:B,'BESOIN PAR ESPACE JOURNEE'!D:D),_xlfn.XLOOKUP(B6334,'BESOIN PAR ESPACE SOIREE'!B:B,'BESOIN PAR ESPACE SOIREE'!D:D))</f>
        <v>0</v>
      </c>
    </row>
    <row r="6335" spans="2:4">
      <c r="B6335" s="111">
        <v>856538</v>
      </c>
      <c r="C6335" s="76" t="s">
        <v>6327</v>
      </c>
      <c r="D6335" s="155">
        <f>MAX(_xlfn.XLOOKUP(B6335,'BESOIN PAR ESPACE JOURNEE'!B:B,'BESOIN PAR ESPACE JOURNEE'!D:D),_xlfn.XLOOKUP(B6335,'BESOIN PAR ESPACE SOIREE'!B:B,'BESOIN PAR ESPACE SOIREE'!D:D))</f>
        <v>0</v>
      </c>
    </row>
    <row r="6336" spans="2:4">
      <c r="B6336" s="111">
        <v>856539</v>
      </c>
      <c r="C6336" s="76" t="s">
        <v>6328</v>
      </c>
      <c r="D6336" s="155">
        <f>MAX(_xlfn.XLOOKUP(B6336,'BESOIN PAR ESPACE JOURNEE'!B:B,'BESOIN PAR ESPACE JOURNEE'!D:D),_xlfn.XLOOKUP(B6336,'BESOIN PAR ESPACE SOIREE'!B:B,'BESOIN PAR ESPACE SOIREE'!D:D))</f>
        <v>0</v>
      </c>
    </row>
    <row r="6337" spans="2:4">
      <c r="B6337" s="111">
        <v>856540</v>
      </c>
      <c r="C6337" s="76" t="s">
        <v>6329</v>
      </c>
      <c r="D6337" s="155">
        <f>MAX(_xlfn.XLOOKUP(B6337,'BESOIN PAR ESPACE JOURNEE'!B:B,'BESOIN PAR ESPACE JOURNEE'!D:D),_xlfn.XLOOKUP(B6337,'BESOIN PAR ESPACE SOIREE'!B:B,'BESOIN PAR ESPACE SOIREE'!D:D))</f>
        <v>0</v>
      </c>
    </row>
    <row r="6338" spans="2:4">
      <c r="B6338" s="111">
        <v>856541</v>
      </c>
      <c r="C6338" s="76" t="s">
        <v>6330</v>
      </c>
      <c r="D6338" s="155">
        <f>MAX(_xlfn.XLOOKUP(B6338,'BESOIN PAR ESPACE JOURNEE'!B:B,'BESOIN PAR ESPACE JOURNEE'!D:D),_xlfn.XLOOKUP(B6338,'BESOIN PAR ESPACE SOIREE'!B:B,'BESOIN PAR ESPACE SOIREE'!D:D))</f>
        <v>0</v>
      </c>
    </row>
    <row r="6339" spans="2:4">
      <c r="B6339" s="111">
        <v>856542</v>
      </c>
      <c r="C6339" s="76" t="s">
        <v>6331</v>
      </c>
      <c r="D6339" s="155">
        <f>MAX(_xlfn.XLOOKUP(B6339,'BESOIN PAR ESPACE JOURNEE'!B:B,'BESOIN PAR ESPACE JOURNEE'!D:D),_xlfn.XLOOKUP(B6339,'BESOIN PAR ESPACE SOIREE'!B:B,'BESOIN PAR ESPACE SOIREE'!D:D))</f>
        <v>0</v>
      </c>
    </row>
    <row r="6340" spans="2:4">
      <c r="B6340" s="111">
        <v>856543</v>
      </c>
      <c r="C6340" s="76" t="s">
        <v>6332</v>
      </c>
      <c r="D6340" s="155">
        <f>MAX(_xlfn.XLOOKUP(B6340,'BESOIN PAR ESPACE JOURNEE'!B:B,'BESOIN PAR ESPACE JOURNEE'!D:D),_xlfn.XLOOKUP(B6340,'BESOIN PAR ESPACE SOIREE'!B:B,'BESOIN PAR ESPACE SOIREE'!D:D))</f>
        <v>0</v>
      </c>
    </row>
    <row r="6341" spans="2:4">
      <c r="B6341" s="111">
        <v>856544</v>
      </c>
      <c r="C6341" s="76" t="s">
        <v>6333</v>
      </c>
      <c r="D6341" s="155">
        <f>MAX(_xlfn.XLOOKUP(B6341,'BESOIN PAR ESPACE JOURNEE'!B:B,'BESOIN PAR ESPACE JOURNEE'!D:D),_xlfn.XLOOKUP(B6341,'BESOIN PAR ESPACE SOIREE'!B:B,'BESOIN PAR ESPACE SOIREE'!D:D))</f>
        <v>0</v>
      </c>
    </row>
    <row r="6342" spans="2:4">
      <c r="B6342" s="111">
        <v>856545</v>
      </c>
      <c r="C6342" s="76" t="s">
        <v>6334</v>
      </c>
      <c r="D6342" s="155">
        <f>MAX(_xlfn.XLOOKUP(B6342,'BESOIN PAR ESPACE JOURNEE'!B:B,'BESOIN PAR ESPACE JOURNEE'!D:D),_xlfn.XLOOKUP(B6342,'BESOIN PAR ESPACE SOIREE'!B:B,'BESOIN PAR ESPACE SOIREE'!D:D))</f>
        <v>0</v>
      </c>
    </row>
    <row r="6343" spans="2:4">
      <c r="B6343" s="111">
        <v>856546</v>
      </c>
      <c r="C6343" s="76" t="s">
        <v>6335</v>
      </c>
      <c r="D6343" s="155">
        <f>MAX(_xlfn.XLOOKUP(B6343,'BESOIN PAR ESPACE JOURNEE'!B:B,'BESOIN PAR ESPACE JOURNEE'!D:D),_xlfn.XLOOKUP(B6343,'BESOIN PAR ESPACE SOIREE'!B:B,'BESOIN PAR ESPACE SOIREE'!D:D))</f>
        <v>0</v>
      </c>
    </row>
    <row r="6344" spans="2:4">
      <c r="B6344" s="111">
        <v>856547</v>
      </c>
      <c r="C6344" s="76" t="s">
        <v>6336</v>
      </c>
      <c r="D6344" s="155">
        <f>MAX(_xlfn.XLOOKUP(B6344,'BESOIN PAR ESPACE JOURNEE'!B:B,'BESOIN PAR ESPACE JOURNEE'!D:D),_xlfn.XLOOKUP(B6344,'BESOIN PAR ESPACE SOIREE'!B:B,'BESOIN PAR ESPACE SOIREE'!D:D))</f>
        <v>0</v>
      </c>
    </row>
    <row r="6345" spans="2:4">
      <c r="B6345" s="111">
        <v>856548</v>
      </c>
      <c r="C6345" s="76" t="s">
        <v>6337</v>
      </c>
      <c r="D6345" s="155">
        <f>MAX(_xlfn.XLOOKUP(B6345,'BESOIN PAR ESPACE JOURNEE'!B:B,'BESOIN PAR ESPACE JOURNEE'!D:D),_xlfn.XLOOKUP(B6345,'BESOIN PAR ESPACE SOIREE'!B:B,'BESOIN PAR ESPACE SOIREE'!D:D))</f>
        <v>0</v>
      </c>
    </row>
    <row r="6346" spans="2:4">
      <c r="B6346" s="111">
        <v>856549</v>
      </c>
      <c r="C6346" s="76" t="s">
        <v>6338</v>
      </c>
      <c r="D6346" s="155">
        <f>MAX(_xlfn.XLOOKUP(B6346,'BESOIN PAR ESPACE JOURNEE'!B:B,'BESOIN PAR ESPACE JOURNEE'!D:D),_xlfn.XLOOKUP(B6346,'BESOIN PAR ESPACE SOIREE'!B:B,'BESOIN PAR ESPACE SOIREE'!D:D))</f>
        <v>0</v>
      </c>
    </row>
    <row r="6347" spans="2:4">
      <c r="B6347" s="111">
        <v>856550</v>
      </c>
      <c r="C6347" s="76" t="s">
        <v>6339</v>
      </c>
      <c r="D6347" s="155">
        <f>MAX(_xlfn.XLOOKUP(B6347,'BESOIN PAR ESPACE JOURNEE'!B:B,'BESOIN PAR ESPACE JOURNEE'!D:D),_xlfn.XLOOKUP(B6347,'BESOIN PAR ESPACE SOIREE'!B:B,'BESOIN PAR ESPACE SOIREE'!D:D))</f>
        <v>0</v>
      </c>
    </row>
    <row r="6348" spans="2:4">
      <c r="B6348" s="111">
        <v>856551</v>
      </c>
      <c r="C6348" s="76" t="s">
        <v>6340</v>
      </c>
      <c r="D6348" s="155">
        <f>MAX(_xlfn.XLOOKUP(B6348,'BESOIN PAR ESPACE JOURNEE'!B:B,'BESOIN PAR ESPACE JOURNEE'!D:D),_xlfn.XLOOKUP(B6348,'BESOIN PAR ESPACE SOIREE'!B:B,'BESOIN PAR ESPACE SOIREE'!D:D))</f>
        <v>0</v>
      </c>
    </row>
    <row r="6349" spans="2:4">
      <c r="B6349" s="111">
        <v>856552</v>
      </c>
      <c r="C6349" s="76" t="s">
        <v>6341</v>
      </c>
      <c r="D6349" s="155">
        <f>MAX(_xlfn.XLOOKUP(B6349,'BESOIN PAR ESPACE JOURNEE'!B:B,'BESOIN PAR ESPACE JOURNEE'!D:D),_xlfn.XLOOKUP(B6349,'BESOIN PAR ESPACE SOIREE'!B:B,'BESOIN PAR ESPACE SOIREE'!D:D))</f>
        <v>0</v>
      </c>
    </row>
    <row r="6350" spans="2:4">
      <c r="B6350" s="111">
        <v>856553</v>
      </c>
      <c r="C6350" s="76" t="s">
        <v>6342</v>
      </c>
      <c r="D6350" s="155">
        <f>MAX(_xlfn.XLOOKUP(B6350,'BESOIN PAR ESPACE JOURNEE'!B:B,'BESOIN PAR ESPACE JOURNEE'!D:D),_xlfn.XLOOKUP(B6350,'BESOIN PAR ESPACE SOIREE'!B:B,'BESOIN PAR ESPACE SOIREE'!D:D))</f>
        <v>0</v>
      </c>
    </row>
    <row r="6351" spans="2:4">
      <c r="B6351" s="111">
        <v>856554</v>
      </c>
      <c r="C6351" s="76" t="s">
        <v>6343</v>
      </c>
      <c r="D6351" s="155">
        <f>MAX(_xlfn.XLOOKUP(B6351,'BESOIN PAR ESPACE JOURNEE'!B:B,'BESOIN PAR ESPACE JOURNEE'!D:D),_xlfn.XLOOKUP(B6351,'BESOIN PAR ESPACE SOIREE'!B:B,'BESOIN PAR ESPACE SOIREE'!D:D))</f>
        <v>0</v>
      </c>
    </row>
    <row r="6352" spans="2:4">
      <c r="B6352" s="111">
        <v>856555</v>
      </c>
      <c r="C6352" s="76" t="s">
        <v>6344</v>
      </c>
      <c r="D6352" s="155">
        <f>MAX(_xlfn.XLOOKUP(B6352,'BESOIN PAR ESPACE JOURNEE'!B:B,'BESOIN PAR ESPACE JOURNEE'!D:D),_xlfn.XLOOKUP(B6352,'BESOIN PAR ESPACE SOIREE'!B:B,'BESOIN PAR ESPACE SOIREE'!D:D))</f>
        <v>0</v>
      </c>
    </row>
    <row r="6353" spans="2:4">
      <c r="B6353" s="111">
        <v>856556</v>
      </c>
      <c r="C6353" s="76" t="s">
        <v>6345</v>
      </c>
      <c r="D6353" s="155">
        <f>MAX(_xlfn.XLOOKUP(B6353,'BESOIN PAR ESPACE JOURNEE'!B:B,'BESOIN PAR ESPACE JOURNEE'!D:D),_xlfn.XLOOKUP(B6353,'BESOIN PAR ESPACE SOIREE'!B:B,'BESOIN PAR ESPACE SOIREE'!D:D))</f>
        <v>0</v>
      </c>
    </row>
    <row r="6354" spans="2:4">
      <c r="B6354" s="111">
        <v>856557</v>
      </c>
      <c r="C6354" s="76" t="s">
        <v>6346</v>
      </c>
      <c r="D6354" s="155">
        <f>MAX(_xlfn.XLOOKUP(B6354,'BESOIN PAR ESPACE JOURNEE'!B:B,'BESOIN PAR ESPACE JOURNEE'!D:D),_xlfn.XLOOKUP(B6354,'BESOIN PAR ESPACE SOIREE'!B:B,'BESOIN PAR ESPACE SOIREE'!D:D))</f>
        <v>0</v>
      </c>
    </row>
    <row r="6355" spans="2:4">
      <c r="B6355" s="111">
        <v>856558</v>
      </c>
      <c r="C6355" s="76" t="s">
        <v>6347</v>
      </c>
      <c r="D6355" s="155">
        <f>MAX(_xlfn.XLOOKUP(B6355,'BESOIN PAR ESPACE JOURNEE'!B:B,'BESOIN PAR ESPACE JOURNEE'!D:D),_xlfn.XLOOKUP(B6355,'BESOIN PAR ESPACE SOIREE'!B:B,'BESOIN PAR ESPACE SOIREE'!D:D))</f>
        <v>0</v>
      </c>
    </row>
    <row r="6356" spans="2:4">
      <c r="B6356" s="111">
        <v>856559</v>
      </c>
      <c r="C6356" s="76" t="s">
        <v>6348</v>
      </c>
      <c r="D6356" s="155">
        <f>MAX(_xlfn.XLOOKUP(B6356,'BESOIN PAR ESPACE JOURNEE'!B:B,'BESOIN PAR ESPACE JOURNEE'!D:D),_xlfn.XLOOKUP(B6356,'BESOIN PAR ESPACE SOIREE'!B:B,'BESOIN PAR ESPACE SOIREE'!D:D))</f>
        <v>0</v>
      </c>
    </row>
    <row r="6357" spans="2:4">
      <c r="B6357" s="111">
        <v>856560</v>
      </c>
      <c r="C6357" s="76" t="s">
        <v>6349</v>
      </c>
      <c r="D6357" s="155">
        <f>MAX(_xlfn.XLOOKUP(B6357,'BESOIN PAR ESPACE JOURNEE'!B:B,'BESOIN PAR ESPACE JOURNEE'!D:D),_xlfn.XLOOKUP(B6357,'BESOIN PAR ESPACE SOIREE'!B:B,'BESOIN PAR ESPACE SOIREE'!D:D))</f>
        <v>0</v>
      </c>
    </row>
    <row r="6358" spans="2:4">
      <c r="B6358" s="111">
        <v>856561</v>
      </c>
      <c r="C6358" s="76" t="s">
        <v>6350</v>
      </c>
      <c r="D6358" s="155">
        <f>MAX(_xlfn.XLOOKUP(B6358,'BESOIN PAR ESPACE JOURNEE'!B:B,'BESOIN PAR ESPACE JOURNEE'!D:D),_xlfn.XLOOKUP(B6358,'BESOIN PAR ESPACE SOIREE'!B:B,'BESOIN PAR ESPACE SOIREE'!D:D))</f>
        <v>0</v>
      </c>
    </row>
    <row r="6359" spans="2:4">
      <c r="B6359" s="111">
        <v>856562</v>
      </c>
      <c r="C6359" s="76" t="s">
        <v>6351</v>
      </c>
      <c r="D6359" s="155">
        <f>MAX(_xlfn.XLOOKUP(B6359,'BESOIN PAR ESPACE JOURNEE'!B:B,'BESOIN PAR ESPACE JOURNEE'!D:D),_xlfn.XLOOKUP(B6359,'BESOIN PAR ESPACE SOIREE'!B:B,'BESOIN PAR ESPACE SOIREE'!D:D))</f>
        <v>0</v>
      </c>
    </row>
    <row r="6360" spans="2:4">
      <c r="B6360" s="111">
        <v>856563</v>
      </c>
      <c r="C6360" s="76" t="s">
        <v>6352</v>
      </c>
      <c r="D6360" s="155">
        <f>MAX(_xlfn.XLOOKUP(B6360,'BESOIN PAR ESPACE JOURNEE'!B:B,'BESOIN PAR ESPACE JOURNEE'!D:D),_xlfn.XLOOKUP(B6360,'BESOIN PAR ESPACE SOIREE'!B:B,'BESOIN PAR ESPACE SOIREE'!D:D))</f>
        <v>0</v>
      </c>
    </row>
    <row r="6361" spans="2:4">
      <c r="B6361" s="111">
        <v>856564</v>
      </c>
      <c r="C6361" s="76" t="s">
        <v>6353</v>
      </c>
      <c r="D6361" s="155">
        <f>MAX(_xlfn.XLOOKUP(B6361,'BESOIN PAR ESPACE JOURNEE'!B:B,'BESOIN PAR ESPACE JOURNEE'!D:D),_xlfn.XLOOKUP(B6361,'BESOIN PAR ESPACE SOIREE'!B:B,'BESOIN PAR ESPACE SOIREE'!D:D))</f>
        <v>0</v>
      </c>
    </row>
    <row r="6362" spans="2:4">
      <c r="B6362" s="111">
        <v>856565</v>
      </c>
      <c r="C6362" s="76" t="s">
        <v>6354</v>
      </c>
      <c r="D6362" s="155">
        <f>MAX(_xlfn.XLOOKUP(B6362,'BESOIN PAR ESPACE JOURNEE'!B:B,'BESOIN PAR ESPACE JOURNEE'!D:D),_xlfn.XLOOKUP(B6362,'BESOIN PAR ESPACE SOIREE'!B:B,'BESOIN PAR ESPACE SOIREE'!D:D))</f>
        <v>0</v>
      </c>
    </row>
    <row r="6363" spans="2:4">
      <c r="B6363" s="111">
        <v>856566</v>
      </c>
      <c r="C6363" s="76" t="s">
        <v>6355</v>
      </c>
      <c r="D6363" s="155">
        <f>MAX(_xlfn.XLOOKUP(B6363,'BESOIN PAR ESPACE JOURNEE'!B:B,'BESOIN PAR ESPACE JOURNEE'!D:D),_xlfn.XLOOKUP(B6363,'BESOIN PAR ESPACE SOIREE'!B:B,'BESOIN PAR ESPACE SOIREE'!D:D))</f>
        <v>0</v>
      </c>
    </row>
    <row r="6364" spans="2:4">
      <c r="B6364" s="111">
        <v>856567</v>
      </c>
      <c r="C6364" s="76" t="s">
        <v>6356</v>
      </c>
      <c r="D6364" s="155">
        <f>MAX(_xlfn.XLOOKUP(B6364,'BESOIN PAR ESPACE JOURNEE'!B:B,'BESOIN PAR ESPACE JOURNEE'!D:D),_xlfn.XLOOKUP(B6364,'BESOIN PAR ESPACE SOIREE'!B:B,'BESOIN PAR ESPACE SOIREE'!D:D))</f>
        <v>0</v>
      </c>
    </row>
    <row r="6365" spans="2:4">
      <c r="B6365" s="111">
        <v>856568</v>
      </c>
      <c r="C6365" s="76" t="s">
        <v>6357</v>
      </c>
      <c r="D6365" s="155">
        <f>MAX(_xlfn.XLOOKUP(B6365,'BESOIN PAR ESPACE JOURNEE'!B:B,'BESOIN PAR ESPACE JOURNEE'!D:D),_xlfn.XLOOKUP(B6365,'BESOIN PAR ESPACE SOIREE'!B:B,'BESOIN PAR ESPACE SOIREE'!D:D))</f>
        <v>0</v>
      </c>
    </row>
    <row r="6366" spans="2:4">
      <c r="B6366" s="111">
        <v>856569</v>
      </c>
      <c r="C6366" s="76" t="s">
        <v>6358</v>
      </c>
      <c r="D6366" s="155">
        <f>MAX(_xlfn.XLOOKUP(B6366,'BESOIN PAR ESPACE JOURNEE'!B:B,'BESOIN PAR ESPACE JOURNEE'!D:D),_xlfn.XLOOKUP(B6366,'BESOIN PAR ESPACE SOIREE'!B:B,'BESOIN PAR ESPACE SOIREE'!D:D))</f>
        <v>0</v>
      </c>
    </row>
    <row r="6367" spans="2:4">
      <c r="B6367" s="111">
        <v>856570</v>
      </c>
      <c r="C6367" s="76" t="s">
        <v>6359</v>
      </c>
      <c r="D6367" s="155">
        <f>MAX(_xlfn.XLOOKUP(B6367,'BESOIN PAR ESPACE JOURNEE'!B:B,'BESOIN PAR ESPACE JOURNEE'!D:D),_xlfn.XLOOKUP(B6367,'BESOIN PAR ESPACE SOIREE'!B:B,'BESOIN PAR ESPACE SOIREE'!D:D))</f>
        <v>0</v>
      </c>
    </row>
    <row r="6368" spans="2:4">
      <c r="B6368" s="111">
        <v>856571</v>
      </c>
      <c r="C6368" s="76" t="s">
        <v>6360</v>
      </c>
      <c r="D6368" s="155">
        <f>MAX(_xlfn.XLOOKUP(B6368,'BESOIN PAR ESPACE JOURNEE'!B:B,'BESOIN PAR ESPACE JOURNEE'!D:D),_xlfn.XLOOKUP(B6368,'BESOIN PAR ESPACE SOIREE'!B:B,'BESOIN PAR ESPACE SOIREE'!D:D))</f>
        <v>0</v>
      </c>
    </row>
    <row r="6369" spans="2:4">
      <c r="B6369" s="111">
        <v>856572</v>
      </c>
      <c r="C6369" s="76" t="s">
        <v>6361</v>
      </c>
      <c r="D6369" s="155">
        <f>MAX(_xlfn.XLOOKUP(B6369,'BESOIN PAR ESPACE JOURNEE'!B:B,'BESOIN PAR ESPACE JOURNEE'!D:D),_xlfn.XLOOKUP(B6369,'BESOIN PAR ESPACE SOIREE'!B:B,'BESOIN PAR ESPACE SOIREE'!D:D))</f>
        <v>0</v>
      </c>
    </row>
    <row r="6370" spans="2:4">
      <c r="B6370" s="111">
        <v>856573</v>
      </c>
      <c r="C6370" s="76" t="s">
        <v>6362</v>
      </c>
      <c r="D6370" s="155">
        <f>MAX(_xlfn.XLOOKUP(B6370,'BESOIN PAR ESPACE JOURNEE'!B:B,'BESOIN PAR ESPACE JOURNEE'!D:D),_xlfn.XLOOKUP(B6370,'BESOIN PAR ESPACE SOIREE'!B:B,'BESOIN PAR ESPACE SOIREE'!D:D))</f>
        <v>0</v>
      </c>
    </row>
    <row r="6371" spans="2:4">
      <c r="B6371" s="111">
        <v>856574</v>
      </c>
      <c r="C6371" s="76" t="s">
        <v>6363</v>
      </c>
      <c r="D6371" s="155">
        <f>MAX(_xlfn.XLOOKUP(B6371,'BESOIN PAR ESPACE JOURNEE'!B:B,'BESOIN PAR ESPACE JOURNEE'!D:D),_xlfn.XLOOKUP(B6371,'BESOIN PAR ESPACE SOIREE'!B:B,'BESOIN PAR ESPACE SOIREE'!D:D))</f>
        <v>0</v>
      </c>
    </row>
    <row r="6372" spans="2:4">
      <c r="B6372" s="111">
        <v>856575</v>
      </c>
      <c r="C6372" s="76" t="s">
        <v>6364</v>
      </c>
      <c r="D6372" s="155">
        <f>MAX(_xlfn.XLOOKUP(B6372,'BESOIN PAR ESPACE JOURNEE'!B:B,'BESOIN PAR ESPACE JOURNEE'!D:D),_xlfn.XLOOKUP(B6372,'BESOIN PAR ESPACE SOIREE'!B:B,'BESOIN PAR ESPACE SOIREE'!D:D))</f>
        <v>0</v>
      </c>
    </row>
    <row r="6373" spans="2:4">
      <c r="B6373" s="111">
        <v>856576</v>
      </c>
      <c r="C6373" s="76" t="s">
        <v>6365</v>
      </c>
      <c r="D6373" s="155">
        <f>MAX(_xlfn.XLOOKUP(B6373,'BESOIN PAR ESPACE JOURNEE'!B:B,'BESOIN PAR ESPACE JOURNEE'!D:D),_xlfn.XLOOKUP(B6373,'BESOIN PAR ESPACE SOIREE'!B:B,'BESOIN PAR ESPACE SOIREE'!D:D))</f>
        <v>0</v>
      </c>
    </row>
    <row r="6374" spans="2:4">
      <c r="B6374" s="111">
        <v>856577</v>
      </c>
      <c r="C6374" s="76" t="s">
        <v>6366</v>
      </c>
      <c r="D6374" s="155">
        <f>MAX(_xlfn.XLOOKUP(B6374,'BESOIN PAR ESPACE JOURNEE'!B:B,'BESOIN PAR ESPACE JOURNEE'!D:D),_xlfn.XLOOKUP(B6374,'BESOIN PAR ESPACE SOIREE'!B:B,'BESOIN PAR ESPACE SOIREE'!D:D))</f>
        <v>0</v>
      </c>
    </row>
    <row r="6375" spans="2:4">
      <c r="B6375" s="111">
        <v>856578</v>
      </c>
      <c r="C6375" s="76" t="s">
        <v>6367</v>
      </c>
      <c r="D6375" s="155">
        <f>MAX(_xlfn.XLOOKUP(B6375,'BESOIN PAR ESPACE JOURNEE'!B:B,'BESOIN PAR ESPACE JOURNEE'!D:D),_xlfn.XLOOKUP(B6375,'BESOIN PAR ESPACE SOIREE'!B:B,'BESOIN PAR ESPACE SOIREE'!D:D))</f>
        <v>0</v>
      </c>
    </row>
    <row r="6376" spans="2:4">
      <c r="B6376" s="111">
        <v>856579</v>
      </c>
      <c r="C6376" s="76" t="s">
        <v>6368</v>
      </c>
      <c r="D6376" s="155">
        <f>MAX(_xlfn.XLOOKUP(B6376,'BESOIN PAR ESPACE JOURNEE'!B:B,'BESOIN PAR ESPACE JOURNEE'!D:D),_xlfn.XLOOKUP(B6376,'BESOIN PAR ESPACE SOIREE'!B:B,'BESOIN PAR ESPACE SOIREE'!D:D))</f>
        <v>0</v>
      </c>
    </row>
    <row r="6377" spans="2:4">
      <c r="B6377" s="111">
        <v>856580</v>
      </c>
      <c r="C6377" s="76" t="s">
        <v>6369</v>
      </c>
      <c r="D6377" s="155">
        <f>MAX(_xlfn.XLOOKUP(B6377,'BESOIN PAR ESPACE JOURNEE'!B:B,'BESOIN PAR ESPACE JOURNEE'!D:D),_xlfn.XLOOKUP(B6377,'BESOIN PAR ESPACE SOIREE'!B:B,'BESOIN PAR ESPACE SOIREE'!D:D))</f>
        <v>0</v>
      </c>
    </row>
    <row r="6378" spans="2:4">
      <c r="B6378" s="111">
        <v>856581</v>
      </c>
      <c r="C6378" s="76" t="s">
        <v>6370</v>
      </c>
      <c r="D6378" s="155">
        <f>MAX(_xlfn.XLOOKUP(B6378,'BESOIN PAR ESPACE JOURNEE'!B:B,'BESOIN PAR ESPACE JOURNEE'!D:D),_xlfn.XLOOKUP(B6378,'BESOIN PAR ESPACE SOIREE'!B:B,'BESOIN PAR ESPACE SOIREE'!D:D))</f>
        <v>0</v>
      </c>
    </row>
    <row r="6379" spans="2:4">
      <c r="B6379" s="111">
        <v>856582</v>
      </c>
      <c r="C6379" s="76" t="s">
        <v>6371</v>
      </c>
      <c r="D6379" s="155">
        <f>MAX(_xlfn.XLOOKUP(B6379,'BESOIN PAR ESPACE JOURNEE'!B:B,'BESOIN PAR ESPACE JOURNEE'!D:D),_xlfn.XLOOKUP(B6379,'BESOIN PAR ESPACE SOIREE'!B:B,'BESOIN PAR ESPACE SOIREE'!D:D))</f>
        <v>0</v>
      </c>
    </row>
    <row r="6380" spans="2:4">
      <c r="B6380" s="111">
        <v>856583</v>
      </c>
      <c r="C6380" s="76" t="s">
        <v>6372</v>
      </c>
      <c r="D6380" s="155">
        <f>MAX(_xlfn.XLOOKUP(B6380,'BESOIN PAR ESPACE JOURNEE'!B:B,'BESOIN PAR ESPACE JOURNEE'!D:D),_xlfn.XLOOKUP(B6380,'BESOIN PAR ESPACE SOIREE'!B:B,'BESOIN PAR ESPACE SOIREE'!D:D))</f>
        <v>0</v>
      </c>
    </row>
    <row r="6381" spans="2:4">
      <c r="B6381" s="111">
        <v>856584</v>
      </c>
      <c r="C6381" s="76" t="s">
        <v>6373</v>
      </c>
      <c r="D6381" s="155">
        <f>MAX(_xlfn.XLOOKUP(B6381,'BESOIN PAR ESPACE JOURNEE'!B:B,'BESOIN PAR ESPACE JOURNEE'!D:D),_xlfn.XLOOKUP(B6381,'BESOIN PAR ESPACE SOIREE'!B:B,'BESOIN PAR ESPACE SOIREE'!D:D))</f>
        <v>0</v>
      </c>
    </row>
    <row r="6382" spans="2:4">
      <c r="B6382" s="111">
        <v>856585</v>
      </c>
      <c r="C6382" s="76" t="s">
        <v>6374</v>
      </c>
      <c r="D6382" s="155">
        <f>MAX(_xlfn.XLOOKUP(B6382,'BESOIN PAR ESPACE JOURNEE'!B:B,'BESOIN PAR ESPACE JOURNEE'!D:D),_xlfn.XLOOKUP(B6382,'BESOIN PAR ESPACE SOIREE'!B:B,'BESOIN PAR ESPACE SOIREE'!D:D))</f>
        <v>0</v>
      </c>
    </row>
    <row r="6383" spans="2:4">
      <c r="B6383" s="111">
        <v>856586</v>
      </c>
      <c r="C6383" s="76" t="s">
        <v>6375</v>
      </c>
      <c r="D6383" s="155">
        <f>MAX(_xlfn.XLOOKUP(B6383,'BESOIN PAR ESPACE JOURNEE'!B:B,'BESOIN PAR ESPACE JOURNEE'!D:D),_xlfn.XLOOKUP(B6383,'BESOIN PAR ESPACE SOIREE'!B:B,'BESOIN PAR ESPACE SOIREE'!D:D))</f>
        <v>0</v>
      </c>
    </row>
    <row r="6384" spans="2:4">
      <c r="B6384" s="111">
        <v>856587</v>
      </c>
      <c r="C6384" s="76" t="s">
        <v>6376</v>
      </c>
      <c r="D6384" s="155">
        <f>MAX(_xlfn.XLOOKUP(B6384,'BESOIN PAR ESPACE JOURNEE'!B:B,'BESOIN PAR ESPACE JOURNEE'!D:D),_xlfn.XLOOKUP(B6384,'BESOIN PAR ESPACE SOIREE'!B:B,'BESOIN PAR ESPACE SOIREE'!D:D))</f>
        <v>0</v>
      </c>
    </row>
    <row r="6385" spans="2:4">
      <c r="B6385" s="111">
        <v>856588</v>
      </c>
      <c r="C6385" s="76" t="s">
        <v>6377</v>
      </c>
      <c r="D6385" s="155">
        <f>MAX(_xlfn.XLOOKUP(B6385,'BESOIN PAR ESPACE JOURNEE'!B:B,'BESOIN PAR ESPACE JOURNEE'!D:D),_xlfn.XLOOKUP(B6385,'BESOIN PAR ESPACE SOIREE'!B:B,'BESOIN PAR ESPACE SOIREE'!D:D))</f>
        <v>0</v>
      </c>
    </row>
    <row r="6386" spans="2:4">
      <c r="B6386" s="111">
        <v>856589</v>
      </c>
      <c r="C6386" s="76" t="s">
        <v>6378</v>
      </c>
      <c r="D6386" s="155">
        <f>MAX(_xlfn.XLOOKUP(B6386,'BESOIN PAR ESPACE JOURNEE'!B:B,'BESOIN PAR ESPACE JOURNEE'!D:D),_xlfn.XLOOKUP(B6386,'BESOIN PAR ESPACE SOIREE'!B:B,'BESOIN PAR ESPACE SOIREE'!D:D))</f>
        <v>0</v>
      </c>
    </row>
    <row r="6387" spans="2:4">
      <c r="B6387" s="111">
        <v>856590</v>
      </c>
      <c r="C6387" s="76" t="s">
        <v>6379</v>
      </c>
      <c r="D6387" s="155">
        <f>MAX(_xlfn.XLOOKUP(B6387,'BESOIN PAR ESPACE JOURNEE'!B:B,'BESOIN PAR ESPACE JOURNEE'!D:D),_xlfn.XLOOKUP(B6387,'BESOIN PAR ESPACE SOIREE'!B:B,'BESOIN PAR ESPACE SOIREE'!D:D))</f>
        <v>0</v>
      </c>
    </row>
    <row r="6388" spans="2:4">
      <c r="B6388" s="111">
        <v>856591</v>
      </c>
      <c r="C6388" s="76" t="s">
        <v>6380</v>
      </c>
      <c r="D6388" s="155">
        <f>MAX(_xlfn.XLOOKUP(B6388,'BESOIN PAR ESPACE JOURNEE'!B:B,'BESOIN PAR ESPACE JOURNEE'!D:D),_xlfn.XLOOKUP(B6388,'BESOIN PAR ESPACE SOIREE'!B:B,'BESOIN PAR ESPACE SOIREE'!D:D))</f>
        <v>0</v>
      </c>
    </row>
    <row r="6389" spans="2:4">
      <c r="B6389" s="111">
        <v>856592</v>
      </c>
      <c r="C6389" s="76" t="s">
        <v>6381</v>
      </c>
      <c r="D6389" s="155">
        <f>MAX(_xlfn.XLOOKUP(B6389,'BESOIN PAR ESPACE JOURNEE'!B:B,'BESOIN PAR ESPACE JOURNEE'!D:D),_xlfn.XLOOKUP(B6389,'BESOIN PAR ESPACE SOIREE'!B:B,'BESOIN PAR ESPACE SOIREE'!D:D))</f>
        <v>0</v>
      </c>
    </row>
    <row r="6390" spans="2:4">
      <c r="B6390" s="111">
        <v>856593</v>
      </c>
      <c r="C6390" s="76" t="s">
        <v>6382</v>
      </c>
      <c r="D6390" s="155">
        <f>MAX(_xlfn.XLOOKUP(B6390,'BESOIN PAR ESPACE JOURNEE'!B:B,'BESOIN PAR ESPACE JOURNEE'!D:D),_xlfn.XLOOKUP(B6390,'BESOIN PAR ESPACE SOIREE'!B:B,'BESOIN PAR ESPACE SOIREE'!D:D))</f>
        <v>0</v>
      </c>
    </row>
    <row r="6391" spans="2:4">
      <c r="B6391" s="111">
        <v>856594</v>
      </c>
      <c r="C6391" s="76" t="s">
        <v>6383</v>
      </c>
      <c r="D6391" s="155">
        <f>MAX(_xlfn.XLOOKUP(B6391,'BESOIN PAR ESPACE JOURNEE'!B:B,'BESOIN PAR ESPACE JOURNEE'!D:D),_xlfn.XLOOKUP(B6391,'BESOIN PAR ESPACE SOIREE'!B:B,'BESOIN PAR ESPACE SOIREE'!D:D))</f>
        <v>0</v>
      </c>
    </row>
    <row r="6392" spans="2:4">
      <c r="B6392" s="111">
        <v>856595</v>
      </c>
      <c r="C6392" s="76" t="s">
        <v>6384</v>
      </c>
      <c r="D6392" s="155">
        <f>MAX(_xlfn.XLOOKUP(B6392,'BESOIN PAR ESPACE JOURNEE'!B:B,'BESOIN PAR ESPACE JOURNEE'!D:D),_xlfn.XLOOKUP(B6392,'BESOIN PAR ESPACE SOIREE'!B:B,'BESOIN PAR ESPACE SOIREE'!D:D))</f>
        <v>0</v>
      </c>
    </row>
    <row r="6393" spans="2:4">
      <c r="B6393" s="111">
        <v>856596</v>
      </c>
      <c r="C6393" s="76" t="s">
        <v>6385</v>
      </c>
      <c r="D6393" s="155">
        <f>MAX(_xlfn.XLOOKUP(B6393,'BESOIN PAR ESPACE JOURNEE'!B:B,'BESOIN PAR ESPACE JOURNEE'!D:D),_xlfn.XLOOKUP(B6393,'BESOIN PAR ESPACE SOIREE'!B:B,'BESOIN PAR ESPACE SOIREE'!D:D))</f>
        <v>0</v>
      </c>
    </row>
    <row r="6394" spans="2:4">
      <c r="B6394" s="111">
        <v>856597</v>
      </c>
      <c r="C6394" s="76" t="s">
        <v>6386</v>
      </c>
      <c r="D6394" s="155">
        <f>MAX(_xlfn.XLOOKUP(B6394,'BESOIN PAR ESPACE JOURNEE'!B:B,'BESOIN PAR ESPACE JOURNEE'!D:D),_xlfn.XLOOKUP(B6394,'BESOIN PAR ESPACE SOIREE'!B:B,'BESOIN PAR ESPACE SOIREE'!D:D))</f>
        <v>0</v>
      </c>
    </row>
    <row r="6395" spans="2:4">
      <c r="B6395" s="111">
        <v>856598</v>
      </c>
      <c r="C6395" s="76" t="s">
        <v>6387</v>
      </c>
      <c r="D6395" s="155">
        <f>MAX(_xlfn.XLOOKUP(B6395,'BESOIN PAR ESPACE JOURNEE'!B:B,'BESOIN PAR ESPACE JOURNEE'!D:D),_xlfn.XLOOKUP(B6395,'BESOIN PAR ESPACE SOIREE'!B:B,'BESOIN PAR ESPACE SOIREE'!D:D))</f>
        <v>0</v>
      </c>
    </row>
    <row r="6396" spans="2:4">
      <c r="B6396" s="111">
        <v>856599</v>
      </c>
      <c r="C6396" s="76" t="s">
        <v>6388</v>
      </c>
      <c r="D6396" s="155">
        <f>MAX(_xlfn.XLOOKUP(B6396,'BESOIN PAR ESPACE JOURNEE'!B:B,'BESOIN PAR ESPACE JOURNEE'!D:D),_xlfn.XLOOKUP(B6396,'BESOIN PAR ESPACE SOIREE'!B:B,'BESOIN PAR ESPACE SOIREE'!D:D))</f>
        <v>0</v>
      </c>
    </row>
    <row r="6397" spans="2:4">
      <c r="B6397" s="111">
        <v>856600</v>
      </c>
      <c r="C6397" s="76" t="s">
        <v>6389</v>
      </c>
      <c r="D6397" s="155">
        <f>MAX(_xlfn.XLOOKUP(B6397,'BESOIN PAR ESPACE JOURNEE'!B:B,'BESOIN PAR ESPACE JOURNEE'!D:D),_xlfn.XLOOKUP(B6397,'BESOIN PAR ESPACE SOIREE'!B:B,'BESOIN PAR ESPACE SOIREE'!D:D))</f>
        <v>0</v>
      </c>
    </row>
    <row r="6398" spans="2:4">
      <c r="B6398" s="111">
        <v>856601</v>
      </c>
      <c r="C6398" s="76" t="s">
        <v>6390</v>
      </c>
      <c r="D6398" s="155">
        <f>MAX(_xlfn.XLOOKUP(B6398,'BESOIN PAR ESPACE JOURNEE'!B:B,'BESOIN PAR ESPACE JOURNEE'!D:D),_xlfn.XLOOKUP(B6398,'BESOIN PAR ESPACE SOIREE'!B:B,'BESOIN PAR ESPACE SOIREE'!D:D))</f>
        <v>0</v>
      </c>
    </row>
    <row r="6399" spans="2:4">
      <c r="B6399" s="111">
        <v>856602</v>
      </c>
      <c r="C6399" s="76" t="s">
        <v>6391</v>
      </c>
      <c r="D6399" s="155">
        <f>MAX(_xlfn.XLOOKUP(B6399,'BESOIN PAR ESPACE JOURNEE'!B:B,'BESOIN PAR ESPACE JOURNEE'!D:D),_xlfn.XLOOKUP(B6399,'BESOIN PAR ESPACE SOIREE'!B:B,'BESOIN PAR ESPACE SOIREE'!D:D))</f>
        <v>0</v>
      </c>
    </row>
    <row r="6400" spans="2:4">
      <c r="B6400" s="111">
        <v>856603</v>
      </c>
      <c r="C6400" s="76" t="s">
        <v>6392</v>
      </c>
      <c r="D6400" s="155">
        <f>MAX(_xlfn.XLOOKUP(B6400,'BESOIN PAR ESPACE JOURNEE'!B:B,'BESOIN PAR ESPACE JOURNEE'!D:D),_xlfn.XLOOKUP(B6400,'BESOIN PAR ESPACE SOIREE'!B:B,'BESOIN PAR ESPACE SOIREE'!D:D))</f>
        <v>0</v>
      </c>
    </row>
    <row r="6401" spans="2:4">
      <c r="B6401" s="111">
        <v>856604</v>
      </c>
      <c r="C6401" s="76" t="s">
        <v>6393</v>
      </c>
      <c r="D6401" s="155">
        <f>MAX(_xlfn.XLOOKUP(B6401,'BESOIN PAR ESPACE JOURNEE'!B:B,'BESOIN PAR ESPACE JOURNEE'!D:D),_xlfn.XLOOKUP(B6401,'BESOIN PAR ESPACE SOIREE'!B:B,'BESOIN PAR ESPACE SOIREE'!D:D))</f>
        <v>0</v>
      </c>
    </row>
    <row r="6402" spans="2:4">
      <c r="B6402" s="111">
        <v>856605</v>
      </c>
      <c r="C6402" s="76" t="s">
        <v>6394</v>
      </c>
      <c r="D6402" s="155">
        <f>MAX(_xlfn.XLOOKUP(B6402,'BESOIN PAR ESPACE JOURNEE'!B:B,'BESOIN PAR ESPACE JOURNEE'!D:D),_xlfn.XLOOKUP(B6402,'BESOIN PAR ESPACE SOIREE'!B:B,'BESOIN PAR ESPACE SOIREE'!D:D))</f>
        <v>0</v>
      </c>
    </row>
    <row r="6403" spans="2:4">
      <c r="B6403" s="111">
        <v>856606</v>
      </c>
      <c r="C6403" s="76" t="s">
        <v>6395</v>
      </c>
      <c r="D6403" s="155">
        <f>MAX(_xlfn.XLOOKUP(B6403,'BESOIN PAR ESPACE JOURNEE'!B:B,'BESOIN PAR ESPACE JOURNEE'!D:D),_xlfn.XLOOKUP(B6403,'BESOIN PAR ESPACE SOIREE'!B:B,'BESOIN PAR ESPACE SOIREE'!D:D))</f>
        <v>0</v>
      </c>
    </row>
    <row r="6404" spans="2:4">
      <c r="B6404" s="111">
        <v>856607</v>
      </c>
      <c r="C6404" s="76" t="s">
        <v>6396</v>
      </c>
      <c r="D6404" s="155">
        <f>MAX(_xlfn.XLOOKUP(B6404,'BESOIN PAR ESPACE JOURNEE'!B:B,'BESOIN PAR ESPACE JOURNEE'!D:D),_xlfn.XLOOKUP(B6404,'BESOIN PAR ESPACE SOIREE'!B:B,'BESOIN PAR ESPACE SOIREE'!D:D))</f>
        <v>0</v>
      </c>
    </row>
    <row r="6405" spans="2:4">
      <c r="B6405" s="111">
        <v>856608</v>
      </c>
      <c r="C6405" s="76" t="s">
        <v>6397</v>
      </c>
      <c r="D6405" s="155">
        <f>MAX(_xlfn.XLOOKUP(B6405,'BESOIN PAR ESPACE JOURNEE'!B:B,'BESOIN PAR ESPACE JOURNEE'!D:D),_xlfn.XLOOKUP(B6405,'BESOIN PAR ESPACE SOIREE'!B:B,'BESOIN PAR ESPACE SOIREE'!D:D))</f>
        <v>0</v>
      </c>
    </row>
    <row r="6406" spans="2:4">
      <c r="B6406" s="111">
        <v>856609</v>
      </c>
      <c r="C6406" s="76" t="s">
        <v>6398</v>
      </c>
      <c r="D6406" s="155">
        <f>MAX(_xlfn.XLOOKUP(B6406,'BESOIN PAR ESPACE JOURNEE'!B:B,'BESOIN PAR ESPACE JOURNEE'!D:D),_xlfn.XLOOKUP(B6406,'BESOIN PAR ESPACE SOIREE'!B:B,'BESOIN PAR ESPACE SOIREE'!D:D))</f>
        <v>0</v>
      </c>
    </row>
    <row r="6407" spans="2:4">
      <c r="B6407" s="111">
        <v>856611</v>
      </c>
      <c r="C6407" s="76" t="s">
        <v>6399</v>
      </c>
      <c r="D6407" s="155">
        <f>MAX(_xlfn.XLOOKUP(B6407,'BESOIN PAR ESPACE JOURNEE'!B:B,'BESOIN PAR ESPACE JOURNEE'!D:D),_xlfn.XLOOKUP(B6407,'BESOIN PAR ESPACE SOIREE'!B:B,'BESOIN PAR ESPACE SOIREE'!D:D))</f>
        <v>0</v>
      </c>
    </row>
    <row r="6408" spans="2:4">
      <c r="B6408" s="111">
        <v>856612</v>
      </c>
      <c r="C6408" s="76" t="s">
        <v>6400</v>
      </c>
      <c r="D6408" s="155">
        <f>MAX(_xlfn.XLOOKUP(B6408,'BESOIN PAR ESPACE JOURNEE'!B:B,'BESOIN PAR ESPACE JOURNEE'!D:D),_xlfn.XLOOKUP(B6408,'BESOIN PAR ESPACE SOIREE'!B:B,'BESOIN PAR ESPACE SOIREE'!D:D))</f>
        <v>0</v>
      </c>
    </row>
    <row r="6409" spans="2:4">
      <c r="B6409" s="111">
        <v>856613</v>
      </c>
      <c r="C6409" s="76" t="s">
        <v>6401</v>
      </c>
      <c r="D6409" s="155">
        <f>MAX(_xlfn.XLOOKUP(B6409,'BESOIN PAR ESPACE JOURNEE'!B:B,'BESOIN PAR ESPACE JOURNEE'!D:D),_xlfn.XLOOKUP(B6409,'BESOIN PAR ESPACE SOIREE'!B:B,'BESOIN PAR ESPACE SOIREE'!D:D))</f>
        <v>0</v>
      </c>
    </row>
    <row r="6410" spans="2:4">
      <c r="B6410" s="111">
        <v>856614</v>
      </c>
      <c r="C6410" s="76" t="s">
        <v>6402</v>
      </c>
      <c r="D6410" s="155">
        <f>MAX(_xlfn.XLOOKUP(B6410,'BESOIN PAR ESPACE JOURNEE'!B:B,'BESOIN PAR ESPACE JOURNEE'!D:D),_xlfn.XLOOKUP(B6410,'BESOIN PAR ESPACE SOIREE'!B:B,'BESOIN PAR ESPACE SOIREE'!D:D))</f>
        <v>0</v>
      </c>
    </row>
    <row r="6411" spans="2:4">
      <c r="B6411" s="111">
        <v>856615</v>
      </c>
      <c r="C6411" s="76" t="s">
        <v>6403</v>
      </c>
      <c r="D6411" s="155">
        <f>MAX(_xlfn.XLOOKUP(B6411,'BESOIN PAR ESPACE JOURNEE'!B:B,'BESOIN PAR ESPACE JOURNEE'!D:D),_xlfn.XLOOKUP(B6411,'BESOIN PAR ESPACE SOIREE'!B:B,'BESOIN PAR ESPACE SOIREE'!D:D))</f>
        <v>0</v>
      </c>
    </row>
    <row r="6412" spans="2:4">
      <c r="B6412" s="111">
        <v>856616</v>
      </c>
      <c r="C6412" s="76" t="s">
        <v>6404</v>
      </c>
      <c r="D6412" s="155">
        <f>MAX(_xlfn.XLOOKUP(B6412,'BESOIN PAR ESPACE JOURNEE'!B:B,'BESOIN PAR ESPACE JOURNEE'!D:D),_xlfn.XLOOKUP(B6412,'BESOIN PAR ESPACE SOIREE'!B:B,'BESOIN PAR ESPACE SOIREE'!D:D))</f>
        <v>0</v>
      </c>
    </row>
    <row r="6413" spans="2:4">
      <c r="B6413" s="111">
        <v>856617</v>
      </c>
      <c r="C6413" s="76" t="s">
        <v>6405</v>
      </c>
      <c r="D6413" s="155">
        <f>MAX(_xlfn.XLOOKUP(B6413,'BESOIN PAR ESPACE JOURNEE'!B:B,'BESOIN PAR ESPACE JOURNEE'!D:D),_xlfn.XLOOKUP(B6413,'BESOIN PAR ESPACE SOIREE'!B:B,'BESOIN PAR ESPACE SOIREE'!D:D))</f>
        <v>0</v>
      </c>
    </row>
    <row r="6414" spans="2:4">
      <c r="B6414" s="111">
        <v>856618</v>
      </c>
      <c r="C6414" s="76" t="s">
        <v>6406</v>
      </c>
      <c r="D6414" s="155">
        <f>MAX(_xlfn.XLOOKUP(B6414,'BESOIN PAR ESPACE JOURNEE'!B:B,'BESOIN PAR ESPACE JOURNEE'!D:D),_xlfn.XLOOKUP(B6414,'BESOIN PAR ESPACE SOIREE'!B:B,'BESOIN PAR ESPACE SOIREE'!D:D))</f>
        <v>0</v>
      </c>
    </row>
    <row r="6415" spans="2:4">
      <c r="B6415" s="111">
        <v>856619</v>
      </c>
      <c r="C6415" s="76" t="s">
        <v>6407</v>
      </c>
      <c r="D6415" s="155">
        <f>MAX(_xlfn.XLOOKUP(B6415,'BESOIN PAR ESPACE JOURNEE'!B:B,'BESOIN PAR ESPACE JOURNEE'!D:D),_xlfn.XLOOKUP(B6415,'BESOIN PAR ESPACE SOIREE'!B:B,'BESOIN PAR ESPACE SOIREE'!D:D))</f>
        <v>0</v>
      </c>
    </row>
    <row r="6416" spans="2:4">
      <c r="B6416" s="111">
        <v>856620</v>
      </c>
      <c r="C6416" s="76" t="s">
        <v>6408</v>
      </c>
      <c r="D6416" s="155">
        <f>MAX(_xlfn.XLOOKUP(B6416,'BESOIN PAR ESPACE JOURNEE'!B:B,'BESOIN PAR ESPACE JOURNEE'!D:D),_xlfn.XLOOKUP(B6416,'BESOIN PAR ESPACE SOIREE'!B:B,'BESOIN PAR ESPACE SOIREE'!D:D))</f>
        <v>0</v>
      </c>
    </row>
    <row r="6417" spans="2:4">
      <c r="B6417" s="111">
        <v>856621</v>
      </c>
      <c r="C6417" s="76" t="s">
        <v>6409</v>
      </c>
      <c r="D6417" s="155">
        <f>MAX(_xlfn.XLOOKUP(B6417,'BESOIN PAR ESPACE JOURNEE'!B:B,'BESOIN PAR ESPACE JOURNEE'!D:D),_xlfn.XLOOKUP(B6417,'BESOIN PAR ESPACE SOIREE'!B:B,'BESOIN PAR ESPACE SOIREE'!D:D))</f>
        <v>0</v>
      </c>
    </row>
    <row r="6418" spans="2:4">
      <c r="B6418" s="111">
        <v>856622</v>
      </c>
      <c r="C6418" s="76" t="s">
        <v>6410</v>
      </c>
      <c r="D6418" s="155">
        <f>MAX(_xlfn.XLOOKUP(B6418,'BESOIN PAR ESPACE JOURNEE'!B:B,'BESOIN PAR ESPACE JOURNEE'!D:D),_xlfn.XLOOKUP(B6418,'BESOIN PAR ESPACE SOIREE'!B:B,'BESOIN PAR ESPACE SOIREE'!D:D))</f>
        <v>0</v>
      </c>
    </row>
    <row r="6419" spans="2:4">
      <c r="B6419" s="111">
        <v>856623</v>
      </c>
      <c r="C6419" s="76" t="s">
        <v>6411</v>
      </c>
      <c r="D6419" s="155">
        <f>MAX(_xlfn.XLOOKUP(B6419,'BESOIN PAR ESPACE JOURNEE'!B:B,'BESOIN PAR ESPACE JOURNEE'!D:D),_xlfn.XLOOKUP(B6419,'BESOIN PAR ESPACE SOIREE'!B:B,'BESOIN PAR ESPACE SOIREE'!D:D))</f>
        <v>0</v>
      </c>
    </row>
    <row r="6420" spans="2:4">
      <c r="B6420" s="111">
        <v>856624</v>
      </c>
      <c r="C6420" s="76" t="s">
        <v>6412</v>
      </c>
      <c r="D6420" s="155">
        <f>MAX(_xlfn.XLOOKUP(B6420,'BESOIN PAR ESPACE JOURNEE'!B:B,'BESOIN PAR ESPACE JOURNEE'!D:D),_xlfn.XLOOKUP(B6420,'BESOIN PAR ESPACE SOIREE'!B:B,'BESOIN PAR ESPACE SOIREE'!D:D))</f>
        <v>0</v>
      </c>
    </row>
    <row r="6421" spans="2:4">
      <c r="B6421" s="111">
        <v>856625</v>
      </c>
      <c r="C6421" s="76" t="s">
        <v>6413</v>
      </c>
      <c r="D6421" s="155">
        <f>MAX(_xlfn.XLOOKUP(B6421,'BESOIN PAR ESPACE JOURNEE'!B:B,'BESOIN PAR ESPACE JOURNEE'!D:D),_xlfn.XLOOKUP(B6421,'BESOIN PAR ESPACE SOIREE'!B:B,'BESOIN PAR ESPACE SOIREE'!D:D))</f>
        <v>0</v>
      </c>
    </row>
    <row r="6422" spans="2:4">
      <c r="B6422" s="111">
        <v>856626</v>
      </c>
      <c r="C6422" s="76" t="s">
        <v>6414</v>
      </c>
      <c r="D6422" s="155">
        <f>MAX(_xlfn.XLOOKUP(B6422,'BESOIN PAR ESPACE JOURNEE'!B:B,'BESOIN PAR ESPACE JOURNEE'!D:D),_xlfn.XLOOKUP(B6422,'BESOIN PAR ESPACE SOIREE'!B:B,'BESOIN PAR ESPACE SOIREE'!D:D))</f>
        <v>0</v>
      </c>
    </row>
    <row r="6423" spans="2:4">
      <c r="B6423" s="111">
        <v>856627</v>
      </c>
      <c r="C6423" s="76" t="s">
        <v>6415</v>
      </c>
      <c r="D6423" s="155">
        <f>MAX(_xlfn.XLOOKUP(B6423,'BESOIN PAR ESPACE JOURNEE'!B:B,'BESOIN PAR ESPACE JOURNEE'!D:D),_xlfn.XLOOKUP(B6423,'BESOIN PAR ESPACE SOIREE'!B:B,'BESOIN PAR ESPACE SOIREE'!D:D))</f>
        <v>0</v>
      </c>
    </row>
    <row r="6424" spans="2:4">
      <c r="B6424" s="111">
        <v>856628</v>
      </c>
      <c r="C6424" s="76" t="s">
        <v>6416</v>
      </c>
      <c r="D6424" s="155">
        <f>MAX(_xlfn.XLOOKUP(B6424,'BESOIN PAR ESPACE JOURNEE'!B:B,'BESOIN PAR ESPACE JOURNEE'!D:D),_xlfn.XLOOKUP(B6424,'BESOIN PAR ESPACE SOIREE'!B:B,'BESOIN PAR ESPACE SOIREE'!D:D))</f>
        <v>0</v>
      </c>
    </row>
    <row r="6425" spans="2:4">
      <c r="B6425" s="111">
        <v>856629</v>
      </c>
      <c r="C6425" s="76" t="s">
        <v>6417</v>
      </c>
      <c r="D6425" s="155">
        <f>MAX(_xlfn.XLOOKUP(B6425,'BESOIN PAR ESPACE JOURNEE'!B:B,'BESOIN PAR ESPACE JOURNEE'!D:D),_xlfn.XLOOKUP(B6425,'BESOIN PAR ESPACE SOIREE'!B:B,'BESOIN PAR ESPACE SOIREE'!D:D))</f>
        <v>0</v>
      </c>
    </row>
    <row r="6426" spans="2:4">
      <c r="B6426" s="111">
        <v>856630</v>
      </c>
      <c r="C6426" s="76" t="s">
        <v>6418</v>
      </c>
      <c r="D6426" s="155">
        <f>MAX(_xlfn.XLOOKUP(B6426,'BESOIN PAR ESPACE JOURNEE'!B:B,'BESOIN PAR ESPACE JOURNEE'!D:D),_xlfn.XLOOKUP(B6426,'BESOIN PAR ESPACE SOIREE'!B:B,'BESOIN PAR ESPACE SOIREE'!D:D))</f>
        <v>0</v>
      </c>
    </row>
    <row r="6427" spans="2:4">
      <c r="B6427" s="111">
        <v>856631</v>
      </c>
      <c r="C6427" s="76" t="s">
        <v>6419</v>
      </c>
      <c r="D6427" s="155">
        <f>MAX(_xlfn.XLOOKUP(B6427,'BESOIN PAR ESPACE JOURNEE'!B:B,'BESOIN PAR ESPACE JOURNEE'!D:D),_xlfn.XLOOKUP(B6427,'BESOIN PAR ESPACE SOIREE'!B:B,'BESOIN PAR ESPACE SOIREE'!D:D))</f>
        <v>0</v>
      </c>
    </row>
    <row r="6428" spans="2:4">
      <c r="B6428" s="111">
        <v>856632</v>
      </c>
      <c r="C6428" s="76" t="s">
        <v>6420</v>
      </c>
      <c r="D6428" s="155">
        <f>MAX(_xlfn.XLOOKUP(B6428,'BESOIN PAR ESPACE JOURNEE'!B:B,'BESOIN PAR ESPACE JOURNEE'!D:D),_xlfn.XLOOKUP(B6428,'BESOIN PAR ESPACE SOIREE'!B:B,'BESOIN PAR ESPACE SOIREE'!D:D))</f>
        <v>0</v>
      </c>
    </row>
    <row r="6429" spans="2:4">
      <c r="B6429" s="111">
        <v>856633</v>
      </c>
      <c r="C6429" s="76" t="s">
        <v>6421</v>
      </c>
      <c r="D6429" s="155">
        <f>MAX(_xlfn.XLOOKUP(B6429,'BESOIN PAR ESPACE JOURNEE'!B:B,'BESOIN PAR ESPACE JOURNEE'!D:D),_xlfn.XLOOKUP(B6429,'BESOIN PAR ESPACE SOIREE'!B:B,'BESOIN PAR ESPACE SOIREE'!D:D))</f>
        <v>0</v>
      </c>
    </row>
    <row r="6430" spans="2:4">
      <c r="B6430" s="111">
        <v>856634</v>
      </c>
      <c r="C6430" s="76" t="s">
        <v>6422</v>
      </c>
      <c r="D6430" s="155">
        <f>MAX(_xlfn.XLOOKUP(B6430,'BESOIN PAR ESPACE JOURNEE'!B:B,'BESOIN PAR ESPACE JOURNEE'!D:D),_xlfn.XLOOKUP(B6430,'BESOIN PAR ESPACE SOIREE'!B:B,'BESOIN PAR ESPACE SOIREE'!D:D))</f>
        <v>0</v>
      </c>
    </row>
    <row r="6431" spans="2:4">
      <c r="B6431" s="111">
        <v>856635</v>
      </c>
      <c r="C6431" s="76" t="s">
        <v>6423</v>
      </c>
      <c r="D6431" s="155">
        <f>MAX(_xlfn.XLOOKUP(B6431,'BESOIN PAR ESPACE JOURNEE'!B:B,'BESOIN PAR ESPACE JOURNEE'!D:D),_xlfn.XLOOKUP(B6431,'BESOIN PAR ESPACE SOIREE'!B:B,'BESOIN PAR ESPACE SOIREE'!D:D))</f>
        <v>0</v>
      </c>
    </row>
    <row r="6432" spans="2:4">
      <c r="B6432" s="111">
        <v>856636</v>
      </c>
      <c r="C6432" s="76" t="s">
        <v>6424</v>
      </c>
      <c r="D6432" s="155">
        <f>MAX(_xlfn.XLOOKUP(B6432,'BESOIN PAR ESPACE JOURNEE'!B:B,'BESOIN PAR ESPACE JOURNEE'!D:D),_xlfn.XLOOKUP(B6432,'BESOIN PAR ESPACE SOIREE'!B:B,'BESOIN PAR ESPACE SOIREE'!D:D))</f>
        <v>0</v>
      </c>
    </row>
    <row r="6433" spans="2:4">
      <c r="B6433" s="111">
        <v>856637</v>
      </c>
      <c r="C6433" s="76" t="s">
        <v>6425</v>
      </c>
      <c r="D6433" s="155">
        <f>MAX(_xlfn.XLOOKUP(B6433,'BESOIN PAR ESPACE JOURNEE'!B:B,'BESOIN PAR ESPACE JOURNEE'!D:D),_xlfn.XLOOKUP(B6433,'BESOIN PAR ESPACE SOIREE'!B:B,'BESOIN PAR ESPACE SOIREE'!D:D))</f>
        <v>0</v>
      </c>
    </row>
    <row r="6434" spans="2:4">
      <c r="B6434" s="111">
        <v>856638</v>
      </c>
      <c r="C6434" s="76" t="s">
        <v>6426</v>
      </c>
      <c r="D6434" s="155">
        <f>MAX(_xlfn.XLOOKUP(B6434,'BESOIN PAR ESPACE JOURNEE'!B:B,'BESOIN PAR ESPACE JOURNEE'!D:D),_xlfn.XLOOKUP(B6434,'BESOIN PAR ESPACE SOIREE'!B:B,'BESOIN PAR ESPACE SOIREE'!D:D))</f>
        <v>0</v>
      </c>
    </row>
    <row r="6435" spans="2:4">
      <c r="B6435" s="111">
        <v>856639</v>
      </c>
      <c r="C6435" s="76" t="s">
        <v>6427</v>
      </c>
      <c r="D6435" s="155">
        <f>MAX(_xlfn.XLOOKUP(B6435,'BESOIN PAR ESPACE JOURNEE'!B:B,'BESOIN PAR ESPACE JOURNEE'!D:D),_xlfn.XLOOKUP(B6435,'BESOIN PAR ESPACE SOIREE'!B:B,'BESOIN PAR ESPACE SOIREE'!D:D))</f>
        <v>0</v>
      </c>
    </row>
    <row r="6436" spans="2:4">
      <c r="B6436" s="111">
        <v>856640</v>
      </c>
      <c r="C6436" s="76" t="s">
        <v>6428</v>
      </c>
      <c r="D6436" s="155">
        <f>MAX(_xlfn.XLOOKUP(B6436,'BESOIN PAR ESPACE JOURNEE'!B:B,'BESOIN PAR ESPACE JOURNEE'!D:D),_xlfn.XLOOKUP(B6436,'BESOIN PAR ESPACE SOIREE'!B:B,'BESOIN PAR ESPACE SOIREE'!D:D))</f>
        <v>0</v>
      </c>
    </row>
    <row r="6437" spans="2:4">
      <c r="B6437" s="111">
        <v>856641</v>
      </c>
      <c r="C6437" s="76" t="s">
        <v>6429</v>
      </c>
      <c r="D6437" s="155">
        <f>MAX(_xlfn.XLOOKUP(B6437,'BESOIN PAR ESPACE JOURNEE'!B:B,'BESOIN PAR ESPACE JOURNEE'!D:D),_xlfn.XLOOKUP(B6437,'BESOIN PAR ESPACE SOIREE'!B:B,'BESOIN PAR ESPACE SOIREE'!D:D))</f>
        <v>0</v>
      </c>
    </row>
    <row r="6438" spans="2:4">
      <c r="B6438" s="111">
        <v>856642</v>
      </c>
      <c r="C6438" s="76" t="s">
        <v>6430</v>
      </c>
      <c r="D6438" s="155">
        <f>MAX(_xlfn.XLOOKUP(B6438,'BESOIN PAR ESPACE JOURNEE'!B:B,'BESOIN PAR ESPACE JOURNEE'!D:D),_xlfn.XLOOKUP(B6438,'BESOIN PAR ESPACE SOIREE'!B:B,'BESOIN PAR ESPACE SOIREE'!D:D))</f>
        <v>0</v>
      </c>
    </row>
    <row r="6439" spans="2:4">
      <c r="B6439" s="111">
        <v>856643</v>
      </c>
      <c r="C6439" s="76" t="s">
        <v>6431</v>
      </c>
      <c r="D6439" s="155">
        <f>MAX(_xlfn.XLOOKUP(B6439,'BESOIN PAR ESPACE JOURNEE'!B:B,'BESOIN PAR ESPACE JOURNEE'!D:D),_xlfn.XLOOKUP(B6439,'BESOIN PAR ESPACE SOIREE'!B:B,'BESOIN PAR ESPACE SOIREE'!D:D))</f>
        <v>0</v>
      </c>
    </row>
    <row r="6440" spans="2:4">
      <c r="B6440" s="111">
        <v>856644</v>
      </c>
      <c r="C6440" s="76" t="s">
        <v>6432</v>
      </c>
      <c r="D6440" s="155">
        <f>MAX(_xlfn.XLOOKUP(B6440,'BESOIN PAR ESPACE JOURNEE'!B:B,'BESOIN PAR ESPACE JOURNEE'!D:D),_xlfn.XLOOKUP(B6440,'BESOIN PAR ESPACE SOIREE'!B:B,'BESOIN PAR ESPACE SOIREE'!D:D))</f>
        <v>0</v>
      </c>
    </row>
    <row r="6441" spans="2:4">
      <c r="B6441" s="111">
        <v>856645</v>
      </c>
      <c r="C6441" s="76" t="s">
        <v>6433</v>
      </c>
      <c r="D6441" s="155">
        <f>MAX(_xlfn.XLOOKUP(B6441,'BESOIN PAR ESPACE JOURNEE'!B:B,'BESOIN PAR ESPACE JOURNEE'!D:D),_xlfn.XLOOKUP(B6441,'BESOIN PAR ESPACE SOIREE'!B:B,'BESOIN PAR ESPACE SOIREE'!D:D))</f>
        <v>0</v>
      </c>
    </row>
    <row r="6442" spans="2:4">
      <c r="B6442" s="111">
        <v>856646</v>
      </c>
      <c r="C6442" s="76" t="s">
        <v>6434</v>
      </c>
      <c r="D6442" s="155">
        <f>MAX(_xlfn.XLOOKUP(B6442,'BESOIN PAR ESPACE JOURNEE'!B:B,'BESOIN PAR ESPACE JOURNEE'!D:D),_xlfn.XLOOKUP(B6442,'BESOIN PAR ESPACE SOIREE'!B:B,'BESOIN PAR ESPACE SOIREE'!D:D))</f>
        <v>0</v>
      </c>
    </row>
    <row r="6443" spans="2:4">
      <c r="B6443" s="111">
        <v>856647</v>
      </c>
      <c r="C6443" s="76" t="s">
        <v>6435</v>
      </c>
      <c r="D6443" s="155">
        <f>MAX(_xlfn.XLOOKUP(B6443,'BESOIN PAR ESPACE JOURNEE'!B:B,'BESOIN PAR ESPACE JOURNEE'!D:D),_xlfn.XLOOKUP(B6443,'BESOIN PAR ESPACE SOIREE'!B:B,'BESOIN PAR ESPACE SOIREE'!D:D))</f>
        <v>0</v>
      </c>
    </row>
    <row r="6444" spans="2:4">
      <c r="B6444" s="111">
        <v>856648</v>
      </c>
      <c r="C6444" s="76" t="s">
        <v>6436</v>
      </c>
      <c r="D6444" s="155">
        <f>MAX(_xlfn.XLOOKUP(B6444,'BESOIN PAR ESPACE JOURNEE'!B:B,'BESOIN PAR ESPACE JOURNEE'!D:D),_xlfn.XLOOKUP(B6444,'BESOIN PAR ESPACE SOIREE'!B:B,'BESOIN PAR ESPACE SOIREE'!D:D))</f>
        <v>0</v>
      </c>
    </row>
    <row r="6445" spans="2:4">
      <c r="B6445" s="111">
        <v>856649</v>
      </c>
      <c r="C6445" s="76" t="s">
        <v>6437</v>
      </c>
      <c r="D6445" s="155">
        <f>MAX(_xlfn.XLOOKUP(B6445,'BESOIN PAR ESPACE JOURNEE'!B:B,'BESOIN PAR ESPACE JOURNEE'!D:D),_xlfn.XLOOKUP(B6445,'BESOIN PAR ESPACE SOIREE'!B:B,'BESOIN PAR ESPACE SOIREE'!D:D))</f>
        <v>0</v>
      </c>
    </row>
    <row r="6446" spans="2:4">
      <c r="B6446" s="111">
        <v>856650</v>
      </c>
      <c r="C6446" s="76" t="s">
        <v>6438</v>
      </c>
      <c r="D6446" s="155">
        <f>MAX(_xlfn.XLOOKUP(B6446,'BESOIN PAR ESPACE JOURNEE'!B:B,'BESOIN PAR ESPACE JOURNEE'!D:D),_xlfn.XLOOKUP(B6446,'BESOIN PAR ESPACE SOIREE'!B:B,'BESOIN PAR ESPACE SOIREE'!D:D))</f>
        <v>0</v>
      </c>
    </row>
    <row r="6447" spans="2:4">
      <c r="B6447" s="111">
        <v>856651</v>
      </c>
      <c r="C6447" s="76" t="s">
        <v>6439</v>
      </c>
      <c r="D6447" s="155">
        <f>MAX(_xlfn.XLOOKUP(B6447,'BESOIN PAR ESPACE JOURNEE'!B:B,'BESOIN PAR ESPACE JOURNEE'!D:D),_xlfn.XLOOKUP(B6447,'BESOIN PAR ESPACE SOIREE'!B:B,'BESOIN PAR ESPACE SOIREE'!D:D))</f>
        <v>0</v>
      </c>
    </row>
    <row r="6448" spans="2:4">
      <c r="B6448" s="111">
        <v>856652</v>
      </c>
      <c r="C6448" s="76" t="s">
        <v>6440</v>
      </c>
      <c r="D6448" s="155">
        <f>MAX(_xlfn.XLOOKUP(B6448,'BESOIN PAR ESPACE JOURNEE'!B:B,'BESOIN PAR ESPACE JOURNEE'!D:D),_xlfn.XLOOKUP(B6448,'BESOIN PAR ESPACE SOIREE'!B:B,'BESOIN PAR ESPACE SOIREE'!D:D))</f>
        <v>0</v>
      </c>
    </row>
    <row r="6449" spans="2:4">
      <c r="B6449" s="111">
        <v>856653</v>
      </c>
      <c r="C6449" s="76" t="s">
        <v>6441</v>
      </c>
      <c r="D6449" s="155">
        <f>MAX(_xlfn.XLOOKUP(B6449,'BESOIN PAR ESPACE JOURNEE'!B:B,'BESOIN PAR ESPACE JOURNEE'!D:D),_xlfn.XLOOKUP(B6449,'BESOIN PAR ESPACE SOIREE'!B:B,'BESOIN PAR ESPACE SOIREE'!D:D))</f>
        <v>0</v>
      </c>
    </row>
    <row r="6450" spans="2:4">
      <c r="B6450" s="111">
        <v>856654</v>
      </c>
      <c r="C6450" s="76" t="s">
        <v>6442</v>
      </c>
      <c r="D6450" s="155">
        <f>MAX(_xlfn.XLOOKUP(B6450,'BESOIN PAR ESPACE JOURNEE'!B:B,'BESOIN PAR ESPACE JOURNEE'!D:D),_xlfn.XLOOKUP(B6450,'BESOIN PAR ESPACE SOIREE'!B:B,'BESOIN PAR ESPACE SOIREE'!D:D))</f>
        <v>0</v>
      </c>
    </row>
    <row r="6451" spans="2:4">
      <c r="B6451" s="111">
        <v>856655</v>
      </c>
      <c r="C6451" s="76" t="s">
        <v>6443</v>
      </c>
      <c r="D6451" s="155">
        <f>MAX(_xlfn.XLOOKUP(B6451,'BESOIN PAR ESPACE JOURNEE'!B:B,'BESOIN PAR ESPACE JOURNEE'!D:D),_xlfn.XLOOKUP(B6451,'BESOIN PAR ESPACE SOIREE'!B:B,'BESOIN PAR ESPACE SOIREE'!D:D))</f>
        <v>0</v>
      </c>
    </row>
    <row r="6452" spans="2:4">
      <c r="B6452" s="111">
        <v>856656</v>
      </c>
      <c r="C6452" s="76" t="s">
        <v>6444</v>
      </c>
      <c r="D6452" s="155">
        <f>MAX(_xlfn.XLOOKUP(B6452,'BESOIN PAR ESPACE JOURNEE'!B:B,'BESOIN PAR ESPACE JOURNEE'!D:D),_xlfn.XLOOKUP(B6452,'BESOIN PAR ESPACE SOIREE'!B:B,'BESOIN PAR ESPACE SOIREE'!D:D))</f>
        <v>0</v>
      </c>
    </row>
    <row r="6453" spans="2:4">
      <c r="B6453" s="111">
        <v>856657</v>
      </c>
      <c r="C6453" s="76" t="s">
        <v>6445</v>
      </c>
      <c r="D6453" s="155">
        <f>MAX(_xlfn.XLOOKUP(B6453,'BESOIN PAR ESPACE JOURNEE'!B:B,'BESOIN PAR ESPACE JOURNEE'!D:D),_xlfn.XLOOKUP(B6453,'BESOIN PAR ESPACE SOIREE'!B:B,'BESOIN PAR ESPACE SOIREE'!D:D))</f>
        <v>0</v>
      </c>
    </row>
    <row r="6454" spans="2:4">
      <c r="B6454" s="111">
        <v>856658</v>
      </c>
      <c r="C6454" s="76" t="s">
        <v>6446</v>
      </c>
      <c r="D6454" s="155">
        <f>MAX(_xlfn.XLOOKUP(B6454,'BESOIN PAR ESPACE JOURNEE'!B:B,'BESOIN PAR ESPACE JOURNEE'!D:D),_xlfn.XLOOKUP(B6454,'BESOIN PAR ESPACE SOIREE'!B:B,'BESOIN PAR ESPACE SOIREE'!D:D))</f>
        <v>0</v>
      </c>
    </row>
    <row r="6455" spans="2:4">
      <c r="B6455" s="111">
        <v>856659</v>
      </c>
      <c r="C6455" s="76" t="s">
        <v>6447</v>
      </c>
      <c r="D6455" s="155">
        <f>MAX(_xlfn.XLOOKUP(B6455,'BESOIN PAR ESPACE JOURNEE'!B:B,'BESOIN PAR ESPACE JOURNEE'!D:D),_xlfn.XLOOKUP(B6455,'BESOIN PAR ESPACE SOIREE'!B:B,'BESOIN PAR ESPACE SOIREE'!D:D))</f>
        <v>0</v>
      </c>
    </row>
    <row r="6456" spans="2:4">
      <c r="B6456" s="111">
        <v>856660</v>
      </c>
      <c r="C6456" s="76" t="s">
        <v>6448</v>
      </c>
      <c r="D6456" s="155">
        <f>MAX(_xlfn.XLOOKUP(B6456,'BESOIN PAR ESPACE JOURNEE'!B:B,'BESOIN PAR ESPACE JOURNEE'!D:D),_xlfn.XLOOKUP(B6456,'BESOIN PAR ESPACE SOIREE'!B:B,'BESOIN PAR ESPACE SOIREE'!D:D))</f>
        <v>0</v>
      </c>
    </row>
    <row r="6457" spans="2:4">
      <c r="B6457" s="111">
        <v>856661</v>
      </c>
      <c r="C6457" s="76" t="s">
        <v>6449</v>
      </c>
      <c r="D6457" s="155">
        <f>MAX(_xlfn.XLOOKUP(B6457,'BESOIN PAR ESPACE JOURNEE'!B:B,'BESOIN PAR ESPACE JOURNEE'!D:D),_xlfn.XLOOKUP(B6457,'BESOIN PAR ESPACE SOIREE'!B:B,'BESOIN PAR ESPACE SOIREE'!D:D))</f>
        <v>0</v>
      </c>
    </row>
    <row r="6458" spans="2:4">
      <c r="B6458" s="111">
        <v>856662</v>
      </c>
      <c r="C6458" s="76" t="s">
        <v>6450</v>
      </c>
      <c r="D6458" s="155">
        <f>MAX(_xlfn.XLOOKUP(B6458,'BESOIN PAR ESPACE JOURNEE'!B:B,'BESOIN PAR ESPACE JOURNEE'!D:D),_xlfn.XLOOKUP(B6458,'BESOIN PAR ESPACE SOIREE'!B:B,'BESOIN PAR ESPACE SOIREE'!D:D))</f>
        <v>0</v>
      </c>
    </row>
    <row r="6459" spans="2:4">
      <c r="B6459" s="111">
        <v>856663</v>
      </c>
      <c r="C6459" s="76" t="s">
        <v>6451</v>
      </c>
      <c r="D6459" s="155">
        <f>MAX(_xlfn.XLOOKUP(B6459,'BESOIN PAR ESPACE JOURNEE'!B:B,'BESOIN PAR ESPACE JOURNEE'!D:D),_xlfn.XLOOKUP(B6459,'BESOIN PAR ESPACE SOIREE'!B:B,'BESOIN PAR ESPACE SOIREE'!D:D))</f>
        <v>0</v>
      </c>
    </row>
    <row r="6460" spans="2:4">
      <c r="B6460" s="111">
        <v>856664</v>
      </c>
      <c r="C6460" s="76" t="s">
        <v>6452</v>
      </c>
      <c r="D6460" s="155">
        <f>MAX(_xlfn.XLOOKUP(B6460,'BESOIN PAR ESPACE JOURNEE'!B:B,'BESOIN PAR ESPACE JOURNEE'!D:D),_xlfn.XLOOKUP(B6460,'BESOIN PAR ESPACE SOIREE'!B:B,'BESOIN PAR ESPACE SOIREE'!D:D))</f>
        <v>0</v>
      </c>
    </row>
    <row r="6461" spans="2:4">
      <c r="B6461" s="111">
        <v>856666</v>
      </c>
      <c r="C6461" s="76" t="s">
        <v>6453</v>
      </c>
      <c r="D6461" s="155">
        <f>MAX(_xlfn.XLOOKUP(B6461,'BESOIN PAR ESPACE JOURNEE'!B:B,'BESOIN PAR ESPACE JOURNEE'!D:D),_xlfn.XLOOKUP(B6461,'BESOIN PAR ESPACE SOIREE'!B:B,'BESOIN PAR ESPACE SOIREE'!D:D))</f>
        <v>0</v>
      </c>
    </row>
    <row r="6462" spans="2:4">
      <c r="B6462" s="111">
        <v>856667</v>
      </c>
      <c r="C6462" s="76" t="s">
        <v>6454</v>
      </c>
      <c r="D6462" s="155">
        <f>MAX(_xlfn.XLOOKUP(B6462,'BESOIN PAR ESPACE JOURNEE'!B:B,'BESOIN PAR ESPACE JOURNEE'!D:D),_xlfn.XLOOKUP(B6462,'BESOIN PAR ESPACE SOIREE'!B:B,'BESOIN PAR ESPACE SOIREE'!D:D))</f>
        <v>0</v>
      </c>
    </row>
    <row r="6463" spans="2:4">
      <c r="B6463" s="111">
        <v>856668</v>
      </c>
      <c r="C6463" s="76" t="s">
        <v>6455</v>
      </c>
      <c r="D6463" s="155">
        <f>MAX(_xlfn.XLOOKUP(B6463,'BESOIN PAR ESPACE JOURNEE'!B:B,'BESOIN PAR ESPACE JOURNEE'!D:D),_xlfn.XLOOKUP(B6463,'BESOIN PAR ESPACE SOIREE'!B:B,'BESOIN PAR ESPACE SOIREE'!D:D))</f>
        <v>0</v>
      </c>
    </row>
    <row r="6464" spans="2:4">
      <c r="B6464" s="111">
        <v>856669</v>
      </c>
      <c r="C6464" s="76" t="s">
        <v>6456</v>
      </c>
      <c r="D6464" s="155">
        <f>MAX(_xlfn.XLOOKUP(B6464,'BESOIN PAR ESPACE JOURNEE'!B:B,'BESOIN PAR ESPACE JOURNEE'!D:D),_xlfn.XLOOKUP(B6464,'BESOIN PAR ESPACE SOIREE'!B:B,'BESOIN PAR ESPACE SOIREE'!D:D))</f>
        <v>0</v>
      </c>
    </row>
    <row r="6465" spans="2:4">
      <c r="B6465" s="111">
        <v>856671</v>
      </c>
      <c r="C6465" s="76" t="s">
        <v>6457</v>
      </c>
      <c r="D6465" s="155">
        <f>MAX(_xlfn.XLOOKUP(B6465,'BESOIN PAR ESPACE JOURNEE'!B:B,'BESOIN PAR ESPACE JOURNEE'!D:D),_xlfn.XLOOKUP(B6465,'BESOIN PAR ESPACE SOIREE'!B:B,'BESOIN PAR ESPACE SOIREE'!D:D))</f>
        <v>0</v>
      </c>
    </row>
    <row r="6466" spans="2:4">
      <c r="B6466" s="111">
        <v>856672</v>
      </c>
      <c r="C6466" s="76" t="s">
        <v>6458</v>
      </c>
      <c r="D6466" s="155">
        <f>MAX(_xlfn.XLOOKUP(B6466,'BESOIN PAR ESPACE JOURNEE'!B:B,'BESOIN PAR ESPACE JOURNEE'!D:D),_xlfn.XLOOKUP(B6466,'BESOIN PAR ESPACE SOIREE'!B:B,'BESOIN PAR ESPACE SOIREE'!D:D))</f>
        <v>0</v>
      </c>
    </row>
    <row r="6467" spans="2:4">
      <c r="B6467" s="111">
        <v>856673</v>
      </c>
      <c r="C6467" s="76" t="s">
        <v>6459</v>
      </c>
      <c r="D6467" s="155">
        <f>MAX(_xlfn.XLOOKUP(B6467,'BESOIN PAR ESPACE JOURNEE'!B:B,'BESOIN PAR ESPACE JOURNEE'!D:D),_xlfn.XLOOKUP(B6467,'BESOIN PAR ESPACE SOIREE'!B:B,'BESOIN PAR ESPACE SOIREE'!D:D))</f>
        <v>0</v>
      </c>
    </row>
    <row r="6468" spans="2:4">
      <c r="B6468" s="111">
        <v>856674</v>
      </c>
      <c r="C6468" s="76" t="s">
        <v>6460</v>
      </c>
      <c r="D6468" s="155">
        <f>MAX(_xlfn.XLOOKUP(B6468,'BESOIN PAR ESPACE JOURNEE'!B:B,'BESOIN PAR ESPACE JOURNEE'!D:D),_xlfn.XLOOKUP(B6468,'BESOIN PAR ESPACE SOIREE'!B:B,'BESOIN PAR ESPACE SOIREE'!D:D))</f>
        <v>0</v>
      </c>
    </row>
    <row r="6469" spans="2:4">
      <c r="B6469" s="111">
        <v>856675</v>
      </c>
      <c r="C6469" s="76" t="s">
        <v>6461</v>
      </c>
      <c r="D6469" s="155">
        <f>MAX(_xlfn.XLOOKUP(B6469,'BESOIN PAR ESPACE JOURNEE'!B:B,'BESOIN PAR ESPACE JOURNEE'!D:D),_xlfn.XLOOKUP(B6469,'BESOIN PAR ESPACE SOIREE'!B:B,'BESOIN PAR ESPACE SOIREE'!D:D))</f>
        <v>0</v>
      </c>
    </row>
    <row r="6470" spans="2:4">
      <c r="B6470" s="111">
        <v>856676</v>
      </c>
      <c r="C6470" s="76" t="s">
        <v>6462</v>
      </c>
      <c r="D6470" s="155">
        <f>MAX(_xlfn.XLOOKUP(B6470,'BESOIN PAR ESPACE JOURNEE'!B:B,'BESOIN PAR ESPACE JOURNEE'!D:D),_xlfn.XLOOKUP(B6470,'BESOIN PAR ESPACE SOIREE'!B:B,'BESOIN PAR ESPACE SOIREE'!D:D))</f>
        <v>0</v>
      </c>
    </row>
    <row r="6471" spans="2:4">
      <c r="B6471" s="111">
        <v>856677</v>
      </c>
      <c r="C6471" s="76" t="s">
        <v>6463</v>
      </c>
      <c r="D6471" s="155">
        <f>MAX(_xlfn.XLOOKUP(B6471,'BESOIN PAR ESPACE JOURNEE'!B:B,'BESOIN PAR ESPACE JOURNEE'!D:D),_xlfn.XLOOKUP(B6471,'BESOIN PAR ESPACE SOIREE'!B:B,'BESOIN PAR ESPACE SOIREE'!D:D))</f>
        <v>0</v>
      </c>
    </row>
    <row r="6472" spans="2:4">
      <c r="B6472" s="111">
        <v>856678</v>
      </c>
      <c r="C6472" s="76" t="s">
        <v>6464</v>
      </c>
      <c r="D6472" s="155">
        <f>MAX(_xlfn.XLOOKUP(B6472,'BESOIN PAR ESPACE JOURNEE'!B:B,'BESOIN PAR ESPACE JOURNEE'!D:D),_xlfn.XLOOKUP(B6472,'BESOIN PAR ESPACE SOIREE'!B:B,'BESOIN PAR ESPACE SOIREE'!D:D))</f>
        <v>0</v>
      </c>
    </row>
    <row r="6473" spans="2:4">
      <c r="B6473" s="111">
        <v>856679</v>
      </c>
      <c r="C6473" s="76" t="s">
        <v>6465</v>
      </c>
      <c r="D6473" s="155">
        <f>MAX(_xlfn.XLOOKUP(B6473,'BESOIN PAR ESPACE JOURNEE'!B:B,'BESOIN PAR ESPACE JOURNEE'!D:D),_xlfn.XLOOKUP(B6473,'BESOIN PAR ESPACE SOIREE'!B:B,'BESOIN PAR ESPACE SOIREE'!D:D))</f>
        <v>0</v>
      </c>
    </row>
    <row r="6474" spans="2:4">
      <c r="B6474" s="111">
        <v>856680</v>
      </c>
      <c r="C6474" s="76" t="s">
        <v>6466</v>
      </c>
      <c r="D6474" s="155">
        <f>MAX(_xlfn.XLOOKUP(B6474,'BESOIN PAR ESPACE JOURNEE'!B:B,'BESOIN PAR ESPACE JOURNEE'!D:D),_xlfn.XLOOKUP(B6474,'BESOIN PAR ESPACE SOIREE'!B:B,'BESOIN PAR ESPACE SOIREE'!D:D))</f>
        <v>0</v>
      </c>
    </row>
    <row r="6475" spans="2:4">
      <c r="B6475" s="111">
        <v>856681</v>
      </c>
      <c r="C6475" s="76" t="s">
        <v>6467</v>
      </c>
      <c r="D6475" s="155">
        <f>MAX(_xlfn.XLOOKUP(B6475,'BESOIN PAR ESPACE JOURNEE'!B:B,'BESOIN PAR ESPACE JOURNEE'!D:D),_xlfn.XLOOKUP(B6475,'BESOIN PAR ESPACE SOIREE'!B:B,'BESOIN PAR ESPACE SOIREE'!D:D))</f>
        <v>0</v>
      </c>
    </row>
    <row r="6476" spans="2:4">
      <c r="B6476" s="111">
        <v>856682</v>
      </c>
      <c r="C6476" s="76" t="s">
        <v>6468</v>
      </c>
      <c r="D6476" s="155">
        <f>MAX(_xlfn.XLOOKUP(B6476,'BESOIN PAR ESPACE JOURNEE'!B:B,'BESOIN PAR ESPACE JOURNEE'!D:D),_xlfn.XLOOKUP(B6476,'BESOIN PAR ESPACE SOIREE'!B:B,'BESOIN PAR ESPACE SOIREE'!D:D))</f>
        <v>0</v>
      </c>
    </row>
    <row r="6477" spans="2:4">
      <c r="B6477" s="111">
        <v>856683</v>
      </c>
      <c r="C6477" s="76" t="s">
        <v>6469</v>
      </c>
      <c r="D6477" s="155">
        <f>MAX(_xlfn.XLOOKUP(B6477,'BESOIN PAR ESPACE JOURNEE'!B:B,'BESOIN PAR ESPACE JOURNEE'!D:D),_xlfn.XLOOKUP(B6477,'BESOIN PAR ESPACE SOIREE'!B:B,'BESOIN PAR ESPACE SOIREE'!D:D))</f>
        <v>0</v>
      </c>
    </row>
    <row r="6478" spans="2:4">
      <c r="B6478" s="111">
        <v>856684</v>
      </c>
      <c r="C6478" s="76" t="s">
        <v>6470</v>
      </c>
      <c r="D6478" s="155">
        <f>MAX(_xlfn.XLOOKUP(B6478,'BESOIN PAR ESPACE JOURNEE'!B:B,'BESOIN PAR ESPACE JOURNEE'!D:D),_xlfn.XLOOKUP(B6478,'BESOIN PAR ESPACE SOIREE'!B:B,'BESOIN PAR ESPACE SOIREE'!D:D))</f>
        <v>0</v>
      </c>
    </row>
    <row r="6479" spans="2:4">
      <c r="B6479" s="111">
        <v>856685</v>
      </c>
      <c r="C6479" s="76" t="s">
        <v>6471</v>
      </c>
      <c r="D6479" s="155">
        <f>MAX(_xlfn.XLOOKUP(B6479,'BESOIN PAR ESPACE JOURNEE'!B:B,'BESOIN PAR ESPACE JOURNEE'!D:D),_xlfn.XLOOKUP(B6479,'BESOIN PAR ESPACE SOIREE'!B:B,'BESOIN PAR ESPACE SOIREE'!D:D))</f>
        <v>0</v>
      </c>
    </row>
    <row r="6480" spans="2:4">
      <c r="B6480" s="111">
        <v>856686</v>
      </c>
      <c r="C6480" s="76" t="s">
        <v>6472</v>
      </c>
      <c r="D6480" s="155">
        <f>MAX(_xlfn.XLOOKUP(B6480,'BESOIN PAR ESPACE JOURNEE'!B:B,'BESOIN PAR ESPACE JOURNEE'!D:D),_xlfn.XLOOKUP(B6480,'BESOIN PAR ESPACE SOIREE'!B:B,'BESOIN PAR ESPACE SOIREE'!D:D))</f>
        <v>0</v>
      </c>
    </row>
    <row r="6481" spans="2:4">
      <c r="B6481" s="111">
        <v>856687</v>
      </c>
      <c r="C6481" s="76" t="s">
        <v>6473</v>
      </c>
      <c r="D6481" s="155">
        <f>MAX(_xlfn.XLOOKUP(B6481,'BESOIN PAR ESPACE JOURNEE'!B:B,'BESOIN PAR ESPACE JOURNEE'!D:D),_xlfn.XLOOKUP(B6481,'BESOIN PAR ESPACE SOIREE'!B:B,'BESOIN PAR ESPACE SOIREE'!D:D))</f>
        <v>0</v>
      </c>
    </row>
    <row r="6482" spans="2:4">
      <c r="B6482" s="111">
        <v>856688</v>
      </c>
      <c r="C6482" s="76" t="s">
        <v>6474</v>
      </c>
      <c r="D6482" s="155">
        <f>MAX(_xlfn.XLOOKUP(B6482,'BESOIN PAR ESPACE JOURNEE'!B:B,'BESOIN PAR ESPACE JOURNEE'!D:D),_xlfn.XLOOKUP(B6482,'BESOIN PAR ESPACE SOIREE'!B:B,'BESOIN PAR ESPACE SOIREE'!D:D))</f>
        <v>0</v>
      </c>
    </row>
    <row r="6483" spans="2:4">
      <c r="B6483" s="111">
        <v>856689</v>
      </c>
      <c r="C6483" s="76" t="s">
        <v>6475</v>
      </c>
      <c r="D6483" s="155">
        <f>MAX(_xlfn.XLOOKUP(B6483,'BESOIN PAR ESPACE JOURNEE'!B:B,'BESOIN PAR ESPACE JOURNEE'!D:D),_xlfn.XLOOKUP(B6483,'BESOIN PAR ESPACE SOIREE'!B:B,'BESOIN PAR ESPACE SOIREE'!D:D))</f>
        <v>0</v>
      </c>
    </row>
    <row r="6484" spans="2:4">
      <c r="B6484" s="111">
        <v>856690</v>
      </c>
      <c r="C6484" s="76" t="s">
        <v>6476</v>
      </c>
      <c r="D6484" s="155">
        <f>MAX(_xlfn.XLOOKUP(B6484,'BESOIN PAR ESPACE JOURNEE'!B:B,'BESOIN PAR ESPACE JOURNEE'!D:D),_xlfn.XLOOKUP(B6484,'BESOIN PAR ESPACE SOIREE'!B:B,'BESOIN PAR ESPACE SOIREE'!D:D))</f>
        <v>0</v>
      </c>
    </row>
    <row r="6485" spans="2:4">
      <c r="B6485" s="111">
        <v>856691</v>
      </c>
      <c r="C6485" s="76" t="s">
        <v>6477</v>
      </c>
      <c r="D6485" s="155">
        <f>MAX(_xlfn.XLOOKUP(B6485,'BESOIN PAR ESPACE JOURNEE'!B:B,'BESOIN PAR ESPACE JOURNEE'!D:D),_xlfn.XLOOKUP(B6485,'BESOIN PAR ESPACE SOIREE'!B:B,'BESOIN PAR ESPACE SOIREE'!D:D))</f>
        <v>0</v>
      </c>
    </row>
    <row r="6486" spans="2:4">
      <c r="B6486" s="111">
        <v>856692</v>
      </c>
      <c r="C6486" s="76" t="s">
        <v>6478</v>
      </c>
      <c r="D6486" s="155">
        <f>MAX(_xlfn.XLOOKUP(B6486,'BESOIN PAR ESPACE JOURNEE'!B:B,'BESOIN PAR ESPACE JOURNEE'!D:D),_xlfn.XLOOKUP(B6486,'BESOIN PAR ESPACE SOIREE'!B:B,'BESOIN PAR ESPACE SOIREE'!D:D))</f>
        <v>0</v>
      </c>
    </row>
    <row r="6487" spans="2:4">
      <c r="B6487" s="111">
        <v>856693</v>
      </c>
      <c r="C6487" s="76" t="s">
        <v>6479</v>
      </c>
      <c r="D6487" s="155">
        <f>MAX(_xlfn.XLOOKUP(B6487,'BESOIN PAR ESPACE JOURNEE'!B:B,'BESOIN PAR ESPACE JOURNEE'!D:D),_xlfn.XLOOKUP(B6487,'BESOIN PAR ESPACE SOIREE'!B:B,'BESOIN PAR ESPACE SOIREE'!D:D))</f>
        <v>0</v>
      </c>
    </row>
    <row r="6488" spans="2:4">
      <c r="B6488" s="111">
        <v>856694</v>
      </c>
      <c r="C6488" s="76" t="s">
        <v>6480</v>
      </c>
      <c r="D6488" s="155">
        <f>MAX(_xlfn.XLOOKUP(B6488,'BESOIN PAR ESPACE JOURNEE'!B:B,'BESOIN PAR ESPACE JOURNEE'!D:D),_xlfn.XLOOKUP(B6488,'BESOIN PAR ESPACE SOIREE'!B:B,'BESOIN PAR ESPACE SOIREE'!D:D))</f>
        <v>0</v>
      </c>
    </row>
    <row r="6489" spans="2:4">
      <c r="B6489" s="111">
        <v>856695</v>
      </c>
      <c r="C6489" s="76" t="s">
        <v>6481</v>
      </c>
      <c r="D6489" s="155">
        <f>MAX(_xlfn.XLOOKUP(B6489,'BESOIN PAR ESPACE JOURNEE'!B:B,'BESOIN PAR ESPACE JOURNEE'!D:D),_xlfn.XLOOKUP(B6489,'BESOIN PAR ESPACE SOIREE'!B:B,'BESOIN PAR ESPACE SOIREE'!D:D))</f>
        <v>0</v>
      </c>
    </row>
    <row r="6490" spans="2:4">
      <c r="B6490" s="111">
        <v>856696</v>
      </c>
      <c r="C6490" s="76" t="s">
        <v>6482</v>
      </c>
      <c r="D6490" s="155">
        <f>MAX(_xlfn.XLOOKUP(B6490,'BESOIN PAR ESPACE JOURNEE'!B:B,'BESOIN PAR ESPACE JOURNEE'!D:D),_xlfn.XLOOKUP(B6490,'BESOIN PAR ESPACE SOIREE'!B:B,'BESOIN PAR ESPACE SOIREE'!D:D))</f>
        <v>0</v>
      </c>
    </row>
    <row r="6491" spans="2:4">
      <c r="B6491" s="111">
        <v>856697</v>
      </c>
      <c r="C6491" s="76" t="s">
        <v>6483</v>
      </c>
      <c r="D6491" s="155">
        <f>MAX(_xlfn.XLOOKUP(B6491,'BESOIN PAR ESPACE JOURNEE'!B:B,'BESOIN PAR ESPACE JOURNEE'!D:D),_xlfn.XLOOKUP(B6491,'BESOIN PAR ESPACE SOIREE'!B:B,'BESOIN PAR ESPACE SOIREE'!D:D))</f>
        <v>0</v>
      </c>
    </row>
    <row r="6492" spans="2:4">
      <c r="B6492" s="111">
        <v>856698</v>
      </c>
      <c r="C6492" s="76" t="s">
        <v>6484</v>
      </c>
      <c r="D6492" s="155">
        <f>MAX(_xlfn.XLOOKUP(B6492,'BESOIN PAR ESPACE JOURNEE'!B:B,'BESOIN PAR ESPACE JOURNEE'!D:D),_xlfn.XLOOKUP(B6492,'BESOIN PAR ESPACE SOIREE'!B:B,'BESOIN PAR ESPACE SOIREE'!D:D))</f>
        <v>0</v>
      </c>
    </row>
    <row r="6493" spans="2:4">
      <c r="B6493" s="111">
        <v>856699</v>
      </c>
      <c r="C6493" s="76" t="s">
        <v>6485</v>
      </c>
      <c r="D6493" s="155">
        <f>MAX(_xlfn.XLOOKUP(B6493,'BESOIN PAR ESPACE JOURNEE'!B:B,'BESOIN PAR ESPACE JOURNEE'!D:D),_xlfn.XLOOKUP(B6493,'BESOIN PAR ESPACE SOIREE'!B:B,'BESOIN PAR ESPACE SOIREE'!D:D))</f>
        <v>0</v>
      </c>
    </row>
    <row r="6494" spans="2:4">
      <c r="B6494" s="111">
        <v>856700</v>
      </c>
      <c r="C6494" s="76" t="s">
        <v>6486</v>
      </c>
      <c r="D6494" s="155">
        <f>MAX(_xlfn.XLOOKUP(B6494,'BESOIN PAR ESPACE JOURNEE'!B:B,'BESOIN PAR ESPACE JOURNEE'!D:D),_xlfn.XLOOKUP(B6494,'BESOIN PAR ESPACE SOIREE'!B:B,'BESOIN PAR ESPACE SOIREE'!D:D))</f>
        <v>0</v>
      </c>
    </row>
    <row r="6495" spans="2:4">
      <c r="B6495" s="111">
        <v>856714</v>
      </c>
      <c r="C6495" s="76" t="s">
        <v>6487</v>
      </c>
      <c r="D6495" s="155">
        <f>MAX(_xlfn.XLOOKUP(B6495,'BESOIN PAR ESPACE JOURNEE'!B:B,'BESOIN PAR ESPACE JOURNEE'!D:D),_xlfn.XLOOKUP(B6495,'BESOIN PAR ESPACE SOIREE'!B:B,'BESOIN PAR ESPACE SOIREE'!D:D))</f>
        <v>0</v>
      </c>
    </row>
    <row r="6496" spans="2:4">
      <c r="B6496" s="111">
        <v>856715</v>
      </c>
      <c r="C6496" s="76" t="s">
        <v>6488</v>
      </c>
      <c r="D6496" s="155">
        <f>MAX(_xlfn.XLOOKUP(B6496,'BESOIN PAR ESPACE JOURNEE'!B:B,'BESOIN PAR ESPACE JOURNEE'!D:D),_xlfn.XLOOKUP(B6496,'BESOIN PAR ESPACE SOIREE'!B:B,'BESOIN PAR ESPACE SOIREE'!D:D))</f>
        <v>0</v>
      </c>
    </row>
    <row r="6497" spans="2:4">
      <c r="B6497" s="111">
        <v>856716</v>
      </c>
      <c r="C6497" s="76" t="s">
        <v>6489</v>
      </c>
      <c r="D6497" s="155">
        <f>MAX(_xlfn.XLOOKUP(B6497,'BESOIN PAR ESPACE JOURNEE'!B:B,'BESOIN PAR ESPACE JOURNEE'!D:D),_xlfn.XLOOKUP(B6497,'BESOIN PAR ESPACE SOIREE'!B:B,'BESOIN PAR ESPACE SOIREE'!D:D))</f>
        <v>0</v>
      </c>
    </row>
    <row r="6498" spans="2:4">
      <c r="B6498" s="111">
        <v>856717</v>
      </c>
      <c r="C6498" s="76" t="s">
        <v>6490</v>
      </c>
      <c r="D6498" s="155">
        <f>MAX(_xlfn.XLOOKUP(B6498,'BESOIN PAR ESPACE JOURNEE'!B:B,'BESOIN PAR ESPACE JOURNEE'!D:D),_xlfn.XLOOKUP(B6498,'BESOIN PAR ESPACE SOIREE'!B:B,'BESOIN PAR ESPACE SOIREE'!D:D))</f>
        <v>0</v>
      </c>
    </row>
    <row r="6499" spans="2:4">
      <c r="B6499" s="111">
        <v>856718</v>
      </c>
      <c r="C6499" s="76" t="s">
        <v>6491</v>
      </c>
      <c r="D6499" s="155">
        <f>MAX(_xlfn.XLOOKUP(B6499,'BESOIN PAR ESPACE JOURNEE'!B:B,'BESOIN PAR ESPACE JOURNEE'!D:D),_xlfn.XLOOKUP(B6499,'BESOIN PAR ESPACE SOIREE'!B:B,'BESOIN PAR ESPACE SOIREE'!D:D))</f>
        <v>0</v>
      </c>
    </row>
    <row r="6500" spans="2:4">
      <c r="B6500" s="111">
        <v>856719</v>
      </c>
      <c r="C6500" s="76" t="s">
        <v>6492</v>
      </c>
      <c r="D6500" s="155">
        <f>MAX(_xlfn.XLOOKUP(B6500,'BESOIN PAR ESPACE JOURNEE'!B:B,'BESOIN PAR ESPACE JOURNEE'!D:D),_xlfn.XLOOKUP(B6500,'BESOIN PAR ESPACE SOIREE'!B:B,'BESOIN PAR ESPACE SOIREE'!D:D))</f>
        <v>0</v>
      </c>
    </row>
    <row r="6501" spans="2:4">
      <c r="B6501" s="111">
        <v>856720</v>
      </c>
      <c r="C6501" s="76" t="s">
        <v>6493</v>
      </c>
      <c r="D6501" s="155">
        <f>MAX(_xlfn.XLOOKUP(B6501,'BESOIN PAR ESPACE JOURNEE'!B:B,'BESOIN PAR ESPACE JOURNEE'!D:D),_xlfn.XLOOKUP(B6501,'BESOIN PAR ESPACE SOIREE'!B:B,'BESOIN PAR ESPACE SOIREE'!D:D))</f>
        <v>0</v>
      </c>
    </row>
    <row r="6502" spans="2:4">
      <c r="B6502" s="111">
        <v>856721</v>
      </c>
      <c r="C6502" s="76" t="s">
        <v>6494</v>
      </c>
      <c r="D6502" s="155">
        <f>MAX(_xlfn.XLOOKUP(B6502,'BESOIN PAR ESPACE JOURNEE'!B:B,'BESOIN PAR ESPACE JOURNEE'!D:D),_xlfn.XLOOKUP(B6502,'BESOIN PAR ESPACE SOIREE'!B:B,'BESOIN PAR ESPACE SOIREE'!D:D))</f>
        <v>0</v>
      </c>
    </row>
    <row r="6503" spans="2:4">
      <c r="B6503" s="111">
        <v>856722</v>
      </c>
      <c r="C6503" s="76" t="s">
        <v>6495</v>
      </c>
      <c r="D6503" s="155">
        <f>MAX(_xlfn.XLOOKUP(B6503,'BESOIN PAR ESPACE JOURNEE'!B:B,'BESOIN PAR ESPACE JOURNEE'!D:D),_xlfn.XLOOKUP(B6503,'BESOIN PAR ESPACE SOIREE'!B:B,'BESOIN PAR ESPACE SOIREE'!D:D))</f>
        <v>0</v>
      </c>
    </row>
    <row r="6504" spans="2:4">
      <c r="B6504" s="111">
        <v>856723</v>
      </c>
      <c r="C6504" s="76" t="s">
        <v>6496</v>
      </c>
      <c r="D6504" s="155">
        <f>MAX(_xlfn.XLOOKUP(B6504,'BESOIN PAR ESPACE JOURNEE'!B:B,'BESOIN PAR ESPACE JOURNEE'!D:D),_xlfn.XLOOKUP(B6504,'BESOIN PAR ESPACE SOIREE'!B:B,'BESOIN PAR ESPACE SOIREE'!D:D))</f>
        <v>0</v>
      </c>
    </row>
    <row r="6505" spans="2:4">
      <c r="B6505" s="111">
        <v>856724</v>
      </c>
      <c r="C6505" s="76" t="s">
        <v>6497</v>
      </c>
      <c r="D6505" s="155">
        <f>MAX(_xlfn.XLOOKUP(B6505,'BESOIN PAR ESPACE JOURNEE'!B:B,'BESOIN PAR ESPACE JOURNEE'!D:D),_xlfn.XLOOKUP(B6505,'BESOIN PAR ESPACE SOIREE'!B:B,'BESOIN PAR ESPACE SOIREE'!D:D))</f>
        <v>0</v>
      </c>
    </row>
    <row r="6506" spans="2:4">
      <c r="B6506" s="111">
        <v>856725</v>
      </c>
      <c r="C6506" s="76" t="s">
        <v>6498</v>
      </c>
      <c r="D6506" s="155">
        <f>MAX(_xlfn.XLOOKUP(B6506,'BESOIN PAR ESPACE JOURNEE'!B:B,'BESOIN PAR ESPACE JOURNEE'!D:D),_xlfn.XLOOKUP(B6506,'BESOIN PAR ESPACE SOIREE'!B:B,'BESOIN PAR ESPACE SOIREE'!D:D))</f>
        <v>0</v>
      </c>
    </row>
    <row r="6507" spans="2:4">
      <c r="B6507" s="111">
        <v>856726</v>
      </c>
      <c r="C6507" s="76" t="s">
        <v>6499</v>
      </c>
      <c r="D6507" s="155">
        <f>MAX(_xlfn.XLOOKUP(B6507,'BESOIN PAR ESPACE JOURNEE'!B:B,'BESOIN PAR ESPACE JOURNEE'!D:D),_xlfn.XLOOKUP(B6507,'BESOIN PAR ESPACE SOIREE'!B:B,'BESOIN PAR ESPACE SOIREE'!D:D))</f>
        <v>0</v>
      </c>
    </row>
    <row r="6508" spans="2:4">
      <c r="B6508" s="111">
        <v>856727</v>
      </c>
      <c r="C6508" s="76" t="s">
        <v>6500</v>
      </c>
      <c r="D6508" s="155">
        <f>MAX(_xlfn.XLOOKUP(B6508,'BESOIN PAR ESPACE JOURNEE'!B:B,'BESOIN PAR ESPACE JOURNEE'!D:D),_xlfn.XLOOKUP(B6508,'BESOIN PAR ESPACE SOIREE'!B:B,'BESOIN PAR ESPACE SOIREE'!D:D))</f>
        <v>0</v>
      </c>
    </row>
    <row r="6509" spans="2:4">
      <c r="B6509" s="111">
        <v>856728</v>
      </c>
      <c r="C6509" s="76" t="s">
        <v>6501</v>
      </c>
      <c r="D6509" s="155">
        <f>MAX(_xlfn.XLOOKUP(B6509,'BESOIN PAR ESPACE JOURNEE'!B:B,'BESOIN PAR ESPACE JOURNEE'!D:D),_xlfn.XLOOKUP(B6509,'BESOIN PAR ESPACE SOIREE'!B:B,'BESOIN PAR ESPACE SOIREE'!D:D))</f>
        <v>0</v>
      </c>
    </row>
    <row r="6510" spans="2:4">
      <c r="B6510" s="111">
        <v>856729</v>
      </c>
      <c r="C6510" s="76" t="s">
        <v>6502</v>
      </c>
      <c r="D6510" s="155">
        <f>MAX(_xlfn.XLOOKUP(B6510,'BESOIN PAR ESPACE JOURNEE'!B:B,'BESOIN PAR ESPACE JOURNEE'!D:D),_xlfn.XLOOKUP(B6510,'BESOIN PAR ESPACE SOIREE'!B:B,'BESOIN PAR ESPACE SOIREE'!D:D))</f>
        <v>0</v>
      </c>
    </row>
    <row r="6511" spans="2:4">
      <c r="B6511" s="111">
        <v>856730</v>
      </c>
      <c r="C6511" s="76" t="s">
        <v>6503</v>
      </c>
      <c r="D6511" s="155">
        <f>MAX(_xlfn.XLOOKUP(B6511,'BESOIN PAR ESPACE JOURNEE'!B:B,'BESOIN PAR ESPACE JOURNEE'!D:D),_xlfn.XLOOKUP(B6511,'BESOIN PAR ESPACE SOIREE'!B:B,'BESOIN PAR ESPACE SOIREE'!D:D))</f>
        <v>0</v>
      </c>
    </row>
    <row r="6512" spans="2:4">
      <c r="B6512" s="111">
        <v>856731</v>
      </c>
      <c r="C6512" s="76" t="s">
        <v>6504</v>
      </c>
      <c r="D6512" s="155">
        <f>MAX(_xlfn.XLOOKUP(B6512,'BESOIN PAR ESPACE JOURNEE'!B:B,'BESOIN PAR ESPACE JOURNEE'!D:D),_xlfn.XLOOKUP(B6512,'BESOIN PAR ESPACE SOIREE'!B:B,'BESOIN PAR ESPACE SOIREE'!D:D))</f>
        <v>0</v>
      </c>
    </row>
    <row r="6513" spans="2:4">
      <c r="B6513" s="111">
        <v>856732</v>
      </c>
      <c r="C6513" s="76" t="s">
        <v>6505</v>
      </c>
      <c r="D6513" s="155">
        <f>MAX(_xlfn.XLOOKUP(B6513,'BESOIN PAR ESPACE JOURNEE'!B:B,'BESOIN PAR ESPACE JOURNEE'!D:D),_xlfn.XLOOKUP(B6513,'BESOIN PAR ESPACE SOIREE'!B:B,'BESOIN PAR ESPACE SOIREE'!D:D))</f>
        <v>0</v>
      </c>
    </row>
    <row r="6514" spans="2:4">
      <c r="B6514" s="111">
        <v>856733</v>
      </c>
      <c r="C6514" s="76" t="s">
        <v>6506</v>
      </c>
      <c r="D6514" s="155">
        <f>MAX(_xlfn.XLOOKUP(B6514,'BESOIN PAR ESPACE JOURNEE'!B:B,'BESOIN PAR ESPACE JOURNEE'!D:D),_xlfn.XLOOKUP(B6514,'BESOIN PAR ESPACE SOIREE'!B:B,'BESOIN PAR ESPACE SOIREE'!D:D))</f>
        <v>0</v>
      </c>
    </row>
    <row r="6515" spans="2:4">
      <c r="B6515" s="111">
        <v>856734</v>
      </c>
      <c r="C6515" s="76" t="s">
        <v>6507</v>
      </c>
      <c r="D6515" s="155">
        <f>MAX(_xlfn.XLOOKUP(B6515,'BESOIN PAR ESPACE JOURNEE'!B:B,'BESOIN PAR ESPACE JOURNEE'!D:D),_xlfn.XLOOKUP(B6515,'BESOIN PAR ESPACE SOIREE'!B:B,'BESOIN PAR ESPACE SOIREE'!D:D))</f>
        <v>0</v>
      </c>
    </row>
    <row r="6516" spans="2:4">
      <c r="B6516" s="111">
        <v>856735</v>
      </c>
      <c r="C6516" s="76" t="s">
        <v>6508</v>
      </c>
      <c r="D6516" s="155">
        <f>MAX(_xlfn.XLOOKUP(B6516,'BESOIN PAR ESPACE JOURNEE'!B:B,'BESOIN PAR ESPACE JOURNEE'!D:D),_xlfn.XLOOKUP(B6516,'BESOIN PAR ESPACE SOIREE'!B:B,'BESOIN PAR ESPACE SOIREE'!D:D))</f>
        <v>0</v>
      </c>
    </row>
    <row r="6517" spans="2:4">
      <c r="B6517" s="111">
        <v>856736</v>
      </c>
      <c r="C6517" s="76" t="s">
        <v>6509</v>
      </c>
      <c r="D6517" s="155">
        <f>MAX(_xlfn.XLOOKUP(B6517,'BESOIN PAR ESPACE JOURNEE'!B:B,'BESOIN PAR ESPACE JOURNEE'!D:D),_xlfn.XLOOKUP(B6517,'BESOIN PAR ESPACE SOIREE'!B:B,'BESOIN PAR ESPACE SOIREE'!D:D))</f>
        <v>0</v>
      </c>
    </row>
    <row r="6518" spans="2:4">
      <c r="B6518" s="111">
        <v>856737</v>
      </c>
      <c r="C6518" s="76" t="s">
        <v>6510</v>
      </c>
      <c r="D6518" s="155">
        <f>MAX(_xlfn.XLOOKUP(B6518,'BESOIN PAR ESPACE JOURNEE'!B:B,'BESOIN PAR ESPACE JOURNEE'!D:D),_xlfn.XLOOKUP(B6518,'BESOIN PAR ESPACE SOIREE'!B:B,'BESOIN PAR ESPACE SOIREE'!D:D))</f>
        <v>0</v>
      </c>
    </row>
    <row r="6519" spans="2:4">
      <c r="B6519" s="111">
        <v>856738</v>
      </c>
      <c r="C6519" s="76" t="s">
        <v>6511</v>
      </c>
      <c r="D6519" s="155">
        <f>MAX(_xlfn.XLOOKUP(B6519,'BESOIN PAR ESPACE JOURNEE'!B:B,'BESOIN PAR ESPACE JOURNEE'!D:D),_xlfn.XLOOKUP(B6519,'BESOIN PAR ESPACE SOIREE'!B:B,'BESOIN PAR ESPACE SOIREE'!D:D))</f>
        <v>0</v>
      </c>
    </row>
    <row r="6520" spans="2:4">
      <c r="B6520" s="111">
        <v>856739</v>
      </c>
      <c r="C6520" s="76" t="s">
        <v>6512</v>
      </c>
      <c r="D6520" s="155">
        <f>MAX(_xlfn.XLOOKUP(B6520,'BESOIN PAR ESPACE JOURNEE'!B:B,'BESOIN PAR ESPACE JOURNEE'!D:D),_xlfn.XLOOKUP(B6520,'BESOIN PAR ESPACE SOIREE'!B:B,'BESOIN PAR ESPACE SOIREE'!D:D))</f>
        <v>0</v>
      </c>
    </row>
    <row r="6521" spans="2:4">
      <c r="B6521" s="111">
        <v>856740</v>
      </c>
      <c r="C6521" s="76" t="s">
        <v>6513</v>
      </c>
      <c r="D6521" s="155">
        <f>MAX(_xlfn.XLOOKUP(B6521,'BESOIN PAR ESPACE JOURNEE'!B:B,'BESOIN PAR ESPACE JOURNEE'!D:D),_xlfn.XLOOKUP(B6521,'BESOIN PAR ESPACE SOIREE'!B:B,'BESOIN PAR ESPACE SOIREE'!D:D))</f>
        <v>0</v>
      </c>
    </row>
    <row r="6522" spans="2:4">
      <c r="B6522" s="111">
        <v>856741</v>
      </c>
      <c r="C6522" s="76" t="s">
        <v>6514</v>
      </c>
      <c r="D6522" s="155">
        <f>MAX(_xlfn.XLOOKUP(B6522,'BESOIN PAR ESPACE JOURNEE'!B:B,'BESOIN PAR ESPACE JOURNEE'!D:D),_xlfn.XLOOKUP(B6522,'BESOIN PAR ESPACE SOIREE'!B:B,'BESOIN PAR ESPACE SOIREE'!D:D))</f>
        <v>0</v>
      </c>
    </row>
    <row r="6523" spans="2:4">
      <c r="B6523" s="111">
        <v>856742</v>
      </c>
      <c r="C6523" s="76" t="s">
        <v>6515</v>
      </c>
      <c r="D6523" s="155">
        <f>MAX(_xlfn.XLOOKUP(B6523,'BESOIN PAR ESPACE JOURNEE'!B:B,'BESOIN PAR ESPACE JOURNEE'!D:D),_xlfn.XLOOKUP(B6523,'BESOIN PAR ESPACE SOIREE'!B:B,'BESOIN PAR ESPACE SOIREE'!D:D))</f>
        <v>0</v>
      </c>
    </row>
    <row r="6524" spans="2:4">
      <c r="B6524" s="111">
        <v>860011</v>
      </c>
      <c r="C6524" s="76" t="s">
        <v>6516</v>
      </c>
      <c r="D6524" s="155">
        <f>MAX(_xlfn.XLOOKUP(B6524,'BESOIN PAR ESPACE JOURNEE'!B:B,'BESOIN PAR ESPACE JOURNEE'!D:D),_xlfn.XLOOKUP(B6524,'BESOIN PAR ESPACE SOIREE'!B:B,'BESOIN PAR ESPACE SOIREE'!D:D))</f>
        <v>0</v>
      </c>
    </row>
    <row r="6525" spans="2:4">
      <c r="B6525" s="111">
        <v>860012</v>
      </c>
      <c r="C6525" s="76" t="s">
        <v>6517</v>
      </c>
      <c r="D6525" s="155">
        <f>MAX(_xlfn.XLOOKUP(B6525,'BESOIN PAR ESPACE JOURNEE'!B:B,'BESOIN PAR ESPACE JOURNEE'!D:D),_xlfn.XLOOKUP(B6525,'BESOIN PAR ESPACE SOIREE'!B:B,'BESOIN PAR ESPACE SOIREE'!D:D))</f>
        <v>0</v>
      </c>
    </row>
    <row r="6526" spans="2:4">
      <c r="B6526" s="111">
        <v>861009</v>
      </c>
      <c r="C6526" s="76" t="s">
        <v>6518</v>
      </c>
      <c r="D6526" s="155">
        <f>MAX(_xlfn.XLOOKUP(B6526,'BESOIN PAR ESPACE JOURNEE'!B:B,'BESOIN PAR ESPACE JOURNEE'!D:D),_xlfn.XLOOKUP(B6526,'BESOIN PAR ESPACE SOIREE'!B:B,'BESOIN PAR ESPACE SOIREE'!D:D))</f>
        <v>0</v>
      </c>
    </row>
    <row r="6527" spans="2:4">
      <c r="B6527" s="111">
        <v>861012</v>
      </c>
      <c r="C6527" s="76" t="s">
        <v>6519</v>
      </c>
      <c r="D6527" s="155">
        <f>MAX(_xlfn.XLOOKUP(B6527,'BESOIN PAR ESPACE JOURNEE'!B:B,'BESOIN PAR ESPACE JOURNEE'!D:D),_xlfn.XLOOKUP(B6527,'BESOIN PAR ESPACE SOIREE'!B:B,'BESOIN PAR ESPACE SOIREE'!D:D))</f>
        <v>0</v>
      </c>
    </row>
    <row r="6528" spans="2:4">
      <c r="B6528" s="111">
        <v>861015</v>
      </c>
      <c r="C6528" s="76" t="s">
        <v>6520</v>
      </c>
      <c r="D6528" s="155">
        <f>MAX(_xlfn.XLOOKUP(B6528,'BESOIN PAR ESPACE JOURNEE'!B:B,'BESOIN PAR ESPACE JOURNEE'!D:D),_xlfn.XLOOKUP(B6528,'BESOIN PAR ESPACE SOIREE'!B:B,'BESOIN PAR ESPACE SOIREE'!D:D))</f>
        <v>0</v>
      </c>
    </row>
    <row r="6529" spans="2:4">
      <c r="B6529" s="111">
        <v>861016</v>
      </c>
      <c r="C6529" s="76" t="s">
        <v>6521</v>
      </c>
      <c r="D6529" s="155">
        <f>MAX(_xlfn.XLOOKUP(B6529,'BESOIN PAR ESPACE JOURNEE'!B:B,'BESOIN PAR ESPACE JOURNEE'!D:D),_xlfn.XLOOKUP(B6529,'BESOIN PAR ESPACE SOIREE'!B:B,'BESOIN PAR ESPACE SOIREE'!D:D))</f>
        <v>0</v>
      </c>
    </row>
    <row r="6530" spans="2:4">
      <c r="B6530" s="111">
        <v>861018</v>
      </c>
      <c r="C6530" s="76" t="s">
        <v>6522</v>
      </c>
      <c r="D6530" s="155">
        <f>MAX(_xlfn.XLOOKUP(B6530,'BESOIN PAR ESPACE JOURNEE'!B:B,'BESOIN PAR ESPACE JOURNEE'!D:D),_xlfn.XLOOKUP(B6530,'BESOIN PAR ESPACE SOIREE'!B:B,'BESOIN PAR ESPACE SOIREE'!D:D))</f>
        <v>0</v>
      </c>
    </row>
    <row r="6531" spans="2:4">
      <c r="B6531" s="111">
        <v>861019</v>
      </c>
      <c r="C6531" s="76" t="s">
        <v>6523</v>
      </c>
      <c r="D6531" s="155">
        <f>MAX(_xlfn.XLOOKUP(B6531,'BESOIN PAR ESPACE JOURNEE'!B:B,'BESOIN PAR ESPACE JOURNEE'!D:D),_xlfn.XLOOKUP(B6531,'BESOIN PAR ESPACE SOIREE'!B:B,'BESOIN PAR ESPACE SOIREE'!D:D))</f>
        <v>0</v>
      </c>
    </row>
    <row r="6532" spans="2:4">
      <c r="B6532" s="111">
        <v>861021</v>
      </c>
      <c r="C6532" s="76" t="s">
        <v>6524</v>
      </c>
      <c r="D6532" s="155">
        <f>MAX(_xlfn.XLOOKUP(B6532,'BESOIN PAR ESPACE JOURNEE'!B:B,'BESOIN PAR ESPACE JOURNEE'!D:D),_xlfn.XLOOKUP(B6532,'BESOIN PAR ESPACE SOIREE'!B:B,'BESOIN PAR ESPACE SOIREE'!D:D))</f>
        <v>0</v>
      </c>
    </row>
    <row r="6533" spans="2:4">
      <c r="B6533" s="111">
        <v>861022</v>
      </c>
      <c r="C6533" s="76" t="s">
        <v>6525</v>
      </c>
      <c r="D6533" s="155">
        <f>MAX(_xlfn.XLOOKUP(B6533,'BESOIN PAR ESPACE JOURNEE'!B:B,'BESOIN PAR ESPACE JOURNEE'!D:D),_xlfn.XLOOKUP(B6533,'BESOIN PAR ESPACE SOIREE'!B:B,'BESOIN PAR ESPACE SOIREE'!D:D))</f>
        <v>0</v>
      </c>
    </row>
    <row r="6534" spans="2:4">
      <c r="B6534" s="111">
        <v>861023</v>
      </c>
      <c r="C6534" s="76" t="s">
        <v>6526</v>
      </c>
      <c r="D6534" s="155">
        <f>MAX(_xlfn.XLOOKUP(B6534,'BESOIN PAR ESPACE JOURNEE'!B:B,'BESOIN PAR ESPACE JOURNEE'!D:D),_xlfn.XLOOKUP(B6534,'BESOIN PAR ESPACE SOIREE'!B:B,'BESOIN PAR ESPACE SOIREE'!D:D))</f>
        <v>0</v>
      </c>
    </row>
    <row r="6535" spans="2:4">
      <c r="B6535" s="111">
        <v>861024</v>
      </c>
      <c r="C6535" s="76" t="s">
        <v>6527</v>
      </c>
      <c r="D6535" s="155">
        <f>MAX(_xlfn.XLOOKUP(B6535,'BESOIN PAR ESPACE JOURNEE'!B:B,'BESOIN PAR ESPACE JOURNEE'!D:D),_xlfn.XLOOKUP(B6535,'BESOIN PAR ESPACE SOIREE'!B:B,'BESOIN PAR ESPACE SOIREE'!D:D))</f>
        <v>0</v>
      </c>
    </row>
    <row r="6536" spans="2:4">
      <c r="B6536" s="111">
        <v>861025</v>
      </c>
      <c r="C6536" s="76" t="s">
        <v>6528</v>
      </c>
      <c r="D6536" s="155">
        <f>MAX(_xlfn.XLOOKUP(B6536,'BESOIN PAR ESPACE JOURNEE'!B:B,'BESOIN PAR ESPACE JOURNEE'!D:D),_xlfn.XLOOKUP(B6536,'BESOIN PAR ESPACE SOIREE'!B:B,'BESOIN PAR ESPACE SOIREE'!D:D))</f>
        <v>0</v>
      </c>
    </row>
    <row r="6537" spans="2:4">
      <c r="B6537" s="111">
        <v>861026</v>
      </c>
      <c r="C6537" s="76" t="s">
        <v>6529</v>
      </c>
      <c r="D6537" s="155">
        <f>MAX(_xlfn.XLOOKUP(B6537,'BESOIN PAR ESPACE JOURNEE'!B:B,'BESOIN PAR ESPACE JOURNEE'!D:D),_xlfn.XLOOKUP(B6537,'BESOIN PAR ESPACE SOIREE'!B:B,'BESOIN PAR ESPACE SOIREE'!D:D))</f>
        <v>0</v>
      </c>
    </row>
    <row r="6538" spans="2:4">
      <c r="B6538" s="111">
        <v>861027</v>
      </c>
      <c r="C6538" s="76" t="s">
        <v>6530</v>
      </c>
      <c r="D6538" s="155">
        <f>MAX(_xlfn.XLOOKUP(B6538,'BESOIN PAR ESPACE JOURNEE'!B:B,'BESOIN PAR ESPACE JOURNEE'!D:D),_xlfn.XLOOKUP(B6538,'BESOIN PAR ESPACE SOIREE'!B:B,'BESOIN PAR ESPACE SOIREE'!D:D))</f>
        <v>0</v>
      </c>
    </row>
    <row r="6539" spans="2:4">
      <c r="B6539" s="111">
        <v>861029</v>
      </c>
      <c r="C6539" s="76" t="s">
        <v>6531</v>
      </c>
      <c r="D6539" s="155">
        <f>MAX(_xlfn.XLOOKUP(B6539,'BESOIN PAR ESPACE JOURNEE'!B:B,'BESOIN PAR ESPACE JOURNEE'!D:D),_xlfn.XLOOKUP(B6539,'BESOIN PAR ESPACE SOIREE'!B:B,'BESOIN PAR ESPACE SOIREE'!D:D))</f>
        <v>0</v>
      </c>
    </row>
    <row r="6540" spans="2:4">
      <c r="B6540" s="111">
        <v>861030</v>
      </c>
      <c r="C6540" s="76" t="s">
        <v>6532</v>
      </c>
      <c r="D6540" s="155">
        <f>MAX(_xlfn.XLOOKUP(B6540,'BESOIN PAR ESPACE JOURNEE'!B:B,'BESOIN PAR ESPACE JOURNEE'!D:D),_xlfn.XLOOKUP(B6540,'BESOIN PAR ESPACE SOIREE'!B:B,'BESOIN PAR ESPACE SOIREE'!D:D))</f>
        <v>0</v>
      </c>
    </row>
    <row r="6541" spans="2:4">
      <c r="B6541" s="111">
        <v>861031</v>
      </c>
      <c r="C6541" s="76" t="s">
        <v>6533</v>
      </c>
      <c r="D6541" s="155">
        <f>MAX(_xlfn.XLOOKUP(B6541,'BESOIN PAR ESPACE JOURNEE'!B:B,'BESOIN PAR ESPACE JOURNEE'!D:D),_xlfn.XLOOKUP(B6541,'BESOIN PAR ESPACE SOIREE'!B:B,'BESOIN PAR ESPACE SOIREE'!D:D))</f>
        <v>0</v>
      </c>
    </row>
    <row r="6542" spans="2:4">
      <c r="B6542" s="111">
        <v>861032</v>
      </c>
      <c r="C6542" s="76" t="s">
        <v>6534</v>
      </c>
      <c r="D6542" s="155">
        <f>MAX(_xlfn.XLOOKUP(B6542,'BESOIN PAR ESPACE JOURNEE'!B:B,'BESOIN PAR ESPACE JOURNEE'!D:D),_xlfn.XLOOKUP(B6542,'BESOIN PAR ESPACE SOIREE'!B:B,'BESOIN PAR ESPACE SOIREE'!D:D))</f>
        <v>0</v>
      </c>
    </row>
    <row r="6543" spans="2:4">
      <c r="B6543" s="111">
        <v>861033</v>
      </c>
      <c r="C6543" s="76" t="s">
        <v>6535</v>
      </c>
      <c r="D6543" s="155">
        <f>MAX(_xlfn.XLOOKUP(B6543,'BESOIN PAR ESPACE JOURNEE'!B:B,'BESOIN PAR ESPACE JOURNEE'!D:D),_xlfn.XLOOKUP(B6543,'BESOIN PAR ESPACE SOIREE'!B:B,'BESOIN PAR ESPACE SOIREE'!D:D))</f>
        <v>0</v>
      </c>
    </row>
    <row r="6544" spans="2:4">
      <c r="B6544" s="111">
        <v>861034</v>
      </c>
      <c r="C6544" s="76" t="s">
        <v>6536</v>
      </c>
      <c r="D6544" s="155">
        <f>MAX(_xlfn.XLOOKUP(B6544,'BESOIN PAR ESPACE JOURNEE'!B:B,'BESOIN PAR ESPACE JOURNEE'!D:D),_xlfn.XLOOKUP(B6544,'BESOIN PAR ESPACE SOIREE'!B:B,'BESOIN PAR ESPACE SOIREE'!D:D))</f>
        <v>0</v>
      </c>
    </row>
    <row r="6545" spans="2:4">
      <c r="B6545" s="111">
        <v>861035</v>
      </c>
      <c r="C6545" s="76" t="s">
        <v>6537</v>
      </c>
      <c r="D6545" s="155">
        <f>MAX(_xlfn.XLOOKUP(B6545,'BESOIN PAR ESPACE JOURNEE'!B:B,'BESOIN PAR ESPACE JOURNEE'!D:D),_xlfn.XLOOKUP(B6545,'BESOIN PAR ESPACE SOIREE'!B:B,'BESOIN PAR ESPACE SOIREE'!D:D))</f>
        <v>0</v>
      </c>
    </row>
    <row r="6546" spans="2:4">
      <c r="B6546" s="111">
        <v>861036</v>
      </c>
      <c r="C6546" s="76" t="s">
        <v>6538</v>
      </c>
      <c r="D6546" s="155">
        <f>MAX(_xlfn.XLOOKUP(B6546,'BESOIN PAR ESPACE JOURNEE'!B:B,'BESOIN PAR ESPACE JOURNEE'!D:D),_xlfn.XLOOKUP(B6546,'BESOIN PAR ESPACE SOIREE'!B:B,'BESOIN PAR ESPACE SOIREE'!D:D))</f>
        <v>0</v>
      </c>
    </row>
    <row r="6547" spans="2:4">
      <c r="B6547" s="111">
        <v>861037</v>
      </c>
      <c r="C6547" s="76" t="s">
        <v>6539</v>
      </c>
      <c r="D6547" s="155">
        <f>MAX(_xlfn.XLOOKUP(B6547,'BESOIN PAR ESPACE JOURNEE'!B:B,'BESOIN PAR ESPACE JOURNEE'!D:D),_xlfn.XLOOKUP(B6547,'BESOIN PAR ESPACE SOIREE'!B:B,'BESOIN PAR ESPACE SOIREE'!D:D))</f>
        <v>0</v>
      </c>
    </row>
    <row r="6548" spans="2:4">
      <c r="B6548" s="111">
        <v>861038</v>
      </c>
      <c r="C6548" s="76" t="s">
        <v>6540</v>
      </c>
      <c r="D6548" s="155">
        <f>MAX(_xlfn.XLOOKUP(B6548,'BESOIN PAR ESPACE JOURNEE'!B:B,'BESOIN PAR ESPACE JOURNEE'!D:D),_xlfn.XLOOKUP(B6548,'BESOIN PAR ESPACE SOIREE'!B:B,'BESOIN PAR ESPACE SOIREE'!D:D))</f>
        <v>0</v>
      </c>
    </row>
    <row r="6549" spans="2:4">
      <c r="B6549" s="111">
        <v>861039</v>
      </c>
      <c r="C6549" s="76" t="s">
        <v>6541</v>
      </c>
      <c r="D6549" s="155">
        <f>MAX(_xlfn.XLOOKUP(B6549,'BESOIN PAR ESPACE JOURNEE'!B:B,'BESOIN PAR ESPACE JOURNEE'!D:D),_xlfn.XLOOKUP(B6549,'BESOIN PAR ESPACE SOIREE'!B:B,'BESOIN PAR ESPACE SOIREE'!D:D))</f>
        <v>0</v>
      </c>
    </row>
    <row r="6550" spans="2:4">
      <c r="B6550" s="111">
        <v>861040</v>
      </c>
      <c r="C6550" s="76" t="s">
        <v>6542</v>
      </c>
      <c r="D6550" s="155">
        <f>MAX(_xlfn.XLOOKUP(B6550,'BESOIN PAR ESPACE JOURNEE'!B:B,'BESOIN PAR ESPACE JOURNEE'!D:D),_xlfn.XLOOKUP(B6550,'BESOIN PAR ESPACE SOIREE'!B:B,'BESOIN PAR ESPACE SOIREE'!D:D))</f>
        <v>0</v>
      </c>
    </row>
    <row r="6551" spans="2:4">
      <c r="B6551" s="111">
        <v>862019</v>
      </c>
      <c r="C6551" s="76" t="s">
        <v>6543</v>
      </c>
      <c r="D6551" s="155">
        <f>MAX(_xlfn.XLOOKUP(B6551,'BESOIN PAR ESPACE JOURNEE'!B:B,'BESOIN PAR ESPACE JOURNEE'!D:D),_xlfn.XLOOKUP(B6551,'BESOIN PAR ESPACE SOIREE'!B:B,'BESOIN PAR ESPACE SOIREE'!D:D))</f>
        <v>0</v>
      </c>
    </row>
    <row r="6552" spans="2:4">
      <c r="B6552" s="111">
        <v>862020</v>
      </c>
      <c r="C6552" s="76" t="s">
        <v>6544</v>
      </c>
      <c r="D6552" s="155">
        <f>MAX(_xlfn.XLOOKUP(B6552,'BESOIN PAR ESPACE JOURNEE'!B:B,'BESOIN PAR ESPACE JOURNEE'!D:D),_xlfn.XLOOKUP(B6552,'BESOIN PAR ESPACE SOIREE'!B:B,'BESOIN PAR ESPACE SOIREE'!D:D))</f>
        <v>0</v>
      </c>
    </row>
    <row r="6553" spans="2:4">
      <c r="B6553" s="111">
        <v>862024</v>
      </c>
      <c r="C6553" s="76" t="s">
        <v>6545</v>
      </c>
      <c r="D6553" s="155">
        <f>MAX(_xlfn.XLOOKUP(B6553,'BESOIN PAR ESPACE JOURNEE'!B:B,'BESOIN PAR ESPACE JOURNEE'!D:D),_xlfn.XLOOKUP(B6553,'BESOIN PAR ESPACE SOIREE'!B:B,'BESOIN PAR ESPACE SOIREE'!D:D))</f>
        <v>0</v>
      </c>
    </row>
    <row r="6554" spans="2:4">
      <c r="B6554" s="111">
        <v>862025</v>
      </c>
      <c r="C6554" s="76" t="s">
        <v>6546</v>
      </c>
      <c r="D6554" s="155">
        <f>MAX(_xlfn.XLOOKUP(B6554,'BESOIN PAR ESPACE JOURNEE'!B:B,'BESOIN PAR ESPACE JOURNEE'!D:D),_xlfn.XLOOKUP(B6554,'BESOIN PAR ESPACE SOIREE'!B:B,'BESOIN PAR ESPACE SOIREE'!D:D))</f>
        <v>0</v>
      </c>
    </row>
    <row r="6555" spans="2:4">
      <c r="B6555" s="111">
        <v>862801</v>
      </c>
      <c r="C6555" s="76" t="s">
        <v>6547</v>
      </c>
      <c r="D6555" s="155">
        <f>MAX(_xlfn.XLOOKUP(B6555,'BESOIN PAR ESPACE JOURNEE'!B:B,'BESOIN PAR ESPACE JOURNEE'!D:D),_xlfn.XLOOKUP(B6555,'BESOIN PAR ESPACE SOIREE'!B:B,'BESOIN PAR ESPACE SOIREE'!D:D))</f>
        <v>0</v>
      </c>
    </row>
    <row r="6556" spans="2:4">
      <c r="B6556" s="111">
        <v>862805</v>
      </c>
      <c r="C6556" s="76" t="s">
        <v>6548</v>
      </c>
      <c r="D6556" s="155">
        <f>MAX(_xlfn.XLOOKUP(B6556,'BESOIN PAR ESPACE JOURNEE'!B:B,'BESOIN PAR ESPACE JOURNEE'!D:D),_xlfn.XLOOKUP(B6556,'BESOIN PAR ESPACE SOIREE'!B:B,'BESOIN PAR ESPACE SOIREE'!D:D))</f>
        <v>0</v>
      </c>
    </row>
    <row r="6557" spans="2:4">
      <c r="B6557" s="111">
        <v>862825</v>
      </c>
      <c r="C6557" s="76" t="s">
        <v>6549</v>
      </c>
      <c r="D6557" s="155">
        <f>MAX(_xlfn.XLOOKUP(B6557,'BESOIN PAR ESPACE JOURNEE'!B:B,'BESOIN PAR ESPACE JOURNEE'!D:D),_xlfn.XLOOKUP(B6557,'BESOIN PAR ESPACE SOIREE'!B:B,'BESOIN PAR ESPACE SOIREE'!D:D))</f>
        <v>0</v>
      </c>
    </row>
    <row r="6558" spans="2:4">
      <c r="B6558" s="111">
        <v>862827</v>
      </c>
      <c r="C6558" s="76" t="s">
        <v>6550</v>
      </c>
      <c r="D6558" s="155">
        <f>MAX(_xlfn.XLOOKUP(B6558,'BESOIN PAR ESPACE JOURNEE'!B:B,'BESOIN PAR ESPACE JOURNEE'!D:D),_xlfn.XLOOKUP(B6558,'BESOIN PAR ESPACE SOIREE'!B:B,'BESOIN PAR ESPACE SOIREE'!D:D))</f>
        <v>0</v>
      </c>
    </row>
    <row r="6559" spans="2:4">
      <c r="B6559" s="111">
        <v>862829</v>
      </c>
      <c r="C6559" s="76" t="s">
        <v>6551</v>
      </c>
      <c r="D6559" s="155">
        <f>MAX(_xlfn.XLOOKUP(B6559,'BESOIN PAR ESPACE JOURNEE'!B:B,'BESOIN PAR ESPACE JOURNEE'!D:D),_xlfn.XLOOKUP(B6559,'BESOIN PAR ESPACE SOIREE'!B:B,'BESOIN PAR ESPACE SOIREE'!D:D))</f>
        <v>0</v>
      </c>
    </row>
    <row r="6560" spans="2:4">
      <c r="B6560" s="111">
        <v>863054</v>
      </c>
      <c r="C6560" s="76" t="s">
        <v>6552</v>
      </c>
      <c r="D6560" s="155">
        <f>MAX(_xlfn.XLOOKUP(B6560,'BESOIN PAR ESPACE JOURNEE'!B:B,'BESOIN PAR ESPACE JOURNEE'!D:D),_xlfn.XLOOKUP(B6560,'BESOIN PAR ESPACE SOIREE'!B:B,'BESOIN PAR ESPACE SOIREE'!D:D))</f>
        <v>0</v>
      </c>
    </row>
    <row r="6561" spans="2:4">
      <c r="B6561" s="111">
        <v>863059</v>
      </c>
      <c r="C6561" s="76" t="s">
        <v>6553</v>
      </c>
      <c r="D6561" s="155">
        <f>MAX(_xlfn.XLOOKUP(B6561,'BESOIN PAR ESPACE JOURNEE'!B:B,'BESOIN PAR ESPACE JOURNEE'!D:D),_xlfn.XLOOKUP(B6561,'BESOIN PAR ESPACE SOIREE'!B:B,'BESOIN PAR ESPACE SOIREE'!D:D))</f>
        <v>0</v>
      </c>
    </row>
    <row r="6562" spans="2:4">
      <c r="B6562" s="111">
        <v>863066</v>
      </c>
      <c r="C6562" s="76" t="s">
        <v>6554</v>
      </c>
      <c r="D6562" s="155">
        <f>MAX(_xlfn.XLOOKUP(B6562,'BESOIN PAR ESPACE JOURNEE'!B:B,'BESOIN PAR ESPACE JOURNEE'!D:D),_xlfn.XLOOKUP(B6562,'BESOIN PAR ESPACE SOIREE'!B:B,'BESOIN PAR ESPACE SOIREE'!D:D))</f>
        <v>0</v>
      </c>
    </row>
    <row r="6563" spans="2:4">
      <c r="B6563" s="111">
        <v>863067</v>
      </c>
      <c r="C6563" s="76" t="s">
        <v>6555</v>
      </c>
      <c r="D6563" s="155">
        <f>MAX(_xlfn.XLOOKUP(B6563,'BESOIN PAR ESPACE JOURNEE'!B:B,'BESOIN PAR ESPACE JOURNEE'!D:D),_xlfn.XLOOKUP(B6563,'BESOIN PAR ESPACE SOIREE'!B:B,'BESOIN PAR ESPACE SOIREE'!D:D))</f>
        <v>0</v>
      </c>
    </row>
    <row r="6564" spans="2:4">
      <c r="B6564" s="111">
        <v>863068</v>
      </c>
      <c r="C6564" s="76" t="s">
        <v>6556</v>
      </c>
      <c r="D6564" s="155">
        <f>MAX(_xlfn.XLOOKUP(B6564,'BESOIN PAR ESPACE JOURNEE'!B:B,'BESOIN PAR ESPACE JOURNEE'!D:D),_xlfn.XLOOKUP(B6564,'BESOIN PAR ESPACE SOIREE'!B:B,'BESOIN PAR ESPACE SOIREE'!D:D))</f>
        <v>0</v>
      </c>
    </row>
    <row r="6565" spans="2:4">
      <c r="B6565" s="111">
        <v>863069</v>
      </c>
      <c r="C6565" s="76" t="s">
        <v>6557</v>
      </c>
      <c r="D6565" s="155">
        <f>MAX(_xlfn.XLOOKUP(B6565,'BESOIN PAR ESPACE JOURNEE'!B:B,'BESOIN PAR ESPACE JOURNEE'!D:D),_xlfn.XLOOKUP(B6565,'BESOIN PAR ESPACE SOIREE'!B:B,'BESOIN PAR ESPACE SOIREE'!D:D))</f>
        <v>0</v>
      </c>
    </row>
    <row r="6566" spans="2:4">
      <c r="B6566" s="111">
        <v>863070</v>
      </c>
      <c r="C6566" s="76" t="s">
        <v>6558</v>
      </c>
      <c r="D6566" s="155">
        <f>MAX(_xlfn.XLOOKUP(B6566,'BESOIN PAR ESPACE JOURNEE'!B:B,'BESOIN PAR ESPACE JOURNEE'!D:D),_xlfn.XLOOKUP(B6566,'BESOIN PAR ESPACE SOIREE'!B:B,'BESOIN PAR ESPACE SOIREE'!D:D))</f>
        <v>0</v>
      </c>
    </row>
    <row r="6567" spans="2:4">
      <c r="B6567" s="111">
        <v>863071</v>
      </c>
      <c r="C6567" s="76" t="s">
        <v>6559</v>
      </c>
      <c r="D6567" s="155">
        <f>MAX(_xlfn.XLOOKUP(B6567,'BESOIN PAR ESPACE JOURNEE'!B:B,'BESOIN PAR ESPACE JOURNEE'!D:D),_xlfn.XLOOKUP(B6567,'BESOIN PAR ESPACE SOIREE'!B:B,'BESOIN PAR ESPACE SOIREE'!D:D))</f>
        <v>0</v>
      </c>
    </row>
    <row r="6568" spans="2:4">
      <c r="B6568" s="111">
        <v>863072</v>
      </c>
      <c r="C6568" s="76" t="s">
        <v>6560</v>
      </c>
      <c r="D6568" s="155">
        <f>MAX(_xlfn.XLOOKUP(B6568,'BESOIN PAR ESPACE JOURNEE'!B:B,'BESOIN PAR ESPACE JOURNEE'!D:D),_xlfn.XLOOKUP(B6568,'BESOIN PAR ESPACE SOIREE'!B:B,'BESOIN PAR ESPACE SOIREE'!D:D))</f>
        <v>0</v>
      </c>
    </row>
    <row r="6569" spans="2:4">
      <c r="B6569" s="111">
        <v>863073</v>
      </c>
      <c r="C6569" s="76" t="s">
        <v>6561</v>
      </c>
      <c r="D6569" s="155">
        <f>MAX(_xlfn.XLOOKUP(B6569,'BESOIN PAR ESPACE JOURNEE'!B:B,'BESOIN PAR ESPACE JOURNEE'!D:D),_xlfn.XLOOKUP(B6569,'BESOIN PAR ESPACE SOIREE'!B:B,'BESOIN PAR ESPACE SOIREE'!D:D))</f>
        <v>0</v>
      </c>
    </row>
    <row r="6570" spans="2:4">
      <c r="B6570" s="111">
        <v>863074</v>
      </c>
      <c r="C6570" s="76" t="s">
        <v>6562</v>
      </c>
      <c r="D6570" s="155">
        <f>MAX(_xlfn.XLOOKUP(B6570,'BESOIN PAR ESPACE JOURNEE'!B:B,'BESOIN PAR ESPACE JOURNEE'!D:D),_xlfn.XLOOKUP(B6570,'BESOIN PAR ESPACE SOIREE'!B:B,'BESOIN PAR ESPACE SOIREE'!D:D))</f>
        <v>0</v>
      </c>
    </row>
    <row r="6571" spans="2:4">
      <c r="B6571" s="111">
        <v>863075</v>
      </c>
      <c r="C6571" s="76" t="s">
        <v>6563</v>
      </c>
      <c r="D6571" s="155">
        <f>MAX(_xlfn.XLOOKUP(B6571,'BESOIN PAR ESPACE JOURNEE'!B:B,'BESOIN PAR ESPACE JOURNEE'!D:D),_xlfn.XLOOKUP(B6571,'BESOIN PAR ESPACE SOIREE'!B:B,'BESOIN PAR ESPACE SOIREE'!D:D))</f>
        <v>0</v>
      </c>
    </row>
    <row r="6572" spans="2:4">
      <c r="B6572" s="111">
        <v>863076</v>
      </c>
      <c r="C6572" s="76" t="s">
        <v>6564</v>
      </c>
      <c r="D6572" s="155">
        <f>MAX(_xlfn.XLOOKUP(B6572,'BESOIN PAR ESPACE JOURNEE'!B:B,'BESOIN PAR ESPACE JOURNEE'!D:D),_xlfn.XLOOKUP(B6572,'BESOIN PAR ESPACE SOIREE'!B:B,'BESOIN PAR ESPACE SOIREE'!D:D))</f>
        <v>0</v>
      </c>
    </row>
    <row r="6573" spans="2:4">
      <c r="B6573" s="111">
        <v>863077</v>
      </c>
      <c r="C6573" s="76" t="s">
        <v>6565</v>
      </c>
      <c r="D6573" s="155">
        <f>MAX(_xlfn.XLOOKUP(B6573,'BESOIN PAR ESPACE JOURNEE'!B:B,'BESOIN PAR ESPACE JOURNEE'!D:D),_xlfn.XLOOKUP(B6573,'BESOIN PAR ESPACE SOIREE'!B:B,'BESOIN PAR ESPACE SOIREE'!D:D))</f>
        <v>0</v>
      </c>
    </row>
    <row r="6574" spans="2:4">
      <c r="B6574" s="111">
        <v>863078</v>
      </c>
      <c r="C6574" s="76" t="s">
        <v>6566</v>
      </c>
      <c r="D6574" s="155">
        <f>MAX(_xlfn.XLOOKUP(B6574,'BESOIN PAR ESPACE JOURNEE'!B:B,'BESOIN PAR ESPACE JOURNEE'!D:D),_xlfn.XLOOKUP(B6574,'BESOIN PAR ESPACE SOIREE'!B:B,'BESOIN PAR ESPACE SOIREE'!D:D))</f>
        <v>0</v>
      </c>
    </row>
    <row r="6575" spans="2:4">
      <c r="B6575" s="111">
        <v>863079</v>
      </c>
      <c r="C6575" s="76" t="s">
        <v>6567</v>
      </c>
      <c r="D6575" s="155">
        <f>MAX(_xlfn.XLOOKUP(B6575,'BESOIN PAR ESPACE JOURNEE'!B:B,'BESOIN PAR ESPACE JOURNEE'!D:D),_xlfn.XLOOKUP(B6575,'BESOIN PAR ESPACE SOIREE'!B:B,'BESOIN PAR ESPACE SOIREE'!D:D))</f>
        <v>0</v>
      </c>
    </row>
    <row r="6576" spans="2:4">
      <c r="B6576" s="111">
        <v>863080</v>
      </c>
      <c r="C6576" s="76" t="s">
        <v>6568</v>
      </c>
      <c r="D6576" s="155">
        <f>MAX(_xlfn.XLOOKUP(B6576,'BESOIN PAR ESPACE JOURNEE'!B:B,'BESOIN PAR ESPACE JOURNEE'!D:D),_xlfn.XLOOKUP(B6576,'BESOIN PAR ESPACE SOIREE'!B:B,'BESOIN PAR ESPACE SOIREE'!D:D))</f>
        <v>0</v>
      </c>
    </row>
    <row r="6577" spans="2:4">
      <c r="B6577" s="111">
        <v>863081</v>
      </c>
      <c r="C6577" s="76" t="s">
        <v>6569</v>
      </c>
      <c r="D6577" s="155">
        <f>MAX(_xlfn.XLOOKUP(B6577,'BESOIN PAR ESPACE JOURNEE'!B:B,'BESOIN PAR ESPACE JOURNEE'!D:D),_xlfn.XLOOKUP(B6577,'BESOIN PAR ESPACE SOIREE'!B:B,'BESOIN PAR ESPACE SOIREE'!D:D))</f>
        <v>0</v>
      </c>
    </row>
    <row r="6578" spans="2:4">
      <c r="B6578" s="111">
        <v>863082</v>
      </c>
      <c r="C6578" s="76" t="s">
        <v>6570</v>
      </c>
      <c r="D6578" s="155">
        <f>MAX(_xlfn.XLOOKUP(B6578,'BESOIN PAR ESPACE JOURNEE'!B:B,'BESOIN PAR ESPACE JOURNEE'!D:D),_xlfn.XLOOKUP(B6578,'BESOIN PAR ESPACE SOIREE'!B:B,'BESOIN PAR ESPACE SOIREE'!D:D))</f>
        <v>0</v>
      </c>
    </row>
    <row r="6579" spans="2:4">
      <c r="B6579" s="111">
        <v>863083</v>
      </c>
      <c r="C6579" s="76" t="s">
        <v>6571</v>
      </c>
      <c r="D6579" s="155">
        <f>MAX(_xlfn.XLOOKUP(B6579,'BESOIN PAR ESPACE JOURNEE'!B:B,'BESOIN PAR ESPACE JOURNEE'!D:D),_xlfn.XLOOKUP(B6579,'BESOIN PAR ESPACE SOIREE'!B:B,'BESOIN PAR ESPACE SOIREE'!D:D))</f>
        <v>0</v>
      </c>
    </row>
    <row r="6580" spans="2:4">
      <c r="B6580" s="111">
        <v>863084</v>
      </c>
      <c r="C6580" s="76" t="s">
        <v>6572</v>
      </c>
      <c r="D6580" s="155">
        <f>MAX(_xlfn.XLOOKUP(B6580,'BESOIN PAR ESPACE JOURNEE'!B:B,'BESOIN PAR ESPACE JOURNEE'!D:D),_xlfn.XLOOKUP(B6580,'BESOIN PAR ESPACE SOIREE'!B:B,'BESOIN PAR ESPACE SOIREE'!D:D))</f>
        <v>0</v>
      </c>
    </row>
    <row r="6581" spans="2:4">
      <c r="B6581" s="111">
        <v>863085</v>
      </c>
      <c r="C6581" s="76" t="s">
        <v>6573</v>
      </c>
      <c r="D6581" s="155">
        <f>MAX(_xlfn.XLOOKUP(B6581,'BESOIN PAR ESPACE JOURNEE'!B:B,'BESOIN PAR ESPACE JOURNEE'!D:D),_xlfn.XLOOKUP(B6581,'BESOIN PAR ESPACE SOIREE'!B:B,'BESOIN PAR ESPACE SOIREE'!D:D))</f>
        <v>0</v>
      </c>
    </row>
    <row r="6582" spans="2:4">
      <c r="B6582" s="111">
        <v>863086</v>
      </c>
      <c r="C6582" s="76" t="s">
        <v>6574</v>
      </c>
      <c r="D6582" s="155">
        <f>MAX(_xlfn.XLOOKUP(B6582,'BESOIN PAR ESPACE JOURNEE'!B:B,'BESOIN PAR ESPACE JOURNEE'!D:D),_xlfn.XLOOKUP(B6582,'BESOIN PAR ESPACE SOIREE'!B:B,'BESOIN PAR ESPACE SOIREE'!D:D))</f>
        <v>0</v>
      </c>
    </row>
    <row r="6583" spans="2:4">
      <c r="B6583" s="111">
        <v>863089</v>
      </c>
      <c r="C6583" s="76" t="s">
        <v>6575</v>
      </c>
      <c r="D6583" s="155">
        <f>MAX(_xlfn.XLOOKUP(B6583,'BESOIN PAR ESPACE JOURNEE'!B:B,'BESOIN PAR ESPACE JOURNEE'!D:D),_xlfn.XLOOKUP(B6583,'BESOIN PAR ESPACE SOIREE'!B:B,'BESOIN PAR ESPACE SOIREE'!D:D))</f>
        <v>0</v>
      </c>
    </row>
    <row r="6584" spans="2:4">
      <c r="B6584" s="111">
        <v>863090</v>
      </c>
      <c r="C6584" s="76" t="s">
        <v>6576</v>
      </c>
      <c r="D6584" s="155">
        <f>MAX(_xlfn.XLOOKUP(B6584,'BESOIN PAR ESPACE JOURNEE'!B:B,'BESOIN PAR ESPACE JOURNEE'!D:D),_xlfn.XLOOKUP(B6584,'BESOIN PAR ESPACE SOIREE'!B:B,'BESOIN PAR ESPACE SOIREE'!D:D))</f>
        <v>0</v>
      </c>
    </row>
    <row r="6585" spans="2:4">
      <c r="B6585" s="111">
        <v>863091</v>
      </c>
      <c r="C6585" s="76" t="s">
        <v>6577</v>
      </c>
      <c r="D6585" s="155">
        <f>MAX(_xlfn.XLOOKUP(B6585,'BESOIN PAR ESPACE JOURNEE'!B:B,'BESOIN PAR ESPACE JOURNEE'!D:D),_xlfn.XLOOKUP(B6585,'BESOIN PAR ESPACE SOIREE'!B:B,'BESOIN PAR ESPACE SOIREE'!D:D))</f>
        <v>0</v>
      </c>
    </row>
    <row r="6586" spans="2:4">
      <c r="B6586" s="111">
        <v>863092</v>
      </c>
      <c r="C6586" s="76" t="s">
        <v>6578</v>
      </c>
      <c r="D6586" s="155">
        <f>MAX(_xlfn.XLOOKUP(B6586,'BESOIN PAR ESPACE JOURNEE'!B:B,'BESOIN PAR ESPACE JOURNEE'!D:D),_xlfn.XLOOKUP(B6586,'BESOIN PAR ESPACE SOIREE'!B:B,'BESOIN PAR ESPACE SOIREE'!D:D))</f>
        <v>0</v>
      </c>
    </row>
    <row r="6587" spans="2:4">
      <c r="B6587" s="111">
        <v>863093</v>
      </c>
      <c r="C6587" s="76" t="s">
        <v>6579</v>
      </c>
      <c r="D6587" s="155">
        <f>MAX(_xlfn.XLOOKUP(B6587,'BESOIN PAR ESPACE JOURNEE'!B:B,'BESOIN PAR ESPACE JOURNEE'!D:D),_xlfn.XLOOKUP(B6587,'BESOIN PAR ESPACE SOIREE'!B:B,'BESOIN PAR ESPACE SOIREE'!D:D))</f>
        <v>0</v>
      </c>
    </row>
    <row r="6588" spans="2:4">
      <c r="B6588" s="111">
        <v>863094</v>
      </c>
      <c r="C6588" s="76" t="s">
        <v>6580</v>
      </c>
      <c r="D6588" s="155">
        <f>MAX(_xlfn.XLOOKUP(B6588,'BESOIN PAR ESPACE JOURNEE'!B:B,'BESOIN PAR ESPACE JOURNEE'!D:D),_xlfn.XLOOKUP(B6588,'BESOIN PAR ESPACE SOIREE'!B:B,'BESOIN PAR ESPACE SOIREE'!D:D))</f>
        <v>0</v>
      </c>
    </row>
    <row r="6589" spans="2:4">
      <c r="B6589" s="111">
        <v>863095</v>
      </c>
      <c r="C6589" s="76" t="s">
        <v>6581</v>
      </c>
      <c r="D6589" s="155">
        <f>MAX(_xlfn.XLOOKUP(B6589,'BESOIN PAR ESPACE JOURNEE'!B:B,'BESOIN PAR ESPACE JOURNEE'!D:D),_xlfn.XLOOKUP(B6589,'BESOIN PAR ESPACE SOIREE'!B:B,'BESOIN PAR ESPACE SOIREE'!D:D))</f>
        <v>0</v>
      </c>
    </row>
    <row r="6590" spans="2:4">
      <c r="B6590" s="111">
        <v>863096</v>
      </c>
      <c r="C6590" s="76" t="s">
        <v>6582</v>
      </c>
      <c r="D6590" s="155">
        <f>MAX(_xlfn.XLOOKUP(B6590,'BESOIN PAR ESPACE JOURNEE'!B:B,'BESOIN PAR ESPACE JOURNEE'!D:D),_xlfn.XLOOKUP(B6590,'BESOIN PAR ESPACE SOIREE'!B:B,'BESOIN PAR ESPACE SOIREE'!D:D))</f>
        <v>0</v>
      </c>
    </row>
    <row r="6591" spans="2:4">
      <c r="B6591" s="111">
        <v>863097</v>
      </c>
      <c r="C6591" s="76" t="s">
        <v>6583</v>
      </c>
      <c r="D6591" s="155">
        <f>MAX(_xlfn.XLOOKUP(B6591,'BESOIN PAR ESPACE JOURNEE'!B:B,'BESOIN PAR ESPACE JOURNEE'!D:D),_xlfn.XLOOKUP(B6591,'BESOIN PAR ESPACE SOIREE'!B:B,'BESOIN PAR ESPACE SOIREE'!D:D))</f>
        <v>0</v>
      </c>
    </row>
    <row r="6592" spans="2:4">
      <c r="B6592" s="111">
        <v>863098</v>
      </c>
      <c r="C6592" s="76" t="s">
        <v>6584</v>
      </c>
      <c r="D6592" s="155">
        <f>MAX(_xlfn.XLOOKUP(B6592,'BESOIN PAR ESPACE JOURNEE'!B:B,'BESOIN PAR ESPACE JOURNEE'!D:D),_xlfn.XLOOKUP(B6592,'BESOIN PAR ESPACE SOIREE'!B:B,'BESOIN PAR ESPACE SOIREE'!D:D))</f>
        <v>0</v>
      </c>
    </row>
    <row r="6593" spans="2:4">
      <c r="B6593" s="111">
        <v>863099</v>
      </c>
      <c r="C6593" s="76" t="s">
        <v>6585</v>
      </c>
      <c r="D6593" s="155">
        <f>MAX(_xlfn.XLOOKUP(B6593,'BESOIN PAR ESPACE JOURNEE'!B:B,'BESOIN PAR ESPACE JOURNEE'!D:D),_xlfn.XLOOKUP(B6593,'BESOIN PAR ESPACE SOIREE'!B:B,'BESOIN PAR ESPACE SOIREE'!D:D))</f>
        <v>0</v>
      </c>
    </row>
    <row r="6594" spans="2:4">
      <c r="B6594" s="111">
        <v>863100</v>
      </c>
      <c r="C6594" s="76" t="s">
        <v>6586</v>
      </c>
      <c r="D6594" s="155">
        <f>MAX(_xlfn.XLOOKUP(B6594,'BESOIN PAR ESPACE JOURNEE'!B:B,'BESOIN PAR ESPACE JOURNEE'!D:D),_xlfn.XLOOKUP(B6594,'BESOIN PAR ESPACE SOIREE'!B:B,'BESOIN PAR ESPACE SOIREE'!D:D))</f>
        <v>0</v>
      </c>
    </row>
    <row r="6595" spans="2:4">
      <c r="B6595" s="111">
        <v>863101</v>
      </c>
      <c r="C6595" s="76" t="s">
        <v>6587</v>
      </c>
      <c r="D6595" s="155">
        <f>MAX(_xlfn.XLOOKUP(B6595,'BESOIN PAR ESPACE JOURNEE'!B:B,'BESOIN PAR ESPACE JOURNEE'!D:D),_xlfn.XLOOKUP(B6595,'BESOIN PAR ESPACE SOIREE'!B:B,'BESOIN PAR ESPACE SOIREE'!D:D))</f>
        <v>0</v>
      </c>
    </row>
    <row r="6596" spans="2:4">
      <c r="B6596" s="111">
        <v>863102</v>
      </c>
      <c r="C6596" s="76" t="s">
        <v>6588</v>
      </c>
      <c r="D6596" s="155">
        <f>MAX(_xlfn.XLOOKUP(B6596,'BESOIN PAR ESPACE JOURNEE'!B:B,'BESOIN PAR ESPACE JOURNEE'!D:D),_xlfn.XLOOKUP(B6596,'BESOIN PAR ESPACE SOIREE'!B:B,'BESOIN PAR ESPACE SOIREE'!D:D))</f>
        <v>0</v>
      </c>
    </row>
    <row r="6597" spans="2:4">
      <c r="B6597" s="111">
        <v>863103</v>
      </c>
      <c r="C6597" s="76" t="s">
        <v>6589</v>
      </c>
      <c r="D6597" s="155">
        <f>MAX(_xlfn.XLOOKUP(B6597,'BESOIN PAR ESPACE JOURNEE'!B:B,'BESOIN PAR ESPACE JOURNEE'!D:D),_xlfn.XLOOKUP(B6597,'BESOIN PAR ESPACE SOIREE'!B:B,'BESOIN PAR ESPACE SOIREE'!D:D))</f>
        <v>0</v>
      </c>
    </row>
    <row r="6598" spans="2:4">
      <c r="B6598" s="111">
        <v>863104</v>
      </c>
      <c r="C6598" s="76" t="s">
        <v>6590</v>
      </c>
      <c r="D6598" s="155">
        <f>MAX(_xlfn.XLOOKUP(B6598,'BESOIN PAR ESPACE JOURNEE'!B:B,'BESOIN PAR ESPACE JOURNEE'!D:D),_xlfn.XLOOKUP(B6598,'BESOIN PAR ESPACE SOIREE'!B:B,'BESOIN PAR ESPACE SOIREE'!D:D))</f>
        <v>0</v>
      </c>
    </row>
    <row r="6599" spans="2:4">
      <c r="B6599" s="111">
        <v>863105</v>
      </c>
      <c r="C6599" s="76" t="s">
        <v>6591</v>
      </c>
      <c r="D6599" s="155">
        <f>MAX(_xlfn.XLOOKUP(B6599,'BESOIN PAR ESPACE JOURNEE'!B:B,'BESOIN PAR ESPACE JOURNEE'!D:D),_xlfn.XLOOKUP(B6599,'BESOIN PAR ESPACE SOIREE'!B:B,'BESOIN PAR ESPACE SOIREE'!D:D))</f>
        <v>0</v>
      </c>
    </row>
    <row r="6600" spans="2:4">
      <c r="B6600" s="111">
        <v>863106</v>
      </c>
      <c r="C6600" s="76" t="s">
        <v>6592</v>
      </c>
      <c r="D6600" s="155">
        <f>MAX(_xlfn.XLOOKUP(B6600,'BESOIN PAR ESPACE JOURNEE'!B:B,'BESOIN PAR ESPACE JOURNEE'!D:D),_xlfn.XLOOKUP(B6600,'BESOIN PAR ESPACE SOIREE'!B:B,'BESOIN PAR ESPACE SOIREE'!D:D))</f>
        <v>0</v>
      </c>
    </row>
    <row r="6601" spans="2:4">
      <c r="B6601" s="111">
        <v>863107</v>
      </c>
      <c r="C6601" s="76" t="s">
        <v>6593</v>
      </c>
      <c r="D6601" s="155">
        <f>MAX(_xlfn.XLOOKUP(B6601,'BESOIN PAR ESPACE JOURNEE'!B:B,'BESOIN PAR ESPACE JOURNEE'!D:D),_xlfn.XLOOKUP(B6601,'BESOIN PAR ESPACE SOIREE'!B:B,'BESOIN PAR ESPACE SOIREE'!D:D))</f>
        <v>0</v>
      </c>
    </row>
    <row r="6602" spans="2:4">
      <c r="B6602" s="111">
        <v>863108</v>
      </c>
      <c r="C6602" s="76" t="s">
        <v>6594</v>
      </c>
      <c r="D6602" s="155">
        <f>MAX(_xlfn.XLOOKUP(B6602,'BESOIN PAR ESPACE JOURNEE'!B:B,'BESOIN PAR ESPACE JOURNEE'!D:D),_xlfn.XLOOKUP(B6602,'BESOIN PAR ESPACE SOIREE'!B:B,'BESOIN PAR ESPACE SOIREE'!D:D))</f>
        <v>0</v>
      </c>
    </row>
    <row r="6603" spans="2:4">
      <c r="B6603" s="111">
        <v>863109</v>
      </c>
      <c r="C6603" s="76" t="s">
        <v>6595</v>
      </c>
      <c r="D6603" s="155">
        <f>MAX(_xlfn.XLOOKUP(B6603,'BESOIN PAR ESPACE JOURNEE'!B:B,'BESOIN PAR ESPACE JOURNEE'!D:D),_xlfn.XLOOKUP(B6603,'BESOIN PAR ESPACE SOIREE'!B:B,'BESOIN PAR ESPACE SOIREE'!D:D))</f>
        <v>0</v>
      </c>
    </row>
    <row r="6604" spans="2:4">
      <c r="B6604" s="111">
        <v>863110</v>
      </c>
      <c r="C6604" s="76" t="s">
        <v>6596</v>
      </c>
      <c r="D6604" s="155">
        <f>MAX(_xlfn.XLOOKUP(B6604,'BESOIN PAR ESPACE JOURNEE'!B:B,'BESOIN PAR ESPACE JOURNEE'!D:D),_xlfn.XLOOKUP(B6604,'BESOIN PAR ESPACE SOIREE'!B:B,'BESOIN PAR ESPACE SOIREE'!D:D))</f>
        <v>0</v>
      </c>
    </row>
    <row r="6605" spans="2:4">
      <c r="B6605" s="111">
        <v>863111</v>
      </c>
      <c r="C6605" s="76" t="s">
        <v>6597</v>
      </c>
      <c r="D6605" s="155">
        <f>MAX(_xlfn.XLOOKUP(B6605,'BESOIN PAR ESPACE JOURNEE'!B:B,'BESOIN PAR ESPACE JOURNEE'!D:D),_xlfn.XLOOKUP(B6605,'BESOIN PAR ESPACE SOIREE'!B:B,'BESOIN PAR ESPACE SOIREE'!D:D))</f>
        <v>0</v>
      </c>
    </row>
    <row r="6606" spans="2:4">
      <c r="B6606" s="111">
        <v>863112</v>
      </c>
      <c r="C6606" s="76" t="s">
        <v>6598</v>
      </c>
      <c r="D6606" s="155">
        <f>MAX(_xlfn.XLOOKUP(B6606,'BESOIN PAR ESPACE JOURNEE'!B:B,'BESOIN PAR ESPACE JOURNEE'!D:D),_xlfn.XLOOKUP(B6606,'BESOIN PAR ESPACE SOIREE'!B:B,'BESOIN PAR ESPACE SOIREE'!D:D))</f>
        <v>0</v>
      </c>
    </row>
    <row r="6607" spans="2:4">
      <c r="B6607" s="111">
        <v>863113</v>
      </c>
      <c r="C6607" s="76" t="s">
        <v>6599</v>
      </c>
      <c r="D6607" s="155">
        <f>MAX(_xlfn.XLOOKUP(B6607,'BESOIN PAR ESPACE JOURNEE'!B:B,'BESOIN PAR ESPACE JOURNEE'!D:D),_xlfn.XLOOKUP(B6607,'BESOIN PAR ESPACE SOIREE'!B:B,'BESOIN PAR ESPACE SOIREE'!D:D))</f>
        <v>0</v>
      </c>
    </row>
    <row r="6608" spans="2:4">
      <c r="B6608" s="111">
        <v>863114</v>
      </c>
      <c r="C6608" s="76" t="s">
        <v>6600</v>
      </c>
      <c r="D6608" s="155">
        <f>MAX(_xlfn.XLOOKUP(B6608,'BESOIN PAR ESPACE JOURNEE'!B:B,'BESOIN PAR ESPACE JOURNEE'!D:D),_xlfn.XLOOKUP(B6608,'BESOIN PAR ESPACE SOIREE'!B:B,'BESOIN PAR ESPACE SOIREE'!D:D))</f>
        <v>0</v>
      </c>
    </row>
    <row r="6609" spans="2:4">
      <c r="B6609" s="111">
        <v>863115</v>
      </c>
      <c r="C6609" s="76" t="s">
        <v>6601</v>
      </c>
      <c r="D6609" s="155">
        <f>MAX(_xlfn.XLOOKUP(B6609,'BESOIN PAR ESPACE JOURNEE'!B:B,'BESOIN PAR ESPACE JOURNEE'!D:D),_xlfn.XLOOKUP(B6609,'BESOIN PAR ESPACE SOIREE'!B:B,'BESOIN PAR ESPACE SOIREE'!D:D))</f>
        <v>0</v>
      </c>
    </row>
    <row r="6610" spans="2:4">
      <c r="B6610" s="111">
        <v>863116</v>
      </c>
      <c r="C6610" s="76" t="s">
        <v>6602</v>
      </c>
      <c r="D6610" s="155">
        <f>MAX(_xlfn.XLOOKUP(B6610,'BESOIN PAR ESPACE JOURNEE'!B:B,'BESOIN PAR ESPACE JOURNEE'!D:D),_xlfn.XLOOKUP(B6610,'BESOIN PAR ESPACE SOIREE'!B:B,'BESOIN PAR ESPACE SOIREE'!D:D))</f>
        <v>0</v>
      </c>
    </row>
    <row r="6611" spans="2:4">
      <c r="B6611" s="111">
        <v>863118</v>
      </c>
      <c r="C6611" s="76" t="s">
        <v>6603</v>
      </c>
      <c r="D6611" s="155">
        <f>MAX(_xlfn.XLOOKUP(B6611,'BESOIN PAR ESPACE JOURNEE'!B:B,'BESOIN PAR ESPACE JOURNEE'!D:D),_xlfn.XLOOKUP(B6611,'BESOIN PAR ESPACE SOIREE'!B:B,'BESOIN PAR ESPACE SOIREE'!D:D))</f>
        <v>0</v>
      </c>
    </row>
    <row r="6612" spans="2:4">
      <c r="B6612" s="111">
        <v>864503</v>
      </c>
      <c r="C6612" s="76" t="s">
        <v>6604</v>
      </c>
      <c r="D6612" s="155">
        <f>MAX(_xlfn.XLOOKUP(B6612,'BESOIN PAR ESPACE JOURNEE'!B:B,'BESOIN PAR ESPACE JOURNEE'!D:D),_xlfn.XLOOKUP(B6612,'BESOIN PAR ESPACE SOIREE'!B:B,'BESOIN PAR ESPACE SOIREE'!D:D))</f>
        <v>0</v>
      </c>
    </row>
    <row r="6613" spans="2:4">
      <c r="B6613" s="111">
        <v>864506</v>
      </c>
      <c r="C6613" s="76" t="s">
        <v>6605</v>
      </c>
      <c r="D6613" s="155">
        <f>MAX(_xlfn.XLOOKUP(B6613,'BESOIN PAR ESPACE JOURNEE'!B:B,'BESOIN PAR ESPACE JOURNEE'!D:D),_xlfn.XLOOKUP(B6613,'BESOIN PAR ESPACE SOIREE'!B:B,'BESOIN PAR ESPACE SOIREE'!D:D))</f>
        <v>0</v>
      </c>
    </row>
    <row r="6614" spans="2:4">
      <c r="B6614" s="111">
        <v>864517</v>
      </c>
      <c r="C6614" s="76" t="s">
        <v>6606</v>
      </c>
      <c r="D6614" s="155">
        <f>MAX(_xlfn.XLOOKUP(B6614,'BESOIN PAR ESPACE JOURNEE'!B:B,'BESOIN PAR ESPACE JOURNEE'!D:D),_xlfn.XLOOKUP(B6614,'BESOIN PAR ESPACE SOIREE'!B:B,'BESOIN PAR ESPACE SOIREE'!D:D))</f>
        <v>0</v>
      </c>
    </row>
    <row r="6615" spans="2:4">
      <c r="B6615" s="111">
        <v>864535</v>
      </c>
      <c r="C6615" s="76" t="s">
        <v>6607</v>
      </c>
      <c r="D6615" s="155">
        <f>MAX(_xlfn.XLOOKUP(B6615,'BESOIN PAR ESPACE JOURNEE'!B:B,'BESOIN PAR ESPACE JOURNEE'!D:D),_xlfn.XLOOKUP(B6615,'BESOIN PAR ESPACE SOIREE'!B:B,'BESOIN PAR ESPACE SOIREE'!D:D))</f>
        <v>0</v>
      </c>
    </row>
    <row r="6616" spans="2:4">
      <c r="B6616" s="111">
        <v>864536</v>
      </c>
      <c r="C6616" s="76" t="s">
        <v>6608</v>
      </c>
      <c r="D6616" s="155">
        <f>MAX(_xlfn.XLOOKUP(B6616,'BESOIN PAR ESPACE JOURNEE'!B:B,'BESOIN PAR ESPACE JOURNEE'!D:D),_xlfn.XLOOKUP(B6616,'BESOIN PAR ESPACE SOIREE'!B:B,'BESOIN PAR ESPACE SOIREE'!D:D))</f>
        <v>0</v>
      </c>
    </row>
    <row r="6617" spans="2:4">
      <c r="B6617" s="111">
        <v>864537</v>
      </c>
      <c r="C6617" s="76" t="s">
        <v>6609</v>
      </c>
      <c r="D6617" s="155">
        <f>MAX(_xlfn.XLOOKUP(B6617,'BESOIN PAR ESPACE JOURNEE'!B:B,'BESOIN PAR ESPACE JOURNEE'!D:D),_xlfn.XLOOKUP(B6617,'BESOIN PAR ESPACE SOIREE'!B:B,'BESOIN PAR ESPACE SOIREE'!D:D))</f>
        <v>0</v>
      </c>
    </row>
    <row r="6618" spans="2:4">
      <c r="B6618" s="111">
        <v>864538</v>
      </c>
      <c r="C6618" s="76" t="s">
        <v>6610</v>
      </c>
      <c r="D6618" s="155">
        <f>MAX(_xlfn.XLOOKUP(B6618,'BESOIN PAR ESPACE JOURNEE'!B:B,'BESOIN PAR ESPACE JOURNEE'!D:D),_xlfn.XLOOKUP(B6618,'BESOIN PAR ESPACE SOIREE'!B:B,'BESOIN PAR ESPACE SOIREE'!D:D))</f>
        <v>0</v>
      </c>
    </row>
    <row r="6619" spans="2:4">
      <c r="B6619" s="111">
        <v>864539</v>
      </c>
      <c r="C6619" s="76" t="s">
        <v>6611</v>
      </c>
      <c r="D6619" s="155">
        <f>MAX(_xlfn.XLOOKUP(B6619,'BESOIN PAR ESPACE JOURNEE'!B:B,'BESOIN PAR ESPACE JOURNEE'!D:D),_xlfn.XLOOKUP(B6619,'BESOIN PAR ESPACE SOIREE'!B:B,'BESOIN PAR ESPACE SOIREE'!D:D))</f>
        <v>0</v>
      </c>
    </row>
    <row r="6620" spans="2:4">
      <c r="B6620" s="111">
        <v>864540</v>
      </c>
      <c r="C6620" s="76" t="s">
        <v>6612</v>
      </c>
      <c r="D6620" s="155">
        <f>MAX(_xlfn.XLOOKUP(B6620,'BESOIN PAR ESPACE JOURNEE'!B:B,'BESOIN PAR ESPACE JOURNEE'!D:D),_xlfn.XLOOKUP(B6620,'BESOIN PAR ESPACE SOIREE'!B:B,'BESOIN PAR ESPACE SOIREE'!D:D))</f>
        <v>0</v>
      </c>
    </row>
    <row r="6621" spans="2:4">
      <c r="B6621" s="111">
        <v>864541</v>
      </c>
      <c r="C6621" s="76" t="s">
        <v>6613</v>
      </c>
      <c r="D6621" s="155">
        <f>MAX(_xlfn.XLOOKUP(B6621,'BESOIN PAR ESPACE JOURNEE'!B:B,'BESOIN PAR ESPACE JOURNEE'!D:D),_xlfn.XLOOKUP(B6621,'BESOIN PAR ESPACE SOIREE'!B:B,'BESOIN PAR ESPACE SOIREE'!D:D))</f>
        <v>0</v>
      </c>
    </row>
    <row r="6622" spans="2:4">
      <c r="B6622" s="111">
        <v>864542</v>
      </c>
      <c r="C6622" s="76" t="s">
        <v>6614</v>
      </c>
      <c r="D6622" s="155">
        <f>MAX(_xlfn.XLOOKUP(B6622,'BESOIN PAR ESPACE JOURNEE'!B:B,'BESOIN PAR ESPACE JOURNEE'!D:D),_xlfn.XLOOKUP(B6622,'BESOIN PAR ESPACE SOIREE'!B:B,'BESOIN PAR ESPACE SOIREE'!D:D))</f>
        <v>0</v>
      </c>
    </row>
    <row r="6623" spans="2:4">
      <c r="B6623" s="111">
        <v>864543</v>
      </c>
      <c r="C6623" s="76" t="s">
        <v>6615</v>
      </c>
      <c r="D6623" s="155">
        <f>MAX(_xlfn.XLOOKUP(B6623,'BESOIN PAR ESPACE JOURNEE'!B:B,'BESOIN PAR ESPACE JOURNEE'!D:D),_xlfn.XLOOKUP(B6623,'BESOIN PAR ESPACE SOIREE'!B:B,'BESOIN PAR ESPACE SOIREE'!D:D))</f>
        <v>0</v>
      </c>
    </row>
    <row r="6624" spans="2:4">
      <c r="B6624" s="111">
        <v>864544</v>
      </c>
      <c r="C6624" s="76" t="s">
        <v>6616</v>
      </c>
      <c r="D6624" s="155">
        <f>MAX(_xlfn.XLOOKUP(B6624,'BESOIN PAR ESPACE JOURNEE'!B:B,'BESOIN PAR ESPACE JOURNEE'!D:D),_xlfn.XLOOKUP(B6624,'BESOIN PAR ESPACE SOIREE'!B:B,'BESOIN PAR ESPACE SOIREE'!D:D))</f>
        <v>0</v>
      </c>
    </row>
    <row r="6625" spans="2:4">
      <c r="B6625" s="111">
        <v>864545</v>
      </c>
      <c r="C6625" s="76" t="s">
        <v>6617</v>
      </c>
      <c r="D6625" s="155">
        <f>MAX(_xlfn.XLOOKUP(B6625,'BESOIN PAR ESPACE JOURNEE'!B:B,'BESOIN PAR ESPACE JOURNEE'!D:D),_xlfn.XLOOKUP(B6625,'BESOIN PAR ESPACE SOIREE'!B:B,'BESOIN PAR ESPACE SOIREE'!D:D))</f>
        <v>0</v>
      </c>
    </row>
    <row r="6626" spans="2:4">
      <c r="B6626" s="111">
        <v>864552</v>
      </c>
      <c r="C6626" s="76" t="s">
        <v>6618</v>
      </c>
      <c r="D6626" s="155">
        <f>MAX(_xlfn.XLOOKUP(B6626,'BESOIN PAR ESPACE JOURNEE'!B:B,'BESOIN PAR ESPACE JOURNEE'!D:D),_xlfn.XLOOKUP(B6626,'BESOIN PAR ESPACE SOIREE'!B:B,'BESOIN PAR ESPACE SOIREE'!D:D))</f>
        <v>0</v>
      </c>
    </row>
    <row r="6627" spans="2:4">
      <c r="B6627" s="111">
        <v>864553</v>
      </c>
      <c r="C6627" s="76" t="s">
        <v>6619</v>
      </c>
      <c r="D6627" s="155">
        <f>MAX(_xlfn.XLOOKUP(B6627,'BESOIN PAR ESPACE JOURNEE'!B:B,'BESOIN PAR ESPACE JOURNEE'!D:D),_xlfn.XLOOKUP(B6627,'BESOIN PAR ESPACE SOIREE'!B:B,'BESOIN PAR ESPACE SOIREE'!D:D))</f>
        <v>0</v>
      </c>
    </row>
    <row r="6628" spans="2:4">
      <c r="B6628" s="111">
        <v>864554</v>
      </c>
      <c r="C6628" s="76" t="s">
        <v>6620</v>
      </c>
      <c r="D6628" s="155">
        <f>MAX(_xlfn.XLOOKUP(B6628,'BESOIN PAR ESPACE JOURNEE'!B:B,'BESOIN PAR ESPACE JOURNEE'!D:D),_xlfn.XLOOKUP(B6628,'BESOIN PAR ESPACE SOIREE'!B:B,'BESOIN PAR ESPACE SOIREE'!D:D))</f>
        <v>0</v>
      </c>
    </row>
    <row r="6629" spans="2:4">
      <c r="B6629" s="111">
        <v>864555</v>
      </c>
      <c r="C6629" s="76" t="s">
        <v>6621</v>
      </c>
      <c r="D6629" s="155">
        <f>MAX(_xlfn.XLOOKUP(B6629,'BESOIN PAR ESPACE JOURNEE'!B:B,'BESOIN PAR ESPACE JOURNEE'!D:D),_xlfn.XLOOKUP(B6629,'BESOIN PAR ESPACE SOIREE'!B:B,'BESOIN PAR ESPACE SOIREE'!D:D))</f>
        <v>0</v>
      </c>
    </row>
    <row r="6630" spans="2:4">
      <c r="B6630" s="111">
        <v>864556</v>
      </c>
      <c r="C6630" s="76" t="s">
        <v>6622</v>
      </c>
      <c r="D6630" s="155">
        <f>MAX(_xlfn.XLOOKUP(B6630,'BESOIN PAR ESPACE JOURNEE'!B:B,'BESOIN PAR ESPACE JOURNEE'!D:D),_xlfn.XLOOKUP(B6630,'BESOIN PAR ESPACE SOIREE'!B:B,'BESOIN PAR ESPACE SOIREE'!D:D))</f>
        <v>0</v>
      </c>
    </row>
    <row r="6631" spans="2:4">
      <c r="B6631" s="111">
        <v>864557</v>
      </c>
      <c r="C6631" s="76" t="s">
        <v>6623</v>
      </c>
      <c r="D6631" s="155">
        <f>MAX(_xlfn.XLOOKUP(B6631,'BESOIN PAR ESPACE JOURNEE'!B:B,'BESOIN PAR ESPACE JOURNEE'!D:D),_xlfn.XLOOKUP(B6631,'BESOIN PAR ESPACE SOIREE'!B:B,'BESOIN PAR ESPACE SOIREE'!D:D))</f>
        <v>0</v>
      </c>
    </row>
    <row r="6632" spans="2:4">
      <c r="B6632" s="111">
        <v>864558</v>
      </c>
      <c r="C6632" s="76" t="s">
        <v>6624</v>
      </c>
      <c r="D6632" s="155">
        <f>MAX(_xlfn.XLOOKUP(B6632,'BESOIN PAR ESPACE JOURNEE'!B:B,'BESOIN PAR ESPACE JOURNEE'!D:D),_xlfn.XLOOKUP(B6632,'BESOIN PAR ESPACE SOIREE'!B:B,'BESOIN PAR ESPACE SOIREE'!D:D))</f>
        <v>0</v>
      </c>
    </row>
    <row r="6633" spans="2:4">
      <c r="B6633" s="111">
        <v>864559</v>
      </c>
      <c r="C6633" s="76" t="s">
        <v>6625</v>
      </c>
      <c r="D6633" s="155">
        <f>MAX(_xlfn.XLOOKUP(B6633,'BESOIN PAR ESPACE JOURNEE'!B:B,'BESOIN PAR ESPACE JOURNEE'!D:D),_xlfn.XLOOKUP(B6633,'BESOIN PAR ESPACE SOIREE'!B:B,'BESOIN PAR ESPACE SOIREE'!D:D))</f>
        <v>0</v>
      </c>
    </row>
    <row r="6634" spans="2:4">
      <c r="B6634" s="111">
        <v>864560</v>
      </c>
      <c r="C6634" s="76" t="s">
        <v>6626</v>
      </c>
      <c r="D6634" s="155">
        <f>MAX(_xlfn.XLOOKUP(B6634,'BESOIN PAR ESPACE JOURNEE'!B:B,'BESOIN PAR ESPACE JOURNEE'!D:D),_xlfn.XLOOKUP(B6634,'BESOIN PAR ESPACE SOIREE'!B:B,'BESOIN PAR ESPACE SOIREE'!D:D))</f>
        <v>0</v>
      </c>
    </row>
    <row r="6635" spans="2:4">
      <c r="B6635" s="111">
        <v>864561</v>
      </c>
      <c r="C6635" s="76" t="s">
        <v>6627</v>
      </c>
      <c r="D6635" s="155">
        <f>MAX(_xlfn.XLOOKUP(B6635,'BESOIN PAR ESPACE JOURNEE'!B:B,'BESOIN PAR ESPACE JOURNEE'!D:D),_xlfn.XLOOKUP(B6635,'BESOIN PAR ESPACE SOIREE'!B:B,'BESOIN PAR ESPACE SOIREE'!D:D))</f>
        <v>0</v>
      </c>
    </row>
    <row r="6636" spans="2:4">
      <c r="B6636" s="111">
        <v>864562</v>
      </c>
      <c r="C6636" s="76" t="s">
        <v>6628</v>
      </c>
      <c r="D6636" s="155">
        <f>MAX(_xlfn.XLOOKUP(B6636,'BESOIN PAR ESPACE JOURNEE'!B:B,'BESOIN PAR ESPACE JOURNEE'!D:D),_xlfn.XLOOKUP(B6636,'BESOIN PAR ESPACE SOIREE'!B:B,'BESOIN PAR ESPACE SOIREE'!D:D))</f>
        <v>0</v>
      </c>
    </row>
    <row r="6637" spans="2:4">
      <c r="B6637" s="111">
        <v>864563</v>
      </c>
      <c r="C6637" s="76" t="s">
        <v>6629</v>
      </c>
      <c r="D6637" s="155">
        <f>MAX(_xlfn.XLOOKUP(B6637,'BESOIN PAR ESPACE JOURNEE'!B:B,'BESOIN PAR ESPACE JOURNEE'!D:D),_xlfn.XLOOKUP(B6637,'BESOIN PAR ESPACE SOIREE'!B:B,'BESOIN PAR ESPACE SOIREE'!D:D))</f>
        <v>0</v>
      </c>
    </row>
    <row r="6638" spans="2:4">
      <c r="B6638" s="111">
        <v>864564</v>
      </c>
      <c r="C6638" s="76" t="s">
        <v>6630</v>
      </c>
      <c r="D6638" s="155">
        <f>MAX(_xlfn.XLOOKUP(B6638,'BESOIN PAR ESPACE JOURNEE'!B:B,'BESOIN PAR ESPACE JOURNEE'!D:D),_xlfn.XLOOKUP(B6638,'BESOIN PAR ESPACE SOIREE'!B:B,'BESOIN PAR ESPACE SOIREE'!D:D))</f>
        <v>0</v>
      </c>
    </row>
    <row r="6639" spans="2:4">
      <c r="B6639" s="111">
        <v>864565</v>
      </c>
      <c r="C6639" s="76" t="s">
        <v>6631</v>
      </c>
      <c r="D6639" s="155">
        <f>MAX(_xlfn.XLOOKUP(B6639,'BESOIN PAR ESPACE JOURNEE'!B:B,'BESOIN PAR ESPACE JOURNEE'!D:D),_xlfn.XLOOKUP(B6639,'BESOIN PAR ESPACE SOIREE'!B:B,'BESOIN PAR ESPACE SOIREE'!D:D))</f>
        <v>0</v>
      </c>
    </row>
    <row r="6640" spans="2:4">
      <c r="B6640" s="111">
        <v>864566</v>
      </c>
      <c r="C6640" s="76" t="s">
        <v>6632</v>
      </c>
      <c r="D6640" s="155">
        <f>MAX(_xlfn.XLOOKUP(B6640,'BESOIN PAR ESPACE JOURNEE'!B:B,'BESOIN PAR ESPACE JOURNEE'!D:D),_xlfn.XLOOKUP(B6640,'BESOIN PAR ESPACE SOIREE'!B:B,'BESOIN PAR ESPACE SOIREE'!D:D))</f>
        <v>0</v>
      </c>
    </row>
    <row r="6641" spans="2:4">
      <c r="B6641" s="111">
        <v>864567</v>
      </c>
      <c r="C6641" s="76" t="s">
        <v>6633</v>
      </c>
      <c r="D6641" s="155">
        <f>MAX(_xlfn.XLOOKUP(B6641,'BESOIN PAR ESPACE JOURNEE'!B:B,'BESOIN PAR ESPACE JOURNEE'!D:D),_xlfn.XLOOKUP(B6641,'BESOIN PAR ESPACE SOIREE'!B:B,'BESOIN PAR ESPACE SOIREE'!D:D))</f>
        <v>0</v>
      </c>
    </row>
    <row r="6642" spans="2:4">
      <c r="B6642" s="111">
        <v>864568</v>
      </c>
      <c r="C6642" s="76" t="s">
        <v>6634</v>
      </c>
      <c r="D6642" s="155">
        <f>MAX(_xlfn.XLOOKUP(B6642,'BESOIN PAR ESPACE JOURNEE'!B:B,'BESOIN PAR ESPACE JOURNEE'!D:D),_xlfn.XLOOKUP(B6642,'BESOIN PAR ESPACE SOIREE'!B:B,'BESOIN PAR ESPACE SOIREE'!D:D))</f>
        <v>0</v>
      </c>
    </row>
    <row r="6643" spans="2:4">
      <c r="B6643" s="111">
        <v>864569</v>
      </c>
      <c r="C6643" s="76" t="s">
        <v>6635</v>
      </c>
      <c r="D6643" s="155">
        <f>MAX(_xlfn.XLOOKUP(B6643,'BESOIN PAR ESPACE JOURNEE'!B:B,'BESOIN PAR ESPACE JOURNEE'!D:D),_xlfn.XLOOKUP(B6643,'BESOIN PAR ESPACE SOIREE'!B:B,'BESOIN PAR ESPACE SOIREE'!D:D))</f>
        <v>0</v>
      </c>
    </row>
    <row r="6644" spans="2:4">
      <c r="B6644" s="111">
        <v>864570</v>
      </c>
      <c r="C6644" s="76" t="s">
        <v>6636</v>
      </c>
      <c r="D6644" s="155">
        <f>MAX(_xlfn.XLOOKUP(B6644,'BESOIN PAR ESPACE JOURNEE'!B:B,'BESOIN PAR ESPACE JOURNEE'!D:D),_xlfn.XLOOKUP(B6644,'BESOIN PAR ESPACE SOIREE'!B:B,'BESOIN PAR ESPACE SOIREE'!D:D))</f>
        <v>0</v>
      </c>
    </row>
    <row r="6645" spans="2:4">
      <c r="B6645" s="111">
        <v>864571</v>
      </c>
      <c r="C6645" s="76" t="s">
        <v>6637</v>
      </c>
      <c r="D6645" s="155">
        <f>MAX(_xlfn.XLOOKUP(B6645,'BESOIN PAR ESPACE JOURNEE'!B:B,'BESOIN PAR ESPACE JOURNEE'!D:D),_xlfn.XLOOKUP(B6645,'BESOIN PAR ESPACE SOIREE'!B:B,'BESOIN PAR ESPACE SOIREE'!D:D))</f>
        <v>0</v>
      </c>
    </row>
    <row r="6646" spans="2:4">
      <c r="B6646" s="111">
        <v>864572</v>
      </c>
      <c r="C6646" s="76" t="s">
        <v>6638</v>
      </c>
      <c r="D6646" s="155">
        <f>MAX(_xlfn.XLOOKUP(B6646,'BESOIN PAR ESPACE JOURNEE'!B:B,'BESOIN PAR ESPACE JOURNEE'!D:D),_xlfn.XLOOKUP(B6646,'BESOIN PAR ESPACE SOIREE'!B:B,'BESOIN PAR ESPACE SOIREE'!D:D))</f>
        <v>0</v>
      </c>
    </row>
    <row r="6647" spans="2:4">
      <c r="B6647" s="111">
        <v>864573</v>
      </c>
      <c r="C6647" s="76" t="s">
        <v>6639</v>
      </c>
      <c r="D6647" s="155">
        <f>MAX(_xlfn.XLOOKUP(B6647,'BESOIN PAR ESPACE JOURNEE'!B:B,'BESOIN PAR ESPACE JOURNEE'!D:D),_xlfn.XLOOKUP(B6647,'BESOIN PAR ESPACE SOIREE'!B:B,'BESOIN PAR ESPACE SOIREE'!D:D))</f>
        <v>0</v>
      </c>
    </row>
    <row r="6648" spans="2:4">
      <c r="B6648" s="111">
        <v>864574</v>
      </c>
      <c r="C6648" s="76" t="s">
        <v>6640</v>
      </c>
      <c r="D6648" s="155">
        <f>MAX(_xlfn.XLOOKUP(B6648,'BESOIN PAR ESPACE JOURNEE'!B:B,'BESOIN PAR ESPACE JOURNEE'!D:D),_xlfn.XLOOKUP(B6648,'BESOIN PAR ESPACE SOIREE'!B:B,'BESOIN PAR ESPACE SOIREE'!D:D))</f>
        <v>0</v>
      </c>
    </row>
    <row r="6649" spans="2:4">
      <c r="B6649" s="111">
        <v>864575</v>
      </c>
      <c r="C6649" s="76" t="s">
        <v>6641</v>
      </c>
      <c r="D6649" s="155">
        <f>MAX(_xlfn.XLOOKUP(B6649,'BESOIN PAR ESPACE JOURNEE'!B:B,'BESOIN PAR ESPACE JOURNEE'!D:D),_xlfn.XLOOKUP(B6649,'BESOIN PAR ESPACE SOIREE'!B:B,'BESOIN PAR ESPACE SOIREE'!D:D))</f>
        <v>0</v>
      </c>
    </row>
    <row r="6650" spans="2:4">
      <c r="B6650" s="111">
        <v>864576</v>
      </c>
      <c r="C6650" s="76" t="s">
        <v>6642</v>
      </c>
      <c r="D6650" s="155">
        <f>MAX(_xlfn.XLOOKUP(B6650,'BESOIN PAR ESPACE JOURNEE'!B:B,'BESOIN PAR ESPACE JOURNEE'!D:D),_xlfn.XLOOKUP(B6650,'BESOIN PAR ESPACE SOIREE'!B:B,'BESOIN PAR ESPACE SOIREE'!D:D))</f>
        <v>0</v>
      </c>
    </row>
    <row r="6651" spans="2:4">
      <c r="B6651" s="111">
        <v>865002</v>
      </c>
      <c r="C6651" s="76" t="s">
        <v>6643</v>
      </c>
      <c r="D6651" s="155">
        <f>MAX(_xlfn.XLOOKUP(B6651,'BESOIN PAR ESPACE JOURNEE'!B:B,'BESOIN PAR ESPACE JOURNEE'!D:D),_xlfn.XLOOKUP(B6651,'BESOIN PAR ESPACE SOIREE'!B:B,'BESOIN PAR ESPACE SOIREE'!D:D))</f>
        <v>0</v>
      </c>
    </row>
    <row r="6652" spans="2:4">
      <c r="B6652" s="111">
        <v>865003</v>
      </c>
      <c r="C6652" s="76" t="s">
        <v>6644</v>
      </c>
      <c r="D6652" s="155">
        <f>MAX(_xlfn.XLOOKUP(B6652,'BESOIN PAR ESPACE JOURNEE'!B:B,'BESOIN PAR ESPACE JOURNEE'!D:D),_xlfn.XLOOKUP(B6652,'BESOIN PAR ESPACE SOIREE'!B:B,'BESOIN PAR ESPACE SOIREE'!D:D))</f>
        <v>0</v>
      </c>
    </row>
    <row r="6653" spans="2:4">
      <c r="B6653" s="111">
        <v>865004</v>
      </c>
      <c r="C6653" s="76" t="s">
        <v>6645</v>
      </c>
      <c r="D6653" s="155">
        <f>MAX(_xlfn.XLOOKUP(B6653,'BESOIN PAR ESPACE JOURNEE'!B:B,'BESOIN PAR ESPACE JOURNEE'!D:D),_xlfn.XLOOKUP(B6653,'BESOIN PAR ESPACE SOIREE'!B:B,'BESOIN PAR ESPACE SOIREE'!D:D))</f>
        <v>0</v>
      </c>
    </row>
    <row r="6654" spans="2:4">
      <c r="B6654" s="111">
        <v>865005</v>
      </c>
      <c r="C6654" s="76" t="s">
        <v>6646</v>
      </c>
      <c r="D6654" s="155">
        <f>MAX(_xlfn.XLOOKUP(B6654,'BESOIN PAR ESPACE JOURNEE'!B:B,'BESOIN PAR ESPACE JOURNEE'!D:D),_xlfn.XLOOKUP(B6654,'BESOIN PAR ESPACE SOIREE'!B:B,'BESOIN PAR ESPACE SOIREE'!D:D))</f>
        <v>0</v>
      </c>
    </row>
    <row r="6655" spans="2:4">
      <c r="B6655" s="111">
        <v>865006</v>
      </c>
      <c r="C6655" s="76" t="s">
        <v>6647</v>
      </c>
      <c r="D6655" s="155">
        <f>MAX(_xlfn.XLOOKUP(B6655,'BESOIN PAR ESPACE JOURNEE'!B:B,'BESOIN PAR ESPACE JOURNEE'!D:D),_xlfn.XLOOKUP(B6655,'BESOIN PAR ESPACE SOIREE'!B:B,'BESOIN PAR ESPACE SOIREE'!D:D))</f>
        <v>0</v>
      </c>
    </row>
    <row r="6656" spans="2:4">
      <c r="B6656" s="111">
        <v>865007</v>
      </c>
      <c r="C6656" s="76" t="s">
        <v>6648</v>
      </c>
      <c r="D6656" s="155">
        <f>MAX(_xlfn.XLOOKUP(B6656,'BESOIN PAR ESPACE JOURNEE'!B:B,'BESOIN PAR ESPACE JOURNEE'!D:D),_xlfn.XLOOKUP(B6656,'BESOIN PAR ESPACE SOIREE'!B:B,'BESOIN PAR ESPACE SOIREE'!D:D))</f>
        <v>0</v>
      </c>
    </row>
    <row r="6657" spans="2:4">
      <c r="B6657" s="111">
        <v>865008</v>
      </c>
      <c r="C6657" s="76" t="s">
        <v>6649</v>
      </c>
      <c r="D6657" s="155">
        <f>MAX(_xlfn.XLOOKUP(B6657,'BESOIN PAR ESPACE JOURNEE'!B:B,'BESOIN PAR ESPACE JOURNEE'!D:D),_xlfn.XLOOKUP(B6657,'BESOIN PAR ESPACE SOIREE'!B:B,'BESOIN PAR ESPACE SOIREE'!D:D))</f>
        <v>0</v>
      </c>
    </row>
    <row r="6658" spans="2:4">
      <c r="B6658" s="111">
        <v>865010</v>
      </c>
      <c r="C6658" s="76" t="s">
        <v>6650</v>
      </c>
      <c r="D6658" s="155">
        <f>MAX(_xlfn.XLOOKUP(B6658,'BESOIN PAR ESPACE JOURNEE'!B:B,'BESOIN PAR ESPACE JOURNEE'!D:D),_xlfn.XLOOKUP(B6658,'BESOIN PAR ESPACE SOIREE'!B:B,'BESOIN PAR ESPACE SOIREE'!D:D))</f>
        <v>0</v>
      </c>
    </row>
    <row r="6659" spans="2:4">
      <c r="B6659" s="111">
        <v>865011</v>
      </c>
      <c r="C6659" s="76" t="s">
        <v>6651</v>
      </c>
      <c r="D6659" s="155">
        <f>MAX(_xlfn.XLOOKUP(B6659,'BESOIN PAR ESPACE JOURNEE'!B:B,'BESOIN PAR ESPACE JOURNEE'!D:D),_xlfn.XLOOKUP(B6659,'BESOIN PAR ESPACE SOIREE'!B:B,'BESOIN PAR ESPACE SOIREE'!D:D))</f>
        <v>0</v>
      </c>
    </row>
    <row r="6660" spans="2:4">
      <c r="B6660" s="111">
        <v>865012</v>
      </c>
      <c r="C6660" s="76" t="s">
        <v>6652</v>
      </c>
      <c r="D6660" s="155">
        <f>MAX(_xlfn.XLOOKUP(B6660,'BESOIN PAR ESPACE JOURNEE'!B:B,'BESOIN PAR ESPACE JOURNEE'!D:D),_xlfn.XLOOKUP(B6660,'BESOIN PAR ESPACE SOIREE'!B:B,'BESOIN PAR ESPACE SOIREE'!D:D))</f>
        <v>0</v>
      </c>
    </row>
    <row r="6661" spans="2:4">
      <c r="B6661" s="111">
        <v>865506</v>
      </c>
      <c r="C6661" s="76" t="s">
        <v>6653</v>
      </c>
      <c r="D6661" s="155">
        <f>MAX(_xlfn.XLOOKUP(B6661,'BESOIN PAR ESPACE JOURNEE'!B:B,'BESOIN PAR ESPACE JOURNEE'!D:D),_xlfn.XLOOKUP(B6661,'BESOIN PAR ESPACE SOIREE'!B:B,'BESOIN PAR ESPACE SOIREE'!D:D))</f>
        <v>0</v>
      </c>
    </row>
    <row r="6662" spans="2:4">
      <c r="B6662" s="111">
        <v>865507</v>
      </c>
      <c r="C6662" s="76" t="s">
        <v>6654</v>
      </c>
      <c r="D6662" s="155">
        <f>MAX(_xlfn.XLOOKUP(B6662,'BESOIN PAR ESPACE JOURNEE'!B:B,'BESOIN PAR ESPACE JOURNEE'!D:D),_xlfn.XLOOKUP(B6662,'BESOIN PAR ESPACE SOIREE'!B:B,'BESOIN PAR ESPACE SOIREE'!D:D))</f>
        <v>0</v>
      </c>
    </row>
    <row r="6663" spans="2:4">
      <c r="B6663" s="111">
        <v>865508</v>
      </c>
      <c r="C6663" s="76" t="s">
        <v>6655</v>
      </c>
      <c r="D6663" s="155">
        <f>MAX(_xlfn.XLOOKUP(B6663,'BESOIN PAR ESPACE JOURNEE'!B:B,'BESOIN PAR ESPACE JOURNEE'!D:D),_xlfn.XLOOKUP(B6663,'BESOIN PAR ESPACE SOIREE'!B:B,'BESOIN PAR ESPACE SOIREE'!D:D))</f>
        <v>0</v>
      </c>
    </row>
    <row r="6664" spans="2:4" s="10" customFormat="1">
      <c r="B6664" s="60"/>
      <c r="D6664" s="155">
        <f>MAX(_xlfn.XLOOKUP(B6664,'BESOIN PAR ESPACE JOURNEE'!B:B,'BESOIN PAR ESPACE JOURNEE'!D:D),_xlfn.XLOOKUP(B6664,'BESOIN PAR ESPACE SOIREE'!B:B,'BESOIN PAR ESPACE SOIREE'!D:D))</f>
        <v>0</v>
      </c>
    </row>
    <row r="6665" spans="2:4" s="10" customFormat="1">
      <c r="B6665" s="60"/>
      <c r="D6665" s="155">
        <f>MAX(_xlfn.XLOOKUP(B6665,'BESOIN PAR ESPACE JOURNEE'!B:B,'BESOIN PAR ESPACE JOURNEE'!D:D),_xlfn.XLOOKUP(B6665,'BESOIN PAR ESPACE SOIREE'!B:B,'BESOIN PAR ESPACE SOIREE'!D:D))</f>
        <v>0</v>
      </c>
    </row>
    <row r="6666" spans="2:4" s="10" customFormat="1">
      <c r="B6666" s="60"/>
      <c r="D6666" s="155">
        <f>MAX(_xlfn.XLOOKUP(B6666,'BESOIN PAR ESPACE JOURNEE'!B:B,'BESOIN PAR ESPACE JOURNEE'!D:D),_xlfn.XLOOKUP(B6666,'BESOIN PAR ESPACE SOIREE'!B:B,'BESOIN PAR ESPACE SOIREE'!D:D))</f>
        <v>0</v>
      </c>
    </row>
    <row r="6667" spans="2:4" s="10" customFormat="1">
      <c r="B6667" s="60"/>
      <c r="D6667" s="155">
        <f>MAX(_xlfn.XLOOKUP(B6667,'BESOIN PAR ESPACE JOURNEE'!B:B,'BESOIN PAR ESPACE JOURNEE'!D:D),_xlfn.XLOOKUP(B6667,'BESOIN PAR ESPACE SOIREE'!B:B,'BESOIN PAR ESPACE SOIREE'!D:D))</f>
        <v>0</v>
      </c>
    </row>
    <row r="6668" spans="2:4" s="10" customFormat="1">
      <c r="B6668" s="60"/>
      <c r="D6668" s="155">
        <f>MAX(_xlfn.XLOOKUP(B6668,'BESOIN PAR ESPACE JOURNEE'!B:B,'BESOIN PAR ESPACE JOURNEE'!D:D),_xlfn.XLOOKUP(B6668,'BESOIN PAR ESPACE SOIREE'!B:B,'BESOIN PAR ESPACE SOIREE'!D:D))</f>
        <v>0</v>
      </c>
    </row>
    <row r="6669" spans="2:4" s="10" customFormat="1">
      <c r="B6669" s="60"/>
      <c r="D6669" s="155">
        <f>MAX(_xlfn.XLOOKUP(B6669,'BESOIN PAR ESPACE JOURNEE'!B:B,'BESOIN PAR ESPACE JOURNEE'!D:D),_xlfn.XLOOKUP(B6669,'BESOIN PAR ESPACE SOIREE'!B:B,'BESOIN PAR ESPACE SOIREE'!D:D))</f>
        <v>0</v>
      </c>
    </row>
    <row r="6670" spans="2:4" s="10" customFormat="1">
      <c r="B6670" s="60"/>
      <c r="D6670" s="155">
        <f>MAX(_xlfn.XLOOKUP(B6670,'BESOIN PAR ESPACE JOURNEE'!B:B,'BESOIN PAR ESPACE JOURNEE'!D:D),_xlfn.XLOOKUP(B6670,'BESOIN PAR ESPACE SOIREE'!B:B,'BESOIN PAR ESPACE SOIREE'!D:D))</f>
        <v>0</v>
      </c>
    </row>
    <row r="6671" spans="2:4" s="10" customFormat="1">
      <c r="B6671" s="60"/>
      <c r="D6671" s="155">
        <f>MAX(_xlfn.XLOOKUP(B6671,'BESOIN PAR ESPACE JOURNEE'!B:B,'BESOIN PAR ESPACE JOURNEE'!D:D),_xlfn.XLOOKUP(B6671,'BESOIN PAR ESPACE SOIREE'!B:B,'BESOIN PAR ESPACE SOIREE'!D:D))</f>
        <v>0</v>
      </c>
    </row>
    <row r="6672" spans="2:4" s="10" customFormat="1">
      <c r="B6672" s="60"/>
      <c r="D6672" s="155">
        <f>MAX(_xlfn.XLOOKUP(B6672,'BESOIN PAR ESPACE JOURNEE'!B:B,'BESOIN PAR ESPACE JOURNEE'!D:D),_xlfn.XLOOKUP(B6672,'BESOIN PAR ESPACE SOIREE'!B:B,'BESOIN PAR ESPACE SOIREE'!D:D))</f>
        <v>0</v>
      </c>
    </row>
    <row r="6673" spans="2:4" s="10" customFormat="1">
      <c r="B6673" s="60"/>
      <c r="D6673" s="155">
        <f>MAX(_xlfn.XLOOKUP(B6673,'BESOIN PAR ESPACE JOURNEE'!B:B,'BESOIN PAR ESPACE JOURNEE'!D:D),_xlfn.XLOOKUP(B6673,'BESOIN PAR ESPACE SOIREE'!B:B,'BESOIN PAR ESPACE SOIREE'!D:D))</f>
        <v>0</v>
      </c>
    </row>
    <row r="6674" spans="2:4" s="10" customFormat="1">
      <c r="B6674" s="60"/>
      <c r="D6674" s="155">
        <f>MAX(_xlfn.XLOOKUP(B6674,'BESOIN PAR ESPACE JOURNEE'!B:B,'BESOIN PAR ESPACE JOURNEE'!D:D),_xlfn.XLOOKUP(B6674,'BESOIN PAR ESPACE SOIREE'!B:B,'BESOIN PAR ESPACE SOIREE'!D:D))</f>
        <v>0</v>
      </c>
    </row>
    <row r="6675" spans="2:4" s="10" customFormat="1">
      <c r="B6675" s="60"/>
      <c r="D6675" s="155">
        <f>MAX(_xlfn.XLOOKUP(B6675,'BESOIN PAR ESPACE JOURNEE'!B:B,'BESOIN PAR ESPACE JOURNEE'!D:D),_xlfn.XLOOKUP(B6675,'BESOIN PAR ESPACE SOIREE'!B:B,'BESOIN PAR ESPACE SOIREE'!D:D))</f>
        <v>0</v>
      </c>
    </row>
    <row r="6676" spans="2:4" s="10" customFormat="1">
      <c r="B6676" s="60"/>
      <c r="D6676" s="155">
        <f>MAX(_xlfn.XLOOKUP(B6676,'BESOIN PAR ESPACE JOURNEE'!B:B,'BESOIN PAR ESPACE JOURNEE'!D:D),_xlfn.XLOOKUP(B6676,'BESOIN PAR ESPACE SOIREE'!B:B,'BESOIN PAR ESPACE SOIREE'!D:D))</f>
        <v>0</v>
      </c>
    </row>
    <row r="6677" spans="2:4" s="10" customFormat="1">
      <c r="B6677" s="60"/>
      <c r="D6677" s="155">
        <f>MAX(_xlfn.XLOOKUP(B6677,'BESOIN PAR ESPACE JOURNEE'!B:B,'BESOIN PAR ESPACE JOURNEE'!D:D),_xlfn.XLOOKUP(B6677,'BESOIN PAR ESPACE SOIREE'!B:B,'BESOIN PAR ESPACE SOIREE'!D:D))</f>
        <v>0</v>
      </c>
    </row>
    <row r="6678" spans="2:4" s="10" customFormat="1">
      <c r="B6678" s="60"/>
      <c r="D6678" s="155">
        <f>MAX(_xlfn.XLOOKUP(B6678,'BESOIN PAR ESPACE JOURNEE'!B:B,'BESOIN PAR ESPACE JOURNEE'!D:D),_xlfn.XLOOKUP(B6678,'BESOIN PAR ESPACE SOIREE'!B:B,'BESOIN PAR ESPACE SOIREE'!D:D))</f>
        <v>0</v>
      </c>
    </row>
    <row r="6679" spans="2:4" s="10" customFormat="1">
      <c r="B6679" s="60"/>
      <c r="D6679" s="155">
        <f>MAX(_xlfn.XLOOKUP(B6679,'BESOIN PAR ESPACE JOURNEE'!B:B,'BESOIN PAR ESPACE JOURNEE'!D:D),_xlfn.XLOOKUP(B6679,'BESOIN PAR ESPACE SOIREE'!B:B,'BESOIN PAR ESPACE SOIREE'!D:D))</f>
        <v>0</v>
      </c>
    </row>
    <row r="6680" spans="2:4" s="10" customFormat="1">
      <c r="B6680" s="60"/>
      <c r="D6680" s="155">
        <f>MAX(_xlfn.XLOOKUP(B6680,'BESOIN PAR ESPACE JOURNEE'!B:B,'BESOIN PAR ESPACE JOURNEE'!D:D),_xlfn.XLOOKUP(B6680,'BESOIN PAR ESPACE SOIREE'!B:B,'BESOIN PAR ESPACE SOIREE'!D:D))</f>
        <v>0</v>
      </c>
    </row>
    <row r="6681" spans="2:4" s="10" customFormat="1">
      <c r="B6681" s="60"/>
      <c r="D6681" s="155">
        <f>MAX(_xlfn.XLOOKUP(B6681,'BESOIN PAR ESPACE JOURNEE'!B:B,'BESOIN PAR ESPACE JOURNEE'!D:D),_xlfn.XLOOKUP(B6681,'BESOIN PAR ESPACE SOIREE'!B:B,'BESOIN PAR ESPACE SOIREE'!D:D))</f>
        <v>0</v>
      </c>
    </row>
    <row r="6682" spans="2:4" s="10" customFormat="1">
      <c r="B6682" s="60"/>
      <c r="D6682" s="155">
        <f>MAX(_xlfn.XLOOKUP(B6682,'BESOIN PAR ESPACE JOURNEE'!B:B,'BESOIN PAR ESPACE JOURNEE'!D:D),_xlfn.XLOOKUP(B6682,'BESOIN PAR ESPACE SOIREE'!B:B,'BESOIN PAR ESPACE SOIREE'!D:D))</f>
        <v>0</v>
      </c>
    </row>
    <row r="6683" spans="2:4" s="10" customFormat="1">
      <c r="B6683" s="60"/>
      <c r="D6683" s="155">
        <f>MAX(_xlfn.XLOOKUP(B6683,'BESOIN PAR ESPACE JOURNEE'!B:B,'BESOIN PAR ESPACE JOURNEE'!D:D),_xlfn.XLOOKUP(B6683,'BESOIN PAR ESPACE SOIREE'!B:B,'BESOIN PAR ESPACE SOIREE'!D:D))</f>
        <v>0</v>
      </c>
    </row>
    <row r="6684" spans="2:4" s="10" customFormat="1">
      <c r="B6684" s="60"/>
      <c r="D6684" s="155">
        <f>MAX(_xlfn.XLOOKUP(B6684,'BESOIN PAR ESPACE JOURNEE'!B:B,'BESOIN PAR ESPACE JOURNEE'!D:D),_xlfn.XLOOKUP(B6684,'BESOIN PAR ESPACE SOIREE'!B:B,'BESOIN PAR ESPACE SOIREE'!D:D))</f>
        <v>0</v>
      </c>
    </row>
    <row r="6685" spans="2:4" s="10" customFormat="1">
      <c r="B6685" s="60"/>
      <c r="D6685" s="155">
        <f>MAX(_xlfn.XLOOKUP(B6685,'BESOIN PAR ESPACE JOURNEE'!B:B,'BESOIN PAR ESPACE JOURNEE'!D:D),_xlfn.XLOOKUP(B6685,'BESOIN PAR ESPACE SOIREE'!B:B,'BESOIN PAR ESPACE SOIREE'!D:D))</f>
        <v>0</v>
      </c>
    </row>
    <row r="6686" spans="2:4" s="10" customFormat="1">
      <c r="B6686" s="60"/>
      <c r="D6686" s="155">
        <f>MAX(_xlfn.XLOOKUP(B6686,'BESOIN PAR ESPACE JOURNEE'!B:B,'BESOIN PAR ESPACE JOURNEE'!D:D),_xlfn.XLOOKUP(B6686,'BESOIN PAR ESPACE SOIREE'!B:B,'BESOIN PAR ESPACE SOIREE'!D:D))</f>
        <v>0</v>
      </c>
    </row>
    <row r="6687" spans="2:4" s="10" customFormat="1">
      <c r="B6687" s="60"/>
      <c r="D6687" s="155">
        <f>MAX(_xlfn.XLOOKUP(B6687,'BESOIN PAR ESPACE JOURNEE'!B:B,'BESOIN PAR ESPACE JOURNEE'!D:D),_xlfn.XLOOKUP(B6687,'BESOIN PAR ESPACE SOIREE'!B:B,'BESOIN PAR ESPACE SOIREE'!D:D))</f>
        <v>0</v>
      </c>
    </row>
    <row r="6688" spans="2:4" s="10" customFormat="1">
      <c r="B6688" s="60"/>
      <c r="D6688" s="155">
        <f>MAX(_xlfn.XLOOKUP(B6688,'BESOIN PAR ESPACE JOURNEE'!B:B,'BESOIN PAR ESPACE JOURNEE'!D:D),_xlfn.XLOOKUP(B6688,'BESOIN PAR ESPACE SOIREE'!B:B,'BESOIN PAR ESPACE SOIREE'!D:D))</f>
        <v>0</v>
      </c>
    </row>
    <row r="6689" spans="2:4" s="10" customFormat="1">
      <c r="B6689" s="60"/>
      <c r="D6689" s="155">
        <f>MAX(_xlfn.XLOOKUP(B6689,'BESOIN PAR ESPACE JOURNEE'!B:B,'BESOIN PAR ESPACE JOURNEE'!D:D),_xlfn.XLOOKUP(B6689,'BESOIN PAR ESPACE SOIREE'!B:B,'BESOIN PAR ESPACE SOIREE'!D:D))</f>
        <v>0</v>
      </c>
    </row>
    <row r="6690" spans="2:4" s="10" customFormat="1">
      <c r="B6690" s="60"/>
      <c r="D6690" s="155">
        <f>MAX(_xlfn.XLOOKUP(B6690,'BESOIN PAR ESPACE JOURNEE'!B:B,'BESOIN PAR ESPACE JOURNEE'!D:D),_xlfn.XLOOKUP(B6690,'BESOIN PAR ESPACE SOIREE'!B:B,'BESOIN PAR ESPACE SOIREE'!D:D))</f>
        <v>0</v>
      </c>
    </row>
    <row r="6691" spans="2:4" s="10" customFormat="1">
      <c r="B6691" s="60"/>
      <c r="D6691" s="155">
        <f>MAX(_xlfn.XLOOKUP(B6691,'BESOIN PAR ESPACE JOURNEE'!B:B,'BESOIN PAR ESPACE JOURNEE'!D:D),_xlfn.XLOOKUP(B6691,'BESOIN PAR ESPACE SOIREE'!B:B,'BESOIN PAR ESPACE SOIREE'!D:D))</f>
        <v>0</v>
      </c>
    </row>
    <row r="6692" spans="2:4" s="10" customFormat="1">
      <c r="B6692" s="60"/>
      <c r="D6692" s="155">
        <f>MAX(_xlfn.XLOOKUP(B6692,'BESOIN PAR ESPACE JOURNEE'!B:B,'BESOIN PAR ESPACE JOURNEE'!D:D),_xlfn.XLOOKUP(B6692,'BESOIN PAR ESPACE SOIREE'!B:B,'BESOIN PAR ESPACE SOIREE'!D:D))</f>
        <v>0</v>
      </c>
    </row>
    <row r="6693" spans="2:4" s="10" customFormat="1">
      <c r="B6693" s="60"/>
      <c r="D6693" s="155">
        <f>MAX(_xlfn.XLOOKUP(B6693,'BESOIN PAR ESPACE JOURNEE'!B:B,'BESOIN PAR ESPACE JOURNEE'!D:D),_xlfn.XLOOKUP(B6693,'BESOIN PAR ESPACE SOIREE'!B:B,'BESOIN PAR ESPACE SOIREE'!D:D))</f>
        <v>0</v>
      </c>
    </row>
    <row r="6694" spans="2:4" s="10" customFormat="1">
      <c r="B6694" s="60"/>
      <c r="D6694" s="155">
        <f>MAX(_xlfn.XLOOKUP(B6694,'BESOIN PAR ESPACE JOURNEE'!B:B,'BESOIN PAR ESPACE JOURNEE'!D:D),_xlfn.XLOOKUP(B6694,'BESOIN PAR ESPACE SOIREE'!B:B,'BESOIN PAR ESPACE SOIREE'!D:D))</f>
        <v>0</v>
      </c>
    </row>
    <row r="6695" spans="2:4" s="10" customFormat="1">
      <c r="B6695" s="60"/>
      <c r="D6695" s="155">
        <f>MAX(_xlfn.XLOOKUP(B6695,'BESOIN PAR ESPACE JOURNEE'!B:B,'BESOIN PAR ESPACE JOURNEE'!D:D),_xlfn.XLOOKUP(B6695,'BESOIN PAR ESPACE SOIREE'!B:B,'BESOIN PAR ESPACE SOIREE'!D:D))</f>
        <v>0</v>
      </c>
    </row>
    <row r="6696" spans="2:4" s="10" customFormat="1">
      <c r="B6696" s="60"/>
      <c r="D6696" s="155">
        <f>MAX(_xlfn.XLOOKUP(B6696,'BESOIN PAR ESPACE JOURNEE'!B:B,'BESOIN PAR ESPACE JOURNEE'!D:D),_xlfn.XLOOKUP(B6696,'BESOIN PAR ESPACE SOIREE'!B:B,'BESOIN PAR ESPACE SOIREE'!D:D))</f>
        <v>0</v>
      </c>
    </row>
    <row r="6697" spans="2:4" s="10" customFormat="1">
      <c r="B6697" s="60"/>
      <c r="D6697" s="155">
        <f>MAX(_xlfn.XLOOKUP(B6697,'BESOIN PAR ESPACE JOURNEE'!B:B,'BESOIN PAR ESPACE JOURNEE'!D:D),_xlfn.XLOOKUP(B6697,'BESOIN PAR ESPACE SOIREE'!B:B,'BESOIN PAR ESPACE SOIREE'!D:D))</f>
        <v>0</v>
      </c>
    </row>
    <row r="6698" spans="2:4" s="10" customFormat="1">
      <c r="B6698" s="60"/>
      <c r="D6698" s="155">
        <f>MAX(_xlfn.XLOOKUP(B6698,'BESOIN PAR ESPACE JOURNEE'!B:B,'BESOIN PAR ESPACE JOURNEE'!D:D),_xlfn.XLOOKUP(B6698,'BESOIN PAR ESPACE SOIREE'!B:B,'BESOIN PAR ESPACE SOIREE'!D:D))</f>
        <v>0</v>
      </c>
    </row>
    <row r="6699" spans="2:4" s="10" customFormat="1">
      <c r="B6699" s="60"/>
      <c r="D6699" s="155">
        <f>MAX(_xlfn.XLOOKUP(B6699,'BESOIN PAR ESPACE JOURNEE'!B:B,'BESOIN PAR ESPACE JOURNEE'!D:D),_xlfn.XLOOKUP(B6699,'BESOIN PAR ESPACE SOIREE'!B:B,'BESOIN PAR ESPACE SOIREE'!D:D))</f>
        <v>0</v>
      </c>
    </row>
    <row r="6700" spans="2:4" s="10" customFormat="1">
      <c r="B6700" s="60"/>
      <c r="D6700" s="155">
        <f>MAX(_xlfn.XLOOKUP(B6700,'BESOIN PAR ESPACE JOURNEE'!B:B,'BESOIN PAR ESPACE JOURNEE'!D:D),_xlfn.XLOOKUP(B6700,'BESOIN PAR ESPACE SOIREE'!B:B,'BESOIN PAR ESPACE SOIREE'!D:D))</f>
        <v>0</v>
      </c>
    </row>
    <row r="6701" spans="2:4" s="10" customFormat="1">
      <c r="B6701" s="60"/>
      <c r="D6701" s="155">
        <f>MAX(_xlfn.XLOOKUP(B6701,'BESOIN PAR ESPACE JOURNEE'!B:B,'BESOIN PAR ESPACE JOURNEE'!D:D),_xlfn.XLOOKUP(B6701,'BESOIN PAR ESPACE SOIREE'!B:B,'BESOIN PAR ESPACE SOIREE'!D:D))</f>
        <v>0</v>
      </c>
    </row>
    <row r="6702" spans="2:4" s="10" customFormat="1">
      <c r="B6702" s="60"/>
      <c r="D6702" s="155">
        <f>MAX(_xlfn.XLOOKUP(B6702,'BESOIN PAR ESPACE JOURNEE'!B:B,'BESOIN PAR ESPACE JOURNEE'!D:D),_xlfn.XLOOKUP(B6702,'BESOIN PAR ESPACE SOIREE'!B:B,'BESOIN PAR ESPACE SOIREE'!D:D))</f>
        <v>0</v>
      </c>
    </row>
    <row r="6703" spans="2:4" s="10" customFormat="1">
      <c r="B6703" s="60"/>
      <c r="D6703" s="155">
        <f>MAX(_xlfn.XLOOKUP(B6703,'BESOIN PAR ESPACE JOURNEE'!B:B,'BESOIN PAR ESPACE JOURNEE'!D:D),_xlfn.XLOOKUP(B6703,'BESOIN PAR ESPACE SOIREE'!B:B,'BESOIN PAR ESPACE SOIREE'!D:D))</f>
        <v>0</v>
      </c>
    </row>
    <row r="6704" spans="2:4" s="10" customFormat="1">
      <c r="B6704" s="60"/>
      <c r="D6704" s="155">
        <f>MAX(_xlfn.XLOOKUP(B6704,'BESOIN PAR ESPACE JOURNEE'!B:B,'BESOIN PAR ESPACE JOURNEE'!D:D),_xlfn.XLOOKUP(B6704,'BESOIN PAR ESPACE SOIREE'!B:B,'BESOIN PAR ESPACE SOIREE'!D:D))</f>
        <v>0</v>
      </c>
    </row>
    <row r="6705" spans="2:4" s="10" customFormat="1">
      <c r="B6705" s="60"/>
      <c r="D6705" s="155">
        <f>MAX(_xlfn.XLOOKUP(B6705,'BESOIN PAR ESPACE JOURNEE'!B:B,'BESOIN PAR ESPACE JOURNEE'!D:D),_xlfn.XLOOKUP(B6705,'BESOIN PAR ESPACE SOIREE'!B:B,'BESOIN PAR ESPACE SOIREE'!D:D))</f>
        <v>0</v>
      </c>
    </row>
    <row r="6706" spans="2:4" s="10" customFormat="1">
      <c r="B6706" s="60"/>
      <c r="D6706" s="155">
        <f>MAX(_xlfn.XLOOKUP(B6706,'BESOIN PAR ESPACE JOURNEE'!B:B,'BESOIN PAR ESPACE JOURNEE'!D:D),_xlfn.XLOOKUP(B6706,'BESOIN PAR ESPACE SOIREE'!B:B,'BESOIN PAR ESPACE SOIREE'!D:D))</f>
        <v>0</v>
      </c>
    </row>
    <row r="6707" spans="2:4" s="10" customFormat="1">
      <c r="B6707" s="60"/>
      <c r="D6707" s="155">
        <f>MAX(_xlfn.XLOOKUP(B6707,'BESOIN PAR ESPACE JOURNEE'!B:B,'BESOIN PAR ESPACE JOURNEE'!D:D),_xlfn.XLOOKUP(B6707,'BESOIN PAR ESPACE SOIREE'!B:B,'BESOIN PAR ESPACE SOIREE'!D:D))</f>
        <v>0</v>
      </c>
    </row>
    <row r="6708" spans="2:4" s="10" customFormat="1">
      <c r="B6708" s="60"/>
      <c r="D6708" s="155">
        <f>MAX(_xlfn.XLOOKUP(B6708,'BESOIN PAR ESPACE JOURNEE'!B:B,'BESOIN PAR ESPACE JOURNEE'!D:D),_xlfn.XLOOKUP(B6708,'BESOIN PAR ESPACE SOIREE'!B:B,'BESOIN PAR ESPACE SOIREE'!D:D))</f>
        <v>0</v>
      </c>
    </row>
    <row r="6709" spans="2:4" s="10" customFormat="1">
      <c r="B6709" s="60"/>
      <c r="D6709" s="155">
        <f>MAX(_xlfn.XLOOKUP(B6709,'BESOIN PAR ESPACE JOURNEE'!B:B,'BESOIN PAR ESPACE JOURNEE'!D:D),_xlfn.XLOOKUP(B6709,'BESOIN PAR ESPACE SOIREE'!B:B,'BESOIN PAR ESPACE SOIREE'!D:D))</f>
        <v>0</v>
      </c>
    </row>
    <row r="6710" spans="2:4" s="10" customFormat="1">
      <c r="B6710" s="60"/>
      <c r="D6710" s="155">
        <f>MAX(_xlfn.XLOOKUP(B6710,'BESOIN PAR ESPACE JOURNEE'!B:B,'BESOIN PAR ESPACE JOURNEE'!D:D),_xlfn.XLOOKUP(B6710,'BESOIN PAR ESPACE SOIREE'!B:B,'BESOIN PAR ESPACE SOIREE'!D:D))</f>
        <v>0</v>
      </c>
    </row>
    <row r="6711" spans="2:4" s="10" customFormat="1">
      <c r="B6711" s="60"/>
      <c r="D6711" s="155">
        <f>MAX(_xlfn.XLOOKUP(B6711,'BESOIN PAR ESPACE JOURNEE'!B:B,'BESOIN PAR ESPACE JOURNEE'!D:D),_xlfn.XLOOKUP(B6711,'BESOIN PAR ESPACE SOIREE'!B:B,'BESOIN PAR ESPACE SOIREE'!D:D))</f>
        <v>0</v>
      </c>
    </row>
    <row r="6712" spans="2:4" s="10" customFormat="1">
      <c r="B6712" s="60"/>
      <c r="D6712" s="155">
        <f>MAX(_xlfn.XLOOKUP(B6712,'BESOIN PAR ESPACE JOURNEE'!B:B,'BESOIN PAR ESPACE JOURNEE'!D:D),_xlfn.XLOOKUP(B6712,'BESOIN PAR ESPACE SOIREE'!B:B,'BESOIN PAR ESPACE SOIREE'!D:D))</f>
        <v>0</v>
      </c>
    </row>
    <row r="6713" spans="2:4" s="10" customFormat="1">
      <c r="B6713" s="60"/>
      <c r="D6713" s="155">
        <f>MAX(_xlfn.XLOOKUP(B6713,'BESOIN PAR ESPACE JOURNEE'!B:B,'BESOIN PAR ESPACE JOURNEE'!D:D),_xlfn.XLOOKUP(B6713,'BESOIN PAR ESPACE SOIREE'!B:B,'BESOIN PAR ESPACE SOIREE'!D:D))</f>
        <v>0</v>
      </c>
    </row>
    <row r="6714" spans="2:4" s="10" customFormat="1">
      <c r="B6714" s="60"/>
      <c r="D6714" s="155">
        <f>MAX(_xlfn.XLOOKUP(B6714,'BESOIN PAR ESPACE JOURNEE'!B:B,'BESOIN PAR ESPACE JOURNEE'!D:D),_xlfn.XLOOKUP(B6714,'BESOIN PAR ESPACE SOIREE'!B:B,'BESOIN PAR ESPACE SOIREE'!D:D))</f>
        <v>0</v>
      </c>
    </row>
    <row r="6715" spans="2:4" s="10" customFormat="1">
      <c r="B6715" s="60"/>
      <c r="D6715" s="155">
        <f>MAX(_xlfn.XLOOKUP(B6715,'BESOIN PAR ESPACE JOURNEE'!B:B,'BESOIN PAR ESPACE JOURNEE'!D:D),_xlfn.XLOOKUP(B6715,'BESOIN PAR ESPACE SOIREE'!B:B,'BESOIN PAR ESPACE SOIREE'!D:D))</f>
        <v>0</v>
      </c>
    </row>
    <row r="6716" spans="2:4" s="10" customFormat="1">
      <c r="B6716" s="60"/>
      <c r="D6716" s="155">
        <f>MAX(_xlfn.XLOOKUP(B6716,'BESOIN PAR ESPACE JOURNEE'!B:B,'BESOIN PAR ESPACE JOURNEE'!D:D),_xlfn.XLOOKUP(B6716,'BESOIN PAR ESPACE SOIREE'!B:B,'BESOIN PAR ESPACE SOIREE'!D:D))</f>
        <v>0</v>
      </c>
    </row>
    <row r="6717" spans="2:4" s="10" customFormat="1">
      <c r="B6717" s="60"/>
      <c r="D6717" s="155">
        <f>MAX(_xlfn.XLOOKUP(B6717,'BESOIN PAR ESPACE JOURNEE'!B:B,'BESOIN PAR ESPACE JOURNEE'!D:D),_xlfn.XLOOKUP(B6717,'BESOIN PAR ESPACE SOIREE'!B:B,'BESOIN PAR ESPACE SOIREE'!D:D))</f>
        <v>0</v>
      </c>
    </row>
    <row r="6718" spans="2:4" s="10" customFormat="1">
      <c r="B6718" s="60"/>
      <c r="D6718" s="155">
        <f>MAX(_xlfn.XLOOKUP(B6718,'BESOIN PAR ESPACE JOURNEE'!B:B,'BESOIN PAR ESPACE JOURNEE'!D:D),_xlfn.XLOOKUP(B6718,'BESOIN PAR ESPACE SOIREE'!B:B,'BESOIN PAR ESPACE SOIREE'!D:D))</f>
        <v>0</v>
      </c>
    </row>
    <row r="6719" spans="2:4" s="10" customFormat="1">
      <c r="B6719" s="60"/>
      <c r="D6719" s="155">
        <f>MAX(_xlfn.XLOOKUP(B6719,'BESOIN PAR ESPACE JOURNEE'!B:B,'BESOIN PAR ESPACE JOURNEE'!D:D),_xlfn.XLOOKUP(B6719,'BESOIN PAR ESPACE SOIREE'!B:B,'BESOIN PAR ESPACE SOIREE'!D:D))</f>
        <v>0</v>
      </c>
    </row>
    <row r="6720" spans="2:4" s="10" customFormat="1">
      <c r="B6720" s="60"/>
      <c r="D6720" s="155">
        <f>MAX(_xlfn.XLOOKUP(B6720,'BESOIN PAR ESPACE JOURNEE'!B:B,'BESOIN PAR ESPACE JOURNEE'!D:D),_xlfn.XLOOKUP(B6720,'BESOIN PAR ESPACE SOIREE'!B:B,'BESOIN PAR ESPACE SOIREE'!D:D))</f>
        <v>0</v>
      </c>
    </row>
    <row r="6721" spans="2:4" s="10" customFormat="1">
      <c r="B6721" s="60"/>
      <c r="D6721" s="155">
        <f>MAX(_xlfn.XLOOKUP(B6721,'BESOIN PAR ESPACE JOURNEE'!B:B,'BESOIN PAR ESPACE JOURNEE'!D:D),_xlfn.XLOOKUP(B6721,'BESOIN PAR ESPACE SOIREE'!B:B,'BESOIN PAR ESPACE SOIREE'!D:D))</f>
        <v>0</v>
      </c>
    </row>
    <row r="6722" spans="2:4" s="10" customFormat="1">
      <c r="B6722" s="60"/>
      <c r="D6722" s="155">
        <f>MAX(_xlfn.XLOOKUP(B6722,'BESOIN PAR ESPACE JOURNEE'!B:B,'BESOIN PAR ESPACE JOURNEE'!D:D),_xlfn.XLOOKUP(B6722,'BESOIN PAR ESPACE SOIREE'!B:B,'BESOIN PAR ESPACE SOIREE'!D:D))</f>
        <v>0</v>
      </c>
    </row>
    <row r="6723" spans="2:4" s="10" customFormat="1">
      <c r="B6723" s="60"/>
      <c r="D6723" s="155">
        <f>MAX(_xlfn.XLOOKUP(B6723,'BESOIN PAR ESPACE JOURNEE'!B:B,'BESOIN PAR ESPACE JOURNEE'!D:D),_xlfn.XLOOKUP(B6723,'BESOIN PAR ESPACE SOIREE'!B:B,'BESOIN PAR ESPACE SOIREE'!D:D))</f>
        <v>0</v>
      </c>
    </row>
    <row r="6724" spans="2:4" s="10" customFormat="1">
      <c r="B6724" s="60"/>
      <c r="D6724" s="155">
        <f>MAX(_xlfn.XLOOKUP(B6724,'BESOIN PAR ESPACE JOURNEE'!B:B,'BESOIN PAR ESPACE JOURNEE'!D:D),_xlfn.XLOOKUP(B6724,'BESOIN PAR ESPACE SOIREE'!B:B,'BESOIN PAR ESPACE SOIREE'!D:D))</f>
        <v>0</v>
      </c>
    </row>
    <row r="6725" spans="2:4" s="10" customFormat="1">
      <c r="B6725" s="60"/>
      <c r="D6725" s="155">
        <f>MAX(_xlfn.XLOOKUP(B6725,'BESOIN PAR ESPACE JOURNEE'!B:B,'BESOIN PAR ESPACE JOURNEE'!D:D),_xlfn.XLOOKUP(B6725,'BESOIN PAR ESPACE SOIREE'!B:B,'BESOIN PAR ESPACE SOIREE'!D:D))</f>
        <v>0</v>
      </c>
    </row>
    <row r="6726" spans="2:4" s="10" customFormat="1">
      <c r="B6726" s="60"/>
      <c r="D6726" s="155">
        <f>MAX(_xlfn.XLOOKUP(B6726,'BESOIN PAR ESPACE JOURNEE'!B:B,'BESOIN PAR ESPACE JOURNEE'!D:D),_xlfn.XLOOKUP(B6726,'BESOIN PAR ESPACE SOIREE'!B:B,'BESOIN PAR ESPACE SOIREE'!D:D))</f>
        <v>0</v>
      </c>
    </row>
    <row r="6727" spans="2:4" s="10" customFormat="1">
      <c r="B6727" s="60"/>
      <c r="D6727" s="155">
        <f>MAX(_xlfn.XLOOKUP(B6727,'BESOIN PAR ESPACE JOURNEE'!B:B,'BESOIN PAR ESPACE JOURNEE'!D:D),_xlfn.XLOOKUP(B6727,'BESOIN PAR ESPACE SOIREE'!B:B,'BESOIN PAR ESPACE SOIREE'!D:D))</f>
        <v>0</v>
      </c>
    </row>
    <row r="6728" spans="2:4" s="10" customFormat="1">
      <c r="B6728" s="60"/>
      <c r="D6728" s="155">
        <f>MAX(_xlfn.XLOOKUP(B6728,'BESOIN PAR ESPACE JOURNEE'!B:B,'BESOIN PAR ESPACE JOURNEE'!D:D),_xlfn.XLOOKUP(B6728,'BESOIN PAR ESPACE SOIREE'!B:B,'BESOIN PAR ESPACE SOIREE'!D:D))</f>
        <v>0</v>
      </c>
    </row>
    <row r="6729" spans="2:4" s="10" customFormat="1">
      <c r="B6729" s="60"/>
      <c r="D6729" s="155">
        <f>MAX(_xlfn.XLOOKUP(B6729,'BESOIN PAR ESPACE JOURNEE'!B:B,'BESOIN PAR ESPACE JOURNEE'!D:D),_xlfn.XLOOKUP(B6729,'BESOIN PAR ESPACE SOIREE'!B:B,'BESOIN PAR ESPACE SOIREE'!D:D))</f>
        <v>0</v>
      </c>
    </row>
    <row r="6730" spans="2:4" s="10" customFormat="1">
      <c r="B6730" s="60"/>
      <c r="D6730" s="155">
        <f>MAX(_xlfn.XLOOKUP(B6730,'BESOIN PAR ESPACE JOURNEE'!B:B,'BESOIN PAR ESPACE JOURNEE'!D:D),_xlfn.XLOOKUP(B6730,'BESOIN PAR ESPACE SOIREE'!B:B,'BESOIN PAR ESPACE SOIREE'!D:D))</f>
        <v>0</v>
      </c>
    </row>
    <row r="6731" spans="2:4" s="10" customFormat="1">
      <c r="B6731" s="60"/>
      <c r="D6731" s="155">
        <f>MAX(_xlfn.XLOOKUP(B6731,'BESOIN PAR ESPACE JOURNEE'!B:B,'BESOIN PAR ESPACE JOURNEE'!D:D),_xlfn.XLOOKUP(B6731,'BESOIN PAR ESPACE SOIREE'!B:B,'BESOIN PAR ESPACE SOIREE'!D:D))</f>
        <v>0</v>
      </c>
    </row>
    <row r="6732" spans="2:4" s="10" customFormat="1">
      <c r="B6732" s="60"/>
      <c r="D6732" s="155">
        <f>MAX(_xlfn.XLOOKUP(B6732,'BESOIN PAR ESPACE JOURNEE'!B:B,'BESOIN PAR ESPACE JOURNEE'!D:D),_xlfn.XLOOKUP(B6732,'BESOIN PAR ESPACE SOIREE'!B:B,'BESOIN PAR ESPACE SOIREE'!D:D))</f>
        <v>0</v>
      </c>
    </row>
    <row r="6733" spans="2:4" s="10" customFormat="1">
      <c r="B6733" s="60"/>
      <c r="D6733" s="155">
        <f>MAX(_xlfn.XLOOKUP(B6733,'BESOIN PAR ESPACE JOURNEE'!B:B,'BESOIN PAR ESPACE JOURNEE'!D:D),_xlfn.XLOOKUP(B6733,'BESOIN PAR ESPACE SOIREE'!B:B,'BESOIN PAR ESPACE SOIREE'!D:D))</f>
        <v>0</v>
      </c>
    </row>
    <row r="6734" spans="2:4" s="10" customFormat="1">
      <c r="B6734" s="60"/>
      <c r="D6734" s="155">
        <f>MAX(_xlfn.XLOOKUP(B6734,'BESOIN PAR ESPACE JOURNEE'!B:B,'BESOIN PAR ESPACE JOURNEE'!D:D),_xlfn.XLOOKUP(B6734,'BESOIN PAR ESPACE SOIREE'!B:B,'BESOIN PAR ESPACE SOIREE'!D:D))</f>
        <v>0</v>
      </c>
    </row>
    <row r="6735" spans="2:4" s="10" customFormat="1">
      <c r="B6735" s="60"/>
      <c r="D6735" s="155">
        <f>MAX(_xlfn.XLOOKUP(B6735,'BESOIN PAR ESPACE JOURNEE'!B:B,'BESOIN PAR ESPACE JOURNEE'!D:D),_xlfn.XLOOKUP(B6735,'BESOIN PAR ESPACE SOIREE'!B:B,'BESOIN PAR ESPACE SOIREE'!D:D))</f>
        <v>0</v>
      </c>
    </row>
    <row r="6736" spans="2:4" s="10" customFormat="1">
      <c r="B6736" s="60"/>
      <c r="D6736" s="155">
        <f>MAX(_xlfn.XLOOKUP(B6736,'BESOIN PAR ESPACE JOURNEE'!B:B,'BESOIN PAR ESPACE JOURNEE'!D:D),_xlfn.XLOOKUP(B6736,'BESOIN PAR ESPACE SOIREE'!B:B,'BESOIN PAR ESPACE SOIREE'!D:D))</f>
        <v>0</v>
      </c>
    </row>
    <row r="6737" spans="2:4" s="10" customFormat="1">
      <c r="B6737" s="60"/>
      <c r="D6737" s="155">
        <f>MAX(_xlfn.XLOOKUP(B6737,'BESOIN PAR ESPACE JOURNEE'!B:B,'BESOIN PAR ESPACE JOURNEE'!D:D),_xlfn.XLOOKUP(B6737,'BESOIN PAR ESPACE SOIREE'!B:B,'BESOIN PAR ESPACE SOIREE'!D:D))</f>
        <v>0</v>
      </c>
    </row>
    <row r="6738" spans="2:4" s="10" customFormat="1">
      <c r="B6738" s="60"/>
      <c r="D6738" s="155">
        <f>MAX(_xlfn.XLOOKUP(B6738,'BESOIN PAR ESPACE JOURNEE'!B:B,'BESOIN PAR ESPACE JOURNEE'!D:D),_xlfn.XLOOKUP(B6738,'BESOIN PAR ESPACE SOIREE'!B:B,'BESOIN PAR ESPACE SOIREE'!D:D))</f>
        <v>0</v>
      </c>
    </row>
    <row r="6739" spans="2:4" s="10" customFormat="1">
      <c r="B6739" s="60"/>
      <c r="D6739" s="155">
        <f>MAX(_xlfn.XLOOKUP(B6739,'BESOIN PAR ESPACE JOURNEE'!B:B,'BESOIN PAR ESPACE JOURNEE'!D:D),_xlfn.XLOOKUP(B6739,'BESOIN PAR ESPACE SOIREE'!B:B,'BESOIN PAR ESPACE SOIREE'!D:D))</f>
        <v>0</v>
      </c>
    </row>
    <row r="6740" spans="2:4" s="10" customFormat="1">
      <c r="B6740" s="60"/>
      <c r="D6740" s="155">
        <f>MAX(_xlfn.XLOOKUP(B6740,'BESOIN PAR ESPACE JOURNEE'!B:B,'BESOIN PAR ESPACE JOURNEE'!D:D),_xlfn.XLOOKUP(B6740,'BESOIN PAR ESPACE SOIREE'!B:B,'BESOIN PAR ESPACE SOIREE'!D:D))</f>
        <v>0</v>
      </c>
    </row>
    <row r="6741" spans="2:4" s="10" customFormat="1">
      <c r="B6741" s="60"/>
      <c r="D6741" s="155">
        <f>MAX(_xlfn.XLOOKUP(B6741,'BESOIN PAR ESPACE JOURNEE'!B:B,'BESOIN PAR ESPACE JOURNEE'!D:D),_xlfn.XLOOKUP(B6741,'BESOIN PAR ESPACE SOIREE'!B:B,'BESOIN PAR ESPACE SOIREE'!D:D))</f>
        <v>0</v>
      </c>
    </row>
    <row r="6742" spans="2:4" s="10" customFormat="1">
      <c r="B6742" s="60"/>
      <c r="D6742" s="155">
        <f>MAX(_xlfn.XLOOKUP(B6742,'BESOIN PAR ESPACE JOURNEE'!B:B,'BESOIN PAR ESPACE JOURNEE'!D:D),_xlfn.XLOOKUP(B6742,'BESOIN PAR ESPACE SOIREE'!B:B,'BESOIN PAR ESPACE SOIREE'!D:D))</f>
        <v>0</v>
      </c>
    </row>
    <row r="6743" spans="2:4" s="10" customFormat="1">
      <c r="B6743" s="60"/>
      <c r="D6743" s="155">
        <f>MAX(_xlfn.XLOOKUP(B6743,'BESOIN PAR ESPACE JOURNEE'!B:B,'BESOIN PAR ESPACE JOURNEE'!D:D),_xlfn.XLOOKUP(B6743,'BESOIN PAR ESPACE SOIREE'!B:B,'BESOIN PAR ESPACE SOIREE'!D:D))</f>
        <v>0</v>
      </c>
    </row>
    <row r="6744" spans="2:4" s="10" customFormat="1">
      <c r="B6744" s="60"/>
      <c r="D6744" s="155">
        <f>MAX(_xlfn.XLOOKUP(B6744,'BESOIN PAR ESPACE JOURNEE'!B:B,'BESOIN PAR ESPACE JOURNEE'!D:D),_xlfn.XLOOKUP(B6744,'BESOIN PAR ESPACE SOIREE'!B:B,'BESOIN PAR ESPACE SOIREE'!D:D))</f>
        <v>0</v>
      </c>
    </row>
    <row r="6745" spans="2:4" s="10" customFormat="1">
      <c r="B6745" s="60"/>
      <c r="D6745" s="155">
        <f>MAX(_xlfn.XLOOKUP(B6745,'BESOIN PAR ESPACE JOURNEE'!B:B,'BESOIN PAR ESPACE JOURNEE'!D:D),_xlfn.XLOOKUP(B6745,'BESOIN PAR ESPACE SOIREE'!B:B,'BESOIN PAR ESPACE SOIREE'!D:D))</f>
        <v>0</v>
      </c>
    </row>
    <row r="6746" spans="2:4" s="10" customFormat="1">
      <c r="B6746" s="60"/>
      <c r="D6746" s="155">
        <f>MAX(_xlfn.XLOOKUP(B6746,'BESOIN PAR ESPACE JOURNEE'!B:B,'BESOIN PAR ESPACE JOURNEE'!D:D),_xlfn.XLOOKUP(B6746,'BESOIN PAR ESPACE SOIREE'!B:B,'BESOIN PAR ESPACE SOIREE'!D:D))</f>
        <v>0</v>
      </c>
    </row>
    <row r="6747" spans="2:4" s="10" customFormat="1">
      <c r="B6747" s="60"/>
      <c r="D6747" s="155">
        <f>MAX(_xlfn.XLOOKUP(B6747,'BESOIN PAR ESPACE JOURNEE'!B:B,'BESOIN PAR ESPACE JOURNEE'!D:D),_xlfn.XLOOKUP(B6747,'BESOIN PAR ESPACE SOIREE'!B:B,'BESOIN PAR ESPACE SOIREE'!D:D))</f>
        <v>0</v>
      </c>
    </row>
    <row r="6748" spans="2:4" s="10" customFormat="1">
      <c r="B6748" s="60"/>
      <c r="D6748" s="155">
        <f>MAX(_xlfn.XLOOKUP(B6748,'BESOIN PAR ESPACE JOURNEE'!B:B,'BESOIN PAR ESPACE JOURNEE'!D:D),_xlfn.XLOOKUP(B6748,'BESOIN PAR ESPACE SOIREE'!B:B,'BESOIN PAR ESPACE SOIREE'!D:D))</f>
        <v>0</v>
      </c>
    </row>
    <row r="6749" spans="2:4" s="10" customFormat="1">
      <c r="B6749" s="60"/>
      <c r="D6749" s="155">
        <f>MAX(_xlfn.XLOOKUP(B6749,'BESOIN PAR ESPACE JOURNEE'!B:B,'BESOIN PAR ESPACE JOURNEE'!D:D),_xlfn.XLOOKUP(B6749,'BESOIN PAR ESPACE SOIREE'!B:B,'BESOIN PAR ESPACE SOIREE'!D:D))</f>
        <v>0</v>
      </c>
    </row>
    <row r="6750" spans="2:4" s="10" customFormat="1">
      <c r="B6750" s="60"/>
      <c r="D6750" s="155">
        <f>MAX(_xlfn.XLOOKUP(B6750,'BESOIN PAR ESPACE JOURNEE'!B:B,'BESOIN PAR ESPACE JOURNEE'!D:D),_xlfn.XLOOKUP(B6750,'BESOIN PAR ESPACE SOIREE'!B:B,'BESOIN PAR ESPACE SOIREE'!D:D))</f>
        <v>0</v>
      </c>
    </row>
    <row r="6751" spans="2:4" s="10" customFormat="1">
      <c r="B6751" s="60"/>
      <c r="D6751" s="155">
        <f>MAX(_xlfn.XLOOKUP(B6751,'BESOIN PAR ESPACE JOURNEE'!B:B,'BESOIN PAR ESPACE JOURNEE'!D:D),_xlfn.XLOOKUP(B6751,'BESOIN PAR ESPACE SOIREE'!B:B,'BESOIN PAR ESPACE SOIREE'!D:D))</f>
        <v>0</v>
      </c>
    </row>
    <row r="6752" spans="2:4" s="10" customFormat="1">
      <c r="B6752" s="60"/>
      <c r="D6752" s="155">
        <f>MAX(_xlfn.XLOOKUP(B6752,'BESOIN PAR ESPACE JOURNEE'!B:B,'BESOIN PAR ESPACE JOURNEE'!D:D),_xlfn.XLOOKUP(B6752,'BESOIN PAR ESPACE SOIREE'!B:B,'BESOIN PAR ESPACE SOIREE'!D:D))</f>
        <v>0</v>
      </c>
    </row>
    <row r="6753" spans="2:4" s="10" customFormat="1">
      <c r="B6753" s="60"/>
      <c r="D6753" s="155">
        <f>MAX(_xlfn.XLOOKUP(B6753,'BESOIN PAR ESPACE JOURNEE'!B:B,'BESOIN PAR ESPACE JOURNEE'!D:D),_xlfn.XLOOKUP(B6753,'BESOIN PAR ESPACE SOIREE'!B:B,'BESOIN PAR ESPACE SOIREE'!D:D))</f>
        <v>0</v>
      </c>
    </row>
    <row r="6754" spans="2:4" s="10" customFormat="1">
      <c r="B6754" s="60"/>
      <c r="D6754" s="155">
        <f>MAX(_xlfn.XLOOKUP(B6754,'BESOIN PAR ESPACE JOURNEE'!B:B,'BESOIN PAR ESPACE JOURNEE'!D:D),_xlfn.XLOOKUP(B6754,'BESOIN PAR ESPACE SOIREE'!B:B,'BESOIN PAR ESPACE SOIREE'!D:D))</f>
        <v>0</v>
      </c>
    </row>
    <row r="6755" spans="2:4" s="10" customFormat="1">
      <c r="B6755" s="60"/>
      <c r="D6755" s="155">
        <f>MAX(_xlfn.XLOOKUP(B6755,'BESOIN PAR ESPACE JOURNEE'!B:B,'BESOIN PAR ESPACE JOURNEE'!D:D),_xlfn.XLOOKUP(B6755,'BESOIN PAR ESPACE SOIREE'!B:B,'BESOIN PAR ESPACE SOIREE'!D:D))</f>
        <v>0</v>
      </c>
    </row>
    <row r="6756" spans="2:4" s="10" customFormat="1">
      <c r="B6756" s="60"/>
      <c r="D6756" s="155">
        <f>MAX(_xlfn.XLOOKUP(B6756,'BESOIN PAR ESPACE JOURNEE'!B:B,'BESOIN PAR ESPACE JOURNEE'!D:D),_xlfn.XLOOKUP(B6756,'BESOIN PAR ESPACE SOIREE'!B:B,'BESOIN PAR ESPACE SOIREE'!D:D))</f>
        <v>0</v>
      </c>
    </row>
    <row r="6757" spans="2:4" s="10" customFormat="1">
      <c r="B6757" s="60"/>
      <c r="D6757" s="155">
        <f>MAX(_xlfn.XLOOKUP(B6757,'BESOIN PAR ESPACE JOURNEE'!B:B,'BESOIN PAR ESPACE JOURNEE'!D:D),_xlfn.XLOOKUP(B6757,'BESOIN PAR ESPACE SOIREE'!B:B,'BESOIN PAR ESPACE SOIREE'!D:D))</f>
        <v>0</v>
      </c>
    </row>
    <row r="6758" spans="2:4" s="10" customFormat="1">
      <c r="B6758" s="60"/>
      <c r="D6758" s="155">
        <f>MAX(_xlfn.XLOOKUP(B6758,'BESOIN PAR ESPACE JOURNEE'!B:B,'BESOIN PAR ESPACE JOURNEE'!D:D),_xlfn.XLOOKUP(B6758,'BESOIN PAR ESPACE SOIREE'!B:B,'BESOIN PAR ESPACE SOIREE'!D:D))</f>
        <v>0</v>
      </c>
    </row>
    <row r="6759" spans="2:4" s="10" customFormat="1">
      <c r="B6759" s="60"/>
      <c r="D6759" s="155">
        <f>MAX(_xlfn.XLOOKUP(B6759,'BESOIN PAR ESPACE JOURNEE'!B:B,'BESOIN PAR ESPACE JOURNEE'!D:D),_xlfn.XLOOKUP(B6759,'BESOIN PAR ESPACE SOIREE'!B:B,'BESOIN PAR ESPACE SOIREE'!D:D))</f>
        <v>0</v>
      </c>
    </row>
    <row r="6760" spans="2:4" s="10" customFormat="1">
      <c r="B6760" s="60"/>
      <c r="D6760" s="155">
        <f>MAX(_xlfn.XLOOKUP(B6760,'BESOIN PAR ESPACE JOURNEE'!B:B,'BESOIN PAR ESPACE JOURNEE'!D:D),_xlfn.XLOOKUP(B6760,'BESOIN PAR ESPACE SOIREE'!B:B,'BESOIN PAR ESPACE SOIREE'!D:D))</f>
        <v>0</v>
      </c>
    </row>
    <row r="6761" spans="2:4" s="10" customFormat="1">
      <c r="B6761" s="60"/>
      <c r="D6761" s="155">
        <f>MAX(_xlfn.XLOOKUP(B6761,'BESOIN PAR ESPACE JOURNEE'!B:B,'BESOIN PAR ESPACE JOURNEE'!D:D),_xlfn.XLOOKUP(B6761,'BESOIN PAR ESPACE SOIREE'!B:B,'BESOIN PAR ESPACE SOIREE'!D:D))</f>
        <v>0</v>
      </c>
    </row>
    <row r="6762" spans="2:4" s="10" customFormat="1">
      <c r="B6762" s="60"/>
      <c r="D6762" s="155">
        <f>MAX(_xlfn.XLOOKUP(B6762,'BESOIN PAR ESPACE JOURNEE'!B:B,'BESOIN PAR ESPACE JOURNEE'!D:D),_xlfn.XLOOKUP(B6762,'BESOIN PAR ESPACE SOIREE'!B:B,'BESOIN PAR ESPACE SOIREE'!D:D))</f>
        <v>0</v>
      </c>
    </row>
    <row r="6763" spans="2:4" s="10" customFormat="1">
      <c r="B6763" s="60"/>
      <c r="D6763" s="155">
        <f>MAX(_xlfn.XLOOKUP(B6763,'BESOIN PAR ESPACE JOURNEE'!B:B,'BESOIN PAR ESPACE JOURNEE'!D:D),_xlfn.XLOOKUP(B6763,'BESOIN PAR ESPACE SOIREE'!B:B,'BESOIN PAR ESPACE SOIREE'!D:D))</f>
        <v>0</v>
      </c>
    </row>
    <row r="6764" spans="2:4" s="10" customFormat="1">
      <c r="B6764" s="60"/>
      <c r="D6764" s="155">
        <f>MAX(_xlfn.XLOOKUP(B6764,'BESOIN PAR ESPACE JOURNEE'!B:B,'BESOIN PAR ESPACE JOURNEE'!D:D),_xlfn.XLOOKUP(B6764,'BESOIN PAR ESPACE SOIREE'!B:B,'BESOIN PAR ESPACE SOIREE'!D:D))</f>
        <v>0</v>
      </c>
    </row>
    <row r="6765" spans="2:4" s="10" customFormat="1">
      <c r="B6765" s="60"/>
      <c r="D6765" s="155">
        <f>MAX(_xlfn.XLOOKUP(B6765,'BESOIN PAR ESPACE JOURNEE'!B:B,'BESOIN PAR ESPACE JOURNEE'!D:D),_xlfn.XLOOKUP(B6765,'BESOIN PAR ESPACE SOIREE'!B:B,'BESOIN PAR ESPACE SOIREE'!D:D))</f>
        <v>0</v>
      </c>
    </row>
    <row r="6766" spans="2:4" s="10" customFormat="1">
      <c r="B6766" s="60"/>
      <c r="D6766" s="155">
        <f>MAX(_xlfn.XLOOKUP(B6766,'BESOIN PAR ESPACE JOURNEE'!B:B,'BESOIN PAR ESPACE JOURNEE'!D:D),_xlfn.XLOOKUP(B6766,'BESOIN PAR ESPACE SOIREE'!B:B,'BESOIN PAR ESPACE SOIREE'!D:D))</f>
        <v>0</v>
      </c>
    </row>
    <row r="6767" spans="2:4" s="10" customFormat="1">
      <c r="B6767" s="60"/>
      <c r="D6767" s="155">
        <f>MAX(_xlfn.XLOOKUP(B6767,'BESOIN PAR ESPACE JOURNEE'!B:B,'BESOIN PAR ESPACE JOURNEE'!D:D),_xlfn.XLOOKUP(B6767,'BESOIN PAR ESPACE SOIREE'!B:B,'BESOIN PAR ESPACE SOIREE'!D:D))</f>
        <v>0</v>
      </c>
    </row>
    <row r="6768" spans="2:4" s="10" customFormat="1">
      <c r="B6768" s="60"/>
      <c r="D6768" s="155">
        <f>MAX(_xlfn.XLOOKUP(B6768,'BESOIN PAR ESPACE JOURNEE'!B:B,'BESOIN PAR ESPACE JOURNEE'!D:D),_xlfn.XLOOKUP(B6768,'BESOIN PAR ESPACE SOIREE'!B:B,'BESOIN PAR ESPACE SOIREE'!D:D))</f>
        <v>0</v>
      </c>
    </row>
    <row r="6769" spans="2:4" s="10" customFormat="1">
      <c r="B6769" s="60"/>
      <c r="D6769" s="155">
        <f>MAX(_xlfn.XLOOKUP(B6769,'BESOIN PAR ESPACE JOURNEE'!B:B,'BESOIN PAR ESPACE JOURNEE'!D:D),_xlfn.XLOOKUP(B6769,'BESOIN PAR ESPACE SOIREE'!B:B,'BESOIN PAR ESPACE SOIREE'!D:D))</f>
        <v>0</v>
      </c>
    </row>
    <row r="6770" spans="2:4" s="10" customFormat="1">
      <c r="B6770" s="60"/>
      <c r="D6770" s="155">
        <f>MAX(_xlfn.XLOOKUP(B6770,'BESOIN PAR ESPACE JOURNEE'!B:B,'BESOIN PAR ESPACE JOURNEE'!D:D),_xlfn.XLOOKUP(B6770,'BESOIN PAR ESPACE SOIREE'!B:B,'BESOIN PAR ESPACE SOIREE'!D:D))</f>
        <v>0</v>
      </c>
    </row>
    <row r="6771" spans="2:4" s="10" customFormat="1">
      <c r="B6771" s="60"/>
      <c r="D6771" s="155">
        <f>MAX(_xlfn.XLOOKUP(B6771,'BESOIN PAR ESPACE JOURNEE'!B:B,'BESOIN PAR ESPACE JOURNEE'!D:D),_xlfn.XLOOKUP(B6771,'BESOIN PAR ESPACE SOIREE'!B:B,'BESOIN PAR ESPACE SOIREE'!D:D))</f>
        <v>0</v>
      </c>
    </row>
    <row r="6772" spans="2:4" s="10" customFormat="1">
      <c r="B6772" s="60"/>
      <c r="D6772" s="155">
        <f>MAX(_xlfn.XLOOKUP(B6772,'BESOIN PAR ESPACE JOURNEE'!B:B,'BESOIN PAR ESPACE JOURNEE'!D:D),_xlfn.XLOOKUP(B6772,'BESOIN PAR ESPACE SOIREE'!B:B,'BESOIN PAR ESPACE SOIREE'!D:D))</f>
        <v>0</v>
      </c>
    </row>
    <row r="6773" spans="2:4" s="10" customFormat="1">
      <c r="B6773" s="60"/>
      <c r="D6773" s="155">
        <f>MAX(_xlfn.XLOOKUP(B6773,'BESOIN PAR ESPACE JOURNEE'!B:B,'BESOIN PAR ESPACE JOURNEE'!D:D),_xlfn.XLOOKUP(B6773,'BESOIN PAR ESPACE SOIREE'!B:B,'BESOIN PAR ESPACE SOIREE'!D:D))</f>
        <v>0</v>
      </c>
    </row>
    <row r="6774" spans="2:4" s="10" customFormat="1">
      <c r="B6774" s="60"/>
      <c r="D6774" s="155">
        <f>MAX(_xlfn.XLOOKUP(B6774,'BESOIN PAR ESPACE JOURNEE'!B:B,'BESOIN PAR ESPACE JOURNEE'!D:D),_xlfn.XLOOKUP(B6774,'BESOIN PAR ESPACE SOIREE'!B:B,'BESOIN PAR ESPACE SOIREE'!D:D))</f>
        <v>0</v>
      </c>
    </row>
    <row r="6775" spans="2:4" s="10" customFormat="1">
      <c r="B6775" s="60"/>
      <c r="D6775" s="155">
        <f>MAX(_xlfn.XLOOKUP(B6775,'BESOIN PAR ESPACE JOURNEE'!B:B,'BESOIN PAR ESPACE JOURNEE'!D:D),_xlfn.XLOOKUP(B6775,'BESOIN PAR ESPACE SOIREE'!B:B,'BESOIN PAR ESPACE SOIREE'!D:D))</f>
        <v>0</v>
      </c>
    </row>
    <row r="6776" spans="2:4" s="10" customFormat="1">
      <c r="B6776" s="60"/>
      <c r="D6776" s="155">
        <f>MAX(_xlfn.XLOOKUP(B6776,'BESOIN PAR ESPACE JOURNEE'!B:B,'BESOIN PAR ESPACE JOURNEE'!D:D),_xlfn.XLOOKUP(B6776,'BESOIN PAR ESPACE SOIREE'!B:B,'BESOIN PAR ESPACE SOIREE'!D:D))</f>
        <v>0</v>
      </c>
    </row>
    <row r="6777" spans="2:4" s="10" customFormat="1">
      <c r="B6777" s="60"/>
      <c r="D6777" s="155">
        <f>MAX(_xlfn.XLOOKUP(B6777,'BESOIN PAR ESPACE JOURNEE'!B:B,'BESOIN PAR ESPACE JOURNEE'!D:D),_xlfn.XLOOKUP(B6777,'BESOIN PAR ESPACE SOIREE'!B:B,'BESOIN PAR ESPACE SOIREE'!D:D))</f>
        <v>0</v>
      </c>
    </row>
    <row r="6778" spans="2:4" s="10" customFormat="1">
      <c r="B6778" s="60"/>
      <c r="D6778" s="155">
        <f>MAX(_xlfn.XLOOKUP(B6778,'BESOIN PAR ESPACE JOURNEE'!B:B,'BESOIN PAR ESPACE JOURNEE'!D:D),_xlfn.XLOOKUP(B6778,'BESOIN PAR ESPACE SOIREE'!B:B,'BESOIN PAR ESPACE SOIREE'!D:D))</f>
        <v>0</v>
      </c>
    </row>
    <row r="6779" spans="2:4" s="10" customFormat="1">
      <c r="B6779" s="60"/>
      <c r="D6779" s="155">
        <f>MAX(_xlfn.XLOOKUP(B6779,'BESOIN PAR ESPACE JOURNEE'!B:B,'BESOIN PAR ESPACE JOURNEE'!D:D),_xlfn.XLOOKUP(B6779,'BESOIN PAR ESPACE SOIREE'!B:B,'BESOIN PAR ESPACE SOIREE'!D:D))</f>
        <v>0</v>
      </c>
    </row>
    <row r="6780" spans="2:4" s="10" customFormat="1">
      <c r="B6780" s="60"/>
      <c r="D6780" s="155">
        <f>MAX(_xlfn.XLOOKUP(B6780,'BESOIN PAR ESPACE JOURNEE'!B:B,'BESOIN PAR ESPACE JOURNEE'!D:D),_xlfn.XLOOKUP(B6780,'BESOIN PAR ESPACE SOIREE'!B:B,'BESOIN PAR ESPACE SOIREE'!D:D))</f>
        <v>0</v>
      </c>
    </row>
    <row r="6781" spans="2:4" s="10" customFormat="1">
      <c r="B6781" s="60"/>
      <c r="D6781" s="155">
        <f>MAX(_xlfn.XLOOKUP(B6781,'BESOIN PAR ESPACE JOURNEE'!B:B,'BESOIN PAR ESPACE JOURNEE'!D:D),_xlfn.XLOOKUP(B6781,'BESOIN PAR ESPACE SOIREE'!B:B,'BESOIN PAR ESPACE SOIREE'!D:D))</f>
        <v>0</v>
      </c>
    </row>
    <row r="6782" spans="2:4" s="10" customFormat="1">
      <c r="B6782" s="60"/>
      <c r="D6782" s="155">
        <f>MAX(_xlfn.XLOOKUP(B6782,'BESOIN PAR ESPACE JOURNEE'!B:B,'BESOIN PAR ESPACE JOURNEE'!D:D),_xlfn.XLOOKUP(B6782,'BESOIN PAR ESPACE SOIREE'!B:B,'BESOIN PAR ESPACE SOIREE'!D:D))</f>
        <v>0</v>
      </c>
    </row>
    <row r="6783" spans="2:4" s="10" customFormat="1">
      <c r="B6783" s="60"/>
      <c r="D6783" s="155">
        <f>MAX(_xlfn.XLOOKUP(B6783,'BESOIN PAR ESPACE JOURNEE'!B:B,'BESOIN PAR ESPACE JOURNEE'!D:D),_xlfn.XLOOKUP(B6783,'BESOIN PAR ESPACE SOIREE'!B:B,'BESOIN PAR ESPACE SOIREE'!D:D))</f>
        <v>0</v>
      </c>
    </row>
    <row r="6784" spans="2:4" s="10" customFormat="1">
      <c r="B6784" s="60"/>
      <c r="D6784" s="155">
        <f>MAX(_xlfn.XLOOKUP(B6784,'BESOIN PAR ESPACE JOURNEE'!B:B,'BESOIN PAR ESPACE JOURNEE'!D:D),_xlfn.XLOOKUP(B6784,'BESOIN PAR ESPACE SOIREE'!B:B,'BESOIN PAR ESPACE SOIREE'!D:D))</f>
        <v>0</v>
      </c>
    </row>
    <row r="6785" spans="2:4" s="10" customFormat="1">
      <c r="B6785" s="60"/>
      <c r="D6785" s="155">
        <f>MAX(_xlfn.XLOOKUP(B6785,'BESOIN PAR ESPACE JOURNEE'!B:B,'BESOIN PAR ESPACE JOURNEE'!D:D),_xlfn.XLOOKUP(B6785,'BESOIN PAR ESPACE SOIREE'!B:B,'BESOIN PAR ESPACE SOIREE'!D:D))</f>
        <v>0</v>
      </c>
    </row>
    <row r="6786" spans="2:4" s="10" customFormat="1">
      <c r="B6786" s="60"/>
      <c r="D6786" s="155">
        <f>MAX(_xlfn.XLOOKUP(B6786,'BESOIN PAR ESPACE JOURNEE'!B:B,'BESOIN PAR ESPACE JOURNEE'!D:D),_xlfn.XLOOKUP(B6786,'BESOIN PAR ESPACE SOIREE'!B:B,'BESOIN PAR ESPACE SOIREE'!D:D))</f>
        <v>0</v>
      </c>
    </row>
    <row r="6787" spans="2:4" s="10" customFormat="1">
      <c r="B6787" s="60"/>
      <c r="D6787" s="155">
        <f>MAX(_xlfn.XLOOKUP(B6787,'BESOIN PAR ESPACE JOURNEE'!B:B,'BESOIN PAR ESPACE JOURNEE'!D:D),_xlfn.XLOOKUP(B6787,'BESOIN PAR ESPACE SOIREE'!B:B,'BESOIN PAR ESPACE SOIREE'!D:D))</f>
        <v>0</v>
      </c>
    </row>
    <row r="6788" spans="2:4" s="10" customFormat="1">
      <c r="B6788" s="60"/>
      <c r="D6788" s="155">
        <f>MAX(_xlfn.XLOOKUP(B6788,'BESOIN PAR ESPACE JOURNEE'!B:B,'BESOIN PAR ESPACE JOURNEE'!D:D),_xlfn.XLOOKUP(B6788,'BESOIN PAR ESPACE SOIREE'!B:B,'BESOIN PAR ESPACE SOIREE'!D:D))</f>
        <v>0</v>
      </c>
    </row>
    <row r="6789" spans="2:4" s="10" customFormat="1">
      <c r="B6789" s="60"/>
      <c r="D6789" s="155">
        <f>MAX(_xlfn.XLOOKUP(B6789,'BESOIN PAR ESPACE JOURNEE'!B:B,'BESOIN PAR ESPACE JOURNEE'!D:D),_xlfn.XLOOKUP(B6789,'BESOIN PAR ESPACE SOIREE'!B:B,'BESOIN PAR ESPACE SOIREE'!D:D))</f>
        <v>0</v>
      </c>
    </row>
    <row r="6790" spans="2:4" s="10" customFormat="1">
      <c r="B6790" s="60"/>
      <c r="D6790" s="155">
        <f>MAX(_xlfn.XLOOKUP(B6790,'BESOIN PAR ESPACE JOURNEE'!B:B,'BESOIN PAR ESPACE JOURNEE'!D:D),_xlfn.XLOOKUP(B6790,'BESOIN PAR ESPACE SOIREE'!B:B,'BESOIN PAR ESPACE SOIREE'!D:D))</f>
        <v>0</v>
      </c>
    </row>
    <row r="6791" spans="2:4" s="10" customFormat="1">
      <c r="B6791" s="60"/>
      <c r="D6791" s="155">
        <f>MAX(_xlfn.XLOOKUP(B6791,'BESOIN PAR ESPACE JOURNEE'!B:B,'BESOIN PAR ESPACE JOURNEE'!D:D),_xlfn.XLOOKUP(B6791,'BESOIN PAR ESPACE SOIREE'!B:B,'BESOIN PAR ESPACE SOIREE'!D:D))</f>
        <v>0</v>
      </c>
    </row>
    <row r="6792" spans="2:4" s="10" customFormat="1">
      <c r="B6792" s="60"/>
      <c r="D6792" s="155">
        <f>MAX(_xlfn.XLOOKUP(B6792,'BESOIN PAR ESPACE JOURNEE'!B:B,'BESOIN PAR ESPACE JOURNEE'!D:D),_xlfn.XLOOKUP(B6792,'BESOIN PAR ESPACE SOIREE'!B:B,'BESOIN PAR ESPACE SOIREE'!D:D))</f>
        <v>0</v>
      </c>
    </row>
    <row r="6793" spans="2:4" s="10" customFormat="1">
      <c r="B6793" s="60"/>
      <c r="D6793" s="155">
        <f>MAX(_xlfn.XLOOKUP(B6793,'BESOIN PAR ESPACE JOURNEE'!B:B,'BESOIN PAR ESPACE JOURNEE'!D:D),_xlfn.XLOOKUP(B6793,'BESOIN PAR ESPACE SOIREE'!B:B,'BESOIN PAR ESPACE SOIREE'!D:D))</f>
        <v>0</v>
      </c>
    </row>
    <row r="6794" spans="2:4" s="10" customFormat="1">
      <c r="B6794" s="60"/>
      <c r="D6794" s="155">
        <f>MAX(_xlfn.XLOOKUP(B6794,'BESOIN PAR ESPACE JOURNEE'!B:B,'BESOIN PAR ESPACE JOURNEE'!D:D),_xlfn.XLOOKUP(B6794,'BESOIN PAR ESPACE SOIREE'!B:B,'BESOIN PAR ESPACE SOIREE'!D:D))</f>
        <v>0</v>
      </c>
    </row>
    <row r="6795" spans="2:4" s="10" customFormat="1">
      <c r="B6795" s="60"/>
      <c r="D6795" s="155">
        <f>MAX(_xlfn.XLOOKUP(B6795,'BESOIN PAR ESPACE JOURNEE'!B:B,'BESOIN PAR ESPACE JOURNEE'!D:D),_xlfn.XLOOKUP(B6795,'BESOIN PAR ESPACE SOIREE'!B:B,'BESOIN PAR ESPACE SOIREE'!D:D))</f>
        <v>0</v>
      </c>
    </row>
    <row r="6796" spans="2:4" s="10" customFormat="1">
      <c r="B6796" s="60"/>
      <c r="D6796" s="155">
        <f>MAX(_xlfn.XLOOKUP(B6796,'BESOIN PAR ESPACE JOURNEE'!B:B,'BESOIN PAR ESPACE JOURNEE'!D:D),_xlfn.XLOOKUP(B6796,'BESOIN PAR ESPACE SOIREE'!B:B,'BESOIN PAR ESPACE SOIREE'!D:D))</f>
        <v>0</v>
      </c>
    </row>
    <row r="6797" spans="2:4" s="10" customFormat="1">
      <c r="B6797" s="60"/>
      <c r="D6797" s="155">
        <f>MAX(_xlfn.XLOOKUP(B6797,'BESOIN PAR ESPACE JOURNEE'!B:B,'BESOIN PAR ESPACE JOURNEE'!D:D),_xlfn.XLOOKUP(B6797,'BESOIN PAR ESPACE SOIREE'!B:B,'BESOIN PAR ESPACE SOIREE'!D:D))</f>
        <v>0</v>
      </c>
    </row>
    <row r="6798" spans="2:4" s="10" customFormat="1">
      <c r="B6798" s="60"/>
      <c r="D6798" s="155">
        <f>MAX(_xlfn.XLOOKUP(B6798,'BESOIN PAR ESPACE JOURNEE'!B:B,'BESOIN PAR ESPACE JOURNEE'!D:D),_xlfn.XLOOKUP(B6798,'BESOIN PAR ESPACE SOIREE'!B:B,'BESOIN PAR ESPACE SOIREE'!D:D))</f>
        <v>0</v>
      </c>
    </row>
    <row r="6799" spans="2:4" s="10" customFormat="1">
      <c r="B6799" s="60"/>
      <c r="D6799" s="155">
        <f>MAX(_xlfn.XLOOKUP(B6799,'BESOIN PAR ESPACE JOURNEE'!B:B,'BESOIN PAR ESPACE JOURNEE'!D:D),_xlfn.XLOOKUP(B6799,'BESOIN PAR ESPACE SOIREE'!B:B,'BESOIN PAR ESPACE SOIREE'!D:D))</f>
        <v>0</v>
      </c>
    </row>
    <row r="6800" spans="2:4" s="10" customFormat="1">
      <c r="B6800" s="60"/>
      <c r="D6800" s="155">
        <f>MAX(_xlfn.XLOOKUP(B6800,'BESOIN PAR ESPACE JOURNEE'!B:B,'BESOIN PAR ESPACE JOURNEE'!D:D),_xlfn.XLOOKUP(B6800,'BESOIN PAR ESPACE SOIREE'!B:B,'BESOIN PAR ESPACE SOIREE'!D:D))</f>
        <v>0</v>
      </c>
    </row>
    <row r="6801" spans="2:4" s="10" customFormat="1">
      <c r="B6801" s="60"/>
      <c r="D6801" s="155">
        <f>MAX(_xlfn.XLOOKUP(B6801,'BESOIN PAR ESPACE JOURNEE'!B:B,'BESOIN PAR ESPACE JOURNEE'!D:D),_xlfn.XLOOKUP(B6801,'BESOIN PAR ESPACE SOIREE'!B:B,'BESOIN PAR ESPACE SOIREE'!D:D))</f>
        <v>0</v>
      </c>
    </row>
    <row r="6802" spans="2:4" s="10" customFormat="1">
      <c r="B6802" s="60"/>
      <c r="D6802" s="155">
        <f>MAX(_xlfn.XLOOKUP(B6802,'BESOIN PAR ESPACE JOURNEE'!B:B,'BESOIN PAR ESPACE JOURNEE'!D:D),_xlfn.XLOOKUP(B6802,'BESOIN PAR ESPACE SOIREE'!B:B,'BESOIN PAR ESPACE SOIREE'!D:D))</f>
        <v>0</v>
      </c>
    </row>
    <row r="6803" spans="2:4" s="10" customFormat="1">
      <c r="B6803" s="60"/>
      <c r="D6803" s="155">
        <f>MAX(_xlfn.XLOOKUP(B6803,'BESOIN PAR ESPACE JOURNEE'!B:B,'BESOIN PAR ESPACE JOURNEE'!D:D),_xlfn.XLOOKUP(B6803,'BESOIN PAR ESPACE SOIREE'!B:B,'BESOIN PAR ESPACE SOIREE'!D:D))</f>
        <v>0</v>
      </c>
    </row>
    <row r="6804" spans="2:4" s="10" customFormat="1">
      <c r="B6804" s="60"/>
      <c r="D6804" s="155">
        <f>MAX(_xlfn.XLOOKUP(B6804,'BESOIN PAR ESPACE JOURNEE'!B:B,'BESOIN PAR ESPACE JOURNEE'!D:D),_xlfn.XLOOKUP(B6804,'BESOIN PAR ESPACE SOIREE'!B:B,'BESOIN PAR ESPACE SOIREE'!D:D))</f>
        <v>0</v>
      </c>
    </row>
    <row r="6805" spans="2:4" s="10" customFormat="1">
      <c r="B6805" s="60"/>
      <c r="D6805" s="155">
        <f>MAX(_xlfn.XLOOKUP(B6805,'BESOIN PAR ESPACE JOURNEE'!B:B,'BESOIN PAR ESPACE JOURNEE'!D:D),_xlfn.XLOOKUP(B6805,'BESOIN PAR ESPACE SOIREE'!B:B,'BESOIN PAR ESPACE SOIREE'!D:D))</f>
        <v>0</v>
      </c>
    </row>
    <row r="6806" spans="2:4" s="10" customFormat="1">
      <c r="B6806" s="60"/>
      <c r="D6806" s="155">
        <f>MAX(_xlfn.XLOOKUP(B6806,'BESOIN PAR ESPACE JOURNEE'!B:B,'BESOIN PAR ESPACE JOURNEE'!D:D),_xlfn.XLOOKUP(B6806,'BESOIN PAR ESPACE SOIREE'!B:B,'BESOIN PAR ESPACE SOIREE'!D:D))</f>
        <v>0</v>
      </c>
    </row>
    <row r="6807" spans="2:4" s="10" customFormat="1">
      <c r="B6807" s="60"/>
      <c r="D6807" s="155">
        <f>MAX(_xlfn.XLOOKUP(B6807,'BESOIN PAR ESPACE JOURNEE'!B:B,'BESOIN PAR ESPACE JOURNEE'!D:D),_xlfn.XLOOKUP(B6807,'BESOIN PAR ESPACE SOIREE'!B:B,'BESOIN PAR ESPACE SOIREE'!D:D))</f>
        <v>0</v>
      </c>
    </row>
    <row r="6808" spans="2:4" s="10" customFormat="1">
      <c r="B6808" s="60"/>
      <c r="D6808" s="155">
        <f>MAX(_xlfn.XLOOKUP(B6808,'BESOIN PAR ESPACE JOURNEE'!B:B,'BESOIN PAR ESPACE JOURNEE'!D:D),_xlfn.XLOOKUP(B6808,'BESOIN PAR ESPACE SOIREE'!B:B,'BESOIN PAR ESPACE SOIREE'!D:D))</f>
        <v>0</v>
      </c>
    </row>
    <row r="6809" spans="2:4" s="10" customFormat="1">
      <c r="B6809" s="60"/>
      <c r="D6809" s="155">
        <f>MAX(_xlfn.XLOOKUP(B6809,'BESOIN PAR ESPACE JOURNEE'!B:B,'BESOIN PAR ESPACE JOURNEE'!D:D),_xlfn.XLOOKUP(B6809,'BESOIN PAR ESPACE SOIREE'!B:B,'BESOIN PAR ESPACE SOIREE'!D:D))</f>
        <v>0</v>
      </c>
    </row>
    <row r="6810" spans="2:4" s="10" customFormat="1">
      <c r="B6810" s="60"/>
      <c r="D6810" s="155">
        <f>MAX(_xlfn.XLOOKUP(B6810,'BESOIN PAR ESPACE JOURNEE'!B:B,'BESOIN PAR ESPACE JOURNEE'!D:D),_xlfn.XLOOKUP(B6810,'BESOIN PAR ESPACE SOIREE'!B:B,'BESOIN PAR ESPACE SOIREE'!D:D))</f>
        <v>0</v>
      </c>
    </row>
    <row r="6811" spans="2:4" s="10" customFormat="1">
      <c r="B6811" s="60"/>
      <c r="D6811" s="155">
        <f>MAX(_xlfn.XLOOKUP(B6811,'BESOIN PAR ESPACE JOURNEE'!B:B,'BESOIN PAR ESPACE JOURNEE'!D:D),_xlfn.XLOOKUP(B6811,'BESOIN PAR ESPACE SOIREE'!B:B,'BESOIN PAR ESPACE SOIREE'!D:D))</f>
        <v>0</v>
      </c>
    </row>
    <row r="6812" spans="2:4" s="10" customFormat="1">
      <c r="B6812" s="60"/>
      <c r="D6812" s="155">
        <f>MAX(_xlfn.XLOOKUP(B6812,'BESOIN PAR ESPACE JOURNEE'!B:B,'BESOIN PAR ESPACE JOURNEE'!D:D),_xlfn.XLOOKUP(B6812,'BESOIN PAR ESPACE SOIREE'!B:B,'BESOIN PAR ESPACE SOIREE'!D:D))</f>
        <v>0</v>
      </c>
    </row>
    <row r="6813" spans="2:4" s="10" customFormat="1">
      <c r="B6813" s="60"/>
      <c r="D6813" s="155">
        <f>MAX(_xlfn.XLOOKUP(B6813,'BESOIN PAR ESPACE JOURNEE'!B:B,'BESOIN PAR ESPACE JOURNEE'!D:D),_xlfn.XLOOKUP(B6813,'BESOIN PAR ESPACE SOIREE'!B:B,'BESOIN PAR ESPACE SOIREE'!D:D))</f>
        <v>0</v>
      </c>
    </row>
    <row r="6814" spans="2:4" s="10" customFormat="1">
      <c r="B6814" s="60"/>
      <c r="D6814" s="155">
        <f>MAX(_xlfn.XLOOKUP(B6814,'BESOIN PAR ESPACE JOURNEE'!B:B,'BESOIN PAR ESPACE JOURNEE'!D:D),_xlfn.XLOOKUP(B6814,'BESOIN PAR ESPACE SOIREE'!B:B,'BESOIN PAR ESPACE SOIREE'!D:D))</f>
        <v>0</v>
      </c>
    </row>
    <row r="6815" spans="2:4" s="10" customFormat="1">
      <c r="B6815" s="60"/>
      <c r="D6815" s="155">
        <f>MAX(_xlfn.XLOOKUP(B6815,'BESOIN PAR ESPACE JOURNEE'!B:B,'BESOIN PAR ESPACE JOURNEE'!D:D),_xlfn.XLOOKUP(B6815,'BESOIN PAR ESPACE SOIREE'!B:B,'BESOIN PAR ESPACE SOIREE'!D:D))</f>
        <v>0</v>
      </c>
    </row>
    <row r="6816" spans="2:4" s="10" customFormat="1">
      <c r="B6816" s="60"/>
      <c r="D6816" s="155">
        <f>MAX(_xlfn.XLOOKUP(B6816,'BESOIN PAR ESPACE JOURNEE'!B:B,'BESOIN PAR ESPACE JOURNEE'!D:D),_xlfn.XLOOKUP(B6816,'BESOIN PAR ESPACE SOIREE'!B:B,'BESOIN PAR ESPACE SOIREE'!D:D))</f>
        <v>0</v>
      </c>
    </row>
    <row r="6817" spans="2:4" s="10" customFormat="1">
      <c r="B6817" s="60"/>
      <c r="D6817" s="155">
        <f>MAX(_xlfn.XLOOKUP(B6817,'BESOIN PAR ESPACE JOURNEE'!B:B,'BESOIN PAR ESPACE JOURNEE'!D:D),_xlfn.XLOOKUP(B6817,'BESOIN PAR ESPACE SOIREE'!B:B,'BESOIN PAR ESPACE SOIREE'!D:D))</f>
        <v>0</v>
      </c>
    </row>
    <row r="6818" spans="2:4" s="10" customFormat="1">
      <c r="B6818" s="60"/>
      <c r="D6818" s="155">
        <f>MAX(_xlfn.XLOOKUP(B6818,'BESOIN PAR ESPACE JOURNEE'!B:B,'BESOIN PAR ESPACE JOURNEE'!D:D),_xlfn.XLOOKUP(B6818,'BESOIN PAR ESPACE SOIREE'!B:B,'BESOIN PAR ESPACE SOIREE'!D:D))</f>
        <v>0</v>
      </c>
    </row>
    <row r="6819" spans="2:4" s="10" customFormat="1">
      <c r="B6819" s="60"/>
      <c r="D6819" s="155">
        <f>MAX(_xlfn.XLOOKUP(B6819,'BESOIN PAR ESPACE JOURNEE'!B:B,'BESOIN PAR ESPACE JOURNEE'!D:D),_xlfn.XLOOKUP(B6819,'BESOIN PAR ESPACE SOIREE'!B:B,'BESOIN PAR ESPACE SOIREE'!D:D))</f>
        <v>0</v>
      </c>
    </row>
    <row r="6820" spans="2:4" s="10" customFormat="1">
      <c r="B6820" s="60"/>
      <c r="D6820" s="155">
        <f>MAX(_xlfn.XLOOKUP(B6820,'BESOIN PAR ESPACE JOURNEE'!B:B,'BESOIN PAR ESPACE JOURNEE'!D:D),_xlfn.XLOOKUP(B6820,'BESOIN PAR ESPACE SOIREE'!B:B,'BESOIN PAR ESPACE SOIREE'!D:D))</f>
        <v>0</v>
      </c>
    </row>
    <row r="6821" spans="2:4" s="10" customFormat="1">
      <c r="B6821" s="60"/>
      <c r="D6821" s="155">
        <f>MAX(_xlfn.XLOOKUP(B6821,'BESOIN PAR ESPACE JOURNEE'!B:B,'BESOIN PAR ESPACE JOURNEE'!D:D),_xlfn.XLOOKUP(B6821,'BESOIN PAR ESPACE SOIREE'!B:B,'BESOIN PAR ESPACE SOIREE'!D:D))</f>
        <v>0</v>
      </c>
    </row>
    <row r="6822" spans="2:4" s="10" customFormat="1">
      <c r="B6822" s="60"/>
      <c r="D6822" s="155">
        <f>MAX(_xlfn.XLOOKUP(B6822,'BESOIN PAR ESPACE JOURNEE'!B:B,'BESOIN PAR ESPACE JOURNEE'!D:D),_xlfn.XLOOKUP(B6822,'BESOIN PAR ESPACE SOIREE'!B:B,'BESOIN PAR ESPACE SOIREE'!D:D))</f>
        <v>0</v>
      </c>
    </row>
    <row r="6823" spans="2:4" s="10" customFormat="1">
      <c r="B6823" s="60"/>
      <c r="D6823" s="155">
        <f>MAX(_xlfn.XLOOKUP(B6823,'BESOIN PAR ESPACE JOURNEE'!B:B,'BESOIN PAR ESPACE JOURNEE'!D:D),_xlfn.XLOOKUP(B6823,'BESOIN PAR ESPACE SOIREE'!B:B,'BESOIN PAR ESPACE SOIREE'!D:D))</f>
        <v>0</v>
      </c>
    </row>
    <row r="6824" spans="2:4" s="10" customFormat="1">
      <c r="B6824" s="60"/>
      <c r="D6824" s="107"/>
    </row>
    <row r="6825" spans="2:4" s="10" customFormat="1">
      <c r="B6825" s="60"/>
      <c r="D6825" s="107"/>
    </row>
    <row r="6826" spans="2:4" s="10" customFormat="1">
      <c r="B6826" s="60"/>
      <c r="D6826" s="107"/>
    </row>
    <row r="6827" spans="2:4" s="10" customFormat="1">
      <c r="B6827" s="60"/>
      <c r="D6827" s="107"/>
    </row>
    <row r="6828" spans="2:4" s="10" customFormat="1">
      <c r="B6828" s="60"/>
      <c r="D6828" s="107"/>
    </row>
    <row r="6829" spans="2:4" s="10" customFormat="1">
      <c r="B6829" s="60"/>
      <c r="D6829" s="107"/>
    </row>
    <row r="6830" spans="2:4" s="10" customFormat="1">
      <c r="B6830" s="60"/>
      <c r="D6830" s="107"/>
    </row>
    <row r="6831" spans="2:4" s="10" customFormat="1">
      <c r="B6831" s="60"/>
      <c r="D6831" s="107"/>
    </row>
    <row r="6832" spans="2:4" s="10" customFormat="1">
      <c r="B6832" s="60"/>
      <c r="D6832" s="107"/>
    </row>
    <row r="6833" spans="2:4" s="10" customFormat="1">
      <c r="B6833" s="60"/>
      <c r="D6833" s="107"/>
    </row>
    <row r="6834" spans="2:4" s="10" customFormat="1">
      <c r="B6834" s="60"/>
      <c r="D6834" s="107"/>
    </row>
    <row r="6835" spans="2:4" s="10" customFormat="1">
      <c r="B6835" s="60"/>
      <c r="D6835" s="107"/>
    </row>
    <row r="6836" spans="2:4" s="10" customFormat="1">
      <c r="B6836" s="60"/>
      <c r="D6836" s="107"/>
    </row>
    <row r="6837" spans="2:4" s="10" customFormat="1">
      <c r="B6837" s="60"/>
      <c r="D6837" s="107"/>
    </row>
    <row r="6838" spans="2:4" s="10" customFormat="1">
      <c r="B6838" s="60"/>
      <c r="D6838" s="107"/>
    </row>
    <row r="6839" spans="2:4" s="10" customFormat="1">
      <c r="B6839" s="60"/>
      <c r="D6839" s="107"/>
    </row>
    <row r="6840" spans="2:4" s="10" customFormat="1">
      <c r="B6840" s="60"/>
      <c r="D6840" s="107"/>
    </row>
    <row r="6841" spans="2:4" s="10" customFormat="1">
      <c r="B6841" s="60"/>
      <c r="D6841" s="107"/>
    </row>
    <row r="6842" spans="2:4" s="10" customFormat="1">
      <c r="B6842" s="60"/>
      <c r="D6842" s="107"/>
    </row>
    <row r="6843" spans="2:4" s="10" customFormat="1">
      <c r="B6843" s="60"/>
      <c r="D6843" s="107"/>
    </row>
    <row r="6844" spans="2:4" s="10" customFormat="1">
      <c r="B6844" s="60"/>
      <c r="D6844" s="107"/>
    </row>
    <row r="6845" spans="2:4" s="10" customFormat="1">
      <c r="B6845" s="60"/>
      <c r="D6845" s="107"/>
    </row>
    <row r="6846" spans="2:4" s="10" customFormat="1">
      <c r="B6846" s="60"/>
      <c r="D6846" s="107"/>
    </row>
    <row r="6847" spans="2:4" s="10" customFormat="1">
      <c r="B6847" s="60"/>
      <c r="D6847" s="107"/>
    </row>
    <row r="6848" spans="2:4" s="10" customFormat="1">
      <c r="B6848" s="60"/>
      <c r="D6848" s="107"/>
    </row>
    <row r="6849" spans="2:4" s="10" customFormat="1">
      <c r="B6849" s="60"/>
      <c r="D6849" s="107"/>
    </row>
    <row r="6850" spans="2:4" s="10" customFormat="1">
      <c r="B6850" s="60"/>
      <c r="D6850" s="107"/>
    </row>
    <row r="6851" spans="2:4" s="10" customFormat="1">
      <c r="B6851" s="60"/>
      <c r="D6851" s="107"/>
    </row>
    <row r="6852" spans="2:4" s="10" customFormat="1">
      <c r="B6852" s="60"/>
      <c r="D6852" s="107"/>
    </row>
    <row r="6853" spans="2:4" s="10" customFormat="1">
      <c r="B6853" s="60"/>
      <c r="D6853" s="107"/>
    </row>
    <row r="6854" spans="2:4" s="10" customFormat="1">
      <c r="B6854" s="60"/>
      <c r="D6854" s="107"/>
    </row>
    <row r="6855" spans="2:4" s="10" customFormat="1">
      <c r="B6855" s="60"/>
      <c r="D6855" s="107"/>
    </row>
    <row r="6856" spans="2:4" s="10" customFormat="1">
      <c r="B6856" s="60"/>
      <c r="D6856" s="107"/>
    </row>
    <row r="6857" spans="2:4" s="10" customFormat="1">
      <c r="B6857" s="60"/>
      <c r="D6857" s="107"/>
    </row>
    <row r="6858" spans="2:4" s="10" customFormat="1">
      <c r="B6858" s="60"/>
      <c r="D6858" s="107"/>
    </row>
    <row r="6859" spans="2:4" s="10" customFormat="1">
      <c r="B6859" s="60"/>
      <c r="D6859" s="107"/>
    </row>
    <row r="6860" spans="2:4" s="10" customFormat="1">
      <c r="B6860" s="60"/>
      <c r="D6860" s="107"/>
    </row>
    <row r="6861" spans="2:4" s="10" customFormat="1">
      <c r="B6861" s="60"/>
      <c r="D6861" s="107"/>
    </row>
    <row r="6862" spans="2:4" s="10" customFormat="1">
      <c r="B6862" s="60"/>
      <c r="D6862" s="107"/>
    </row>
    <row r="6863" spans="2:4" s="10" customFormat="1">
      <c r="B6863" s="60"/>
      <c r="D6863" s="107"/>
    </row>
    <row r="6864" spans="2:4" s="10" customFormat="1">
      <c r="B6864" s="60"/>
      <c r="D6864" s="107"/>
    </row>
    <row r="6865" spans="2:4" s="10" customFormat="1">
      <c r="B6865" s="60"/>
      <c r="D6865" s="107"/>
    </row>
    <row r="6866" spans="2:4" s="10" customFormat="1">
      <c r="B6866" s="60"/>
      <c r="D6866" s="107"/>
    </row>
    <row r="6867" spans="2:4" s="10" customFormat="1">
      <c r="B6867" s="60"/>
      <c r="D6867" s="107"/>
    </row>
    <row r="6868" spans="2:4" s="10" customFormat="1">
      <c r="B6868" s="60"/>
      <c r="D6868" s="107"/>
    </row>
    <row r="6869" spans="2:4" s="10" customFormat="1">
      <c r="B6869" s="60"/>
      <c r="D6869" s="107"/>
    </row>
    <row r="6870" spans="2:4" s="10" customFormat="1">
      <c r="B6870" s="60"/>
      <c r="D6870" s="107"/>
    </row>
    <row r="6871" spans="2:4" s="10" customFormat="1">
      <c r="B6871" s="60"/>
      <c r="D6871" s="107"/>
    </row>
    <row r="6872" spans="2:4" s="10" customFormat="1">
      <c r="B6872" s="60"/>
      <c r="D6872" s="107"/>
    </row>
    <row r="6873" spans="2:4" s="10" customFormat="1">
      <c r="B6873" s="60"/>
      <c r="D6873" s="107"/>
    </row>
    <row r="6874" spans="2:4" s="10" customFormat="1">
      <c r="B6874" s="60"/>
      <c r="D6874" s="107"/>
    </row>
    <row r="6875" spans="2:4" s="10" customFormat="1">
      <c r="B6875" s="60"/>
      <c r="D6875" s="107"/>
    </row>
    <row r="6876" spans="2:4" s="10" customFormat="1">
      <c r="B6876" s="60"/>
      <c r="D6876" s="107"/>
    </row>
    <row r="6877" spans="2:4" s="10" customFormat="1">
      <c r="B6877" s="60"/>
      <c r="D6877" s="107"/>
    </row>
    <row r="6878" spans="2:4" s="10" customFormat="1">
      <c r="B6878" s="60"/>
      <c r="D6878" s="107"/>
    </row>
    <row r="6879" spans="2:4" s="10" customFormat="1">
      <c r="B6879" s="60"/>
      <c r="D6879" s="107"/>
    </row>
    <row r="6880" spans="2:4" s="10" customFormat="1">
      <c r="B6880" s="60"/>
      <c r="D6880" s="107"/>
    </row>
    <row r="6881" spans="2:4" s="10" customFormat="1">
      <c r="B6881" s="60"/>
      <c r="D6881" s="107"/>
    </row>
    <row r="6882" spans="2:4" s="10" customFormat="1">
      <c r="B6882" s="60"/>
      <c r="D6882" s="107"/>
    </row>
    <row r="6883" spans="2:4" s="10" customFormat="1">
      <c r="B6883" s="60"/>
      <c r="D6883" s="107"/>
    </row>
    <row r="6884" spans="2:4" s="10" customFormat="1">
      <c r="B6884" s="60"/>
      <c r="D6884" s="107"/>
    </row>
    <row r="6885" spans="2:4" s="10" customFormat="1">
      <c r="B6885" s="60"/>
      <c r="D6885" s="107"/>
    </row>
    <row r="6886" spans="2:4" s="10" customFormat="1">
      <c r="B6886" s="60"/>
      <c r="D6886" s="107"/>
    </row>
    <row r="6887" spans="2:4" s="10" customFormat="1">
      <c r="B6887" s="60"/>
      <c r="D6887" s="107"/>
    </row>
    <row r="6888" spans="2:4" s="10" customFormat="1">
      <c r="B6888" s="60"/>
      <c r="D6888" s="107"/>
    </row>
    <row r="6889" spans="2:4" s="10" customFormat="1">
      <c r="B6889" s="60"/>
      <c r="D6889" s="107"/>
    </row>
    <row r="6890" spans="2:4" s="10" customFormat="1">
      <c r="B6890" s="60"/>
      <c r="D6890" s="107"/>
    </row>
    <row r="6891" spans="2:4" s="10" customFormat="1">
      <c r="B6891" s="60"/>
      <c r="D6891" s="107"/>
    </row>
    <row r="6892" spans="2:4" s="10" customFormat="1">
      <c r="B6892" s="60"/>
      <c r="D6892" s="107"/>
    </row>
    <row r="6893" spans="2:4" s="10" customFormat="1">
      <c r="B6893" s="60"/>
      <c r="D6893" s="107"/>
    </row>
    <row r="6894" spans="2:4" s="10" customFormat="1">
      <c r="B6894" s="60"/>
      <c r="D6894" s="107"/>
    </row>
    <row r="6895" spans="2:4" s="10" customFormat="1">
      <c r="B6895" s="60"/>
      <c r="D6895" s="107"/>
    </row>
    <row r="6896" spans="2:4" s="10" customFormat="1">
      <c r="B6896" s="60"/>
      <c r="D6896" s="107"/>
    </row>
    <row r="6897" spans="2:4" s="10" customFormat="1">
      <c r="B6897" s="60"/>
      <c r="D6897" s="107"/>
    </row>
    <row r="6898" spans="2:4" s="10" customFormat="1">
      <c r="B6898" s="60"/>
      <c r="D6898" s="107"/>
    </row>
    <row r="6899" spans="2:4" s="10" customFormat="1">
      <c r="B6899" s="60"/>
      <c r="D6899" s="107"/>
    </row>
    <row r="6900" spans="2:4" s="10" customFormat="1">
      <c r="B6900" s="60"/>
      <c r="D6900" s="107"/>
    </row>
    <row r="6901" spans="2:4" s="10" customFormat="1">
      <c r="B6901" s="60"/>
      <c r="D6901" s="107"/>
    </row>
    <row r="6902" spans="2:4" s="10" customFormat="1">
      <c r="B6902" s="60"/>
      <c r="D6902" s="107"/>
    </row>
    <row r="6903" spans="2:4" s="10" customFormat="1">
      <c r="B6903" s="60"/>
      <c r="D6903" s="107"/>
    </row>
    <row r="6904" spans="2:4" s="10" customFormat="1">
      <c r="B6904" s="60"/>
      <c r="D6904" s="107"/>
    </row>
    <row r="6905" spans="2:4" s="10" customFormat="1">
      <c r="B6905" s="60"/>
      <c r="D6905" s="107"/>
    </row>
    <row r="6906" spans="2:4" s="10" customFormat="1">
      <c r="B6906" s="60"/>
      <c r="D6906" s="107"/>
    </row>
    <row r="6907" spans="2:4" s="10" customFormat="1">
      <c r="B6907" s="60"/>
      <c r="D6907" s="107"/>
    </row>
    <row r="6908" spans="2:4" s="10" customFormat="1">
      <c r="B6908" s="60"/>
      <c r="D6908" s="107"/>
    </row>
    <row r="6909" spans="2:4" s="10" customFormat="1">
      <c r="B6909" s="60"/>
      <c r="D6909" s="107"/>
    </row>
    <row r="6910" spans="2:4" s="10" customFormat="1">
      <c r="B6910" s="60"/>
      <c r="D6910" s="107"/>
    </row>
    <row r="6911" spans="2:4" s="10" customFormat="1">
      <c r="B6911" s="60"/>
      <c r="D6911" s="107"/>
    </row>
    <row r="6912" spans="2:4" s="10" customFormat="1">
      <c r="B6912" s="60"/>
      <c r="D6912" s="107"/>
    </row>
    <row r="6913" spans="2:4" s="10" customFormat="1">
      <c r="B6913" s="60"/>
      <c r="D6913" s="107"/>
    </row>
    <row r="6914" spans="2:4" s="10" customFormat="1">
      <c r="B6914" s="60"/>
      <c r="D6914" s="107"/>
    </row>
    <row r="6915" spans="2:4" s="10" customFormat="1">
      <c r="B6915" s="60"/>
      <c r="D6915" s="107"/>
    </row>
    <row r="6916" spans="2:4" s="10" customFormat="1">
      <c r="B6916" s="60"/>
      <c r="D6916" s="107"/>
    </row>
    <row r="6917" spans="2:4" s="10" customFormat="1">
      <c r="B6917" s="60"/>
      <c r="D6917" s="107"/>
    </row>
    <row r="6918" spans="2:4" s="10" customFormat="1">
      <c r="B6918" s="60"/>
      <c r="D6918" s="107"/>
    </row>
    <row r="6919" spans="2:4" s="10" customFormat="1">
      <c r="B6919" s="60"/>
      <c r="D6919" s="107"/>
    </row>
    <row r="6920" spans="2:4" s="10" customFormat="1">
      <c r="B6920" s="60"/>
      <c r="D6920" s="107"/>
    </row>
    <row r="6921" spans="2:4" s="10" customFormat="1">
      <c r="B6921" s="60"/>
      <c r="D6921" s="107"/>
    </row>
    <row r="6922" spans="2:4" s="10" customFormat="1">
      <c r="B6922" s="60"/>
      <c r="D6922" s="107"/>
    </row>
    <row r="6923" spans="2:4" s="10" customFormat="1">
      <c r="B6923" s="60"/>
      <c r="D6923" s="107"/>
    </row>
    <row r="6924" spans="2:4" s="10" customFormat="1">
      <c r="B6924" s="60"/>
      <c r="D6924" s="107"/>
    </row>
    <row r="6925" spans="2:4" s="10" customFormat="1">
      <c r="B6925" s="60"/>
      <c r="D6925" s="107"/>
    </row>
    <row r="6926" spans="2:4" s="10" customFormat="1">
      <c r="B6926" s="60"/>
      <c r="D6926" s="107"/>
    </row>
    <row r="6927" spans="2:4" s="10" customFormat="1">
      <c r="B6927" s="60"/>
      <c r="D6927" s="107"/>
    </row>
    <row r="6928" spans="2:4" s="10" customFormat="1">
      <c r="B6928" s="60"/>
      <c r="D6928" s="107"/>
    </row>
    <row r="6929" spans="2:4" s="10" customFormat="1">
      <c r="B6929" s="60"/>
      <c r="D6929" s="107"/>
    </row>
    <row r="6930" spans="2:4" s="10" customFormat="1">
      <c r="B6930" s="60"/>
      <c r="D6930" s="107"/>
    </row>
    <row r="6931" spans="2:4" s="10" customFormat="1">
      <c r="B6931" s="60"/>
      <c r="D6931" s="107"/>
    </row>
    <row r="6932" spans="2:4" s="10" customFormat="1">
      <c r="B6932" s="60"/>
      <c r="D6932" s="107"/>
    </row>
    <row r="6933" spans="2:4" s="10" customFormat="1">
      <c r="B6933" s="60"/>
      <c r="D6933" s="107"/>
    </row>
    <row r="6934" spans="2:4" s="10" customFormat="1">
      <c r="B6934" s="60"/>
      <c r="D6934" s="107"/>
    </row>
    <row r="6935" spans="2:4" s="10" customFormat="1">
      <c r="B6935" s="60"/>
      <c r="D6935" s="107"/>
    </row>
    <row r="6936" spans="2:4" s="10" customFormat="1">
      <c r="B6936" s="60"/>
      <c r="D6936" s="107"/>
    </row>
    <row r="6937" spans="2:4" s="10" customFormat="1">
      <c r="B6937" s="60"/>
      <c r="D6937" s="107"/>
    </row>
    <row r="6938" spans="2:4" s="10" customFormat="1">
      <c r="B6938" s="60"/>
      <c r="D6938" s="107"/>
    </row>
    <row r="6939" spans="2:4" s="10" customFormat="1">
      <c r="B6939" s="60"/>
      <c r="D6939" s="107"/>
    </row>
    <row r="6940" spans="2:4" s="10" customFormat="1">
      <c r="B6940" s="60"/>
      <c r="D6940" s="107"/>
    </row>
    <row r="6941" spans="2:4" s="10" customFormat="1">
      <c r="B6941" s="60"/>
      <c r="D6941" s="107"/>
    </row>
    <row r="6942" spans="2:4" s="10" customFormat="1">
      <c r="B6942" s="60"/>
      <c r="D6942" s="107"/>
    </row>
    <row r="6943" spans="2:4" s="10" customFormat="1">
      <c r="B6943" s="60"/>
      <c r="D6943" s="107"/>
    </row>
    <row r="6944" spans="2:4" s="10" customFormat="1">
      <c r="B6944" s="60"/>
      <c r="D6944" s="107"/>
    </row>
    <row r="6945" spans="2:4" s="10" customFormat="1">
      <c r="B6945" s="60"/>
      <c r="D6945" s="107"/>
    </row>
    <row r="6946" spans="2:4" s="10" customFormat="1">
      <c r="B6946" s="60"/>
      <c r="D6946" s="107"/>
    </row>
    <row r="6947" spans="2:4" s="10" customFormat="1">
      <c r="B6947" s="60"/>
      <c r="D6947" s="107"/>
    </row>
    <row r="6948" spans="2:4" s="10" customFormat="1">
      <c r="B6948" s="60"/>
      <c r="D6948" s="107"/>
    </row>
    <row r="6949" spans="2:4" s="10" customFormat="1">
      <c r="B6949" s="60"/>
      <c r="D6949" s="107"/>
    </row>
    <row r="6950" spans="2:4" s="10" customFormat="1">
      <c r="B6950" s="60"/>
      <c r="D6950" s="107"/>
    </row>
    <row r="6951" spans="2:4" s="10" customFormat="1">
      <c r="B6951" s="60"/>
      <c r="D6951" s="107"/>
    </row>
    <row r="6952" spans="2:4" s="10" customFormat="1">
      <c r="B6952" s="60"/>
      <c r="D6952" s="107"/>
    </row>
    <row r="6953" spans="2:4" s="10" customFormat="1">
      <c r="B6953" s="60"/>
      <c r="D6953" s="107"/>
    </row>
    <row r="6954" spans="2:4" s="10" customFormat="1">
      <c r="B6954" s="60"/>
      <c r="D6954" s="107"/>
    </row>
    <row r="6955" spans="2:4" s="10" customFormat="1">
      <c r="B6955" s="60"/>
      <c r="D6955" s="107"/>
    </row>
    <row r="6956" spans="2:4" s="10" customFormat="1">
      <c r="B6956" s="60"/>
      <c r="D6956" s="107"/>
    </row>
    <row r="6957" spans="2:4" s="10" customFormat="1">
      <c r="B6957" s="60"/>
      <c r="D6957" s="107"/>
    </row>
    <row r="6958" spans="2:4" s="10" customFormat="1">
      <c r="B6958" s="60"/>
      <c r="D6958" s="107"/>
    </row>
    <row r="6959" spans="2:4" s="10" customFormat="1">
      <c r="B6959" s="60"/>
      <c r="D6959" s="107"/>
    </row>
    <row r="6960" spans="2:4" s="10" customFormat="1">
      <c r="B6960" s="60"/>
      <c r="D6960" s="107"/>
    </row>
    <row r="6961" spans="2:4" s="10" customFormat="1">
      <c r="B6961" s="60"/>
      <c r="D6961" s="107"/>
    </row>
    <row r="6962" spans="2:4" s="10" customFormat="1">
      <c r="B6962" s="60"/>
      <c r="D6962" s="107"/>
    </row>
    <row r="6963" spans="2:4" s="10" customFormat="1">
      <c r="B6963" s="60"/>
      <c r="D6963" s="107"/>
    </row>
    <row r="6964" spans="2:4" s="10" customFormat="1">
      <c r="B6964" s="60"/>
      <c r="D6964" s="107"/>
    </row>
    <row r="6965" spans="2:4" s="10" customFormat="1">
      <c r="B6965" s="60"/>
      <c r="D6965" s="107"/>
    </row>
    <row r="6966" spans="2:4" s="10" customFormat="1">
      <c r="B6966" s="60"/>
      <c r="D6966" s="107"/>
    </row>
    <row r="6967" spans="2:4" s="10" customFormat="1">
      <c r="B6967" s="60"/>
      <c r="D6967" s="107"/>
    </row>
    <row r="6968" spans="2:4" s="10" customFormat="1">
      <c r="B6968" s="60"/>
      <c r="D6968" s="107"/>
    </row>
    <row r="6969" spans="2:4" s="10" customFormat="1">
      <c r="B6969" s="60"/>
      <c r="D6969" s="107"/>
    </row>
    <row r="6970" spans="2:4" s="10" customFormat="1">
      <c r="B6970" s="60"/>
      <c r="D6970" s="107"/>
    </row>
    <row r="6971" spans="2:4" s="10" customFormat="1">
      <c r="B6971" s="60"/>
      <c r="D6971" s="107"/>
    </row>
    <row r="6972" spans="2:4" s="10" customFormat="1">
      <c r="B6972" s="60"/>
      <c r="D6972" s="107"/>
    </row>
    <row r="6973" spans="2:4" s="10" customFormat="1">
      <c r="B6973" s="60"/>
      <c r="D6973" s="107"/>
    </row>
    <row r="6974" spans="2:4" s="10" customFormat="1">
      <c r="B6974" s="60"/>
      <c r="D6974" s="107"/>
    </row>
    <row r="6975" spans="2:4" s="10" customFormat="1">
      <c r="B6975" s="60"/>
      <c r="D6975" s="107"/>
    </row>
    <row r="6976" spans="2:4" s="10" customFormat="1">
      <c r="B6976" s="60"/>
      <c r="D6976" s="107"/>
    </row>
    <row r="6977" spans="2:4" s="10" customFormat="1">
      <c r="B6977" s="60"/>
      <c r="D6977" s="107"/>
    </row>
    <row r="6978" spans="2:4" s="10" customFormat="1">
      <c r="B6978" s="60"/>
      <c r="D6978" s="107"/>
    </row>
    <row r="6979" spans="2:4" s="10" customFormat="1">
      <c r="B6979" s="60"/>
      <c r="D6979" s="107"/>
    </row>
    <row r="6980" spans="2:4" s="10" customFormat="1">
      <c r="B6980" s="60"/>
      <c r="D6980" s="107"/>
    </row>
    <row r="6981" spans="2:4" s="10" customFormat="1">
      <c r="B6981" s="60"/>
      <c r="D6981" s="107"/>
    </row>
    <row r="6982" spans="2:4" s="10" customFormat="1">
      <c r="B6982" s="60"/>
      <c r="D6982" s="107"/>
    </row>
    <row r="6983" spans="2:4" s="10" customFormat="1">
      <c r="B6983" s="60"/>
      <c r="D6983" s="107"/>
    </row>
    <row r="6984" spans="2:4" s="10" customFormat="1">
      <c r="B6984" s="60"/>
      <c r="D6984" s="107"/>
    </row>
    <row r="6985" spans="2:4" s="10" customFormat="1">
      <c r="B6985" s="60"/>
      <c r="D6985" s="107"/>
    </row>
    <row r="6986" spans="2:4" s="10" customFormat="1">
      <c r="B6986" s="60"/>
      <c r="D6986" s="107"/>
    </row>
    <row r="6987" spans="2:4" s="10" customFormat="1">
      <c r="B6987" s="60"/>
      <c r="D6987" s="107"/>
    </row>
    <row r="6988" spans="2:4" s="10" customFormat="1">
      <c r="B6988" s="60"/>
      <c r="D6988" s="107"/>
    </row>
    <row r="6989" spans="2:4" s="10" customFormat="1">
      <c r="B6989" s="60"/>
      <c r="D6989" s="107"/>
    </row>
    <row r="6990" spans="2:4" s="10" customFormat="1">
      <c r="B6990" s="60"/>
      <c r="D6990" s="107"/>
    </row>
    <row r="6991" spans="2:4" s="10" customFormat="1">
      <c r="B6991" s="60"/>
      <c r="D6991" s="107"/>
    </row>
    <row r="6992" spans="2:4" s="10" customFormat="1">
      <c r="B6992" s="60"/>
      <c r="D6992" s="107"/>
    </row>
    <row r="6993" spans="2:4" s="10" customFormat="1">
      <c r="B6993" s="60"/>
      <c r="D6993" s="107"/>
    </row>
    <row r="6994" spans="2:4" s="10" customFormat="1">
      <c r="B6994" s="60"/>
      <c r="D6994" s="107"/>
    </row>
    <row r="6995" spans="2:4" s="10" customFormat="1">
      <c r="B6995" s="60"/>
      <c r="D6995" s="107"/>
    </row>
    <row r="6996" spans="2:4" s="10" customFormat="1">
      <c r="B6996" s="60"/>
      <c r="D6996" s="107"/>
    </row>
    <row r="6997" spans="2:4" s="10" customFormat="1">
      <c r="B6997" s="60"/>
      <c r="D6997" s="107"/>
    </row>
    <row r="6998" spans="2:4" s="10" customFormat="1">
      <c r="B6998" s="60"/>
      <c r="D6998" s="107"/>
    </row>
    <row r="6999" spans="2:4" s="10" customFormat="1">
      <c r="B6999" s="60"/>
      <c r="D6999" s="107"/>
    </row>
    <row r="7000" spans="2:4" s="10" customFormat="1">
      <c r="B7000" s="60"/>
      <c r="D7000" s="107"/>
    </row>
    <row r="7001" spans="2:4" s="10" customFormat="1">
      <c r="B7001" s="60"/>
      <c r="D7001" s="107"/>
    </row>
    <row r="7002" spans="2:4" s="10" customFormat="1">
      <c r="B7002" s="60"/>
      <c r="D7002" s="107"/>
    </row>
    <row r="7003" spans="2:4" s="10" customFormat="1">
      <c r="B7003" s="60"/>
      <c r="D7003" s="107"/>
    </row>
    <row r="7004" spans="2:4" s="10" customFormat="1">
      <c r="B7004" s="60"/>
      <c r="D7004" s="107"/>
    </row>
    <row r="7005" spans="2:4" s="10" customFormat="1">
      <c r="B7005" s="60"/>
      <c r="D7005" s="107"/>
    </row>
    <row r="7006" spans="2:4" s="10" customFormat="1">
      <c r="B7006" s="60"/>
      <c r="D7006" s="107"/>
    </row>
    <row r="7007" spans="2:4" s="10" customFormat="1">
      <c r="B7007" s="60"/>
      <c r="D7007" s="107"/>
    </row>
    <row r="7008" spans="2:4" s="10" customFormat="1">
      <c r="B7008" s="60"/>
      <c r="D7008" s="107"/>
    </row>
    <row r="7009" spans="2:4" s="10" customFormat="1">
      <c r="B7009" s="60"/>
      <c r="D7009" s="107"/>
    </row>
    <row r="7010" spans="2:4" s="10" customFormat="1">
      <c r="B7010" s="60"/>
      <c r="D7010" s="107"/>
    </row>
    <row r="7011" spans="2:4" s="10" customFormat="1">
      <c r="B7011" s="60"/>
      <c r="D7011" s="107"/>
    </row>
    <row r="7012" spans="2:4" s="10" customFormat="1">
      <c r="B7012" s="60"/>
      <c r="D7012" s="107"/>
    </row>
    <row r="7013" spans="2:4" s="10" customFormat="1">
      <c r="B7013" s="60"/>
      <c r="D7013" s="107"/>
    </row>
    <row r="7014" spans="2:4" s="10" customFormat="1">
      <c r="B7014" s="60"/>
      <c r="D7014" s="107"/>
    </row>
    <row r="7015" spans="2:4" s="10" customFormat="1">
      <c r="B7015" s="60"/>
      <c r="D7015" s="107"/>
    </row>
    <row r="7016" spans="2:4" s="10" customFormat="1">
      <c r="B7016" s="60"/>
      <c r="D7016" s="107"/>
    </row>
    <row r="7017" spans="2:4" s="10" customFormat="1">
      <c r="B7017" s="60"/>
      <c r="D7017" s="107"/>
    </row>
    <row r="7018" spans="2:4" s="10" customFormat="1">
      <c r="B7018" s="60"/>
      <c r="D7018" s="107"/>
    </row>
    <row r="7019" spans="2:4" s="10" customFormat="1">
      <c r="B7019" s="60"/>
      <c r="D7019" s="107"/>
    </row>
    <row r="7020" spans="2:4" s="10" customFormat="1">
      <c r="B7020" s="60"/>
      <c r="D7020" s="107"/>
    </row>
    <row r="7021" spans="2:4" s="10" customFormat="1">
      <c r="B7021" s="60"/>
      <c r="D7021" s="107"/>
    </row>
    <row r="7022" spans="2:4" s="10" customFormat="1">
      <c r="B7022" s="60"/>
      <c r="D7022" s="107"/>
    </row>
    <row r="7023" spans="2:4" s="10" customFormat="1">
      <c r="B7023" s="60"/>
      <c r="D7023" s="107"/>
    </row>
    <row r="7024" spans="2:4" s="10" customFormat="1">
      <c r="B7024" s="60"/>
      <c r="D7024" s="107"/>
    </row>
    <row r="7025" spans="2:4" s="10" customFormat="1">
      <c r="B7025" s="60"/>
      <c r="D7025" s="107"/>
    </row>
    <row r="7026" spans="2:4" s="10" customFormat="1">
      <c r="B7026" s="60"/>
      <c r="D7026" s="107"/>
    </row>
    <row r="7027" spans="2:4" s="10" customFormat="1">
      <c r="B7027" s="60"/>
      <c r="D7027" s="107"/>
    </row>
    <row r="7028" spans="2:4" s="10" customFormat="1">
      <c r="B7028" s="60"/>
      <c r="D7028" s="107"/>
    </row>
    <row r="7029" spans="2:4" s="10" customFormat="1">
      <c r="B7029" s="60"/>
      <c r="D7029" s="107"/>
    </row>
    <row r="7030" spans="2:4" s="10" customFormat="1">
      <c r="B7030" s="60"/>
      <c r="D7030" s="107"/>
    </row>
    <row r="7031" spans="2:4" s="10" customFormat="1">
      <c r="B7031" s="60"/>
      <c r="D7031" s="107"/>
    </row>
    <row r="7032" spans="2:4" s="10" customFormat="1">
      <c r="B7032" s="60"/>
      <c r="D7032" s="107"/>
    </row>
    <row r="7033" spans="2:4" s="10" customFormat="1">
      <c r="B7033" s="60"/>
      <c r="D7033" s="107"/>
    </row>
    <row r="7034" spans="2:4" s="10" customFormat="1">
      <c r="B7034" s="60"/>
      <c r="D7034" s="107"/>
    </row>
    <row r="7035" spans="2:4" s="10" customFormat="1">
      <c r="B7035" s="60"/>
      <c r="D7035" s="107"/>
    </row>
    <row r="7036" spans="2:4" s="10" customFormat="1">
      <c r="B7036" s="60"/>
      <c r="D7036" s="107"/>
    </row>
    <row r="7037" spans="2:4" s="10" customFormat="1">
      <c r="B7037" s="60"/>
      <c r="D7037" s="107"/>
    </row>
    <row r="7038" spans="2:4" s="10" customFormat="1">
      <c r="B7038" s="60"/>
      <c r="D7038" s="107"/>
    </row>
    <row r="7039" spans="2:4" s="10" customFormat="1">
      <c r="B7039" s="60"/>
      <c r="D7039" s="107"/>
    </row>
    <row r="7040" spans="2:4" s="10" customFormat="1">
      <c r="B7040" s="60"/>
      <c r="D7040" s="107"/>
    </row>
    <row r="7041" spans="2:4" s="10" customFormat="1">
      <c r="B7041" s="60"/>
      <c r="D7041" s="107"/>
    </row>
    <row r="7042" spans="2:4" s="10" customFormat="1">
      <c r="B7042" s="60"/>
      <c r="D7042" s="107"/>
    </row>
    <row r="7043" spans="2:4" s="10" customFormat="1">
      <c r="B7043" s="60"/>
      <c r="D7043" s="107"/>
    </row>
    <row r="7044" spans="2:4" s="10" customFormat="1">
      <c r="B7044" s="60"/>
      <c r="D7044" s="107"/>
    </row>
    <row r="7045" spans="2:4" s="10" customFormat="1">
      <c r="B7045" s="60"/>
      <c r="D7045" s="107"/>
    </row>
    <row r="7046" spans="2:4" s="10" customFormat="1">
      <c r="B7046" s="60"/>
      <c r="D7046" s="107"/>
    </row>
    <row r="7047" spans="2:4" s="10" customFormat="1">
      <c r="B7047" s="60"/>
      <c r="D7047" s="107"/>
    </row>
    <row r="7048" spans="2:4" s="10" customFormat="1">
      <c r="B7048" s="60"/>
      <c r="D7048" s="107"/>
    </row>
    <row r="7049" spans="2:4" s="10" customFormat="1">
      <c r="B7049" s="60"/>
      <c r="D7049" s="107"/>
    </row>
    <row r="7050" spans="2:4" s="10" customFormat="1">
      <c r="B7050" s="60"/>
      <c r="D7050" s="107"/>
    </row>
    <row r="7051" spans="2:4" s="10" customFormat="1">
      <c r="B7051" s="60"/>
      <c r="D7051" s="107"/>
    </row>
    <row r="7052" spans="2:4" s="10" customFormat="1">
      <c r="B7052" s="60"/>
      <c r="D7052" s="107"/>
    </row>
    <row r="7053" spans="2:4" s="10" customFormat="1">
      <c r="B7053" s="60"/>
      <c r="D7053" s="107"/>
    </row>
    <row r="7054" spans="2:4" s="10" customFormat="1">
      <c r="B7054" s="60"/>
      <c r="D7054" s="107"/>
    </row>
    <row r="7055" spans="2:4" s="10" customFormat="1">
      <c r="B7055" s="60"/>
      <c r="D7055" s="107"/>
    </row>
    <row r="7056" spans="2:4" s="10" customFormat="1">
      <c r="B7056" s="60"/>
      <c r="D7056" s="107"/>
    </row>
    <row r="7057" spans="2:4" s="10" customFormat="1">
      <c r="B7057" s="60"/>
      <c r="D7057" s="107"/>
    </row>
    <row r="7058" spans="2:4" s="10" customFormat="1">
      <c r="B7058" s="60"/>
      <c r="D7058" s="107"/>
    </row>
    <row r="7059" spans="2:4" s="10" customFormat="1">
      <c r="B7059" s="60"/>
      <c r="D7059" s="107"/>
    </row>
    <row r="7060" spans="2:4" s="10" customFormat="1">
      <c r="B7060" s="60"/>
      <c r="D7060" s="107"/>
    </row>
    <row r="7061" spans="2:4" s="10" customFormat="1">
      <c r="B7061" s="60"/>
      <c r="D7061" s="107"/>
    </row>
    <row r="7062" spans="2:4" s="10" customFormat="1">
      <c r="B7062" s="60"/>
      <c r="D7062" s="107"/>
    </row>
    <row r="7063" spans="2:4" s="10" customFormat="1">
      <c r="B7063" s="60"/>
      <c r="D7063" s="107"/>
    </row>
    <row r="7064" spans="2:4" s="10" customFormat="1">
      <c r="B7064" s="60"/>
      <c r="D7064" s="107"/>
    </row>
    <row r="7065" spans="2:4" s="10" customFormat="1">
      <c r="B7065" s="60"/>
      <c r="D7065" s="107"/>
    </row>
    <row r="7066" spans="2:4" s="10" customFormat="1">
      <c r="B7066" s="60"/>
      <c r="D7066" s="107"/>
    </row>
    <row r="7067" spans="2:4" s="10" customFormat="1">
      <c r="B7067" s="60"/>
      <c r="D7067" s="107"/>
    </row>
    <row r="7068" spans="2:4" s="10" customFormat="1">
      <c r="B7068" s="60"/>
      <c r="D7068" s="107"/>
    </row>
    <row r="7069" spans="2:4" s="10" customFormat="1">
      <c r="B7069" s="60"/>
      <c r="D7069" s="107"/>
    </row>
    <row r="7070" spans="2:4" s="10" customFormat="1">
      <c r="B7070" s="60"/>
      <c r="D7070" s="107"/>
    </row>
    <row r="7071" spans="2:4" s="10" customFormat="1">
      <c r="B7071" s="60"/>
      <c r="D7071" s="107"/>
    </row>
    <row r="7072" spans="2:4" s="10" customFormat="1">
      <c r="B7072" s="60"/>
      <c r="D7072" s="107"/>
    </row>
    <row r="7073" spans="2:4" s="10" customFormat="1">
      <c r="B7073" s="60"/>
      <c r="D7073" s="107"/>
    </row>
    <row r="7074" spans="2:4" s="10" customFormat="1">
      <c r="B7074" s="60"/>
      <c r="D7074" s="107"/>
    </row>
    <row r="7075" spans="2:4" s="10" customFormat="1">
      <c r="B7075" s="60"/>
      <c r="D7075" s="107"/>
    </row>
    <row r="7076" spans="2:4" s="10" customFormat="1">
      <c r="B7076" s="60"/>
      <c r="D7076" s="107"/>
    </row>
    <row r="7077" spans="2:4" s="10" customFormat="1">
      <c r="B7077" s="60"/>
      <c r="D7077" s="107"/>
    </row>
    <row r="7078" spans="2:4" s="10" customFormat="1">
      <c r="B7078" s="60"/>
      <c r="D7078" s="107"/>
    </row>
    <row r="7079" spans="2:4" s="10" customFormat="1">
      <c r="B7079" s="60"/>
      <c r="D7079" s="107"/>
    </row>
    <row r="7080" spans="2:4" s="10" customFormat="1">
      <c r="B7080" s="60"/>
      <c r="D7080" s="107"/>
    </row>
    <row r="7081" spans="2:4" s="10" customFormat="1">
      <c r="B7081" s="60"/>
      <c r="D7081" s="107"/>
    </row>
    <row r="7082" spans="2:4" s="10" customFormat="1">
      <c r="B7082" s="60"/>
      <c r="D7082" s="107"/>
    </row>
    <row r="7083" spans="2:4" s="10" customFormat="1">
      <c r="B7083" s="60"/>
      <c r="D7083" s="107"/>
    </row>
    <row r="7084" spans="2:4" s="10" customFormat="1">
      <c r="B7084" s="60"/>
      <c r="D7084" s="107"/>
    </row>
    <row r="7085" spans="2:4" s="10" customFormat="1">
      <c r="B7085" s="60"/>
      <c r="D7085" s="107"/>
    </row>
    <row r="7086" spans="2:4" s="10" customFormat="1">
      <c r="B7086" s="60"/>
      <c r="D7086" s="107"/>
    </row>
    <row r="7087" spans="2:4" s="10" customFormat="1">
      <c r="B7087" s="60"/>
      <c r="D7087" s="107"/>
    </row>
    <row r="7088" spans="2:4" s="10" customFormat="1">
      <c r="B7088" s="60"/>
      <c r="D7088" s="107"/>
    </row>
    <row r="7089" spans="2:4" s="10" customFormat="1">
      <c r="B7089" s="60"/>
      <c r="D7089" s="107"/>
    </row>
    <row r="7090" spans="2:4" s="10" customFormat="1">
      <c r="B7090" s="60"/>
      <c r="D7090" s="107"/>
    </row>
    <row r="7091" spans="2:4" s="10" customFormat="1">
      <c r="B7091" s="60"/>
      <c r="D7091" s="107"/>
    </row>
    <row r="7092" spans="2:4" s="10" customFormat="1">
      <c r="B7092" s="60"/>
      <c r="D7092" s="107"/>
    </row>
    <row r="7093" spans="2:4" s="10" customFormat="1">
      <c r="B7093" s="60"/>
      <c r="D7093" s="107"/>
    </row>
    <row r="7094" spans="2:4" s="10" customFormat="1">
      <c r="B7094" s="60"/>
      <c r="D7094" s="107"/>
    </row>
    <row r="7095" spans="2:4" s="10" customFormat="1">
      <c r="B7095" s="60"/>
      <c r="D7095" s="107"/>
    </row>
    <row r="7096" spans="2:4" s="10" customFormat="1">
      <c r="B7096" s="60"/>
      <c r="D7096" s="107"/>
    </row>
    <row r="7097" spans="2:4" s="10" customFormat="1">
      <c r="B7097" s="60"/>
      <c r="D7097" s="107"/>
    </row>
    <row r="7098" spans="2:4" s="10" customFormat="1">
      <c r="B7098" s="60"/>
      <c r="D7098" s="107"/>
    </row>
    <row r="7099" spans="2:4" s="10" customFormat="1">
      <c r="B7099" s="60"/>
      <c r="D7099" s="107"/>
    </row>
  </sheetData>
  <autoFilter ref="A4:D6823" xr:uid="{63EBCFB3-480D-466A-8C42-699800967996}"/>
  <mergeCells count="1">
    <mergeCell ref="A12:A16"/>
  </mergeCells>
  <conditionalFormatting sqref="B1:B2">
    <cfRule type="duplicateValues" dxfId="4" priority="1"/>
  </conditionalFormatting>
  <conditionalFormatting sqref="B6970:B1048576 B3:B6663">
    <cfRule type="duplicateValues" dxfId="3" priority="2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2C0DC-315C-4365-A390-162801B4B5BC}">
  <sheetPr>
    <tabColor rgb="FFFFC000"/>
  </sheetPr>
  <dimension ref="B1:D6663"/>
  <sheetViews>
    <sheetView zoomScale="85" zoomScaleNormal="85" workbookViewId="0">
      <selection activeCell="D5" sqref="D5"/>
    </sheetView>
  </sheetViews>
  <sheetFormatPr defaultColWidth="11.42578125" defaultRowHeight="15"/>
  <cols>
    <col min="1" max="1" width="11.42578125" style="10"/>
    <col min="2" max="2" width="11.5703125" style="60" customWidth="1"/>
    <col min="3" max="3" width="108.42578125" style="10" bestFit="1" customWidth="1"/>
    <col min="4" max="4" width="16.42578125" style="66" customWidth="1"/>
    <col min="5" max="16384" width="11.42578125" style="10"/>
  </cols>
  <sheetData>
    <row r="1" spans="2:4" ht="26.25">
      <c r="C1" s="73" t="s">
        <v>6659</v>
      </c>
    </row>
    <row r="4" spans="2:4" s="7" customFormat="1">
      <c r="B4" s="74" t="s">
        <v>0</v>
      </c>
      <c r="C4" s="74" t="s">
        <v>1</v>
      </c>
      <c r="D4" s="8">
        <v>1928</v>
      </c>
    </row>
    <row r="5" spans="2:4">
      <c r="B5" s="116">
        <v>1</v>
      </c>
      <c r="C5" s="75" t="s">
        <v>7</v>
      </c>
      <c r="D5" s="71">
        <f>SUMIFS('CLUB DES LOGES'!$J$6:$J$115, 'CLUB DES LOGES'!$F$6:$F$115,$B5, 'CLUB DES LOGES'!$G$6:$G$115,"&lt;&gt;"&amp;'CLUB DES LOGES'!$C$191)</f>
        <v>0</v>
      </c>
    </row>
    <row r="6" spans="2:4">
      <c r="B6" s="116">
        <v>2</v>
      </c>
      <c r="C6" s="75" t="s">
        <v>8</v>
      </c>
      <c r="D6" s="71">
        <f>SUMIFS('CLUB DES LOGES'!$J$6:$J$115, 'CLUB DES LOGES'!$F$6:$F$115,$B6, 'CLUB DES LOGES'!$G$6:$G$115,"&lt;&gt;"&amp;'CLUB DES LOGES'!$C$191)</f>
        <v>0</v>
      </c>
    </row>
    <row r="7" spans="2:4">
      <c r="B7" s="116">
        <v>3</v>
      </c>
      <c r="C7" s="75" t="s">
        <v>9</v>
      </c>
      <c r="D7" s="71">
        <f>SUMIFS('CLUB DES LOGES'!$J$6:$J$115, 'CLUB DES LOGES'!$F$6:$F$115,$B7, 'CLUB DES LOGES'!$G$6:$G$115,"&lt;&gt;"&amp;'CLUB DES LOGES'!$C$191)</f>
        <v>0</v>
      </c>
    </row>
    <row r="8" spans="2:4">
      <c r="B8" s="116">
        <v>4</v>
      </c>
      <c r="C8" s="75" t="s">
        <v>10</v>
      </c>
      <c r="D8" s="71">
        <f>SUMIFS('CLUB DES LOGES'!$J$6:$J$115, 'CLUB DES LOGES'!$F$6:$F$115,$B8, 'CLUB DES LOGES'!$G$6:$G$115,"&lt;&gt;"&amp;'CLUB DES LOGES'!$C$191)</f>
        <v>0</v>
      </c>
    </row>
    <row r="9" spans="2:4">
      <c r="B9" s="116">
        <v>5</v>
      </c>
      <c r="C9" s="75" t="s">
        <v>11</v>
      </c>
      <c r="D9" s="71">
        <f>SUMIFS('CLUB DES LOGES'!$J$6:$J$115, 'CLUB DES LOGES'!$F$6:$F$115,$B9, 'CLUB DES LOGES'!$G$6:$G$115,"&lt;&gt;"&amp;'CLUB DES LOGES'!$C$191)</f>
        <v>0</v>
      </c>
    </row>
    <row r="10" spans="2:4">
      <c r="B10" s="116">
        <v>6</v>
      </c>
      <c r="C10" s="75" t="s">
        <v>12</v>
      </c>
      <c r="D10" s="71">
        <f>SUMIFS('CLUB DES LOGES'!$J$6:$J$115, 'CLUB DES LOGES'!$F$6:$F$115,$B10, 'CLUB DES LOGES'!$G$6:$G$115,"&lt;&gt;"&amp;'CLUB DES LOGES'!$C$191)</f>
        <v>0</v>
      </c>
    </row>
    <row r="11" spans="2:4">
      <c r="B11" s="116">
        <v>7</v>
      </c>
      <c r="C11" s="75" t="s">
        <v>13</v>
      </c>
      <c r="D11" s="71">
        <f>SUMIFS('CLUB DES LOGES'!$J$6:$J$115, 'CLUB DES LOGES'!$F$6:$F$115,$B11, 'CLUB DES LOGES'!$G$6:$G$115,"&lt;&gt;"&amp;'CLUB DES LOGES'!$C$191)</f>
        <v>0</v>
      </c>
    </row>
    <row r="12" spans="2:4">
      <c r="B12" s="116">
        <v>110031</v>
      </c>
      <c r="C12" s="75" t="s">
        <v>2</v>
      </c>
      <c r="D12" s="71">
        <f>SUMIFS('CLUB DES LOGES'!$J$6:$J$115, 'CLUB DES LOGES'!$F$6:$F$115,$B12, 'CLUB DES LOGES'!$G$6:$G$115,"&lt;&gt;"&amp;'CLUB DES LOGES'!$C$191)</f>
        <v>0</v>
      </c>
    </row>
    <row r="13" spans="2:4">
      <c r="B13" s="116">
        <v>110058</v>
      </c>
      <c r="C13" s="75" t="s">
        <v>3</v>
      </c>
      <c r="D13" s="71">
        <f>SUMIFS('CLUB DES LOGES'!$J$6:$J$115, 'CLUB DES LOGES'!$F$6:$F$115,$B13, 'CLUB DES LOGES'!$G$6:$G$115,"&lt;&gt;"&amp;'CLUB DES LOGES'!$C$191)</f>
        <v>0</v>
      </c>
    </row>
    <row r="14" spans="2:4">
      <c r="B14" s="116">
        <v>110291</v>
      </c>
      <c r="C14" s="75" t="s">
        <v>4</v>
      </c>
      <c r="D14" s="71">
        <f>SUMIFS('CLUB DES LOGES'!$J$6:$J$115, 'CLUB DES LOGES'!$F$6:$F$115,$B14, 'CLUB DES LOGES'!$G$6:$G$115,"&lt;&gt;"&amp;'CLUB DES LOGES'!$C$191)</f>
        <v>0</v>
      </c>
    </row>
    <row r="15" spans="2:4">
      <c r="B15" s="116">
        <v>119522</v>
      </c>
      <c r="C15" s="75" t="s">
        <v>5</v>
      </c>
      <c r="D15" s="71">
        <f>SUMIFS('CLUB DES LOGES'!$J$6:$J$115, 'CLUB DES LOGES'!$F$6:$F$115,$B15, 'CLUB DES LOGES'!$G$6:$G$115,"&lt;&gt;"&amp;'CLUB DES LOGES'!$C$191)</f>
        <v>0</v>
      </c>
    </row>
    <row r="16" spans="2:4">
      <c r="B16" s="116">
        <v>119526</v>
      </c>
      <c r="C16" s="75" t="s">
        <v>6</v>
      </c>
      <c r="D16" s="71">
        <f>SUMIFS('CLUB DES LOGES'!$J$6:$J$115, 'CLUB DES LOGES'!$F$6:$F$115,$B16, 'CLUB DES LOGES'!$G$6:$G$115,"&lt;&gt;"&amp;'CLUB DES LOGES'!$C$191)</f>
        <v>0</v>
      </c>
    </row>
    <row r="17" spans="2:4">
      <c r="B17" s="116">
        <v>820000</v>
      </c>
      <c r="C17" s="75" t="s">
        <v>14</v>
      </c>
      <c r="D17" s="71">
        <f>SUMIFS('CLUB DES LOGES'!$J$6:$J$115, 'CLUB DES LOGES'!$F$6:$F$115,$B17, 'CLUB DES LOGES'!$G$6:$G$115,"&lt;&gt;"&amp;'CLUB DES LOGES'!$C$191)</f>
        <v>0</v>
      </c>
    </row>
    <row r="18" spans="2:4">
      <c r="B18" s="116">
        <v>820001</v>
      </c>
      <c r="C18" s="75" t="s">
        <v>15</v>
      </c>
      <c r="D18" s="71">
        <f>SUMIFS('CLUB DES LOGES'!$J$6:$J$115, 'CLUB DES LOGES'!$F$6:$F$115,$B18, 'CLUB DES LOGES'!$G$6:$G$115,"&lt;&gt;"&amp;'CLUB DES LOGES'!$C$191)</f>
        <v>0</v>
      </c>
    </row>
    <row r="19" spans="2:4">
      <c r="B19" s="116">
        <v>820002</v>
      </c>
      <c r="C19" s="75" t="s">
        <v>16</v>
      </c>
      <c r="D19" s="71">
        <f>SUMIFS('CLUB DES LOGES'!$J$6:$J$115, 'CLUB DES LOGES'!$F$6:$F$115,$B19, 'CLUB DES LOGES'!$G$6:$G$115,"&lt;&gt;"&amp;'CLUB DES LOGES'!$C$191)</f>
        <v>0</v>
      </c>
    </row>
    <row r="20" spans="2:4">
      <c r="B20" s="116">
        <v>820004</v>
      </c>
      <c r="C20" s="75" t="s">
        <v>17</v>
      </c>
      <c r="D20" s="71">
        <f>SUMIFS('CLUB DES LOGES'!$J$6:$J$115, 'CLUB DES LOGES'!$F$6:$F$115,$B20, 'CLUB DES LOGES'!$G$6:$G$115,"&lt;&gt;"&amp;'CLUB DES LOGES'!$C$191)</f>
        <v>0</v>
      </c>
    </row>
    <row r="21" spans="2:4">
      <c r="B21" s="116">
        <v>820005</v>
      </c>
      <c r="C21" s="75" t="s">
        <v>18</v>
      </c>
      <c r="D21" s="71">
        <f>SUMIFS('CLUB DES LOGES'!$J$6:$J$115, 'CLUB DES LOGES'!$F$6:$F$115,$B21, 'CLUB DES LOGES'!$G$6:$G$115,"&lt;&gt;"&amp;'CLUB DES LOGES'!$C$191)</f>
        <v>0</v>
      </c>
    </row>
    <row r="22" spans="2:4">
      <c r="B22" s="116">
        <v>820006</v>
      </c>
      <c r="C22" s="75" t="s">
        <v>19</v>
      </c>
      <c r="D22" s="71">
        <f>SUMIFS('CLUB DES LOGES'!$J$6:$J$115, 'CLUB DES LOGES'!$F$6:$F$115,$B22, 'CLUB DES LOGES'!$G$6:$G$115,"&lt;&gt;"&amp;'CLUB DES LOGES'!$C$191)</f>
        <v>0</v>
      </c>
    </row>
    <row r="23" spans="2:4">
      <c r="B23" s="116">
        <v>820007</v>
      </c>
      <c r="C23" s="75" t="s">
        <v>20</v>
      </c>
      <c r="D23" s="71">
        <f>SUMIFS('CLUB DES LOGES'!$J$6:$J$115, 'CLUB DES LOGES'!$F$6:$F$115,$B23, 'CLUB DES LOGES'!$G$6:$G$115,"&lt;&gt;"&amp;'CLUB DES LOGES'!$C$191)</f>
        <v>0</v>
      </c>
    </row>
    <row r="24" spans="2:4">
      <c r="B24" s="116">
        <v>820008</v>
      </c>
      <c r="C24" s="75" t="s">
        <v>21</v>
      </c>
      <c r="D24" s="71">
        <f>SUMIFS('CLUB DES LOGES'!$J$6:$J$115, 'CLUB DES LOGES'!$F$6:$F$115,$B24, 'CLUB DES LOGES'!$G$6:$G$115,"&lt;&gt;"&amp;'CLUB DES LOGES'!$C$191)</f>
        <v>0</v>
      </c>
    </row>
    <row r="25" spans="2:4">
      <c r="B25" s="116">
        <v>820009</v>
      </c>
      <c r="C25" s="75" t="s">
        <v>22</v>
      </c>
      <c r="D25" s="71">
        <f>SUMIFS('CLUB DES LOGES'!$J$6:$J$115, 'CLUB DES LOGES'!$F$6:$F$115,$B25, 'CLUB DES LOGES'!$G$6:$G$115,"&lt;&gt;"&amp;'CLUB DES LOGES'!$C$191)</f>
        <v>0</v>
      </c>
    </row>
    <row r="26" spans="2:4">
      <c r="B26" s="116">
        <v>820010</v>
      </c>
      <c r="C26" s="75" t="s">
        <v>23</v>
      </c>
      <c r="D26" s="71">
        <f>SUMIFS('CLUB DES LOGES'!$J$6:$J$115, 'CLUB DES LOGES'!$F$6:$F$115,$B26, 'CLUB DES LOGES'!$G$6:$G$115,"&lt;&gt;"&amp;'CLUB DES LOGES'!$C$191)</f>
        <v>0</v>
      </c>
    </row>
    <row r="27" spans="2:4">
      <c r="B27" s="116">
        <v>820011</v>
      </c>
      <c r="C27" s="75" t="s">
        <v>24</v>
      </c>
      <c r="D27" s="71">
        <f>SUMIFS('CLUB DES LOGES'!$J$6:$J$115, 'CLUB DES LOGES'!$F$6:$F$115,$B27, 'CLUB DES LOGES'!$G$6:$G$115,"&lt;&gt;"&amp;'CLUB DES LOGES'!$C$191)</f>
        <v>0</v>
      </c>
    </row>
    <row r="28" spans="2:4">
      <c r="B28" s="116">
        <v>820012</v>
      </c>
      <c r="C28" s="75" t="s">
        <v>25</v>
      </c>
      <c r="D28" s="71">
        <f>SUMIFS('CLUB DES LOGES'!$J$6:$J$115, 'CLUB DES LOGES'!$F$6:$F$115,$B28, 'CLUB DES LOGES'!$G$6:$G$115,"&lt;&gt;"&amp;'CLUB DES LOGES'!$C$191)</f>
        <v>0</v>
      </c>
    </row>
    <row r="29" spans="2:4">
      <c r="B29" s="116">
        <v>820013</v>
      </c>
      <c r="C29" s="75" t="s">
        <v>26</v>
      </c>
      <c r="D29" s="71">
        <f>SUMIFS('CLUB DES LOGES'!$J$6:$J$115, 'CLUB DES LOGES'!$F$6:$F$115,$B29, 'CLUB DES LOGES'!$G$6:$G$115,"&lt;&gt;"&amp;'CLUB DES LOGES'!$C$191)</f>
        <v>0</v>
      </c>
    </row>
    <row r="30" spans="2:4">
      <c r="B30" s="116">
        <v>820014</v>
      </c>
      <c r="C30" s="75" t="s">
        <v>27</v>
      </c>
      <c r="D30" s="71">
        <f>SUMIFS('CLUB DES LOGES'!$J$6:$J$115, 'CLUB DES LOGES'!$F$6:$F$115,$B30, 'CLUB DES LOGES'!$G$6:$G$115,"&lt;&gt;"&amp;'CLUB DES LOGES'!$C$191)</f>
        <v>0</v>
      </c>
    </row>
    <row r="31" spans="2:4">
      <c r="B31" s="116">
        <v>820015</v>
      </c>
      <c r="C31" s="75" t="s">
        <v>28</v>
      </c>
      <c r="D31" s="71">
        <f>SUMIFS('CLUB DES LOGES'!$J$6:$J$115, 'CLUB DES LOGES'!$F$6:$F$115,$B31, 'CLUB DES LOGES'!$G$6:$G$115,"&lt;&gt;"&amp;'CLUB DES LOGES'!$C$191)</f>
        <v>0</v>
      </c>
    </row>
    <row r="32" spans="2:4">
      <c r="B32" s="116">
        <v>820016</v>
      </c>
      <c r="C32" s="75" t="s">
        <v>29</v>
      </c>
      <c r="D32" s="71">
        <f>SUMIFS('CLUB DES LOGES'!$J$6:$J$115, 'CLUB DES LOGES'!$F$6:$F$115,$B32, 'CLUB DES LOGES'!$G$6:$G$115,"&lt;&gt;"&amp;'CLUB DES LOGES'!$C$191)</f>
        <v>0</v>
      </c>
    </row>
    <row r="33" spans="2:4">
      <c r="B33" s="116">
        <v>820018</v>
      </c>
      <c r="C33" s="75" t="s">
        <v>30</v>
      </c>
      <c r="D33" s="71">
        <f>SUMIFS('CLUB DES LOGES'!$J$6:$J$115, 'CLUB DES LOGES'!$F$6:$F$115,$B33, 'CLUB DES LOGES'!$G$6:$G$115,"&lt;&gt;"&amp;'CLUB DES LOGES'!$C$191)</f>
        <v>0</v>
      </c>
    </row>
    <row r="34" spans="2:4">
      <c r="B34" s="116">
        <v>820019</v>
      </c>
      <c r="C34" s="75" t="s">
        <v>31</v>
      </c>
      <c r="D34" s="71">
        <f>SUMIFS('CLUB DES LOGES'!$J$6:$J$115, 'CLUB DES LOGES'!$F$6:$F$115,$B34, 'CLUB DES LOGES'!$G$6:$G$115,"&lt;&gt;"&amp;'CLUB DES LOGES'!$C$191)</f>
        <v>0</v>
      </c>
    </row>
    <row r="35" spans="2:4">
      <c r="B35" s="116">
        <v>820020</v>
      </c>
      <c r="C35" s="75" t="s">
        <v>32</v>
      </c>
      <c r="D35" s="71">
        <f>SUMIFS('CLUB DES LOGES'!$J$6:$J$115, 'CLUB DES LOGES'!$F$6:$F$115,$B35, 'CLUB DES LOGES'!$G$6:$G$115,"&lt;&gt;"&amp;'CLUB DES LOGES'!$C$191)</f>
        <v>0</v>
      </c>
    </row>
    <row r="36" spans="2:4">
      <c r="B36" s="116">
        <v>820021</v>
      </c>
      <c r="C36" s="75" t="s">
        <v>33</v>
      </c>
      <c r="D36" s="71">
        <f>SUMIFS('CLUB DES LOGES'!$J$6:$J$115, 'CLUB DES LOGES'!$F$6:$F$115,$B36, 'CLUB DES LOGES'!$G$6:$G$115,"&lt;&gt;"&amp;'CLUB DES LOGES'!$C$191)</f>
        <v>0</v>
      </c>
    </row>
    <row r="37" spans="2:4">
      <c r="B37" s="116">
        <v>820022</v>
      </c>
      <c r="C37" s="75" t="s">
        <v>34</v>
      </c>
      <c r="D37" s="71">
        <f>SUMIFS('CLUB DES LOGES'!$J$6:$J$115, 'CLUB DES LOGES'!$F$6:$F$115,$B37, 'CLUB DES LOGES'!$G$6:$G$115,"&lt;&gt;"&amp;'CLUB DES LOGES'!$C$191)</f>
        <v>0</v>
      </c>
    </row>
    <row r="38" spans="2:4">
      <c r="B38" s="116">
        <v>820023</v>
      </c>
      <c r="C38" s="75" t="s">
        <v>35</v>
      </c>
      <c r="D38" s="71">
        <f>SUMIFS('CLUB DES LOGES'!$J$6:$J$115, 'CLUB DES LOGES'!$F$6:$F$115,$B38, 'CLUB DES LOGES'!$G$6:$G$115,"&lt;&gt;"&amp;'CLUB DES LOGES'!$C$191)</f>
        <v>0</v>
      </c>
    </row>
    <row r="39" spans="2:4">
      <c r="B39" s="116">
        <v>820024</v>
      </c>
      <c r="C39" s="75" t="s">
        <v>36</v>
      </c>
      <c r="D39" s="71">
        <f>SUMIFS('CLUB DES LOGES'!$J$6:$J$115, 'CLUB DES LOGES'!$F$6:$F$115,$B39, 'CLUB DES LOGES'!$G$6:$G$115,"&lt;&gt;"&amp;'CLUB DES LOGES'!$C$191)</f>
        <v>0</v>
      </c>
    </row>
    <row r="40" spans="2:4">
      <c r="B40" s="116">
        <v>820025</v>
      </c>
      <c r="C40" s="75" t="s">
        <v>37</v>
      </c>
      <c r="D40" s="71">
        <f>SUMIFS('CLUB DES LOGES'!$J$6:$J$115, 'CLUB DES LOGES'!$F$6:$F$115,$B40, 'CLUB DES LOGES'!$G$6:$G$115,"&lt;&gt;"&amp;'CLUB DES LOGES'!$C$191)</f>
        <v>0</v>
      </c>
    </row>
    <row r="41" spans="2:4">
      <c r="B41" s="116">
        <v>820026</v>
      </c>
      <c r="C41" s="75" t="s">
        <v>38</v>
      </c>
      <c r="D41" s="71">
        <f>SUMIFS('CLUB DES LOGES'!$J$6:$J$115, 'CLUB DES LOGES'!$F$6:$F$115,$B41, 'CLUB DES LOGES'!$G$6:$G$115,"&lt;&gt;"&amp;'CLUB DES LOGES'!$C$191)</f>
        <v>0</v>
      </c>
    </row>
    <row r="42" spans="2:4">
      <c r="B42" s="116">
        <v>820027</v>
      </c>
      <c r="C42" s="75" t="s">
        <v>39</v>
      </c>
      <c r="D42" s="71">
        <f>SUMIFS('CLUB DES LOGES'!$J$6:$J$115, 'CLUB DES LOGES'!$F$6:$F$115,$B42, 'CLUB DES LOGES'!$G$6:$G$115,"&lt;&gt;"&amp;'CLUB DES LOGES'!$C$191)</f>
        <v>0</v>
      </c>
    </row>
    <row r="43" spans="2:4">
      <c r="B43" s="116">
        <v>820028</v>
      </c>
      <c r="C43" s="75" t="s">
        <v>40</v>
      </c>
      <c r="D43" s="71">
        <f>SUMIFS('CLUB DES LOGES'!$J$6:$J$115, 'CLUB DES LOGES'!$F$6:$F$115,$B43, 'CLUB DES LOGES'!$G$6:$G$115,"&lt;&gt;"&amp;'CLUB DES LOGES'!$C$191)</f>
        <v>0</v>
      </c>
    </row>
    <row r="44" spans="2:4">
      <c r="B44" s="116">
        <v>820029</v>
      </c>
      <c r="C44" s="75" t="s">
        <v>41</v>
      </c>
      <c r="D44" s="71">
        <f>SUMIFS('CLUB DES LOGES'!$J$6:$J$115, 'CLUB DES LOGES'!$F$6:$F$115,$B44, 'CLUB DES LOGES'!$G$6:$G$115,"&lt;&gt;"&amp;'CLUB DES LOGES'!$C$191)</f>
        <v>0</v>
      </c>
    </row>
    <row r="45" spans="2:4">
      <c r="B45" s="116">
        <v>820030</v>
      </c>
      <c r="C45" s="75" t="s">
        <v>42</v>
      </c>
      <c r="D45" s="71">
        <f>SUMIFS('CLUB DES LOGES'!$J$6:$J$115, 'CLUB DES LOGES'!$F$6:$F$115,$B45, 'CLUB DES LOGES'!$G$6:$G$115,"&lt;&gt;"&amp;'CLUB DES LOGES'!$C$191)</f>
        <v>0</v>
      </c>
    </row>
    <row r="46" spans="2:4">
      <c r="B46" s="116">
        <v>820031</v>
      </c>
      <c r="C46" s="75" t="s">
        <v>43</v>
      </c>
      <c r="D46" s="71">
        <f>SUMIFS('CLUB DES LOGES'!$J$6:$J$115, 'CLUB DES LOGES'!$F$6:$F$115,$B46, 'CLUB DES LOGES'!$G$6:$G$115,"&lt;&gt;"&amp;'CLUB DES LOGES'!$C$191)</f>
        <v>0</v>
      </c>
    </row>
    <row r="47" spans="2:4">
      <c r="B47" s="116">
        <v>820032</v>
      </c>
      <c r="C47" s="75" t="s">
        <v>44</v>
      </c>
      <c r="D47" s="71">
        <f>SUMIFS('CLUB DES LOGES'!$J$6:$J$115, 'CLUB DES LOGES'!$F$6:$F$115,$B47, 'CLUB DES LOGES'!$G$6:$G$115,"&lt;&gt;"&amp;'CLUB DES LOGES'!$C$191)</f>
        <v>0</v>
      </c>
    </row>
    <row r="48" spans="2:4">
      <c r="B48" s="116">
        <v>820033</v>
      </c>
      <c r="C48" s="75" t="s">
        <v>45</v>
      </c>
      <c r="D48" s="71">
        <f>SUMIFS('CLUB DES LOGES'!$J$6:$J$115, 'CLUB DES LOGES'!$F$6:$F$115,$B48, 'CLUB DES LOGES'!$G$6:$G$115,"&lt;&gt;"&amp;'CLUB DES LOGES'!$C$191)</f>
        <v>0</v>
      </c>
    </row>
    <row r="49" spans="2:4">
      <c r="B49" s="116">
        <v>820034</v>
      </c>
      <c r="C49" s="75" t="s">
        <v>46</v>
      </c>
      <c r="D49" s="71">
        <f>SUMIFS('CLUB DES LOGES'!$J$6:$J$115, 'CLUB DES LOGES'!$F$6:$F$115,$B49, 'CLUB DES LOGES'!$G$6:$G$115,"&lt;&gt;"&amp;'CLUB DES LOGES'!$C$191)</f>
        <v>0</v>
      </c>
    </row>
    <row r="50" spans="2:4">
      <c r="B50" s="116">
        <v>820035</v>
      </c>
      <c r="C50" s="75" t="s">
        <v>47</v>
      </c>
      <c r="D50" s="71">
        <f>SUMIFS('CLUB DES LOGES'!$J$6:$J$115, 'CLUB DES LOGES'!$F$6:$F$115,$B50, 'CLUB DES LOGES'!$G$6:$G$115,"&lt;&gt;"&amp;'CLUB DES LOGES'!$C$191)</f>
        <v>0</v>
      </c>
    </row>
    <row r="51" spans="2:4">
      <c r="B51" s="116">
        <v>820036</v>
      </c>
      <c r="C51" s="75" t="s">
        <v>48</v>
      </c>
      <c r="D51" s="71">
        <f>SUMIFS('CLUB DES LOGES'!$J$6:$J$115, 'CLUB DES LOGES'!$F$6:$F$115,$B51, 'CLUB DES LOGES'!$G$6:$G$115,"&lt;&gt;"&amp;'CLUB DES LOGES'!$C$191)</f>
        <v>0</v>
      </c>
    </row>
    <row r="52" spans="2:4">
      <c r="B52" s="116">
        <v>820037</v>
      </c>
      <c r="C52" s="75" t="s">
        <v>49</v>
      </c>
      <c r="D52" s="71">
        <f>SUMIFS('CLUB DES LOGES'!$J$6:$J$115, 'CLUB DES LOGES'!$F$6:$F$115,$B52, 'CLUB DES LOGES'!$G$6:$G$115,"&lt;&gt;"&amp;'CLUB DES LOGES'!$C$191)</f>
        <v>0</v>
      </c>
    </row>
    <row r="53" spans="2:4">
      <c r="B53" s="116">
        <v>820038</v>
      </c>
      <c r="C53" s="75" t="s">
        <v>50</v>
      </c>
      <c r="D53" s="71">
        <f>SUMIFS('CLUB DES LOGES'!$J$6:$J$115, 'CLUB DES LOGES'!$F$6:$F$115,$B53, 'CLUB DES LOGES'!$G$6:$G$115,"&lt;&gt;"&amp;'CLUB DES LOGES'!$C$191)</f>
        <v>0</v>
      </c>
    </row>
    <row r="54" spans="2:4">
      <c r="B54" s="116">
        <v>820039</v>
      </c>
      <c r="C54" s="75" t="s">
        <v>51</v>
      </c>
      <c r="D54" s="71">
        <f>SUMIFS('CLUB DES LOGES'!$J$6:$J$115, 'CLUB DES LOGES'!$F$6:$F$115,$B54, 'CLUB DES LOGES'!$G$6:$G$115,"&lt;&gt;"&amp;'CLUB DES LOGES'!$C$191)</f>
        <v>0</v>
      </c>
    </row>
    <row r="55" spans="2:4">
      <c r="B55" s="116">
        <v>820040</v>
      </c>
      <c r="C55" s="75" t="s">
        <v>52</v>
      </c>
      <c r="D55" s="71">
        <f>SUMIFS('CLUB DES LOGES'!$J$6:$J$115, 'CLUB DES LOGES'!$F$6:$F$115,$B55, 'CLUB DES LOGES'!$G$6:$G$115,"&lt;&gt;"&amp;'CLUB DES LOGES'!$C$191)</f>
        <v>0</v>
      </c>
    </row>
    <row r="56" spans="2:4">
      <c r="B56" s="116">
        <v>820041</v>
      </c>
      <c r="C56" s="75" t="s">
        <v>53</v>
      </c>
      <c r="D56" s="71">
        <f>SUMIFS('CLUB DES LOGES'!$J$6:$J$115, 'CLUB DES LOGES'!$F$6:$F$115,$B56, 'CLUB DES LOGES'!$G$6:$G$115,"&lt;&gt;"&amp;'CLUB DES LOGES'!$C$191)</f>
        <v>0</v>
      </c>
    </row>
    <row r="57" spans="2:4">
      <c r="B57" s="116">
        <v>820043</v>
      </c>
      <c r="C57" s="75" t="s">
        <v>54</v>
      </c>
      <c r="D57" s="71">
        <f>SUMIFS('CLUB DES LOGES'!$J$6:$J$115, 'CLUB DES LOGES'!$F$6:$F$115,$B57, 'CLUB DES LOGES'!$G$6:$G$115,"&lt;&gt;"&amp;'CLUB DES LOGES'!$C$191)</f>
        <v>0</v>
      </c>
    </row>
    <row r="58" spans="2:4">
      <c r="B58" s="116">
        <v>820044</v>
      </c>
      <c r="C58" s="75" t="s">
        <v>55</v>
      </c>
      <c r="D58" s="71">
        <f>SUMIFS('CLUB DES LOGES'!$J$6:$J$115, 'CLUB DES LOGES'!$F$6:$F$115,$B58, 'CLUB DES LOGES'!$G$6:$G$115,"&lt;&gt;"&amp;'CLUB DES LOGES'!$C$191)</f>
        <v>0</v>
      </c>
    </row>
    <row r="59" spans="2:4">
      <c r="B59" s="116">
        <v>820045</v>
      </c>
      <c r="C59" s="75" t="s">
        <v>56</v>
      </c>
      <c r="D59" s="71">
        <f>SUMIFS('CLUB DES LOGES'!$J$6:$J$115, 'CLUB DES LOGES'!$F$6:$F$115,$B59, 'CLUB DES LOGES'!$G$6:$G$115,"&lt;&gt;"&amp;'CLUB DES LOGES'!$C$191)</f>
        <v>0</v>
      </c>
    </row>
    <row r="60" spans="2:4">
      <c r="B60" s="116">
        <v>820046</v>
      </c>
      <c r="C60" s="75" t="s">
        <v>57</v>
      </c>
      <c r="D60" s="71">
        <f>SUMIFS('CLUB DES LOGES'!$J$6:$J$115, 'CLUB DES LOGES'!$F$6:$F$115,$B60, 'CLUB DES LOGES'!$G$6:$G$115,"&lt;&gt;"&amp;'CLUB DES LOGES'!$C$191)</f>
        <v>0</v>
      </c>
    </row>
    <row r="61" spans="2:4">
      <c r="B61" s="116">
        <v>820048</v>
      </c>
      <c r="C61" s="75" t="s">
        <v>58</v>
      </c>
      <c r="D61" s="71">
        <f>SUMIFS('CLUB DES LOGES'!$J$6:$J$115, 'CLUB DES LOGES'!$F$6:$F$115,$B61, 'CLUB DES LOGES'!$G$6:$G$115,"&lt;&gt;"&amp;'CLUB DES LOGES'!$C$191)</f>
        <v>0</v>
      </c>
    </row>
    <row r="62" spans="2:4">
      <c r="B62" s="116">
        <v>820049</v>
      </c>
      <c r="C62" s="75" t="s">
        <v>59</v>
      </c>
      <c r="D62" s="71">
        <f>SUMIFS('CLUB DES LOGES'!$J$6:$J$115, 'CLUB DES LOGES'!$F$6:$F$115,$B62, 'CLUB DES LOGES'!$G$6:$G$115,"&lt;&gt;"&amp;'CLUB DES LOGES'!$C$191)</f>
        <v>0</v>
      </c>
    </row>
    <row r="63" spans="2:4">
      <c r="B63" s="116">
        <v>820050</v>
      </c>
      <c r="C63" s="75" t="s">
        <v>60</v>
      </c>
      <c r="D63" s="71">
        <f>SUMIFS('CLUB DES LOGES'!$J$6:$J$115, 'CLUB DES LOGES'!$F$6:$F$115,$B63, 'CLUB DES LOGES'!$G$6:$G$115,"&lt;&gt;"&amp;'CLUB DES LOGES'!$C$191)</f>
        <v>0</v>
      </c>
    </row>
    <row r="64" spans="2:4">
      <c r="B64" s="116">
        <v>820052</v>
      </c>
      <c r="C64" s="75" t="s">
        <v>61</v>
      </c>
      <c r="D64" s="71">
        <f>SUMIFS('CLUB DES LOGES'!$J$6:$J$115, 'CLUB DES LOGES'!$F$6:$F$115,$B64, 'CLUB DES LOGES'!$G$6:$G$115,"&lt;&gt;"&amp;'CLUB DES LOGES'!$C$191)</f>
        <v>0</v>
      </c>
    </row>
    <row r="65" spans="2:4">
      <c r="B65" s="116">
        <v>820053</v>
      </c>
      <c r="C65" s="75" t="s">
        <v>62</v>
      </c>
      <c r="D65" s="71">
        <f>SUMIFS('CLUB DES LOGES'!$J$6:$J$115, 'CLUB DES LOGES'!$F$6:$F$115,$B65, 'CLUB DES LOGES'!$G$6:$G$115,"&lt;&gt;"&amp;'CLUB DES LOGES'!$C$191)</f>
        <v>0</v>
      </c>
    </row>
    <row r="66" spans="2:4">
      <c r="B66" s="116">
        <v>820056</v>
      </c>
      <c r="C66" s="75" t="s">
        <v>63</v>
      </c>
      <c r="D66" s="71">
        <f>SUMIFS('CLUB DES LOGES'!$J$6:$J$115, 'CLUB DES LOGES'!$F$6:$F$115,$B66, 'CLUB DES LOGES'!$G$6:$G$115,"&lt;&gt;"&amp;'CLUB DES LOGES'!$C$191)</f>
        <v>0</v>
      </c>
    </row>
    <row r="67" spans="2:4">
      <c r="B67" s="116">
        <v>820057</v>
      </c>
      <c r="C67" s="75" t="s">
        <v>64</v>
      </c>
      <c r="D67" s="71">
        <f>SUMIFS('CLUB DES LOGES'!$J$6:$J$115, 'CLUB DES LOGES'!$F$6:$F$115,$B67, 'CLUB DES LOGES'!$G$6:$G$115,"&lt;&gt;"&amp;'CLUB DES LOGES'!$C$191)</f>
        <v>0</v>
      </c>
    </row>
    <row r="68" spans="2:4">
      <c r="B68" s="116">
        <v>820058</v>
      </c>
      <c r="C68" s="75" t="s">
        <v>65</v>
      </c>
      <c r="D68" s="71">
        <f>SUMIFS('CLUB DES LOGES'!$J$6:$J$115, 'CLUB DES LOGES'!$F$6:$F$115,$B68, 'CLUB DES LOGES'!$G$6:$G$115,"&lt;&gt;"&amp;'CLUB DES LOGES'!$C$191)</f>
        <v>0</v>
      </c>
    </row>
    <row r="69" spans="2:4">
      <c r="B69" s="116">
        <v>820059</v>
      </c>
      <c r="C69" s="75" t="s">
        <v>66</v>
      </c>
      <c r="D69" s="71">
        <f>SUMIFS('CLUB DES LOGES'!$J$6:$J$115, 'CLUB DES LOGES'!$F$6:$F$115,$B69, 'CLUB DES LOGES'!$G$6:$G$115,"&lt;&gt;"&amp;'CLUB DES LOGES'!$C$191)</f>
        <v>0</v>
      </c>
    </row>
    <row r="70" spans="2:4">
      <c r="B70" s="116">
        <v>820060</v>
      </c>
      <c r="C70" s="75" t="s">
        <v>67</v>
      </c>
      <c r="D70" s="71">
        <f>SUMIFS('CLUB DES LOGES'!$J$6:$J$115, 'CLUB DES LOGES'!$F$6:$F$115,$B70, 'CLUB DES LOGES'!$G$6:$G$115,"&lt;&gt;"&amp;'CLUB DES LOGES'!$C$191)</f>
        <v>0</v>
      </c>
    </row>
    <row r="71" spans="2:4">
      <c r="B71" s="116">
        <v>820061</v>
      </c>
      <c r="C71" s="75" t="s">
        <v>68</v>
      </c>
      <c r="D71" s="71">
        <f>SUMIFS('CLUB DES LOGES'!$J$6:$J$115, 'CLUB DES LOGES'!$F$6:$F$115,$B71, 'CLUB DES LOGES'!$G$6:$G$115,"&lt;&gt;"&amp;'CLUB DES LOGES'!$C$191)</f>
        <v>0</v>
      </c>
    </row>
    <row r="72" spans="2:4">
      <c r="B72" s="116">
        <v>820062</v>
      </c>
      <c r="C72" s="75" t="s">
        <v>69</v>
      </c>
      <c r="D72" s="71">
        <f>SUMIFS('CLUB DES LOGES'!$J$6:$J$115, 'CLUB DES LOGES'!$F$6:$F$115,$B72, 'CLUB DES LOGES'!$G$6:$G$115,"&lt;&gt;"&amp;'CLUB DES LOGES'!$C$191)</f>
        <v>0</v>
      </c>
    </row>
    <row r="73" spans="2:4">
      <c r="B73" s="117">
        <v>820063</v>
      </c>
      <c r="C73" s="75" t="s">
        <v>70</v>
      </c>
      <c r="D73" s="71">
        <f>SUMIFS('CLUB DES LOGES'!$J$6:$J$115, 'CLUB DES LOGES'!$F$6:$F$115,$B73, 'CLUB DES LOGES'!$G$6:$G$115,"&lt;&gt;"&amp;'CLUB DES LOGES'!$C$191)</f>
        <v>0</v>
      </c>
    </row>
    <row r="74" spans="2:4">
      <c r="B74" s="116">
        <v>820064</v>
      </c>
      <c r="C74" s="75" t="s">
        <v>71</v>
      </c>
      <c r="D74" s="71">
        <f>SUMIFS('CLUB DES LOGES'!$J$6:$J$115, 'CLUB DES LOGES'!$F$6:$F$115,$B74, 'CLUB DES LOGES'!$G$6:$G$115,"&lt;&gt;"&amp;'CLUB DES LOGES'!$C$191)</f>
        <v>0</v>
      </c>
    </row>
    <row r="75" spans="2:4">
      <c r="B75" s="116">
        <v>820065</v>
      </c>
      <c r="C75" s="75" t="s">
        <v>72</v>
      </c>
      <c r="D75" s="71">
        <f>SUMIFS('CLUB DES LOGES'!$J$6:$J$115, 'CLUB DES LOGES'!$F$6:$F$115,$B75, 'CLUB DES LOGES'!$G$6:$G$115,"&lt;&gt;"&amp;'CLUB DES LOGES'!$C$191)</f>
        <v>0</v>
      </c>
    </row>
    <row r="76" spans="2:4">
      <c r="B76" s="116">
        <v>820066</v>
      </c>
      <c r="C76" s="75" t="s">
        <v>73</v>
      </c>
      <c r="D76" s="71">
        <f>SUMIFS('CLUB DES LOGES'!$J$6:$J$115, 'CLUB DES LOGES'!$F$6:$F$115,$B76, 'CLUB DES LOGES'!$G$6:$G$115,"&lt;&gt;"&amp;'CLUB DES LOGES'!$C$191)</f>
        <v>0</v>
      </c>
    </row>
    <row r="77" spans="2:4">
      <c r="B77" s="116">
        <v>820067</v>
      </c>
      <c r="C77" s="75" t="s">
        <v>74</v>
      </c>
      <c r="D77" s="71">
        <f>SUMIFS('CLUB DES LOGES'!$J$6:$J$115, 'CLUB DES LOGES'!$F$6:$F$115,$B77, 'CLUB DES LOGES'!$G$6:$G$115,"&lt;&gt;"&amp;'CLUB DES LOGES'!$C$191)</f>
        <v>0</v>
      </c>
    </row>
    <row r="78" spans="2:4">
      <c r="B78" s="116">
        <v>820068</v>
      </c>
      <c r="C78" s="75" t="s">
        <v>75</v>
      </c>
      <c r="D78" s="71">
        <f>SUMIFS('CLUB DES LOGES'!$J$6:$J$115, 'CLUB DES LOGES'!$F$6:$F$115,$B78, 'CLUB DES LOGES'!$G$6:$G$115,"&lt;&gt;"&amp;'CLUB DES LOGES'!$C$191)</f>
        <v>0</v>
      </c>
    </row>
    <row r="79" spans="2:4">
      <c r="B79" s="116">
        <v>820069</v>
      </c>
      <c r="C79" s="75" t="s">
        <v>76</v>
      </c>
      <c r="D79" s="71">
        <f>SUMIFS('CLUB DES LOGES'!$J$6:$J$115, 'CLUB DES LOGES'!$F$6:$F$115,$B79, 'CLUB DES LOGES'!$G$6:$G$115,"&lt;&gt;"&amp;'CLUB DES LOGES'!$C$191)</f>
        <v>0</v>
      </c>
    </row>
    <row r="80" spans="2:4">
      <c r="B80" s="116">
        <v>820070</v>
      </c>
      <c r="C80" s="75" t="s">
        <v>77</v>
      </c>
      <c r="D80" s="71">
        <f>SUMIFS('CLUB DES LOGES'!$J$6:$J$115, 'CLUB DES LOGES'!$F$6:$F$115,$B80, 'CLUB DES LOGES'!$G$6:$G$115,"&lt;&gt;"&amp;'CLUB DES LOGES'!$C$191)</f>
        <v>0</v>
      </c>
    </row>
    <row r="81" spans="2:4">
      <c r="B81" s="116">
        <v>820071</v>
      </c>
      <c r="C81" s="75" t="s">
        <v>78</v>
      </c>
      <c r="D81" s="71">
        <f>SUMIFS('CLUB DES LOGES'!$J$6:$J$115, 'CLUB DES LOGES'!$F$6:$F$115,$B81, 'CLUB DES LOGES'!$G$6:$G$115,"&lt;&gt;"&amp;'CLUB DES LOGES'!$C$191)</f>
        <v>0</v>
      </c>
    </row>
    <row r="82" spans="2:4">
      <c r="B82" s="116">
        <v>820072</v>
      </c>
      <c r="C82" s="75" t="s">
        <v>79</v>
      </c>
      <c r="D82" s="71">
        <f>SUMIFS('CLUB DES LOGES'!$J$6:$J$115, 'CLUB DES LOGES'!$F$6:$F$115,$B82, 'CLUB DES LOGES'!$G$6:$G$115,"&lt;&gt;"&amp;'CLUB DES LOGES'!$C$191)</f>
        <v>0</v>
      </c>
    </row>
    <row r="83" spans="2:4">
      <c r="B83" s="116">
        <v>820073</v>
      </c>
      <c r="C83" s="75" t="s">
        <v>80</v>
      </c>
      <c r="D83" s="71">
        <f>SUMIFS('CLUB DES LOGES'!$J$6:$J$115, 'CLUB DES LOGES'!$F$6:$F$115,$B83, 'CLUB DES LOGES'!$G$6:$G$115,"&lt;&gt;"&amp;'CLUB DES LOGES'!$C$191)</f>
        <v>0</v>
      </c>
    </row>
    <row r="84" spans="2:4">
      <c r="B84" s="116">
        <v>820074</v>
      </c>
      <c r="C84" s="75" t="s">
        <v>81</v>
      </c>
      <c r="D84" s="71">
        <f>SUMIFS('CLUB DES LOGES'!$J$6:$J$115, 'CLUB DES LOGES'!$F$6:$F$115,$B84, 'CLUB DES LOGES'!$G$6:$G$115,"&lt;&gt;"&amp;'CLUB DES LOGES'!$C$191)</f>
        <v>0</v>
      </c>
    </row>
    <row r="85" spans="2:4">
      <c r="B85" s="116">
        <v>820075</v>
      </c>
      <c r="C85" s="75" t="s">
        <v>82</v>
      </c>
      <c r="D85" s="71">
        <f>SUMIFS('CLUB DES LOGES'!$J$6:$J$115, 'CLUB DES LOGES'!$F$6:$F$115,$B85, 'CLUB DES LOGES'!$G$6:$G$115,"&lt;&gt;"&amp;'CLUB DES LOGES'!$C$191)</f>
        <v>0</v>
      </c>
    </row>
    <row r="86" spans="2:4">
      <c r="B86" s="116">
        <v>820076</v>
      </c>
      <c r="C86" s="75" t="s">
        <v>83</v>
      </c>
      <c r="D86" s="71">
        <f>SUMIFS('CLUB DES LOGES'!$J$6:$J$115, 'CLUB DES LOGES'!$F$6:$F$115,$B86, 'CLUB DES LOGES'!$G$6:$G$115,"&lt;&gt;"&amp;'CLUB DES LOGES'!$C$191)</f>
        <v>0</v>
      </c>
    </row>
    <row r="87" spans="2:4">
      <c r="B87" s="116">
        <v>820077</v>
      </c>
      <c r="C87" s="75" t="s">
        <v>84</v>
      </c>
      <c r="D87" s="71">
        <f>SUMIFS('CLUB DES LOGES'!$J$6:$J$115, 'CLUB DES LOGES'!$F$6:$F$115,$B87, 'CLUB DES LOGES'!$G$6:$G$115,"&lt;&gt;"&amp;'CLUB DES LOGES'!$C$191)</f>
        <v>0</v>
      </c>
    </row>
    <row r="88" spans="2:4">
      <c r="B88" s="116">
        <v>820078</v>
      </c>
      <c r="C88" s="75" t="s">
        <v>85</v>
      </c>
      <c r="D88" s="71">
        <f>SUMIFS('CLUB DES LOGES'!$J$6:$J$115, 'CLUB DES LOGES'!$F$6:$F$115,$B88, 'CLUB DES LOGES'!$G$6:$G$115,"&lt;&gt;"&amp;'CLUB DES LOGES'!$C$191)</f>
        <v>0</v>
      </c>
    </row>
    <row r="89" spans="2:4">
      <c r="B89" s="116">
        <v>820079</v>
      </c>
      <c r="C89" s="75" t="s">
        <v>86</v>
      </c>
      <c r="D89" s="71">
        <f>SUMIFS('CLUB DES LOGES'!$J$6:$J$115, 'CLUB DES LOGES'!$F$6:$F$115,$B89, 'CLUB DES LOGES'!$G$6:$G$115,"&lt;&gt;"&amp;'CLUB DES LOGES'!$C$191)</f>
        <v>0</v>
      </c>
    </row>
    <row r="90" spans="2:4">
      <c r="B90" s="116">
        <v>820080</v>
      </c>
      <c r="C90" s="75" t="s">
        <v>87</v>
      </c>
      <c r="D90" s="71">
        <f>SUMIFS('CLUB DES LOGES'!$J$6:$J$115, 'CLUB DES LOGES'!$F$6:$F$115,$B90, 'CLUB DES LOGES'!$G$6:$G$115,"&lt;&gt;"&amp;'CLUB DES LOGES'!$C$191)</f>
        <v>0</v>
      </c>
    </row>
    <row r="91" spans="2:4">
      <c r="B91" s="116">
        <v>820081</v>
      </c>
      <c r="C91" s="75" t="s">
        <v>88</v>
      </c>
      <c r="D91" s="71">
        <f>SUMIFS('CLUB DES LOGES'!$J$6:$J$115, 'CLUB DES LOGES'!$F$6:$F$115,$B91, 'CLUB DES LOGES'!$G$6:$G$115,"&lt;&gt;"&amp;'CLUB DES LOGES'!$C$191)</f>
        <v>0</v>
      </c>
    </row>
    <row r="92" spans="2:4">
      <c r="B92" s="116">
        <v>820082</v>
      </c>
      <c r="C92" s="75" t="s">
        <v>89</v>
      </c>
      <c r="D92" s="71">
        <f>SUMIFS('CLUB DES LOGES'!$J$6:$J$115, 'CLUB DES LOGES'!$F$6:$F$115,$B92, 'CLUB DES LOGES'!$G$6:$G$115,"&lt;&gt;"&amp;'CLUB DES LOGES'!$C$191)</f>
        <v>0</v>
      </c>
    </row>
    <row r="93" spans="2:4">
      <c r="B93" s="116">
        <v>820083</v>
      </c>
      <c r="C93" s="75" t="s">
        <v>90</v>
      </c>
      <c r="D93" s="71">
        <f>SUMIFS('CLUB DES LOGES'!$J$6:$J$115, 'CLUB DES LOGES'!$F$6:$F$115,$B93, 'CLUB DES LOGES'!$G$6:$G$115,"&lt;&gt;"&amp;'CLUB DES LOGES'!$C$191)</f>
        <v>0</v>
      </c>
    </row>
    <row r="94" spans="2:4">
      <c r="B94" s="116">
        <v>820084</v>
      </c>
      <c r="C94" s="75" t="s">
        <v>91</v>
      </c>
      <c r="D94" s="71">
        <f>SUMIFS('CLUB DES LOGES'!$J$6:$J$115, 'CLUB DES LOGES'!$F$6:$F$115,$B94, 'CLUB DES LOGES'!$G$6:$G$115,"&lt;&gt;"&amp;'CLUB DES LOGES'!$C$191)</f>
        <v>0</v>
      </c>
    </row>
    <row r="95" spans="2:4">
      <c r="B95" s="116">
        <v>820085</v>
      </c>
      <c r="C95" s="75" t="s">
        <v>92</v>
      </c>
      <c r="D95" s="71">
        <f>SUMIFS('CLUB DES LOGES'!$J$6:$J$115, 'CLUB DES LOGES'!$F$6:$F$115,$B95, 'CLUB DES LOGES'!$G$6:$G$115,"&lt;&gt;"&amp;'CLUB DES LOGES'!$C$191)</f>
        <v>0</v>
      </c>
    </row>
    <row r="96" spans="2:4">
      <c r="B96" s="116">
        <v>820086</v>
      </c>
      <c r="C96" s="75" t="s">
        <v>93</v>
      </c>
      <c r="D96" s="71">
        <f>SUMIFS('CLUB DES LOGES'!$J$6:$J$115, 'CLUB DES LOGES'!$F$6:$F$115,$B96, 'CLUB DES LOGES'!$G$6:$G$115,"&lt;&gt;"&amp;'CLUB DES LOGES'!$C$191)</f>
        <v>0</v>
      </c>
    </row>
    <row r="97" spans="2:4">
      <c r="B97" s="116">
        <v>820087</v>
      </c>
      <c r="C97" s="75" t="s">
        <v>94</v>
      </c>
      <c r="D97" s="71">
        <f>SUMIFS('CLUB DES LOGES'!$J$6:$J$115, 'CLUB DES LOGES'!$F$6:$F$115,$B97, 'CLUB DES LOGES'!$G$6:$G$115,"&lt;&gt;"&amp;'CLUB DES LOGES'!$C$191)</f>
        <v>0</v>
      </c>
    </row>
    <row r="98" spans="2:4">
      <c r="B98" s="116">
        <v>820088</v>
      </c>
      <c r="C98" s="75" t="s">
        <v>95</v>
      </c>
      <c r="D98" s="71">
        <f>SUMIFS('CLUB DES LOGES'!$J$6:$J$115, 'CLUB DES LOGES'!$F$6:$F$115,$B98, 'CLUB DES LOGES'!$G$6:$G$115,"&lt;&gt;"&amp;'CLUB DES LOGES'!$C$191)</f>
        <v>0</v>
      </c>
    </row>
    <row r="99" spans="2:4">
      <c r="B99" s="116">
        <v>820089</v>
      </c>
      <c r="C99" s="75" t="s">
        <v>96</v>
      </c>
      <c r="D99" s="71">
        <f>SUMIFS('CLUB DES LOGES'!$J$6:$J$115, 'CLUB DES LOGES'!$F$6:$F$115,$B99, 'CLUB DES LOGES'!$G$6:$G$115,"&lt;&gt;"&amp;'CLUB DES LOGES'!$C$191)</f>
        <v>0</v>
      </c>
    </row>
    <row r="100" spans="2:4">
      <c r="B100" s="116">
        <v>820090</v>
      </c>
      <c r="C100" s="75" t="s">
        <v>97</v>
      </c>
      <c r="D100" s="71">
        <f>SUMIFS('CLUB DES LOGES'!$J$6:$J$115, 'CLUB DES LOGES'!$F$6:$F$115,$B100, 'CLUB DES LOGES'!$G$6:$G$115,"&lt;&gt;"&amp;'CLUB DES LOGES'!$C$191)</f>
        <v>0</v>
      </c>
    </row>
    <row r="101" spans="2:4">
      <c r="B101" s="116">
        <v>820096</v>
      </c>
      <c r="C101" s="75" t="s">
        <v>98</v>
      </c>
      <c r="D101" s="71">
        <f>SUMIFS('CLUB DES LOGES'!$J$6:$J$115, 'CLUB DES LOGES'!$F$6:$F$115,$B101, 'CLUB DES LOGES'!$G$6:$G$115,"&lt;&gt;"&amp;'CLUB DES LOGES'!$C$191)</f>
        <v>0</v>
      </c>
    </row>
    <row r="102" spans="2:4">
      <c r="B102" s="116">
        <v>820097</v>
      </c>
      <c r="C102" s="75" t="s">
        <v>99</v>
      </c>
      <c r="D102" s="71">
        <f>SUMIFS('CLUB DES LOGES'!$J$6:$J$115, 'CLUB DES LOGES'!$F$6:$F$115,$B102, 'CLUB DES LOGES'!$G$6:$G$115,"&lt;&gt;"&amp;'CLUB DES LOGES'!$C$191)</f>
        <v>0</v>
      </c>
    </row>
    <row r="103" spans="2:4">
      <c r="B103" s="116">
        <v>820098</v>
      </c>
      <c r="C103" s="75" t="s">
        <v>100</v>
      </c>
      <c r="D103" s="71">
        <f>SUMIFS('CLUB DES LOGES'!$J$6:$J$115, 'CLUB DES LOGES'!$F$6:$F$115,$B103, 'CLUB DES LOGES'!$G$6:$G$115,"&lt;&gt;"&amp;'CLUB DES LOGES'!$C$191)</f>
        <v>0</v>
      </c>
    </row>
    <row r="104" spans="2:4">
      <c r="B104" s="116">
        <v>820099</v>
      </c>
      <c r="C104" s="75" t="s">
        <v>101</v>
      </c>
      <c r="D104" s="71">
        <f>SUMIFS('CLUB DES LOGES'!$J$6:$J$115, 'CLUB DES LOGES'!$F$6:$F$115,$B104, 'CLUB DES LOGES'!$G$6:$G$115,"&lt;&gt;"&amp;'CLUB DES LOGES'!$C$191)</f>
        <v>0</v>
      </c>
    </row>
    <row r="105" spans="2:4">
      <c r="B105" s="116">
        <v>820108</v>
      </c>
      <c r="C105" s="75" t="s">
        <v>102</v>
      </c>
      <c r="D105" s="71">
        <f>SUMIFS('CLUB DES LOGES'!$J$6:$J$115, 'CLUB DES LOGES'!$F$6:$F$115,$B105, 'CLUB DES LOGES'!$G$6:$G$115,"&lt;&gt;"&amp;'CLUB DES LOGES'!$C$191)</f>
        <v>0</v>
      </c>
    </row>
    <row r="106" spans="2:4">
      <c r="B106" s="116">
        <v>820122</v>
      </c>
      <c r="C106" s="75" t="s">
        <v>103</v>
      </c>
      <c r="D106" s="71">
        <f>SUMIFS('CLUB DES LOGES'!$J$6:$J$115, 'CLUB DES LOGES'!$F$6:$F$115,$B106, 'CLUB DES LOGES'!$G$6:$G$115,"&lt;&gt;"&amp;'CLUB DES LOGES'!$C$191)</f>
        <v>0</v>
      </c>
    </row>
    <row r="107" spans="2:4">
      <c r="B107" s="116">
        <v>820123</v>
      </c>
      <c r="C107" s="75" t="s">
        <v>104</v>
      </c>
      <c r="D107" s="71">
        <f>SUMIFS('CLUB DES LOGES'!$J$6:$J$115, 'CLUB DES LOGES'!$F$6:$F$115,$B107, 'CLUB DES LOGES'!$G$6:$G$115,"&lt;&gt;"&amp;'CLUB DES LOGES'!$C$191)</f>
        <v>0</v>
      </c>
    </row>
    <row r="108" spans="2:4">
      <c r="B108" s="116">
        <v>820124</v>
      </c>
      <c r="C108" s="75" t="s">
        <v>105</v>
      </c>
      <c r="D108" s="71">
        <f>SUMIFS('CLUB DES LOGES'!$J$6:$J$115, 'CLUB DES LOGES'!$F$6:$F$115,$B108, 'CLUB DES LOGES'!$G$6:$G$115,"&lt;&gt;"&amp;'CLUB DES LOGES'!$C$191)</f>
        <v>0</v>
      </c>
    </row>
    <row r="109" spans="2:4">
      <c r="B109" s="116">
        <v>820125</v>
      </c>
      <c r="C109" s="75" t="s">
        <v>106</v>
      </c>
      <c r="D109" s="71">
        <f>SUMIFS('CLUB DES LOGES'!$J$6:$J$115, 'CLUB DES LOGES'!$F$6:$F$115,$B109, 'CLUB DES LOGES'!$G$6:$G$115,"&lt;&gt;"&amp;'CLUB DES LOGES'!$C$191)</f>
        <v>0</v>
      </c>
    </row>
    <row r="110" spans="2:4">
      <c r="B110" s="116">
        <v>820126</v>
      </c>
      <c r="C110" s="75" t="s">
        <v>107</v>
      </c>
      <c r="D110" s="71">
        <f>SUMIFS('CLUB DES LOGES'!$J$6:$J$115, 'CLUB DES LOGES'!$F$6:$F$115,$B110, 'CLUB DES LOGES'!$G$6:$G$115,"&lt;&gt;"&amp;'CLUB DES LOGES'!$C$191)</f>
        <v>0</v>
      </c>
    </row>
    <row r="111" spans="2:4">
      <c r="B111" s="116">
        <v>820127</v>
      </c>
      <c r="C111" s="75" t="s">
        <v>108</v>
      </c>
      <c r="D111" s="71">
        <f>SUMIFS('CLUB DES LOGES'!$J$6:$J$115, 'CLUB DES LOGES'!$F$6:$F$115,$B111, 'CLUB DES LOGES'!$G$6:$G$115,"&lt;&gt;"&amp;'CLUB DES LOGES'!$C$191)</f>
        <v>0</v>
      </c>
    </row>
    <row r="112" spans="2:4">
      <c r="B112" s="116">
        <v>820129</v>
      </c>
      <c r="C112" s="75" t="s">
        <v>109</v>
      </c>
      <c r="D112" s="71">
        <f>SUMIFS('CLUB DES LOGES'!$J$6:$J$115, 'CLUB DES LOGES'!$F$6:$F$115,$B112, 'CLUB DES LOGES'!$G$6:$G$115,"&lt;&gt;"&amp;'CLUB DES LOGES'!$C$191)</f>
        <v>0</v>
      </c>
    </row>
    <row r="113" spans="2:4">
      <c r="B113" s="116">
        <v>820131</v>
      </c>
      <c r="C113" s="75" t="s">
        <v>110</v>
      </c>
      <c r="D113" s="71">
        <f>SUMIFS('CLUB DES LOGES'!$J$6:$J$115, 'CLUB DES LOGES'!$F$6:$F$115,$B113, 'CLUB DES LOGES'!$G$6:$G$115,"&lt;&gt;"&amp;'CLUB DES LOGES'!$C$191)</f>
        <v>0</v>
      </c>
    </row>
    <row r="114" spans="2:4">
      <c r="B114" s="116">
        <v>820132</v>
      </c>
      <c r="C114" s="75" t="s">
        <v>111</v>
      </c>
      <c r="D114" s="71">
        <f>SUMIFS('CLUB DES LOGES'!$J$6:$J$115, 'CLUB DES LOGES'!$F$6:$F$115,$B114, 'CLUB DES LOGES'!$G$6:$G$115,"&lt;&gt;"&amp;'CLUB DES LOGES'!$C$191)</f>
        <v>0</v>
      </c>
    </row>
    <row r="115" spans="2:4">
      <c r="B115" s="116">
        <v>820133</v>
      </c>
      <c r="C115" s="75" t="s">
        <v>112</v>
      </c>
      <c r="D115" s="71">
        <f>SUMIFS('CLUB DES LOGES'!$J$6:$J$115, 'CLUB DES LOGES'!$F$6:$F$115,$B115, 'CLUB DES LOGES'!$G$6:$G$115,"&lt;&gt;"&amp;'CLUB DES LOGES'!$C$191)</f>
        <v>0</v>
      </c>
    </row>
    <row r="116" spans="2:4">
      <c r="B116" s="116">
        <v>820134</v>
      </c>
      <c r="C116" s="75" t="s">
        <v>113</v>
      </c>
      <c r="D116" s="71">
        <f>SUMIFS('CLUB DES LOGES'!$J$6:$J$115, 'CLUB DES LOGES'!$F$6:$F$115,$B116, 'CLUB DES LOGES'!$G$6:$G$115,"&lt;&gt;"&amp;'CLUB DES LOGES'!$C$191)</f>
        <v>0</v>
      </c>
    </row>
    <row r="117" spans="2:4">
      <c r="B117" s="116">
        <v>820135</v>
      </c>
      <c r="C117" s="75" t="s">
        <v>114</v>
      </c>
      <c r="D117" s="71">
        <f>SUMIFS('CLUB DES LOGES'!$J$6:$J$115, 'CLUB DES LOGES'!$F$6:$F$115,$B117, 'CLUB DES LOGES'!$G$6:$G$115,"&lt;&gt;"&amp;'CLUB DES LOGES'!$C$191)</f>
        <v>0</v>
      </c>
    </row>
    <row r="118" spans="2:4">
      <c r="B118" s="116">
        <v>820136</v>
      </c>
      <c r="C118" s="75" t="s">
        <v>115</v>
      </c>
      <c r="D118" s="71">
        <f>SUMIFS('CLUB DES LOGES'!$J$6:$J$115, 'CLUB DES LOGES'!$F$6:$F$115,$B118, 'CLUB DES LOGES'!$G$6:$G$115,"&lt;&gt;"&amp;'CLUB DES LOGES'!$C$191)</f>
        <v>0</v>
      </c>
    </row>
    <row r="119" spans="2:4">
      <c r="B119" s="116">
        <v>820137</v>
      </c>
      <c r="C119" s="75" t="s">
        <v>116</v>
      </c>
      <c r="D119" s="71">
        <f>SUMIFS('CLUB DES LOGES'!$J$6:$J$115, 'CLUB DES LOGES'!$F$6:$F$115,$B119, 'CLUB DES LOGES'!$G$6:$G$115,"&lt;&gt;"&amp;'CLUB DES LOGES'!$C$191)</f>
        <v>0</v>
      </c>
    </row>
    <row r="120" spans="2:4">
      <c r="B120" s="116">
        <v>820138</v>
      </c>
      <c r="C120" s="75" t="s">
        <v>117</v>
      </c>
      <c r="D120" s="71">
        <f>SUMIFS('CLUB DES LOGES'!$J$6:$J$115, 'CLUB DES LOGES'!$F$6:$F$115,$B120, 'CLUB DES LOGES'!$G$6:$G$115,"&lt;&gt;"&amp;'CLUB DES LOGES'!$C$191)</f>
        <v>0</v>
      </c>
    </row>
    <row r="121" spans="2:4">
      <c r="B121" s="116">
        <v>820139</v>
      </c>
      <c r="C121" s="75" t="s">
        <v>118</v>
      </c>
      <c r="D121" s="71">
        <f>SUMIFS('CLUB DES LOGES'!$J$6:$J$115, 'CLUB DES LOGES'!$F$6:$F$115,$B121, 'CLUB DES LOGES'!$G$6:$G$115,"&lt;&gt;"&amp;'CLUB DES LOGES'!$C$191)</f>
        <v>0</v>
      </c>
    </row>
    <row r="122" spans="2:4">
      <c r="B122" s="116">
        <v>820140</v>
      </c>
      <c r="C122" s="75" t="s">
        <v>119</v>
      </c>
      <c r="D122" s="71">
        <f>SUMIFS('CLUB DES LOGES'!$J$6:$J$115, 'CLUB DES LOGES'!$F$6:$F$115,$B122, 'CLUB DES LOGES'!$G$6:$G$115,"&lt;&gt;"&amp;'CLUB DES LOGES'!$C$191)</f>
        <v>0</v>
      </c>
    </row>
    <row r="123" spans="2:4">
      <c r="B123" s="116">
        <v>820141</v>
      </c>
      <c r="C123" s="75" t="s">
        <v>120</v>
      </c>
      <c r="D123" s="71">
        <f>SUMIFS('CLUB DES LOGES'!$J$6:$J$115, 'CLUB DES LOGES'!$F$6:$F$115,$B123, 'CLUB DES LOGES'!$G$6:$G$115,"&lt;&gt;"&amp;'CLUB DES LOGES'!$C$191)</f>
        <v>0</v>
      </c>
    </row>
    <row r="124" spans="2:4">
      <c r="B124" s="116">
        <v>820142</v>
      </c>
      <c r="C124" s="75" t="s">
        <v>121</v>
      </c>
      <c r="D124" s="71">
        <f>SUMIFS('CLUB DES LOGES'!$J$6:$J$115, 'CLUB DES LOGES'!$F$6:$F$115,$B124, 'CLUB DES LOGES'!$G$6:$G$115,"&lt;&gt;"&amp;'CLUB DES LOGES'!$C$191)</f>
        <v>0</v>
      </c>
    </row>
    <row r="125" spans="2:4">
      <c r="B125" s="116">
        <v>820143</v>
      </c>
      <c r="C125" s="75" t="s">
        <v>122</v>
      </c>
      <c r="D125" s="71">
        <f>SUMIFS('CLUB DES LOGES'!$J$6:$J$115, 'CLUB DES LOGES'!$F$6:$F$115,$B125, 'CLUB DES LOGES'!$G$6:$G$115,"&lt;&gt;"&amp;'CLUB DES LOGES'!$C$191)</f>
        <v>0</v>
      </c>
    </row>
    <row r="126" spans="2:4">
      <c r="B126" s="116">
        <v>820144</v>
      </c>
      <c r="C126" s="75" t="s">
        <v>123</v>
      </c>
      <c r="D126" s="71">
        <f>SUMIFS('CLUB DES LOGES'!$J$6:$J$115, 'CLUB DES LOGES'!$F$6:$F$115,$B126, 'CLUB DES LOGES'!$G$6:$G$115,"&lt;&gt;"&amp;'CLUB DES LOGES'!$C$191)</f>
        <v>0</v>
      </c>
    </row>
    <row r="127" spans="2:4">
      <c r="B127" s="116">
        <v>820145</v>
      </c>
      <c r="C127" s="75" t="s">
        <v>124</v>
      </c>
      <c r="D127" s="71">
        <f>SUMIFS('CLUB DES LOGES'!$J$6:$J$115, 'CLUB DES LOGES'!$F$6:$F$115,$B127, 'CLUB DES LOGES'!$G$6:$G$115,"&lt;&gt;"&amp;'CLUB DES LOGES'!$C$191)</f>
        <v>0</v>
      </c>
    </row>
    <row r="128" spans="2:4">
      <c r="B128" s="116">
        <v>820146</v>
      </c>
      <c r="C128" s="75" t="s">
        <v>125</v>
      </c>
      <c r="D128" s="71">
        <f>SUMIFS('CLUB DES LOGES'!$J$6:$J$115, 'CLUB DES LOGES'!$F$6:$F$115,$B128, 'CLUB DES LOGES'!$G$6:$G$115,"&lt;&gt;"&amp;'CLUB DES LOGES'!$C$191)</f>
        <v>0</v>
      </c>
    </row>
    <row r="129" spans="2:4">
      <c r="B129" s="116">
        <v>820147</v>
      </c>
      <c r="C129" s="75" t="s">
        <v>126</v>
      </c>
      <c r="D129" s="71">
        <f>SUMIFS('CLUB DES LOGES'!$J$6:$J$115, 'CLUB DES LOGES'!$F$6:$F$115,$B129, 'CLUB DES LOGES'!$G$6:$G$115,"&lt;&gt;"&amp;'CLUB DES LOGES'!$C$191)</f>
        <v>0</v>
      </c>
    </row>
    <row r="130" spans="2:4">
      <c r="B130" s="116">
        <v>820152</v>
      </c>
      <c r="C130" s="75" t="s">
        <v>127</v>
      </c>
      <c r="D130" s="71">
        <f>SUMIFS('CLUB DES LOGES'!$J$6:$J$115, 'CLUB DES LOGES'!$F$6:$F$115,$B130, 'CLUB DES LOGES'!$G$6:$G$115,"&lt;&gt;"&amp;'CLUB DES LOGES'!$C$191)</f>
        <v>0</v>
      </c>
    </row>
    <row r="131" spans="2:4">
      <c r="B131" s="116">
        <v>820153</v>
      </c>
      <c r="C131" s="75" t="s">
        <v>128</v>
      </c>
      <c r="D131" s="71">
        <f>SUMIFS('CLUB DES LOGES'!$J$6:$J$115, 'CLUB DES LOGES'!$F$6:$F$115,$B131, 'CLUB DES LOGES'!$G$6:$G$115,"&lt;&gt;"&amp;'CLUB DES LOGES'!$C$191)</f>
        <v>0</v>
      </c>
    </row>
    <row r="132" spans="2:4">
      <c r="B132" s="116">
        <v>820154</v>
      </c>
      <c r="C132" s="75" t="s">
        <v>129</v>
      </c>
      <c r="D132" s="71">
        <f>SUMIFS('CLUB DES LOGES'!$J$6:$J$115, 'CLUB DES LOGES'!$F$6:$F$115,$B132, 'CLUB DES LOGES'!$G$6:$G$115,"&lt;&gt;"&amp;'CLUB DES LOGES'!$C$191)</f>
        <v>0</v>
      </c>
    </row>
    <row r="133" spans="2:4">
      <c r="B133" s="116">
        <v>820155</v>
      </c>
      <c r="C133" s="75" t="s">
        <v>130</v>
      </c>
      <c r="D133" s="71">
        <f>SUMIFS('CLUB DES LOGES'!$J$6:$J$115, 'CLUB DES LOGES'!$F$6:$F$115,$B133, 'CLUB DES LOGES'!$G$6:$G$115,"&lt;&gt;"&amp;'CLUB DES LOGES'!$C$191)</f>
        <v>0</v>
      </c>
    </row>
    <row r="134" spans="2:4">
      <c r="B134" s="116">
        <v>820156</v>
      </c>
      <c r="C134" s="75" t="s">
        <v>131</v>
      </c>
      <c r="D134" s="71">
        <f>SUMIFS('CLUB DES LOGES'!$J$6:$J$115, 'CLUB DES LOGES'!$F$6:$F$115,$B134, 'CLUB DES LOGES'!$G$6:$G$115,"&lt;&gt;"&amp;'CLUB DES LOGES'!$C$191)</f>
        <v>0</v>
      </c>
    </row>
    <row r="135" spans="2:4">
      <c r="B135" s="116">
        <v>820161</v>
      </c>
      <c r="C135" s="75" t="s">
        <v>132</v>
      </c>
      <c r="D135" s="71">
        <f>SUMIFS('CLUB DES LOGES'!$J$6:$J$115, 'CLUB DES LOGES'!$F$6:$F$115,$B135, 'CLUB DES LOGES'!$G$6:$G$115,"&lt;&gt;"&amp;'CLUB DES LOGES'!$C$191)</f>
        <v>0</v>
      </c>
    </row>
    <row r="136" spans="2:4">
      <c r="B136" s="116">
        <v>820162</v>
      </c>
      <c r="C136" s="75" t="s">
        <v>133</v>
      </c>
      <c r="D136" s="71">
        <f>SUMIFS('CLUB DES LOGES'!$J$6:$J$115, 'CLUB DES LOGES'!$F$6:$F$115,$B136, 'CLUB DES LOGES'!$G$6:$G$115,"&lt;&gt;"&amp;'CLUB DES LOGES'!$C$191)</f>
        <v>0</v>
      </c>
    </row>
    <row r="137" spans="2:4">
      <c r="B137" s="116">
        <v>820163</v>
      </c>
      <c r="C137" s="75" t="s">
        <v>134</v>
      </c>
      <c r="D137" s="71">
        <f>SUMIFS('CLUB DES LOGES'!$J$6:$J$115, 'CLUB DES LOGES'!$F$6:$F$115,$B137, 'CLUB DES LOGES'!$G$6:$G$115,"&lt;&gt;"&amp;'CLUB DES LOGES'!$C$191)</f>
        <v>0</v>
      </c>
    </row>
    <row r="138" spans="2:4">
      <c r="B138" s="116">
        <v>820164</v>
      </c>
      <c r="C138" s="75" t="s">
        <v>135</v>
      </c>
      <c r="D138" s="71">
        <f>SUMIFS('CLUB DES LOGES'!$J$6:$J$115, 'CLUB DES LOGES'!$F$6:$F$115,$B138, 'CLUB DES LOGES'!$G$6:$G$115,"&lt;&gt;"&amp;'CLUB DES LOGES'!$C$191)</f>
        <v>0</v>
      </c>
    </row>
    <row r="139" spans="2:4">
      <c r="B139" s="116">
        <v>820165</v>
      </c>
      <c r="C139" s="75" t="s">
        <v>136</v>
      </c>
      <c r="D139" s="71">
        <f>SUMIFS('CLUB DES LOGES'!$J$6:$J$115, 'CLUB DES LOGES'!$F$6:$F$115,$B139, 'CLUB DES LOGES'!$G$6:$G$115,"&lt;&gt;"&amp;'CLUB DES LOGES'!$C$191)</f>
        <v>0</v>
      </c>
    </row>
    <row r="140" spans="2:4">
      <c r="B140" s="116">
        <v>820166</v>
      </c>
      <c r="C140" s="75" t="s">
        <v>137</v>
      </c>
      <c r="D140" s="71">
        <f>SUMIFS('CLUB DES LOGES'!$J$6:$J$115, 'CLUB DES LOGES'!$F$6:$F$115,$B140, 'CLUB DES LOGES'!$G$6:$G$115,"&lt;&gt;"&amp;'CLUB DES LOGES'!$C$191)</f>
        <v>0</v>
      </c>
    </row>
    <row r="141" spans="2:4">
      <c r="B141" s="116">
        <v>820167</v>
      </c>
      <c r="C141" s="75" t="s">
        <v>138</v>
      </c>
      <c r="D141" s="71">
        <f>SUMIFS('CLUB DES LOGES'!$J$6:$J$115, 'CLUB DES LOGES'!$F$6:$F$115,$B141, 'CLUB DES LOGES'!$G$6:$G$115,"&lt;&gt;"&amp;'CLUB DES LOGES'!$C$191)</f>
        <v>0</v>
      </c>
    </row>
    <row r="142" spans="2:4">
      <c r="B142" s="116">
        <v>820168</v>
      </c>
      <c r="C142" s="75" t="s">
        <v>139</v>
      </c>
      <c r="D142" s="71">
        <f>SUMIFS('CLUB DES LOGES'!$J$6:$J$115, 'CLUB DES LOGES'!$F$6:$F$115,$B142, 'CLUB DES LOGES'!$G$6:$G$115,"&lt;&gt;"&amp;'CLUB DES LOGES'!$C$191)</f>
        <v>0</v>
      </c>
    </row>
    <row r="143" spans="2:4">
      <c r="B143" s="116">
        <v>820169</v>
      </c>
      <c r="C143" s="75" t="s">
        <v>140</v>
      </c>
      <c r="D143" s="71">
        <f>SUMIFS('CLUB DES LOGES'!$J$6:$J$115, 'CLUB DES LOGES'!$F$6:$F$115,$B143, 'CLUB DES LOGES'!$G$6:$G$115,"&lt;&gt;"&amp;'CLUB DES LOGES'!$C$191)</f>
        <v>0</v>
      </c>
    </row>
    <row r="144" spans="2:4">
      <c r="B144" s="116">
        <v>820170</v>
      </c>
      <c r="C144" s="75" t="s">
        <v>141</v>
      </c>
      <c r="D144" s="71">
        <f>SUMIFS('CLUB DES LOGES'!$J$6:$J$115, 'CLUB DES LOGES'!$F$6:$F$115,$B144, 'CLUB DES LOGES'!$G$6:$G$115,"&lt;&gt;"&amp;'CLUB DES LOGES'!$C$191)</f>
        <v>0</v>
      </c>
    </row>
    <row r="145" spans="2:4">
      <c r="B145" s="116">
        <v>820171</v>
      </c>
      <c r="C145" s="75" t="s">
        <v>142</v>
      </c>
      <c r="D145" s="71">
        <f>SUMIFS('CLUB DES LOGES'!$J$6:$J$115, 'CLUB DES LOGES'!$F$6:$F$115,$B145, 'CLUB DES LOGES'!$G$6:$G$115,"&lt;&gt;"&amp;'CLUB DES LOGES'!$C$191)</f>
        <v>0</v>
      </c>
    </row>
    <row r="146" spans="2:4">
      <c r="B146" s="116">
        <v>820172</v>
      </c>
      <c r="C146" s="75" t="s">
        <v>143</v>
      </c>
      <c r="D146" s="71">
        <f>SUMIFS('CLUB DES LOGES'!$J$6:$J$115, 'CLUB DES LOGES'!$F$6:$F$115,$B146, 'CLUB DES LOGES'!$G$6:$G$115,"&lt;&gt;"&amp;'CLUB DES LOGES'!$C$191)</f>
        <v>0</v>
      </c>
    </row>
    <row r="147" spans="2:4">
      <c r="B147" s="116">
        <v>820176</v>
      </c>
      <c r="C147" s="75" t="s">
        <v>144</v>
      </c>
      <c r="D147" s="71">
        <f>SUMIFS('CLUB DES LOGES'!$J$6:$J$115, 'CLUB DES LOGES'!$F$6:$F$115,$B147, 'CLUB DES LOGES'!$G$6:$G$115,"&lt;&gt;"&amp;'CLUB DES LOGES'!$C$191)</f>
        <v>0</v>
      </c>
    </row>
    <row r="148" spans="2:4">
      <c r="B148" s="116">
        <v>820177</v>
      </c>
      <c r="C148" s="75" t="s">
        <v>145</v>
      </c>
      <c r="D148" s="71">
        <f>SUMIFS('CLUB DES LOGES'!$J$6:$J$115, 'CLUB DES LOGES'!$F$6:$F$115,$B148, 'CLUB DES LOGES'!$G$6:$G$115,"&lt;&gt;"&amp;'CLUB DES LOGES'!$C$191)</f>
        <v>0</v>
      </c>
    </row>
    <row r="149" spans="2:4">
      <c r="B149" s="116">
        <v>820178</v>
      </c>
      <c r="C149" s="75" t="s">
        <v>146</v>
      </c>
      <c r="D149" s="71">
        <f>SUMIFS('CLUB DES LOGES'!$J$6:$J$115, 'CLUB DES LOGES'!$F$6:$F$115,$B149, 'CLUB DES LOGES'!$G$6:$G$115,"&lt;&gt;"&amp;'CLUB DES LOGES'!$C$191)</f>
        <v>0</v>
      </c>
    </row>
    <row r="150" spans="2:4">
      <c r="B150" s="116">
        <v>820180</v>
      </c>
      <c r="C150" s="75" t="s">
        <v>147</v>
      </c>
      <c r="D150" s="71">
        <f>SUMIFS('CLUB DES LOGES'!$J$6:$J$115, 'CLUB DES LOGES'!$F$6:$F$115,$B150, 'CLUB DES LOGES'!$G$6:$G$115,"&lt;&gt;"&amp;'CLUB DES LOGES'!$C$191)</f>
        <v>0</v>
      </c>
    </row>
    <row r="151" spans="2:4">
      <c r="B151" s="116">
        <v>820181</v>
      </c>
      <c r="C151" s="75" t="s">
        <v>148</v>
      </c>
      <c r="D151" s="71">
        <f>SUMIFS('CLUB DES LOGES'!$J$6:$J$115, 'CLUB DES LOGES'!$F$6:$F$115,$B151, 'CLUB DES LOGES'!$G$6:$G$115,"&lt;&gt;"&amp;'CLUB DES LOGES'!$C$191)</f>
        <v>0</v>
      </c>
    </row>
    <row r="152" spans="2:4">
      <c r="B152" s="116">
        <v>820182</v>
      </c>
      <c r="C152" s="75" t="s">
        <v>149</v>
      </c>
      <c r="D152" s="71">
        <f>SUMIFS('CLUB DES LOGES'!$J$6:$J$115, 'CLUB DES LOGES'!$F$6:$F$115,$B152, 'CLUB DES LOGES'!$G$6:$G$115,"&lt;&gt;"&amp;'CLUB DES LOGES'!$C$191)</f>
        <v>0</v>
      </c>
    </row>
    <row r="153" spans="2:4">
      <c r="B153" s="116">
        <v>820183</v>
      </c>
      <c r="C153" s="75" t="s">
        <v>150</v>
      </c>
      <c r="D153" s="71">
        <f>SUMIFS('CLUB DES LOGES'!$J$6:$J$115, 'CLUB DES LOGES'!$F$6:$F$115,$B153, 'CLUB DES LOGES'!$G$6:$G$115,"&lt;&gt;"&amp;'CLUB DES LOGES'!$C$191)</f>
        <v>0</v>
      </c>
    </row>
    <row r="154" spans="2:4">
      <c r="B154" s="116">
        <v>820184</v>
      </c>
      <c r="C154" s="75" t="s">
        <v>151</v>
      </c>
      <c r="D154" s="71">
        <f>SUMIFS('CLUB DES LOGES'!$J$6:$J$115, 'CLUB DES LOGES'!$F$6:$F$115,$B154, 'CLUB DES LOGES'!$G$6:$G$115,"&lt;&gt;"&amp;'CLUB DES LOGES'!$C$191)</f>
        <v>0</v>
      </c>
    </row>
    <row r="155" spans="2:4">
      <c r="B155" s="116">
        <v>820185</v>
      </c>
      <c r="C155" s="75" t="s">
        <v>152</v>
      </c>
      <c r="D155" s="71">
        <f>SUMIFS('CLUB DES LOGES'!$J$6:$J$115, 'CLUB DES LOGES'!$F$6:$F$115,$B155, 'CLUB DES LOGES'!$G$6:$G$115,"&lt;&gt;"&amp;'CLUB DES LOGES'!$C$191)</f>
        <v>0</v>
      </c>
    </row>
    <row r="156" spans="2:4">
      <c r="B156" s="116">
        <v>820186</v>
      </c>
      <c r="C156" s="75" t="s">
        <v>153</v>
      </c>
      <c r="D156" s="71">
        <f>SUMIFS('CLUB DES LOGES'!$J$6:$J$115, 'CLUB DES LOGES'!$F$6:$F$115,$B156, 'CLUB DES LOGES'!$G$6:$G$115,"&lt;&gt;"&amp;'CLUB DES LOGES'!$C$191)</f>
        <v>0</v>
      </c>
    </row>
    <row r="157" spans="2:4">
      <c r="B157" s="116">
        <v>820187</v>
      </c>
      <c r="C157" s="75" t="s">
        <v>154</v>
      </c>
      <c r="D157" s="71">
        <f>SUMIFS('CLUB DES LOGES'!$J$6:$J$115, 'CLUB DES LOGES'!$F$6:$F$115,$B157, 'CLUB DES LOGES'!$G$6:$G$115,"&lt;&gt;"&amp;'CLUB DES LOGES'!$C$191)</f>
        <v>0</v>
      </c>
    </row>
    <row r="158" spans="2:4">
      <c r="B158" s="116">
        <v>820188</v>
      </c>
      <c r="C158" s="75" t="s">
        <v>155</v>
      </c>
      <c r="D158" s="71">
        <f>SUMIFS('CLUB DES LOGES'!$J$6:$J$115, 'CLUB DES LOGES'!$F$6:$F$115,$B158, 'CLUB DES LOGES'!$G$6:$G$115,"&lt;&gt;"&amp;'CLUB DES LOGES'!$C$191)</f>
        <v>0</v>
      </c>
    </row>
    <row r="159" spans="2:4">
      <c r="B159" s="116">
        <v>820189</v>
      </c>
      <c r="C159" s="75" t="s">
        <v>156</v>
      </c>
      <c r="D159" s="71">
        <f>SUMIFS('CLUB DES LOGES'!$J$6:$J$115, 'CLUB DES LOGES'!$F$6:$F$115,$B159, 'CLUB DES LOGES'!$G$6:$G$115,"&lt;&gt;"&amp;'CLUB DES LOGES'!$C$191)</f>
        <v>0</v>
      </c>
    </row>
    <row r="160" spans="2:4">
      <c r="B160" s="116">
        <v>820190</v>
      </c>
      <c r="C160" s="75" t="s">
        <v>157</v>
      </c>
      <c r="D160" s="71">
        <f>SUMIFS('CLUB DES LOGES'!$J$6:$J$115, 'CLUB DES LOGES'!$F$6:$F$115,$B160, 'CLUB DES LOGES'!$G$6:$G$115,"&lt;&gt;"&amp;'CLUB DES LOGES'!$C$191)</f>
        <v>0</v>
      </c>
    </row>
    <row r="161" spans="2:4">
      <c r="B161" s="116">
        <v>820191</v>
      </c>
      <c r="C161" s="75" t="s">
        <v>158</v>
      </c>
      <c r="D161" s="71">
        <f>SUMIFS('CLUB DES LOGES'!$J$6:$J$115, 'CLUB DES LOGES'!$F$6:$F$115,$B161, 'CLUB DES LOGES'!$G$6:$G$115,"&lt;&gt;"&amp;'CLUB DES LOGES'!$C$191)</f>
        <v>0</v>
      </c>
    </row>
    <row r="162" spans="2:4">
      <c r="B162" s="116">
        <v>820197</v>
      </c>
      <c r="C162" s="75" t="s">
        <v>159</v>
      </c>
      <c r="D162" s="71">
        <f>SUMIFS('CLUB DES LOGES'!$J$6:$J$115, 'CLUB DES LOGES'!$F$6:$F$115,$B162, 'CLUB DES LOGES'!$G$6:$G$115,"&lt;&gt;"&amp;'CLUB DES LOGES'!$C$191)</f>
        <v>0</v>
      </c>
    </row>
    <row r="163" spans="2:4">
      <c r="B163" s="116">
        <v>820198</v>
      </c>
      <c r="C163" s="75" t="s">
        <v>160</v>
      </c>
      <c r="D163" s="71">
        <f>SUMIFS('CLUB DES LOGES'!$J$6:$J$115, 'CLUB DES LOGES'!$F$6:$F$115,$B163, 'CLUB DES LOGES'!$G$6:$G$115,"&lt;&gt;"&amp;'CLUB DES LOGES'!$C$191)</f>
        <v>0</v>
      </c>
    </row>
    <row r="164" spans="2:4">
      <c r="B164" s="116">
        <v>820200</v>
      </c>
      <c r="C164" s="75" t="s">
        <v>161</v>
      </c>
      <c r="D164" s="71">
        <f>SUMIFS('CLUB DES LOGES'!$J$6:$J$115, 'CLUB DES LOGES'!$F$6:$F$115,$B164, 'CLUB DES LOGES'!$G$6:$G$115,"&lt;&gt;"&amp;'CLUB DES LOGES'!$C$191)</f>
        <v>0</v>
      </c>
    </row>
    <row r="165" spans="2:4">
      <c r="B165" s="116">
        <v>820201</v>
      </c>
      <c r="C165" s="75" t="s">
        <v>162</v>
      </c>
      <c r="D165" s="71">
        <f>SUMIFS('CLUB DES LOGES'!$J$6:$J$115, 'CLUB DES LOGES'!$F$6:$F$115,$B165, 'CLUB DES LOGES'!$G$6:$G$115,"&lt;&gt;"&amp;'CLUB DES LOGES'!$C$191)</f>
        <v>0</v>
      </c>
    </row>
    <row r="166" spans="2:4">
      <c r="B166" s="116">
        <v>820204</v>
      </c>
      <c r="C166" s="75" t="s">
        <v>163</v>
      </c>
      <c r="D166" s="71">
        <f>SUMIFS('CLUB DES LOGES'!$J$6:$J$115, 'CLUB DES LOGES'!$F$6:$F$115,$B166, 'CLUB DES LOGES'!$G$6:$G$115,"&lt;&gt;"&amp;'CLUB DES LOGES'!$C$191)</f>
        <v>0</v>
      </c>
    </row>
    <row r="167" spans="2:4">
      <c r="B167" s="116">
        <v>820205</v>
      </c>
      <c r="C167" s="75" t="s">
        <v>164</v>
      </c>
      <c r="D167" s="71">
        <f>SUMIFS('CLUB DES LOGES'!$J$6:$J$115, 'CLUB DES LOGES'!$F$6:$F$115,$B167, 'CLUB DES LOGES'!$G$6:$G$115,"&lt;&gt;"&amp;'CLUB DES LOGES'!$C$191)</f>
        <v>0</v>
      </c>
    </row>
    <row r="168" spans="2:4">
      <c r="B168" s="116">
        <v>820208</v>
      </c>
      <c r="C168" s="75" t="s">
        <v>165</v>
      </c>
      <c r="D168" s="71">
        <f>SUMIFS('CLUB DES LOGES'!$J$6:$J$115, 'CLUB DES LOGES'!$F$6:$F$115,$B168, 'CLUB DES LOGES'!$G$6:$G$115,"&lt;&gt;"&amp;'CLUB DES LOGES'!$C$191)</f>
        <v>0</v>
      </c>
    </row>
    <row r="169" spans="2:4">
      <c r="B169" s="116">
        <v>820209</v>
      </c>
      <c r="C169" s="75" t="s">
        <v>166</v>
      </c>
      <c r="D169" s="71">
        <f>SUMIFS('CLUB DES LOGES'!$J$6:$J$115, 'CLUB DES LOGES'!$F$6:$F$115,$B169, 'CLUB DES LOGES'!$G$6:$G$115,"&lt;&gt;"&amp;'CLUB DES LOGES'!$C$191)</f>
        <v>0</v>
      </c>
    </row>
    <row r="170" spans="2:4">
      <c r="B170" s="116">
        <v>820210</v>
      </c>
      <c r="C170" s="75" t="s">
        <v>167</v>
      </c>
      <c r="D170" s="71">
        <f>SUMIFS('CLUB DES LOGES'!$J$6:$J$115, 'CLUB DES LOGES'!$F$6:$F$115,$B170, 'CLUB DES LOGES'!$G$6:$G$115,"&lt;&gt;"&amp;'CLUB DES LOGES'!$C$191)</f>
        <v>0</v>
      </c>
    </row>
    <row r="171" spans="2:4">
      <c r="B171" s="116">
        <v>820211</v>
      </c>
      <c r="C171" s="75" t="s">
        <v>168</v>
      </c>
      <c r="D171" s="71">
        <f>SUMIFS('CLUB DES LOGES'!$J$6:$J$115, 'CLUB DES LOGES'!$F$6:$F$115,$B171, 'CLUB DES LOGES'!$G$6:$G$115,"&lt;&gt;"&amp;'CLUB DES LOGES'!$C$191)</f>
        <v>0</v>
      </c>
    </row>
    <row r="172" spans="2:4">
      <c r="B172" s="116">
        <v>820212</v>
      </c>
      <c r="C172" s="75" t="s">
        <v>169</v>
      </c>
      <c r="D172" s="71">
        <f>SUMIFS('CLUB DES LOGES'!$J$6:$J$115, 'CLUB DES LOGES'!$F$6:$F$115,$B172, 'CLUB DES LOGES'!$G$6:$G$115,"&lt;&gt;"&amp;'CLUB DES LOGES'!$C$191)</f>
        <v>0</v>
      </c>
    </row>
    <row r="173" spans="2:4">
      <c r="B173" s="116">
        <v>820213</v>
      </c>
      <c r="C173" s="75" t="s">
        <v>170</v>
      </c>
      <c r="D173" s="71">
        <f>SUMIFS('CLUB DES LOGES'!$J$6:$J$115, 'CLUB DES LOGES'!$F$6:$F$115,$B173, 'CLUB DES LOGES'!$G$6:$G$115,"&lt;&gt;"&amp;'CLUB DES LOGES'!$C$191)</f>
        <v>0</v>
      </c>
    </row>
    <row r="174" spans="2:4">
      <c r="B174" s="116">
        <v>820214</v>
      </c>
      <c r="C174" s="75" t="s">
        <v>171</v>
      </c>
      <c r="D174" s="71">
        <f>SUMIFS('CLUB DES LOGES'!$J$6:$J$115, 'CLUB DES LOGES'!$F$6:$F$115,$B174, 'CLUB DES LOGES'!$G$6:$G$115,"&lt;&gt;"&amp;'CLUB DES LOGES'!$C$191)</f>
        <v>0</v>
      </c>
    </row>
    <row r="175" spans="2:4">
      <c r="B175" s="116">
        <v>820215</v>
      </c>
      <c r="C175" s="75" t="s">
        <v>172</v>
      </c>
      <c r="D175" s="71">
        <f>SUMIFS('CLUB DES LOGES'!$J$6:$J$115, 'CLUB DES LOGES'!$F$6:$F$115,$B175, 'CLUB DES LOGES'!$G$6:$G$115,"&lt;&gt;"&amp;'CLUB DES LOGES'!$C$191)</f>
        <v>0</v>
      </c>
    </row>
    <row r="176" spans="2:4">
      <c r="B176" s="116">
        <v>820216</v>
      </c>
      <c r="C176" s="75" t="s">
        <v>173</v>
      </c>
      <c r="D176" s="71">
        <f>SUMIFS('CLUB DES LOGES'!$J$6:$J$115, 'CLUB DES LOGES'!$F$6:$F$115,$B176, 'CLUB DES LOGES'!$G$6:$G$115,"&lt;&gt;"&amp;'CLUB DES LOGES'!$C$191)</f>
        <v>0</v>
      </c>
    </row>
    <row r="177" spans="2:4">
      <c r="B177" s="116">
        <v>820217</v>
      </c>
      <c r="C177" s="75" t="s">
        <v>174</v>
      </c>
      <c r="D177" s="71">
        <f>SUMIFS('CLUB DES LOGES'!$J$6:$J$115, 'CLUB DES LOGES'!$F$6:$F$115,$B177, 'CLUB DES LOGES'!$G$6:$G$115,"&lt;&gt;"&amp;'CLUB DES LOGES'!$C$191)</f>
        <v>0</v>
      </c>
    </row>
    <row r="178" spans="2:4">
      <c r="B178" s="116">
        <v>820218</v>
      </c>
      <c r="C178" s="75" t="s">
        <v>175</v>
      </c>
      <c r="D178" s="71">
        <f>SUMIFS('CLUB DES LOGES'!$J$6:$J$115, 'CLUB DES LOGES'!$F$6:$F$115,$B178, 'CLUB DES LOGES'!$G$6:$G$115,"&lt;&gt;"&amp;'CLUB DES LOGES'!$C$191)</f>
        <v>0</v>
      </c>
    </row>
    <row r="179" spans="2:4">
      <c r="B179" s="116">
        <v>820219</v>
      </c>
      <c r="C179" s="75" t="s">
        <v>176</v>
      </c>
      <c r="D179" s="71">
        <f>SUMIFS('CLUB DES LOGES'!$J$6:$J$115, 'CLUB DES LOGES'!$F$6:$F$115,$B179, 'CLUB DES LOGES'!$G$6:$G$115,"&lt;&gt;"&amp;'CLUB DES LOGES'!$C$191)</f>
        <v>0</v>
      </c>
    </row>
    <row r="180" spans="2:4">
      <c r="B180" s="116">
        <v>820220</v>
      </c>
      <c r="C180" s="75" t="s">
        <v>177</v>
      </c>
      <c r="D180" s="71">
        <f>SUMIFS('CLUB DES LOGES'!$J$6:$J$115, 'CLUB DES LOGES'!$F$6:$F$115,$B180, 'CLUB DES LOGES'!$G$6:$G$115,"&lt;&gt;"&amp;'CLUB DES LOGES'!$C$191)</f>
        <v>0</v>
      </c>
    </row>
    <row r="181" spans="2:4">
      <c r="B181" s="116">
        <v>820221</v>
      </c>
      <c r="C181" s="75" t="s">
        <v>178</v>
      </c>
      <c r="D181" s="71">
        <f>SUMIFS('CLUB DES LOGES'!$J$6:$J$115, 'CLUB DES LOGES'!$F$6:$F$115,$B181, 'CLUB DES LOGES'!$G$6:$G$115,"&lt;&gt;"&amp;'CLUB DES LOGES'!$C$191)</f>
        <v>0</v>
      </c>
    </row>
    <row r="182" spans="2:4">
      <c r="B182" s="116">
        <v>820223</v>
      </c>
      <c r="C182" s="75" t="s">
        <v>179</v>
      </c>
      <c r="D182" s="71">
        <f>SUMIFS('CLUB DES LOGES'!$J$6:$J$115, 'CLUB DES LOGES'!$F$6:$F$115,$B182, 'CLUB DES LOGES'!$G$6:$G$115,"&lt;&gt;"&amp;'CLUB DES LOGES'!$C$191)</f>
        <v>0</v>
      </c>
    </row>
    <row r="183" spans="2:4">
      <c r="B183" s="116">
        <v>820225</v>
      </c>
      <c r="C183" s="75" t="s">
        <v>180</v>
      </c>
      <c r="D183" s="71">
        <f>SUMIFS('CLUB DES LOGES'!$J$6:$J$115, 'CLUB DES LOGES'!$F$6:$F$115,$B183, 'CLUB DES LOGES'!$G$6:$G$115,"&lt;&gt;"&amp;'CLUB DES LOGES'!$C$191)</f>
        <v>0</v>
      </c>
    </row>
    <row r="184" spans="2:4">
      <c r="B184" s="116">
        <v>820227</v>
      </c>
      <c r="C184" s="75" t="s">
        <v>181</v>
      </c>
      <c r="D184" s="71">
        <f>SUMIFS('CLUB DES LOGES'!$J$6:$J$115, 'CLUB DES LOGES'!$F$6:$F$115,$B184, 'CLUB DES LOGES'!$G$6:$G$115,"&lt;&gt;"&amp;'CLUB DES LOGES'!$C$191)</f>
        <v>0</v>
      </c>
    </row>
    <row r="185" spans="2:4">
      <c r="B185" s="116">
        <v>820233</v>
      </c>
      <c r="C185" s="75" t="s">
        <v>182</v>
      </c>
      <c r="D185" s="71">
        <f>SUMIFS('CLUB DES LOGES'!$J$6:$J$115, 'CLUB DES LOGES'!$F$6:$F$115,$B185, 'CLUB DES LOGES'!$G$6:$G$115,"&lt;&gt;"&amp;'CLUB DES LOGES'!$C$191)</f>
        <v>0</v>
      </c>
    </row>
    <row r="186" spans="2:4">
      <c r="B186" s="116">
        <v>820237</v>
      </c>
      <c r="C186" s="75" t="s">
        <v>183</v>
      </c>
      <c r="D186" s="71">
        <f>SUMIFS('CLUB DES LOGES'!$J$6:$J$115, 'CLUB DES LOGES'!$F$6:$F$115,$B186, 'CLUB DES LOGES'!$G$6:$G$115,"&lt;&gt;"&amp;'CLUB DES LOGES'!$C$191)</f>
        <v>0</v>
      </c>
    </row>
    <row r="187" spans="2:4">
      <c r="B187" s="116">
        <v>820238</v>
      </c>
      <c r="C187" s="75" t="s">
        <v>184</v>
      </c>
      <c r="D187" s="71">
        <f>SUMIFS('CLUB DES LOGES'!$J$6:$J$115, 'CLUB DES LOGES'!$F$6:$F$115,$B187, 'CLUB DES LOGES'!$G$6:$G$115,"&lt;&gt;"&amp;'CLUB DES LOGES'!$C$191)</f>
        <v>0</v>
      </c>
    </row>
    <row r="188" spans="2:4">
      <c r="B188" s="116">
        <v>820239</v>
      </c>
      <c r="C188" s="75" t="s">
        <v>185</v>
      </c>
      <c r="D188" s="71">
        <f>SUMIFS('CLUB DES LOGES'!$J$6:$J$115, 'CLUB DES LOGES'!$F$6:$F$115,$B188, 'CLUB DES LOGES'!$G$6:$G$115,"&lt;&gt;"&amp;'CLUB DES LOGES'!$C$191)</f>
        <v>0</v>
      </c>
    </row>
    <row r="189" spans="2:4">
      <c r="B189" s="116">
        <v>820240</v>
      </c>
      <c r="C189" s="75" t="s">
        <v>186</v>
      </c>
      <c r="D189" s="71">
        <f>SUMIFS('CLUB DES LOGES'!$J$6:$J$115, 'CLUB DES LOGES'!$F$6:$F$115,$B189, 'CLUB DES LOGES'!$G$6:$G$115,"&lt;&gt;"&amp;'CLUB DES LOGES'!$C$191)</f>
        <v>0</v>
      </c>
    </row>
    <row r="190" spans="2:4">
      <c r="B190" s="116">
        <v>820241</v>
      </c>
      <c r="C190" s="75" t="s">
        <v>187</v>
      </c>
      <c r="D190" s="71">
        <f>SUMIFS('CLUB DES LOGES'!$J$6:$J$115, 'CLUB DES LOGES'!$F$6:$F$115,$B190, 'CLUB DES LOGES'!$G$6:$G$115,"&lt;&gt;"&amp;'CLUB DES LOGES'!$C$191)</f>
        <v>0</v>
      </c>
    </row>
    <row r="191" spans="2:4">
      <c r="B191" s="116">
        <v>820242</v>
      </c>
      <c r="C191" s="75" t="s">
        <v>188</v>
      </c>
      <c r="D191" s="71">
        <f>SUMIFS('CLUB DES LOGES'!$J$6:$J$115, 'CLUB DES LOGES'!$F$6:$F$115,$B191, 'CLUB DES LOGES'!$G$6:$G$115,"&lt;&gt;"&amp;'CLUB DES LOGES'!$C$191)</f>
        <v>0</v>
      </c>
    </row>
    <row r="192" spans="2:4">
      <c r="B192" s="116">
        <v>820243</v>
      </c>
      <c r="C192" s="75" t="s">
        <v>189</v>
      </c>
      <c r="D192" s="71">
        <f>SUMIFS('CLUB DES LOGES'!$J$6:$J$115, 'CLUB DES LOGES'!$F$6:$F$115,$B192, 'CLUB DES LOGES'!$G$6:$G$115,"&lt;&gt;"&amp;'CLUB DES LOGES'!$C$191)</f>
        <v>0</v>
      </c>
    </row>
    <row r="193" spans="2:4">
      <c r="B193" s="116">
        <v>820244</v>
      </c>
      <c r="C193" s="75" t="s">
        <v>190</v>
      </c>
      <c r="D193" s="71">
        <f>SUMIFS('CLUB DES LOGES'!$J$6:$J$115, 'CLUB DES LOGES'!$F$6:$F$115,$B193, 'CLUB DES LOGES'!$G$6:$G$115,"&lt;&gt;"&amp;'CLUB DES LOGES'!$C$191)</f>
        <v>0</v>
      </c>
    </row>
    <row r="194" spans="2:4">
      <c r="B194" s="116">
        <v>820245</v>
      </c>
      <c r="C194" s="75" t="s">
        <v>191</v>
      </c>
      <c r="D194" s="71">
        <f>SUMIFS('CLUB DES LOGES'!$J$6:$J$115, 'CLUB DES LOGES'!$F$6:$F$115,$B194, 'CLUB DES LOGES'!$G$6:$G$115,"&lt;&gt;"&amp;'CLUB DES LOGES'!$C$191)</f>
        <v>0</v>
      </c>
    </row>
    <row r="195" spans="2:4">
      <c r="B195" s="116">
        <v>820246</v>
      </c>
      <c r="C195" s="75" t="s">
        <v>192</v>
      </c>
      <c r="D195" s="71">
        <f>SUMIFS('CLUB DES LOGES'!$J$6:$J$115, 'CLUB DES LOGES'!$F$6:$F$115,$B195, 'CLUB DES LOGES'!$G$6:$G$115,"&lt;&gt;"&amp;'CLUB DES LOGES'!$C$191)</f>
        <v>0</v>
      </c>
    </row>
    <row r="196" spans="2:4">
      <c r="B196" s="116">
        <v>820247</v>
      </c>
      <c r="C196" s="75" t="s">
        <v>193</v>
      </c>
      <c r="D196" s="71">
        <f>SUMIFS('CLUB DES LOGES'!$J$6:$J$115, 'CLUB DES LOGES'!$F$6:$F$115,$B196, 'CLUB DES LOGES'!$G$6:$G$115,"&lt;&gt;"&amp;'CLUB DES LOGES'!$C$191)</f>
        <v>0</v>
      </c>
    </row>
    <row r="197" spans="2:4">
      <c r="B197" s="116">
        <v>820248</v>
      </c>
      <c r="C197" s="75" t="s">
        <v>194</v>
      </c>
      <c r="D197" s="71">
        <f>SUMIFS('CLUB DES LOGES'!$J$6:$J$115, 'CLUB DES LOGES'!$F$6:$F$115,$B197, 'CLUB DES LOGES'!$G$6:$G$115,"&lt;&gt;"&amp;'CLUB DES LOGES'!$C$191)</f>
        <v>0</v>
      </c>
    </row>
    <row r="198" spans="2:4">
      <c r="B198" s="116">
        <v>820249</v>
      </c>
      <c r="C198" s="75" t="s">
        <v>195</v>
      </c>
      <c r="D198" s="71">
        <f>SUMIFS('CLUB DES LOGES'!$J$6:$J$115, 'CLUB DES LOGES'!$F$6:$F$115,$B198, 'CLUB DES LOGES'!$G$6:$G$115,"&lt;&gt;"&amp;'CLUB DES LOGES'!$C$191)</f>
        <v>0</v>
      </c>
    </row>
    <row r="199" spans="2:4">
      <c r="B199" s="116">
        <v>820250</v>
      </c>
      <c r="C199" s="75" t="s">
        <v>196</v>
      </c>
      <c r="D199" s="71">
        <f>SUMIFS('CLUB DES LOGES'!$J$6:$J$115, 'CLUB DES LOGES'!$F$6:$F$115,$B199, 'CLUB DES LOGES'!$G$6:$G$115,"&lt;&gt;"&amp;'CLUB DES LOGES'!$C$191)</f>
        <v>0</v>
      </c>
    </row>
    <row r="200" spans="2:4">
      <c r="B200" s="117">
        <v>820251</v>
      </c>
      <c r="C200" s="75" t="s">
        <v>197</v>
      </c>
      <c r="D200" s="71">
        <f>SUMIFS('CLUB DES LOGES'!$J$6:$J$115, 'CLUB DES LOGES'!$F$6:$F$115,$B200, 'CLUB DES LOGES'!$G$6:$G$115,"&lt;&gt;"&amp;'CLUB DES LOGES'!$C$191)</f>
        <v>0</v>
      </c>
    </row>
    <row r="201" spans="2:4">
      <c r="B201" s="117">
        <v>820252</v>
      </c>
      <c r="C201" s="75" t="s">
        <v>198</v>
      </c>
      <c r="D201" s="71">
        <f>SUMIFS('CLUB DES LOGES'!$J$6:$J$115, 'CLUB DES LOGES'!$F$6:$F$115,$B201, 'CLUB DES LOGES'!$G$6:$G$115,"&lt;&gt;"&amp;'CLUB DES LOGES'!$C$191)</f>
        <v>0</v>
      </c>
    </row>
    <row r="202" spans="2:4">
      <c r="B202" s="117">
        <v>820253</v>
      </c>
      <c r="C202" s="75" t="s">
        <v>199</v>
      </c>
      <c r="D202" s="71">
        <f>SUMIFS('CLUB DES LOGES'!$J$6:$J$115, 'CLUB DES LOGES'!$F$6:$F$115,$B202, 'CLUB DES LOGES'!$G$6:$G$115,"&lt;&gt;"&amp;'CLUB DES LOGES'!$C$191)</f>
        <v>0</v>
      </c>
    </row>
    <row r="203" spans="2:4">
      <c r="B203" s="117">
        <v>820254</v>
      </c>
      <c r="C203" s="75" t="s">
        <v>200</v>
      </c>
      <c r="D203" s="71">
        <f>SUMIFS('CLUB DES LOGES'!$J$6:$J$115, 'CLUB DES LOGES'!$F$6:$F$115,$B203, 'CLUB DES LOGES'!$G$6:$G$115,"&lt;&gt;"&amp;'CLUB DES LOGES'!$C$191)</f>
        <v>0</v>
      </c>
    </row>
    <row r="204" spans="2:4">
      <c r="B204" s="117">
        <v>820255</v>
      </c>
      <c r="C204" s="75" t="s">
        <v>201</v>
      </c>
      <c r="D204" s="71">
        <f>SUMIFS('CLUB DES LOGES'!$J$6:$J$115, 'CLUB DES LOGES'!$F$6:$F$115,$B204, 'CLUB DES LOGES'!$G$6:$G$115,"&lt;&gt;"&amp;'CLUB DES LOGES'!$C$191)</f>
        <v>0</v>
      </c>
    </row>
    <row r="205" spans="2:4">
      <c r="B205" s="117">
        <v>820256</v>
      </c>
      <c r="C205" s="75" t="s">
        <v>202</v>
      </c>
      <c r="D205" s="71">
        <f>SUMIFS('CLUB DES LOGES'!$J$6:$J$115, 'CLUB DES LOGES'!$F$6:$F$115,$B205, 'CLUB DES LOGES'!$G$6:$G$115,"&lt;&gt;"&amp;'CLUB DES LOGES'!$C$191)</f>
        <v>0</v>
      </c>
    </row>
    <row r="206" spans="2:4">
      <c r="B206" s="117">
        <v>820257</v>
      </c>
      <c r="C206" s="75" t="s">
        <v>203</v>
      </c>
      <c r="D206" s="71">
        <f>SUMIFS('CLUB DES LOGES'!$J$6:$J$115, 'CLUB DES LOGES'!$F$6:$F$115,$B206, 'CLUB DES LOGES'!$G$6:$G$115,"&lt;&gt;"&amp;'CLUB DES LOGES'!$C$191)</f>
        <v>0</v>
      </c>
    </row>
    <row r="207" spans="2:4">
      <c r="B207" s="117">
        <v>820258</v>
      </c>
      <c r="C207" s="75" t="s">
        <v>204</v>
      </c>
      <c r="D207" s="71">
        <f>SUMIFS('CLUB DES LOGES'!$J$6:$J$115, 'CLUB DES LOGES'!$F$6:$F$115,$B207, 'CLUB DES LOGES'!$G$6:$G$115,"&lt;&gt;"&amp;'CLUB DES LOGES'!$C$191)</f>
        <v>0</v>
      </c>
    </row>
    <row r="208" spans="2:4">
      <c r="B208" s="117">
        <v>820259</v>
      </c>
      <c r="C208" s="75" t="s">
        <v>205</v>
      </c>
      <c r="D208" s="71">
        <f>SUMIFS('CLUB DES LOGES'!$J$6:$J$115, 'CLUB DES LOGES'!$F$6:$F$115,$B208, 'CLUB DES LOGES'!$G$6:$G$115,"&lt;&gt;"&amp;'CLUB DES LOGES'!$C$191)</f>
        <v>0</v>
      </c>
    </row>
    <row r="209" spans="2:4">
      <c r="B209" s="116">
        <v>820331</v>
      </c>
      <c r="C209" s="75" t="s">
        <v>206</v>
      </c>
      <c r="D209" s="71">
        <f>SUMIFS('CLUB DES LOGES'!$J$6:$J$115, 'CLUB DES LOGES'!$F$6:$F$115,$B209, 'CLUB DES LOGES'!$G$6:$G$115,"&lt;&gt;"&amp;'CLUB DES LOGES'!$C$191)</f>
        <v>0</v>
      </c>
    </row>
    <row r="210" spans="2:4">
      <c r="B210" s="116">
        <v>820332</v>
      </c>
      <c r="C210" s="75" t="s">
        <v>207</v>
      </c>
      <c r="D210" s="71">
        <f>SUMIFS('CLUB DES LOGES'!$J$6:$J$115, 'CLUB DES LOGES'!$F$6:$F$115,$B210, 'CLUB DES LOGES'!$G$6:$G$115,"&lt;&gt;"&amp;'CLUB DES LOGES'!$C$191)</f>
        <v>0</v>
      </c>
    </row>
    <row r="211" spans="2:4">
      <c r="B211" s="116">
        <v>820333</v>
      </c>
      <c r="C211" s="75" t="s">
        <v>208</v>
      </c>
      <c r="D211" s="71">
        <f>SUMIFS('CLUB DES LOGES'!$J$6:$J$115, 'CLUB DES LOGES'!$F$6:$F$115,$B211, 'CLUB DES LOGES'!$G$6:$G$115,"&lt;&gt;"&amp;'CLUB DES LOGES'!$C$191)</f>
        <v>0</v>
      </c>
    </row>
    <row r="212" spans="2:4">
      <c r="B212" s="116">
        <v>820335</v>
      </c>
      <c r="C212" s="75" t="s">
        <v>209</v>
      </c>
      <c r="D212" s="71">
        <f>SUMIFS('CLUB DES LOGES'!$J$6:$J$115, 'CLUB DES LOGES'!$F$6:$F$115,$B212, 'CLUB DES LOGES'!$G$6:$G$115,"&lt;&gt;"&amp;'CLUB DES LOGES'!$C$191)</f>
        <v>0</v>
      </c>
    </row>
    <row r="213" spans="2:4">
      <c r="B213" s="116">
        <v>820336</v>
      </c>
      <c r="C213" s="75" t="s">
        <v>210</v>
      </c>
      <c r="D213" s="71">
        <f>SUMIFS('CLUB DES LOGES'!$J$6:$J$115, 'CLUB DES LOGES'!$F$6:$F$115,$B213, 'CLUB DES LOGES'!$G$6:$G$115,"&lt;&gt;"&amp;'CLUB DES LOGES'!$C$191)</f>
        <v>0</v>
      </c>
    </row>
    <row r="214" spans="2:4">
      <c r="B214" s="116">
        <v>820337</v>
      </c>
      <c r="C214" s="75" t="s">
        <v>211</v>
      </c>
      <c r="D214" s="71">
        <f>SUMIFS('CLUB DES LOGES'!$J$6:$J$115, 'CLUB DES LOGES'!$F$6:$F$115,$B214, 'CLUB DES LOGES'!$G$6:$G$115,"&lt;&gt;"&amp;'CLUB DES LOGES'!$C$191)</f>
        <v>0</v>
      </c>
    </row>
    <row r="215" spans="2:4">
      <c r="B215" s="116">
        <v>820339</v>
      </c>
      <c r="C215" s="75" t="s">
        <v>212</v>
      </c>
      <c r="D215" s="71">
        <f>SUMIFS('CLUB DES LOGES'!$J$6:$J$115, 'CLUB DES LOGES'!$F$6:$F$115,$B215, 'CLUB DES LOGES'!$G$6:$G$115,"&lt;&gt;"&amp;'CLUB DES LOGES'!$C$191)</f>
        <v>0</v>
      </c>
    </row>
    <row r="216" spans="2:4">
      <c r="B216" s="116">
        <v>820340</v>
      </c>
      <c r="C216" s="75" t="s">
        <v>213</v>
      </c>
      <c r="D216" s="71">
        <f>SUMIFS('CLUB DES LOGES'!$J$6:$J$115, 'CLUB DES LOGES'!$F$6:$F$115,$B216, 'CLUB DES LOGES'!$G$6:$G$115,"&lt;&gt;"&amp;'CLUB DES LOGES'!$C$191)</f>
        <v>0</v>
      </c>
    </row>
    <row r="217" spans="2:4">
      <c r="B217" s="116">
        <v>820342</v>
      </c>
      <c r="C217" s="75" t="s">
        <v>214</v>
      </c>
      <c r="D217" s="71">
        <f>SUMIFS('CLUB DES LOGES'!$J$6:$J$115, 'CLUB DES LOGES'!$F$6:$F$115,$B217, 'CLUB DES LOGES'!$G$6:$G$115,"&lt;&gt;"&amp;'CLUB DES LOGES'!$C$191)</f>
        <v>0</v>
      </c>
    </row>
    <row r="218" spans="2:4">
      <c r="B218" s="116">
        <v>820343</v>
      </c>
      <c r="C218" s="75" t="s">
        <v>215</v>
      </c>
      <c r="D218" s="71">
        <f>SUMIFS('CLUB DES LOGES'!$J$6:$J$115, 'CLUB DES LOGES'!$F$6:$F$115,$B218, 'CLUB DES LOGES'!$G$6:$G$115,"&lt;&gt;"&amp;'CLUB DES LOGES'!$C$191)</f>
        <v>0</v>
      </c>
    </row>
    <row r="219" spans="2:4">
      <c r="B219" s="116">
        <v>820345</v>
      </c>
      <c r="C219" s="75" t="s">
        <v>216</v>
      </c>
      <c r="D219" s="71">
        <f>SUMIFS('CLUB DES LOGES'!$J$6:$J$115, 'CLUB DES LOGES'!$F$6:$F$115,$B219, 'CLUB DES LOGES'!$G$6:$G$115,"&lt;&gt;"&amp;'CLUB DES LOGES'!$C$191)</f>
        <v>0</v>
      </c>
    </row>
    <row r="220" spans="2:4">
      <c r="B220" s="116">
        <v>820346</v>
      </c>
      <c r="C220" s="75" t="s">
        <v>217</v>
      </c>
      <c r="D220" s="71">
        <f>SUMIFS('CLUB DES LOGES'!$J$6:$J$115, 'CLUB DES LOGES'!$F$6:$F$115,$B220, 'CLUB DES LOGES'!$G$6:$G$115,"&lt;&gt;"&amp;'CLUB DES LOGES'!$C$191)</f>
        <v>0</v>
      </c>
    </row>
    <row r="221" spans="2:4">
      <c r="B221" s="116">
        <v>820347</v>
      </c>
      <c r="C221" s="75" t="s">
        <v>218</v>
      </c>
      <c r="D221" s="71">
        <f>SUMIFS('CLUB DES LOGES'!$J$6:$J$115, 'CLUB DES LOGES'!$F$6:$F$115,$B221, 'CLUB DES LOGES'!$G$6:$G$115,"&lt;&gt;"&amp;'CLUB DES LOGES'!$C$191)</f>
        <v>0</v>
      </c>
    </row>
    <row r="222" spans="2:4">
      <c r="B222" s="116">
        <v>820348</v>
      </c>
      <c r="C222" s="75" t="s">
        <v>219</v>
      </c>
      <c r="D222" s="71">
        <f>SUMIFS('CLUB DES LOGES'!$J$6:$J$115, 'CLUB DES LOGES'!$F$6:$F$115,$B222, 'CLUB DES LOGES'!$G$6:$G$115,"&lt;&gt;"&amp;'CLUB DES LOGES'!$C$191)</f>
        <v>0</v>
      </c>
    </row>
    <row r="223" spans="2:4">
      <c r="B223" s="116">
        <v>820349</v>
      </c>
      <c r="C223" s="75" t="s">
        <v>220</v>
      </c>
      <c r="D223" s="71">
        <f>SUMIFS('CLUB DES LOGES'!$J$6:$J$115, 'CLUB DES LOGES'!$F$6:$F$115,$B223, 'CLUB DES LOGES'!$G$6:$G$115,"&lt;&gt;"&amp;'CLUB DES LOGES'!$C$191)</f>
        <v>0</v>
      </c>
    </row>
    <row r="224" spans="2:4">
      <c r="B224" s="116">
        <v>820351</v>
      </c>
      <c r="C224" s="75" t="s">
        <v>221</v>
      </c>
      <c r="D224" s="71">
        <f>SUMIFS('CLUB DES LOGES'!$J$6:$J$115, 'CLUB DES LOGES'!$F$6:$F$115,$B224, 'CLUB DES LOGES'!$G$6:$G$115,"&lt;&gt;"&amp;'CLUB DES LOGES'!$C$191)</f>
        <v>0</v>
      </c>
    </row>
    <row r="225" spans="2:4">
      <c r="B225" s="116">
        <v>820352</v>
      </c>
      <c r="C225" s="75" t="s">
        <v>222</v>
      </c>
      <c r="D225" s="71">
        <f>SUMIFS('CLUB DES LOGES'!$J$6:$J$115, 'CLUB DES LOGES'!$F$6:$F$115,$B225, 'CLUB DES LOGES'!$G$6:$G$115,"&lt;&gt;"&amp;'CLUB DES LOGES'!$C$191)</f>
        <v>0</v>
      </c>
    </row>
    <row r="226" spans="2:4">
      <c r="B226" s="116">
        <v>820353</v>
      </c>
      <c r="C226" s="75" t="s">
        <v>223</v>
      </c>
      <c r="D226" s="71">
        <f>SUMIFS('CLUB DES LOGES'!$J$6:$J$115, 'CLUB DES LOGES'!$F$6:$F$115,$B226, 'CLUB DES LOGES'!$G$6:$G$115,"&lt;&gt;"&amp;'CLUB DES LOGES'!$C$191)</f>
        <v>0</v>
      </c>
    </row>
    <row r="227" spans="2:4">
      <c r="B227" s="116">
        <v>820354</v>
      </c>
      <c r="C227" s="75" t="s">
        <v>224</v>
      </c>
      <c r="D227" s="71">
        <f>SUMIFS('CLUB DES LOGES'!$J$6:$J$115, 'CLUB DES LOGES'!$F$6:$F$115,$B227, 'CLUB DES LOGES'!$G$6:$G$115,"&lt;&gt;"&amp;'CLUB DES LOGES'!$C$191)</f>
        <v>0</v>
      </c>
    </row>
    <row r="228" spans="2:4">
      <c r="B228" s="116">
        <v>820355</v>
      </c>
      <c r="C228" s="75" t="s">
        <v>225</v>
      </c>
      <c r="D228" s="71">
        <f>SUMIFS('CLUB DES LOGES'!$J$6:$J$115, 'CLUB DES LOGES'!$F$6:$F$115,$B228, 'CLUB DES LOGES'!$G$6:$G$115,"&lt;&gt;"&amp;'CLUB DES LOGES'!$C$191)</f>
        <v>0</v>
      </c>
    </row>
    <row r="229" spans="2:4">
      <c r="B229" s="116">
        <v>820357</v>
      </c>
      <c r="C229" s="75" t="s">
        <v>226</v>
      </c>
      <c r="D229" s="71">
        <f>SUMIFS('CLUB DES LOGES'!$J$6:$J$115, 'CLUB DES LOGES'!$F$6:$F$115,$B229, 'CLUB DES LOGES'!$G$6:$G$115,"&lt;&gt;"&amp;'CLUB DES LOGES'!$C$191)</f>
        <v>0</v>
      </c>
    </row>
    <row r="230" spans="2:4">
      <c r="B230" s="116">
        <v>820359</v>
      </c>
      <c r="C230" s="75" t="s">
        <v>227</v>
      </c>
      <c r="D230" s="71">
        <f>SUMIFS('CLUB DES LOGES'!$J$6:$J$115, 'CLUB DES LOGES'!$F$6:$F$115,$B230, 'CLUB DES LOGES'!$G$6:$G$115,"&lt;&gt;"&amp;'CLUB DES LOGES'!$C$191)</f>
        <v>0</v>
      </c>
    </row>
    <row r="231" spans="2:4">
      <c r="B231" s="116">
        <v>820360</v>
      </c>
      <c r="C231" s="75" t="s">
        <v>228</v>
      </c>
      <c r="D231" s="71">
        <f>SUMIFS('CLUB DES LOGES'!$J$6:$J$115, 'CLUB DES LOGES'!$F$6:$F$115,$B231, 'CLUB DES LOGES'!$G$6:$G$115,"&lt;&gt;"&amp;'CLUB DES LOGES'!$C$191)</f>
        <v>0</v>
      </c>
    </row>
    <row r="232" spans="2:4">
      <c r="B232" s="116">
        <v>820361</v>
      </c>
      <c r="C232" s="75" t="s">
        <v>229</v>
      </c>
      <c r="D232" s="71">
        <f>SUMIFS('CLUB DES LOGES'!$J$6:$J$115, 'CLUB DES LOGES'!$F$6:$F$115,$B232, 'CLUB DES LOGES'!$G$6:$G$115,"&lt;&gt;"&amp;'CLUB DES LOGES'!$C$191)</f>
        <v>0</v>
      </c>
    </row>
    <row r="233" spans="2:4">
      <c r="B233" s="116">
        <v>820362</v>
      </c>
      <c r="C233" s="75" t="s">
        <v>230</v>
      </c>
      <c r="D233" s="71">
        <f>SUMIFS('CLUB DES LOGES'!$J$6:$J$115, 'CLUB DES LOGES'!$F$6:$F$115,$B233, 'CLUB DES LOGES'!$G$6:$G$115,"&lt;&gt;"&amp;'CLUB DES LOGES'!$C$191)</f>
        <v>0</v>
      </c>
    </row>
    <row r="234" spans="2:4">
      <c r="B234" s="116">
        <v>820363</v>
      </c>
      <c r="C234" s="75" t="s">
        <v>231</v>
      </c>
      <c r="D234" s="71">
        <f>SUMIFS('CLUB DES LOGES'!$J$6:$J$115, 'CLUB DES LOGES'!$F$6:$F$115,$B234, 'CLUB DES LOGES'!$G$6:$G$115,"&lt;&gt;"&amp;'CLUB DES LOGES'!$C$191)</f>
        <v>0</v>
      </c>
    </row>
    <row r="235" spans="2:4">
      <c r="B235" s="116">
        <v>820364</v>
      </c>
      <c r="C235" s="75" t="s">
        <v>232</v>
      </c>
      <c r="D235" s="71">
        <f>SUMIFS('CLUB DES LOGES'!$J$6:$J$115, 'CLUB DES LOGES'!$F$6:$F$115,$B235, 'CLUB DES LOGES'!$G$6:$G$115,"&lt;&gt;"&amp;'CLUB DES LOGES'!$C$191)</f>
        <v>0</v>
      </c>
    </row>
    <row r="236" spans="2:4">
      <c r="B236" s="116">
        <v>820366</v>
      </c>
      <c r="C236" s="75" t="s">
        <v>233</v>
      </c>
      <c r="D236" s="71">
        <f>SUMIFS('CLUB DES LOGES'!$J$6:$J$115, 'CLUB DES LOGES'!$F$6:$F$115,$B236, 'CLUB DES LOGES'!$G$6:$G$115,"&lt;&gt;"&amp;'CLUB DES LOGES'!$C$191)</f>
        <v>0</v>
      </c>
    </row>
    <row r="237" spans="2:4">
      <c r="B237" s="116">
        <v>820367</v>
      </c>
      <c r="C237" s="75" t="s">
        <v>234</v>
      </c>
      <c r="D237" s="71">
        <f>SUMIFS('CLUB DES LOGES'!$J$6:$J$115, 'CLUB DES LOGES'!$F$6:$F$115,$B237, 'CLUB DES LOGES'!$G$6:$G$115,"&lt;&gt;"&amp;'CLUB DES LOGES'!$C$191)</f>
        <v>0</v>
      </c>
    </row>
    <row r="238" spans="2:4">
      <c r="B238" s="116">
        <v>820371</v>
      </c>
      <c r="C238" s="75" t="s">
        <v>235</v>
      </c>
      <c r="D238" s="71">
        <f>SUMIFS('CLUB DES LOGES'!$J$6:$J$115, 'CLUB DES LOGES'!$F$6:$F$115,$B238, 'CLUB DES LOGES'!$G$6:$G$115,"&lt;&gt;"&amp;'CLUB DES LOGES'!$C$191)</f>
        <v>0</v>
      </c>
    </row>
    <row r="239" spans="2:4">
      <c r="B239" s="116">
        <v>820372</v>
      </c>
      <c r="C239" s="75" t="s">
        <v>236</v>
      </c>
      <c r="D239" s="71">
        <f>SUMIFS('CLUB DES LOGES'!$J$6:$J$115, 'CLUB DES LOGES'!$F$6:$F$115,$B239, 'CLUB DES LOGES'!$G$6:$G$115,"&lt;&gt;"&amp;'CLUB DES LOGES'!$C$191)</f>
        <v>0</v>
      </c>
    </row>
    <row r="240" spans="2:4">
      <c r="B240" s="116">
        <v>820373</v>
      </c>
      <c r="C240" s="75" t="s">
        <v>237</v>
      </c>
      <c r="D240" s="71">
        <f>SUMIFS('CLUB DES LOGES'!$J$6:$J$115, 'CLUB DES LOGES'!$F$6:$F$115,$B240, 'CLUB DES LOGES'!$G$6:$G$115,"&lt;&gt;"&amp;'CLUB DES LOGES'!$C$191)</f>
        <v>0</v>
      </c>
    </row>
    <row r="241" spans="2:4">
      <c r="B241" s="116">
        <v>820374</v>
      </c>
      <c r="C241" s="75" t="s">
        <v>238</v>
      </c>
      <c r="D241" s="71">
        <f>SUMIFS('CLUB DES LOGES'!$J$6:$J$115, 'CLUB DES LOGES'!$F$6:$F$115,$B241, 'CLUB DES LOGES'!$G$6:$G$115,"&lt;&gt;"&amp;'CLUB DES LOGES'!$C$191)</f>
        <v>0</v>
      </c>
    </row>
    <row r="242" spans="2:4">
      <c r="B242" s="116">
        <v>820376</v>
      </c>
      <c r="C242" s="75" t="s">
        <v>239</v>
      </c>
      <c r="D242" s="71">
        <f>SUMIFS('CLUB DES LOGES'!$J$6:$J$115, 'CLUB DES LOGES'!$F$6:$F$115,$B242, 'CLUB DES LOGES'!$G$6:$G$115,"&lt;&gt;"&amp;'CLUB DES LOGES'!$C$191)</f>
        <v>0</v>
      </c>
    </row>
    <row r="243" spans="2:4">
      <c r="B243" s="116">
        <v>820377</v>
      </c>
      <c r="C243" s="75" t="s">
        <v>240</v>
      </c>
      <c r="D243" s="71">
        <f>SUMIFS('CLUB DES LOGES'!$J$6:$J$115, 'CLUB DES LOGES'!$F$6:$F$115,$B243, 'CLUB DES LOGES'!$G$6:$G$115,"&lt;&gt;"&amp;'CLUB DES LOGES'!$C$191)</f>
        <v>0</v>
      </c>
    </row>
    <row r="244" spans="2:4">
      <c r="B244" s="116">
        <v>820378</v>
      </c>
      <c r="C244" s="75" t="s">
        <v>241</v>
      </c>
      <c r="D244" s="71">
        <f>SUMIFS('CLUB DES LOGES'!$J$6:$J$115, 'CLUB DES LOGES'!$F$6:$F$115,$B244, 'CLUB DES LOGES'!$G$6:$G$115,"&lt;&gt;"&amp;'CLUB DES LOGES'!$C$191)</f>
        <v>0</v>
      </c>
    </row>
    <row r="245" spans="2:4">
      <c r="B245" s="116">
        <v>820379</v>
      </c>
      <c r="C245" s="75" t="s">
        <v>242</v>
      </c>
      <c r="D245" s="71">
        <f>SUMIFS('CLUB DES LOGES'!$J$6:$J$115, 'CLUB DES LOGES'!$F$6:$F$115,$B245, 'CLUB DES LOGES'!$G$6:$G$115,"&lt;&gt;"&amp;'CLUB DES LOGES'!$C$191)</f>
        <v>0</v>
      </c>
    </row>
    <row r="246" spans="2:4">
      <c r="B246" s="116">
        <v>820380</v>
      </c>
      <c r="C246" s="75" t="s">
        <v>243</v>
      </c>
      <c r="D246" s="71">
        <f>SUMIFS('CLUB DES LOGES'!$J$6:$J$115, 'CLUB DES LOGES'!$F$6:$F$115,$B246, 'CLUB DES LOGES'!$G$6:$G$115,"&lt;&gt;"&amp;'CLUB DES LOGES'!$C$191)</f>
        <v>0</v>
      </c>
    </row>
    <row r="247" spans="2:4">
      <c r="B247" s="116">
        <v>820383</v>
      </c>
      <c r="C247" s="75" t="s">
        <v>244</v>
      </c>
      <c r="D247" s="71">
        <f>SUMIFS('CLUB DES LOGES'!$J$6:$J$115, 'CLUB DES LOGES'!$F$6:$F$115,$B247, 'CLUB DES LOGES'!$G$6:$G$115,"&lt;&gt;"&amp;'CLUB DES LOGES'!$C$191)</f>
        <v>0</v>
      </c>
    </row>
    <row r="248" spans="2:4">
      <c r="B248" s="116">
        <v>820384</v>
      </c>
      <c r="C248" s="75" t="s">
        <v>245</v>
      </c>
      <c r="D248" s="71">
        <f>SUMIFS('CLUB DES LOGES'!$J$6:$J$115, 'CLUB DES LOGES'!$F$6:$F$115,$B248, 'CLUB DES LOGES'!$G$6:$G$115,"&lt;&gt;"&amp;'CLUB DES LOGES'!$C$191)</f>
        <v>0</v>
      </c>
    </row>
    <row r="249" spans="2:4">
      <c r="B249" s="116">
        <v>820388</v>
      </c>
      <c r="C249" s="75" t="s">
        <v>246</v>
      </c>
      <c r="D249" s="71">
        <f>SUMIFS('CLUB DES LOGES'!$J$6:$J$115, 'CLUB DES LOGES'!$F$6:$F$115,$B249, 'CLUB DES LOGES'!$G$6:$G$115,"&lt;&gt;"&amp;'CLUB DES LOGES'!$C$191)</f>
        <v>0</v>
      </c>
    </row>
    <row r="250" spans="2:4">
      <c r="B250" s="116">
        <v>820389</v>
      </c>
      <c r="C250" s="75" t="s">
        <v>247</v>
      </c>
      <c r="D250" s="71">
        <f>SUMIFS('CLUB DES LOGES'!$J$6:$J$115, 'CLUB DES LOGES'!$F$6:$F$115,$B250, 'CLUB DES LOGES'!$G$6:$G$115,"&lt;&gt;"&amp;'CLUB DES LOGES'!$C$191)</f>
        <v>0</v>
      </c>
    </row>
    <row r="251" spans="2:4">
      <c r="B251" s="116">
        <v>820390</v>
      </c>
      <c r="C251" s="75" t="s">
        <v>248</v>
      </c>
      <c r="D251" s="71">
        <f>SUMIFS('CLUB DES LOGES'!$J$6:$J$115, 'CLUB DES LOGES'!$F$6:$F$115,$B251, 'CLUB DES LOGES'!$G$6:$G$115,"&lt;&gt;"&amp;'CLUB DES LOGES'!$C$191)</f>
        <v>0</v>
      </c>
    </row>
    <row r="252" spans="2:4">
      <c r="B252" s="116">
        <v>820391</v>
      </c>
      <c r="C252" s="75" t="s">
        <v>249</v>
      </c>
      <c r="D252" s="71">
        <f>SUMIFS('CLUB DES LOGES'!$J$6:$J$115, 'CLUB DES LOGES'!$F$6:$F$115,$B252, 'CLUB DES LOGES'!$G$6:$G$115,"&lt;&gt;"&amp;'CLUB DES LOGES'!$C$191)</f>
        <v>0</v>
      </c>
    </row>
    <row r="253" spans="2:4">
      <c r="B253" s="116">
        <v>820392</v>
      </c>
      <c r="C253" s="75" t="s">
        <v>250</v>
      </c>
      <c r="D253" s="71">
        <f>SUMIFS('CLUB DES LOGES'!$J$6:$J$115, 'CLUB DES LOGES'!$F$6:$F$115,$B253, 'CLUB DES LOGES'!$G$6:$G$115,"&lt;&gt;"&amp;'CLUB DES LOGES'!$C$191)</f>
        <v>0</v>
      </c>
    </row>
    <row r="254" spans="2:4">
      <c r="B254" s="116">
        <v>820393</v>
      </c>
      <c r="C254" s="75" t="s">
        <v>251</v>
      </c>
      <c r="D254" s="71">
        <f>SUMIFS('CLUB DES LOGES'!$J$6:$J$115, 'CLUB DES LOGES'!$F$6:$F$115,$B254, 'CLUB DES LOGES'!$G$6:$G$115,"&lt;&gt;"&amp;'CLUB DES LOGES'!$C$191)</f>
        <v>0</v>
      </c>
    </row>
    <row r="255" spans="2:4">
      <c r="B255" s="116">
        <v>820395</v>
      </c>
      <c r="C255" s="75" t="s">
        <v>252</v>
      </c>
      <c r="D255" s="71">
        <f>SUMIFS('CLUB DES LOGES'!$J$6:$J$115, 'CLUB DES LOGES'!$F$6:$F$115,$B255, 'CLUB DES LOGES'!$G$6:$G$115,"&lt;&gt;"&amp;'CLUB DES LOGES'!$C$191)</f>
        <v>0</v>
      </c>
    </row>
    <row r="256" spans="2:4">
      <c r="B256" s="116">
        <v>820396</v>
      </c>
      <c r="C256" s="75" t="s">
        <v>253</v>
      </c>
      <c r="D256" s="71">
        <f>SUMIFS('CLUB DES LOGES'!$J$6:$J$115, 'CLUB DES LOGES'!$F$6:$F$115,$B256, 'CLUB DES LOGES'!$G$6:$G$115,"&lt;&gt;"&amp;'CLUB DES LOGES'!$C$191)</f>
        <v>0</v>
      </c>
    </row>
    <row r="257" spans="2:4">
      <c r="B257" s="116">
        <v>820407</v>
      </c>
      <c r="C257" s="75" t="s">
        <v>254</v>
      </c>
      <c r="D257" s="71">
        <f>SUMIFS('CLUB DES LOGES'!$J$6:$J$115, 'CLUB DES LOGES'!$F$6:$F$115,$B257, 'CLUB DES LOGES'!$G$6:$G$115,"&lt;&gt;"&amp;'CLUB DES LOGES'!$C$191)</f>
        <v>0</v>
      </c>
    </row>
    <row r="258" spans="2:4">
      <c r="B258" s="116">
        <v>820408</v>
      </c>
      <c r="C258" s="75" t="s">
        <v>255</v>
      </c>
      <c r="D258" s="71">
        <f>SUMIFS('CLUB DES LOGES'!$J$6:$J$115, 'CLUB DES LOGES'!$F$6:$F$115,$B258, 'CLUB DES LOGES'!$G$6:$G$115,"&lt;&gt;"&amp;'CLUB DES LOGES'!$C$191)</f>
        <v>0</v>
      </c>
    </row>
    <row r="259" spans="2:4">
      <c r="B259" s="116">
        <v>820409</v>
      </c>
      <c r="C259" s="75" t="s">
        <v>256</v>
      </c>
      <c r="D259" s="71">
        <f>SUMIFS('CLUB DES LOGES'!$J$6:$J$115, 'CLUB DES LOGES'!$F$6:$F$115,$B259, 'CLUB DES LOGES'!$G$6:$G$115,"&lt;&gt;"&amp;'CLUB DES LOGES'!$C$191)</f>
        <v>0</v>
      </c>
    </row>
    <row r="260" spans="2:4">
      <c r="B260" s="116">
        <v>820412</v>
      </c>
      <c r="C260" s="75" t="s">
        <v>257</v>
      </c>
      <c r="D260" s="71">
        <f>SUMIFS('CLUB DES LOGES'!$J$6:$J$115, 'CLUB DES LOGES'!$F$6:$F$115,$B260, 'CLUB DES LOGES'!$G$6:$G$115,"&lt;&gt;"&amp;'CLUB DES LOGES'!$C$191)</f>
        <v>0</v>
      </c>
    </row>
    <row r="261" spans="2:4">
      <c r="B261" s="116">
        <v>820413</v>
      </c>
      <c r="C261" s="75" t="s">
        <v>258</v>
      </c>
      <c r="D261" s="71">
        <f>SUMIFS('CLUB DES LOGES'!$J$6:$J$115, 'CLUB DES LOGES'!$F$6:$F$115,$B261, 'CLUB DES LOGES'!$G$6:$G$115,"&lt;&gt;"&amp;'CLUB DES LOGES'!$C$191)</f>
        <v>0</v>
      </c>
    </row>
    <row r="262" spans="2:4">
      <c r="B262" s="116">
        <v>820414</v>
      </c>
      <c r="C262" s="75" t="s">
        <v>259</v>
      </c>
      <c r="D262" s="71">
        <f>SUMIFS('CLUB DES LOGES'!$J$6:$J$115, 'CLUB DES LOGES'!$F$6:$F$115,$B262, 'CLUB DES LOGES'!$G$6:$G$115,"&lt;&gt;"&amp;'CLUB DES LOGES'!$C$191)</f>
        <v>0</v>
      </c>
    </row>
    <row r="263" spans="2:4">
      <c r="B263" s="116">
        <v>820415</v>
      </c>
      <c r="C263" s="75" t="s">
        <v>260</v>
      </c>
      <c r="D263" s="71">
        <f>SUMIFS('CLUB DES LOGES'!$J$6:$J$115, 'CLUB DES LOGES'!$F$6:$F$115,$B263, 'CLUB DES LOGES'!$G$6:$G$115,"&lt;&gt;"&amp;'CLUB DES LOGES'!$C$191)</f>
        <v>0</v>
      </c>
    </row>
    <row r="264" spans="2:4">
      <c r="B264" s="116">
        <v>820416</v>
      </c>
      <c r="C264" s="75" t="s">
        <v>261</v>
      </c>
      <c r="D264" s="71">
        <f>SUMIFS('CLUB DES LOGES'!$J$6:$J$115, 'CLUB DES LOGES'!$F$6:$F$115,$B264, 'CLUB DES LOGES'!$G$6:$G$115,"&lt;&gt;"&amp;'CLUB DES LOGES'!$C$191)</f>
        <v>0</v>
      </c>
    </row>
    <row r="265" spans="2:4">
      <c r="B265" s="116">
        <v>820418</v>
      </c>
      <c r="C265" s="75" t="s">
        <v>262</v>
      </c>
      <c r="D265" s="71">
        <f>SUMIFS('CLUB DES LOGES'!$J$6:$J$115, 'CLUB DES LOGES'!$F$6:$F$115,$B265, 'CLUB DES LOGES'!$G$6:$G$115,"&lt;&gt;"&amp;'CLUB DES LOGES'!$C$191)</f>
        <v>0</v>
      </c>
    </row>
    <row r="266" spans="2:4">
      <c r="B266" s="116">
        <v>820419</v>
      </c>
      <c r="C266" s="75" t="s">
        <v>263</v>
      </c>
      <c r="D266" s="71">
        <f>SUMIFS('CLUB DES LOGES'!$J$6:$J$115, 'CLUB DES LOGES'!$F$6:$F$115,$B266, 'CLUB DES LOGES'!$G$6:$G$115,"&lt;&gt;"&amp;'CLUB DES LOGES'!$C$191)</f>
        <v>0</v>
      </c>
    </row>
    <row r="267" spans="2:4">
      <c r="B267" s="116">
        <v>820420</v>
      </c>
      <c r="C267" s="75" t="s">
        <v>264</v>
      </c>
      <c r="D267" s="71">
        <f>SUMIFS('CLUB DES LOGES'!$J$6:$J$115, 'CLUB DES LOGES'!$F$6:$F$115,$B267, 'CLUB DES LOGES'!$G$6:$G$115,"&lt;&gt;"&amp;'CLUB DES LOGES'!$C$191)</f>
        <v>0</v>
      </c>
    </row>
    <row r="268" spans="2:4">
      <c r="B268" s="116">
        <v>820421</v>
      </c>
      <c r="C268" s="75" t="s">
        <v>265</v>
      </c>
      <c r="D268" s="71">
        <f>SUMIFS('CLUB DES LOGES'!$J$6:$J$115, 'CLUB DES LOGES'!$F$6:$F$115,$B268, 'CLUB DES LOGES'!$G$6:$G$115,"&lt;&gt;"&amp;'CLUB DES LOGES'!$C$191)</f>
        <v>0</v>
      </c>
    </row>
    <row r="269" spans="2:4">
      <c r="B269" s="116">
        <v>820423</v>
      </c>
      <c r="C269" s="75" t="s">
        <v>266</v>
      </c>
      <c r="D269" s="71">
        <f>SUMIFS('CLUB DES LOGES'!$J$6:$J$115, 'CLUB DES LOGES'!$F$6:$F$115,$B269, 'CLUB DES LOGES'!$G$6:$G$115,"&lt;&gt;"&amp;'CLUB DES LOGES'!$C$191)</f>
        <v>0</v>
      </c>
    </row>
    <row r="270" spans="2:4">
      <c r="B270" s="116">
        <v>820424</v>
      </c>
      <c r="C270" s="75" t="s">
        <v>267</v>
      </c>
      <c r="D270" s="71">
        <f>SUMIFS('CLUB DES LOGES'!$J$6:$J$115, 'CLUB DES LOGES'!$F$6:$F$115,$B270, 'CLUB DES LOGES'!$G$6:$G$115,"&lt;&gt;"&amp;'CLUB DES LOGES'!$C$191)</f>
        <v>0</v>
      </c>
    </row>
    <row r="271" spans="2:4">
      <c r="B271" s="116">
        <v>820425</v>
      </c>
      <c r="C271" s="75" t="s">
        <v>268</v>
      </c>
      <c r="D271" s="71">
        <f>SUMIFS('CLUB DES LOGES'!$J$6:$J$115, 'CLUB DES LOGES'!$F$6:$F$115,$B271, 'CLUB DES LOGES'!$G$6:$G$115,"&lt;&gt;"&amp;'CLUB DES LOGES'!$C$191)</f>
        <v>0</v>
      </c>
    </row>
    <row r="272" spans="2:4">
      <c r="B272" s="116">
        <v>820426</v>
      </c>
      <c r="C272" s="75" t="s">
        <v>269</v>
      </c>
      <c r="D272" s="71">
        <f>SUMIFS('CLUB DES LOGES'!$J$6:$J$115, 'CLUB DES LOGES'!$F$6:$F$115,$B272, 'CLUB DES LOGES'!$G$6:$G$115,"&lt;&gt;"&amp;'CLUB DES LOGES'!$C$191)</f>
        <v>0</v>
      </c>
    </row>
    <row r="273" spans="2:4">
      <c r="B273" s="116">
        <v>820428</v>
      </c>
      <c r="C273" s="75" t="s">
        <v>270</v>
      </c>
      <c r="D273" s="71">
        <f>SUMIFS('CLUB DES LOGES'!$J$6:$J$115, 'CLUB DES LOGES'!$F$6:$F$115,$B273, 'CLUB DES LOGES'!$G$6:$G$115,"&lt;&gt;"&amp;'CLUB DES LOGES'!$C$191)</f>
        <v>0</v>
      </c>
    </row>
    <row r="274" spans="2:4">
      <c r="B274" s="116">
        <v>820429</v>
      </c>
      <c r="C274" s="75" t="s">
        <v>271</v>
      </c>
      <c r="D274" s="71">
        <f>SUMIFS('CLUB DES LOGES'!$J$6:$J$115, 'CLUB DES LOGES'!$F$6:$F$115,$B274, 'CLUB DES LOGES'!$G$6:$G$115,"&lt;&gt;"&amp;'CLUB DES LOGES'!$C$191)</f>
        <v>0</v>
      </c>
    </row>
    <row r="275" spans="2:4">
      <c r="B275" s="116">
        <v>820431</v>
      </c>
      <c r="C275" s="75" t="s">
        <v>272</v>
      </c>
      <c r="D275" s="71">
        <f>SUMIFS('CLUB DES LOGES'!$J$6:$J$115, 'CLUB DES LOGES'!$F$6:$F$115,$B275, 'CLUB DES LOGES'!$G$6:$G$115,"&lt;&gt;"&amp;'CLUB DES LOGES'!$C$191)</f>
        <v>0</v>
      </c>
    </row>
    <row r="276" spans="2:4">
      <c r="B276" s="116">
        <v>820432</v>
      </c>
      <c r="C276" s="75" t="s">
        <v>273</v>
      </c>
      <c r="D276" s="71">
        <f>SUMIFS('CLUB DES LOGES'!$J$6:$J$115, 'CLUB DES LOGES'!$F$6:$F$115,$B276, 'CLUB DES LOGES'!$G$6:$G$115,"&lt;&gt;"&amp;'CLUB DES LOGES'!$C$191)</f>
        <v>0</v>
      </c>
    </row>
    <row r="277" spans="2:4">
      <c r="B277" s="116">
        <v>820433</v>
      </c>
      <c r="C277" s="75" t="s">
        <v>274</v>
      </c>
      <c r="D277" s="71">
        <f>SUMIFS('CLUB DES LOGES'!$J$6:$J$115, 'CLUB DES LOGES'!$F$6:$F$115,$B277, 'CLUB DES LOGES'!$G$6:$G$115,"&lt;&gt;"&amp;'CLUB DES LOGES'!$C$191)</f>
        <v>0</v>
      </c>
    </row>
    <row r="278" spans="2:4">
      <c r="B278" s="116">
        <v>820434</v>
      </c>
      <c r="C278" s="75" t="s">
        <v>275</v>
      </c>
      <c r="D278" s="71">
        <f>SUMIFS('CLUB DES LOGES'!$J$6:$J$115, 'CLUB DES LOGES'!$F$6:$F$115,$B278, 'CLUB DES LOGES'!$G$6:$G$115,"&lt;&gt;"&amp;'CLUB DES LOGES'!$C$191)</f>
        <v>0</v>
      </c>
    </row>
    <row r="279" spans="2:4">
      <c r="B279" s="116">
        <v>820435</v>
      </c>
      <c r="C279" s="75" t="s">
        <v>276</v>
      </c>
      <c r="D279" s="71">
        <f>SUMIFS('CLUB DES LOGES'!$J$6:$J$115, 'CLUB DES LOGES'!$F$6:$F$115,$B279, 'CLUB DES LOGES'!$G$6:$G$115,"&lt;&gt;"&amp;'CLUB DES LOGES'!$C$191)</f>
        <v>0</v>
      </c>
    </row>
    <row r="280" spans="2:4">
      <c r="B280" s="116">
        <v>820436</v>
      </c>
      <c r="C280" s="75" t="s">
        <v>277</v>
      </c>
      <c r="D280" s="71">
        <f>SUMIFS('CLUB DES LOGES'!$J$6:$J$115, 'CLUB DES LOGES'!$F$6:$F$115,$B280, 'CLUB DES LOGES'!$G$6:$G$115,"&lt;&gt;"&amp;'CLUB DES LOGES'!$C$191)</f>
        <v>0</v>
      </c>
    </row>
    <row r="281" spans="2:4">
      <c r="B281" s="116">
        <v>820443</v>
      </c>
      <c r="C281" s="75" t="s">
        <v>278</v>
      </c>
      <c r="D281" s="71">
        <f>SUMIFS('CLUB DES LOGES'!$J$6:$J$115, 'CLUB DES LOGES'!$F$6:$F$115,$B281, 'CLUB DES LOGES'!$G$6:$G$115,"&lt;&gt;"&amp;'CLUB DES LOGES'!$C$191)</f>
        <v>0</v>
      </c>
    </row>
    <row r="282" spans="2:4">
      <c r="B282" s="116">
        <v>820445</v>
      </c>
      <c r="C282" s="75" t="s">
        <v>279</v>
      </c>
      <c r="D282" s="71">
        <f>SUMIFS('CLUB DES LOGES'!$J$6:$J$115, 'CLUB DES LOGES'!$F$6:$F$115,$B282, 'CLUB DES LOGES'!$G$6:$G$115,"&lt;&gt;"&amp;'CLUB DES LOGES'!$C$191)</f>
        <v>0</v>
      </c>
    </row>
    <row r="283" spans="2:4">
      <c r="B283" s="116">
        <v>820446</v>
      </c>
      <c r="C283" s="75" t="s">
        <v>280</v>
      </c>
      <c r="D283" s="71">
        <f>SUMIFS('CLUB DES LOGES'!$J$6:$J$115, 'CLUB DES LOGES'!$F$6:$F$115,$B283, 'CLUB DES LOGES'!$G$6:$G$115,"&lt;&gt;"&amp;'CLUB DES LOGES'!$C$191)</f>
        <v>0</v>
      </c>
    </row>
    <row r="284" spans="2:4">
      <c r="B284" s="116">
        <v>820447</v>
      </c>
      <c r="C284" s="75" t="s">
        <v>281</v>
      </c>
      <c r="D284" s="71">
        <f>SUMIFS('CLUB DES LOGES'!$J$6:$J$115, 'CLUB DES LOGES'!$F$6:$F$115,$B284, 'CLUB DES LOGES'!$G$6:$G$115,"&lt;&gt;"&amp;'CLUB DES LOGES'!$C$191)</f>
        <v>0</v>
      </c>
    </row>
    <row r="285" spans="2:4">
      <c r="B285" s="116">
        <v>820448</v>
      </c>
      <c r="C285" s="75" t="s">
        <v>282</v>
      </c>
      <c r="D285" s="71">
        <f>SUMIFS('CLUB DES LOGES'!$J$6:$J$115, 'CLUB DES LOGES'!$F$6:$F$115,$B285, 'CLUB DES LOGES'!$G$6:$G$115,"&lt;&gt;"&amp;'CLUB DES LOGES'!$C$191)</f>
        <v>0</v>
      </c>
    </row>
    <row r="286" spans="2:4">
      <c r="B286" s="116">
        <v>820449</v>
      </c>
      <c r="C286" s="75" t="s">
        <v>283</v>
      </c>
      <c r="D286" s="71">
        <f>SUMIFS('CLUB DES LOGES'!$J$6:$J$115, 'CLUB DES LOGES'!$F$6:$F$115,$B286, 'CLUB DES LOGES'!$G$6:$G$115,"&lt;&gt;"&amp;'CLUB DES LOGES'!$C$191)</f>
        <v>0</v>
      </c>
    </row>
    <row r="287" spans="2:4">
      <c r="B287" s="116">
        <v>820450</v>
      </c>
      <c r="C287" s="75" t="s">
        <v>284</v>
      </c>
      <c r="D287" s="71">
        <f>SUMIFS('CLUB DES LOGES'!$J$6:$J$115, 'CLUB DES LOGES'!$F$6:$F$115,$B287, 'CLUB DES LOGES'!$G$6:$G$115,"&lt;&gt;"&amp;'CLUB DES LOGES'!$C$191)</f>
        <v>0</v>
      </c>
    </row>
    <row r="288" spans="2:4">
      <c r="B288" s="116">
        <v>820453</v>
      </c>
      <c r="C288" s="75" t="s">
        <v>285</v>
      </c>
      <c r="D288" s="71">
        <f>SUMIFS('CLUB DES LOGES'!$J$6:$J$115, 'CLUB DES LOGES'!$F$6:$F$115,$B288, 'CLUB DES LOGES'!$G$6:$G$115,"&lt;&gt;"&amp;'CLUB DES LOGES'!$C$191)</f>
        <v>0</v>
      </c>
    </row>
    <row r="289" spans="2:4">
      <c r="B289" s="116">
        <v>820454</v>
      </c>
      <c r="C289" s="75" t="s">
        <v>286</v>
      </c>
      <c r="D289" s="71">
        <f>SUMIFS('CLUB DES LOGES'!$J$6:$J$115, 'CLUB DES LOGES'!$F$6:$F$115,$B289, 'CLUB DES LOGES'!$G$6:$G$115,"&lt;&gt;"&amp;'CLUB DES LOGES'!$C$191)</f>
        <v>0</v>
      </c>
    </row>
    <row r="290" spans="2:4">
      <c r="B290" s="116">
        <v>820455</v>
      </c>
      <c r="C290" s="75" t="s">
        <v>287</v>
      </c>
      <c r="D290" s="71">
        <f>SUMIFS('CLUB DES LOGES'!$J$6:$J$115, 'CLUB DES LOGES'!$F$6:$F$115,$B290, 'CLUB DES LOGES'!$G$6:$G$115,"&lt;&gt;"&amp;'CLUB DES LOGES'!$C$191)</f>
        <v>0</v>
      </c>
    </row>
    <row r="291" spans="2:4">
      <c r="B291" s="116">
        <v>820457</v>
      </c>
      <c r="C291" s="75" t="s">
        <v>288</v>
      </c>
      <c r="D291" s="71">
        <f>SUMIFS('CLUB DES LOGES'!$J$6:$J$115, 'CLUB DES LOGES'!$F$6:$F$115,$B291, 'CLUB DES LOGES'!$G$6:$G$115,"&lt;&gt;"&amp;'CLUB DES LOGES'!$C$191)</f>
        <v>0</v>
      </c>
    </row>
    <row r="292" spans="2:4">
      <c r="B292" s="116">
        <v>820513</v>
      </c>
      <c r="C292" s="75" t="s">
        <v>289</v>
      </c>
      <c r="D292" s="71">
        <f>SUMIFS('CLUB DES LOGES'!$J$6:$J$115, 'CLUB DES LOGES'!$F$6:$F$115,$B292, 'CLUB DES LOGES'!$G$6:$G$115,"&lt;&gt;"&amp;'CLUB DES LOGES'!$C$191)</f>
        <v>0</v>
      </c>
    </row>
    <row r="293" spans="2:4">
      <c r="B293" s="116">
        <v>820514</v>
      </c>
      <c r="C293" s="75" t="s">
        <v>290</v>
      </c>
      <c r="D293" s="71">
        <f>SUMIFS('CLUB DES LOGES'!$J$6:$J$115, 'CLUB DES LOGES'!$F$6:$F$115,$B293, 'CLUB DES LOGES'!$G$6:$G$115,"&lt;&gt;"&amp;'CLUB DES LOGES'!$C$191)</f>
        <v>0</v>
      </c>
    </row>
    <row r="294" spans="2:4">
      <c r="B294" s="116">
        <v>820515</v>
      </c>
      <c r="C294" s="75" t="s">
        <v>291</v>
      </c>
      <c r="D294" s="71">
        <f>SUMIFS('CLUB DES LOGES'!$J$6:$J$115, 'CLUB DES LOGES'!$F$6:$F$115,$B294, 'CLUB DES LOGES'!$G$6:$G$115,"&lt;&gt;"&amp;'CLUB DES LOGES'!$C$191)</f>
        <v>0</v>
      </c>
    </row>
    <row r="295" spans="2:4">
      <c r="B295" s="116">
        <v>820516</v>
      </c>
      <c r="C295" s="75" t="s">
        <v>292</v>
      </c>
      <c r="D295" s="71">
        <f>SUMIFS('CLUB DES LOGES'!$J$6:$J$115, 'CLUB DES LOGES'!$F$6:$F$115,$B295, 'CLUB DES LOGES'!$G$6:$G$115,"&lt;&gt;"&amp;'CLUB DES LOGES'!$C$191)</f>
        <v>0</v>
      </c>
    </row>
    <row r="296" spans="2:4">
      <c r="B296" s="116">
        <v>820517</v>
      </c>
      <c r="C296" s="75" t="s">
        <v>293</v>
      </c>
      <c r="D296" s="71">
        <f>SUMIFS('CLUB DES LOGES'!$J$6:$J$115, 'CLUB DES LOGES'!$F$6:$F$115,$B296, 'CLUB DES LOGES'!$G$6:$G$115,"&lt;&gt;"&amp;'CLUB DES LOGES'!$C$191)</f>
        <v>0</v>
      </c>
    </row>
    <row r="297" spans="2:4">
      <c r="B297" s="116">
        <v>820518</v>
      </c>
      <c r="C297" s="75" t="s">
        <v>294</v>
      </c>
      <c r="D297" s="71">
        <f>SUMIFS('CLUB DES LOGES'!$J$6:$J$115, 'CLUB DES LOGES'!$F$6:$F$115,$B297, 'CLUB DES LOGES'!$G$6:$G$115,"&lt;&gt;"&amp;'CLUB DES LOGES'!$C$191)</f>
        <v>0</v>
      </c>
    </row>
    <row r="298" spans="2:4">
      <c r="B298" s="116">
        <v>820519</v>
      </c>
      <c r="C298" s="75" t="s">
        <v>295</v>
      </c>
      <c r="D298" s="71">
        <f>SUMIFS('CLUB DES LOGES'!$J$6:$J$115, 'CLUB DES LOGES'!$F$6:$F$115,$B298, 'CLUB DES LOGES'!$G$6:$G$115,"&lt;&gt;"&amp;'CLUB DES LOGES'!$C$191)</f>
        <v>0</v>
      </c>
    </row>
    <row r="299" spans="2:4">
      <c r="B299" s="116">
        <v>820520</v>
      </c>
      <c r="C299" s="75" t="s">
        <v>296</v>
      </c>
      <c r="D299" s="71">
        <f>SUMIFS('CLUB DES LOGES'!$J$6:$J$115, 'CLUB DES LOGES'!$F$6:$F$115,$B299, 'CLUB DES LOGES'!$G$6:$G$115,"&lt;&gt;"&amp;'CLUB DES LOGES'!$C$191)</f>
        <v>0</v>
      </c>
    </row>
    <row r="300" spans="2:4">
      <c r="B300" s="116">
        <v>820521</v>
      </c>
      <c r="C300" s="75" t="s">
        <v>297</v>
      </c>
      <c r="D300" s="71">
        <f>SUMIFS('CLUB DES LOGES'!$J$6:$J$115, 'CLUB DES LOGES'!$F$6:$F$115,$B300, 'CLUB DES LOGES'!$G$6:$G$115,"&lt;&gt;"&amp;'CLUB DES LOGES'!$C$191)</f>
        <v>0</v>
      </c>
    </row>
    <row r="301" spans="2:4">
      <c r="B301" s="116">
        <v>820522</v>
      </c>
      <c r="C301" s="75" t="s">
        <v>298</v>
      </c>
      <c r="D301" s="71">
        <f>SUMIFS('CLUB DES LOGES'!$J$6:$J$115, 'CLUB DES LOGES'!$F$6:$F$115,$B301, 'CLUB DES LOGES'!$G$6:$G$115,"&lt;&gt;"&amp;'CLUB DES LOGES'!$C$191)</f>
        <v>0</v>
      </c>
    </row>
    <row r="302" spans="2:4">
      <c r="B302" s="116">
        <v>820523</v>
      </c>
      <c r="C302" s="75" t="s">
        <v>299</v>
      </c>
      <c r="D302" s="71">
        <f>SUMIFS('CLUB DES LOGES'!$J$6:$J$115, 'CLUB DES LOGES'!$F$6:$F$115,$B302, 'CLUB DES LOGES'!$G$6:$G$115,"&lt;&gt;"&amp;'CLUB DES LOGES'!$C$191)</f>
        <v>0</v>
      </c>
    </row>
    <row r="303" spans="2:4">
      <c r="B303" s="116">
        <v>820524</v>
      </c>
      <c r="C303" s="75" t="s">
        <v>300</v>
      </c>
      <c r="D303" s="71">
        <f>SUMIFS('CLUB DES LOGES'!$J$6:$J$115, 'CLUB DES LOGES'!$F$6:$F$115,$B303, 'CLUB DES LOGES'!$G$6:$G$115,"&lt;&gt;"&amp;'CLUB DES LOGES'!$C$191)</f>
        <v>0</v>
      </c>
    </row>
    <row r="304" spans="2:4">
      <c r="B304" s="116">
        <v>820525</v>
      </c>
      <c r="C304" s="75" t="s">
        <v>301</v>
      </c>
      <c r="D304" s="71">
        <f>SUMIFS('CLUB DES LOGES'!$J$6:$J$115, 'CLUB DES LOGES'!$F$6:$F$115,$B304, 'CLUB DES LOGES'!$G$6:$G$115,"&lt;&gt;"&amp;'CLUB DES LOGES'!$C$191)</f>
        <v>0</v>
      </c>
    </row>
    <row r="305" spans="2:4">
      <c r="B305" s="116">
        <v>820526</v>
      </c>
      <c r="C305" s="75" t="s">
        <v>302</v>
      </c>
      <c r="D305" s="71">
        <f>SUMIFS('CLUB DES LOGES'!$J$6:$J$115, 'CLUB DES LOGES'!$F$6:$F$115,$B305, 'CLUB DES LOGES'!$G$6:$G$115,"&lt;&gt;"&amp;'CLUB DES LOGES'!$C$191)</f>
        <v>0</v>
      </c>
    </row>
    <row r="306" spans="2:4">
      <c r="B306" s="116">
        <v>820527</v>
      </c>
      <c r="C306" s="75" t="s">
        <v>303</v>
      </c>
      <c r="D306" s="71">
        <f>SUMIFS('CLUB DES LOGES'!$J$6:$J$115, 'CLUB DES LOGES'!$F$6:$F$115,$B306, 'CLUB DES LOGES'!$G$6:$G$115,"&lt;&gt;"&amp;'CLUB DES LOGES'!$C$191)</f>
        <v>0</v>
      </c>
    </row>
    <row r="307" spans="2:4">
      <c r="B307" s="116">
        <v>820528</v>
      </c>
      <c r="C307" s="75" t="s">
        <v>304</v>
      </c>
      <c r="D307" s="71">
        <f>SUMIFS('CLUB DES LOGES'!$J$6:$J$115, 'CLUB DES LOGES'!$F$6:$F$115,$B307, 'CLUB DES LOGES'!$G$6:$G$115,"&lt;&gt;"&amp;'CLUB DES LOGES'!$C$191)</f>
        <v>0</v>
      </c>
    </row>
    <row r="308" spans="2:4">
      <c r="B308" s="116">
        <v>820529</v>
      </c>
      <c r="C308" s="75" t="s">
        <v>305</v>
      </c>
      <c r="D308" s="71">
        <f>SUMIFS('CLUB DES LOGES'!$J$6:$J$115, 'CLUB DES LOGES'!$F$6:$F$115,$B308, 'CLUB DES LOGES'!$G$6:$G$115,"&lt;&gt;"&amp;'CLUB DES LOGES'!$C$191)</f>
        <v>0</v>
      </c>
    </row>
    <row r="309" spans="2:4">
      <c r="B309" s="116">
        <v>820530</v>
      </c>
      <c r="C309" s="75" t="s">
        <v>306</v>
      </c>
      <c r="D309" s="71">
        <f>SUMIFS('CLUB DES LOGES'!$J$6:$J$115, 'CLUB DES LOGES'!$F$6:$F$115,$B309, 'CLUB DES LOGES'!$G$6:$G$115,"&lt;&gt;"&amp;'CLUB DES LOGES'!$C$191)</f>
        <v>0</v>
      </c>
    </row>
    <row r="310" spans="2:4">
      <c r="B310" s="116">
        <v>820531</v>
      </c>
      <c r="C310" s="75" t="s">
        <v>307</v>
      </c>
      <c r="D310" s="71">
        <f>SUMIFS('CLUB DES LOGES'!$J$6:$J$115, 'CLUB DES LOGES'!$F$6:$F$115,$B310, 'CLUB DES LOGES'!$G$6:$G$115,"&lt;&gt;"&amp;'CLUB DES LOGES'!$C$191)</f>
        <v>0</v>
      </c>
    </row>
    <row r="311" spans="2:4">
      <c r="B311" s="116">
        <v>820532</v>
      </c>
      <c r="C311" s="75" t="s">
        <v>308</v>
      </c>
      <c r="D311" s="71">
        <f>SUMIFS('CLUB DES LOGES'!$J$6:$J$115, 'CLUB DES LOGES'!$F$6:$F$115,$B311, 'CLUB DES LOGES'!$G$6:$G$115,"&lt;&gt;"&amp;'CLUB DES LOGES'!$C$191)</f>
        <v>0</v>
      </c>
    </row>
    <row r="312" spans="2:4">
      <c r="B312" s="116">
        <v>820533</v>
      </c>
      <c r="C312" s="75" t="s">
        <v>309</v>
      </c>
      <c r="D312" s="71">
        <f>SUMIFS('CLUB DES LOGES'!$J$6:$J$115, 'CLUB DES LOGES'!$F$6:$F$115,$B312, 'CLUB DES LOGES'!$G$6:$G$115,"&lt;&gt;"&amp;'CLUB DES LOGES'!$C$191)</f>
        <v>0</v>
      </c>
    </row>
    <row r="313" spans="2:4">
      <c r="B313" s="116">
        <v>820534</v>
      </c>
      <c r="C313" s="75" t="s">
        <v>310</v>
      </c>
      <c r="D313" s="71">
        <f>SUMIFS('CLUB DES LOGES'!$J$6:$J$115, 'CLUB DES LOGES'!$F$6:$F$115,$B313, 'CLUB DES LOGES'!$G$6:$G$115,"&lt;&gt;"&amp;'CLUB DES LOGES'!$C$191)</f>
        <v>0</v>
      </c>
    </row>
    <row r="314" spans="2:4">
      <c r="B314" s="116">
        <v>820535</v>
      </c>
      <c r="C314" s="75" t="s">
        <v>311</v>
      </c>
      <c r="D314" s="71">
        <f>SUMIFS('CLUB DES LOGES'!$J$6:$J$115, 'CLUB DES LOGES'!$F$6:$F$115,$B314, 'CLUB DES LOGES'!$G$6:$G$115,"&lt;&gt;"&amp;'CLUB DES LOGES'!$C$191)</f>
        <v>0</v>
      </c>
    </row>
    <row r="315" spans="2:4">
      <c r="B315" s="116">
        <v>820536</v>
      </c>
      <c r="C315" s="75" t="s">
        <v>312</v>
      </c>
      <c r="D315" s="71">
        <f>SUMIFS('CLUB DES LOGES'!$J$6:$J$115, 'CLUB DES LOGES'!$F$6:$F$115,$B315, 'CLUB DES LOGES'!$G$6:$G$115,"&lt;&gt;"&amp;'CLUB DES LOGES'!$C$191)</f>
        <v>0</v>
      </c>
    </row>
    <row r="316" spans="2:4">
      <c r="B316" s="116">
        <v>820537</v>
      </c>
      <c r="C316" s="75" t="s">
        <v>313</v>
      </c>
      <c r="D316" s="71">
        <f>SUMIFS('CLUB DES LOGES'!$J$6:$J$115, 'CLUB DES LOGES'!$F$6:$F$115,$B316, 'CLUB DES LOGES'!$G$6:$G$115,"&lt;&gt;"&amp;'CLUB DES LOGES'!$C$191)</f>
        <v>0</v>
      </c>
    </row>
    <row r="317" spans="2:4">
      <c r="B317" s="116">
        <v>820538</v>
      </c>
      <c r="C317" s="75" t="s">
        <v>314</v>
      </c>
      <c r="D317" s="71">
        <f>SUMIFS('CLUB DES LOGES'!$J$6:$J$115, 'CLUB DES LOGES'!$F$6:$F$115,$B317, 'CLUB DES LOGES'!$G$6:$G$115,"&lt;&gt;"&amp;'CLUB DES LOGES'!$C$191)</f>
        <v>0</v>
      </c>
    </row>
    <row r="318" spans="2:4">
      <c r="B318" s="116">
        <v>820539</v>
      </c>
      <c r="C318" s="75" t="s">
        <v>315</v>
      </c>
      <c r="D318" s="71">
        <f>SUMIFS('CLUB DES LOGES'!$J$6:$J$115, 'CLUB DES LOGES'!$F$6:$F$115,$B318, 'CLUB DES LOGES'!$G$6:$G$115,"&lt;&gt;"&amp;'CLUB DES LOGES'!$C$191)</f>
        <v>0</v>
      </c>
    </row>
    <row r="319" spans="2:4">
      <c r="B319" s="116">
        <v>820540</v>
      </c>
      <c r="C319" s="75" t="s">
        <v>316</v>
      </c>
      <c r="D319" s="71">
        <f>SUMIFS('CLUB DES LOGES'!$J$6:$J$115, 'CLUB DES LOGES'!$F$6:$F$115,$B319, 'CLUB DES LOGES'!$G$6:$G$115,"&lt;&gt;"&amp;'CLUB DES LOGES'!$C$191)</f>
        <v>0</v>
      </c>
    </row>
    <row r="320" spans="2:4">
      <c r="B320" s="116">
        <v>820541</v>
      </c>
      <c r="C320" s="75" t="s">
        <v>317</v>
      </c>
      <c r="D320" s="71">
        <f>SUMIFS('CLUB DES LOGES'!$J$6:$J$115, 'CLUB DES LOGES'!$F$6:$F$115,$B320, 'CLUB DES LOGES'!$G$6:$G$115,"&lt;&gt;"&amp;'CLUB DES LOGES'!$C$191)</f>
        <v>0</v>
      </c>
    </row>
    <row r="321" spans="2:4">
      <c r="B321" s="116">
        <v>820543</v>
      </c>
      <c r="C321" s="75" t="s">
        <v>318</v>
      </c>
      <c r="D321" s="71">
        <f>SUMIFS('CLUB DES LOGES'!$J$6:$J$115, 'CLUB DES LOGES'!$F$6:$F$115,$B321, 'CLUB DES LOGES'!$G$6:$G$115,"&lt;&gt;"&amp;'CLUB DES LOGES'!$C$191)</f>
        <v>0</v>
      </c>
    </row>
    <row r="322" spans="2:4">
      <c r="B322" s="116">
        <v>820544</v>
      </c>
      <c r="C322" s="75" t="s">
        <v>319</v>
      </c>
      <c r="D322" s="71">
        <f>SUMIFS('CLUB DES LOGES'!$J$6:$J$115, 'CLUB DES LOGES'!$F$6:$F$115,$B322, 'CLUB DES LOGES'!$G$6:$G$115,"&lt;&gt;"&amp;'CLUB DES LOGES'!$C$191)</f>
        <v>0</v>
      </c>
    </row>
    <row r="323" spans="2:4">
      <c r="B323" s="116">
        <v>820546</v>
      </c>
      <c r="C323" s="75" t="s">
        <v>320</v>
      </c>
      <c r="D323" s="71">
        <f>SUMIFS('CLUB DES LOGES'!$J$6:$J$115, 'CLUB DES LOGES'!$F$6:$F$115,$B323, 'CLUB DES LOGES'!$G$6:$G$115,"&lt;&gt;"&amp;'CLUB DES LOGES'!$C$191)</f>
        <v>0</v>
      </c>
    </row>
    <row r="324" spans="2:4">
      <c r="B324" s="116">
        <v>820547</v>
      </c>
      <c r="C324" s="75" t="s">
        <v>321</v>
      </c>
      <c r="D324" s="71">
        <f>SUMIFS('CLUB DES LOGES'!$J$6:$J$115, 'CLUB DES LOGES'!$F$6:$F$115,$B324, 'CLUB DES LOGES'!$G$6:$G$115,"&lt;&gt;"&amp;'CLUB DES LOGES'!$C$191)</f>
        <v>0</v>
      </c>
    </row>
    <row r="325" spans="2:4">
      <c r="B325" s="116">
        <v>820548</v>
      </c>
      <c r="C325" s="75" t="s">
        <v>322</v>
      </c>
      <c r="D325" s="71">
        <f>SUMIFS('CLUB DES LOGES'!$J$6:$J$115, 'CLUB DES LOGES'!$F$6:$F$115,$B325, 'CLUB DES LOGES'!$G$6:$G$115,"&lt;&gt;"&amp;'CLUB DES LOGES'!$C$191)</f>
        <v>0</v>
      </c>
    </row>
    <row r="326" spans="2:4">
      <c r="B326" s="116">
        <v>820549</v>
      </c>
      <c r="C326" s="75" t="s">
        <v>323</v>
      </c>
      <c r="D326" s="71">
        <f>SUMIFS('CLUB DES LOGES'!$J$6:$J$115, 'CLUB DES LOGES'!$F$6:$F$115,$B326, 'CLUB DES LOGES'!$G$6:$G$115,"&lt;&gt;"&amp;'CLUB DES LOGES'!$C$191)</f>
        <v>0</v>
      </c>
    </row>
    <row r="327" spans="2:4">
      <c r="B327" s="116">
        <v>820550</v>
      </c>
      <c r="C327" s="75" t="s">
        <v>324</v>
      </c>
      <c r="D327" s="71">
        <f>SUMIFS('CLUB DES LOGES'!$J$6:$J$115, 'CLUB DES LOGES'!$F$6:$F$115,$B327, 'CLUB DES LOGES'!$G$6:$G$115,"&lt;&gt;"&amp;'CLUB DES LOGES'!$C$191)</f>
        <v>0</v>
      </c>
    </row>
    <row r="328" spans="2:4">
      <c r="B328" s="116">
        <v>820551</v>
      </c>
      <c r="C328" s="75" t="s">
        <v>325</v>
      </c>
      <c r="D328" s="71">
        <f>SUMIFS('CLUB DES LOGES'!$J$6:$J$115, 'CLUB DES LOGES'!$F$6:$F$115,$B328, 'CLUB DES LOGES'!$G$6:$G$115,"&lt;&gt;"&amp;'CLUB DES LOGES'!$C$191)</f>
        <v>0</v>
      </c>
    </row>
    <row r="329" spans="2:4">
      <c r="B329" s="116">
        <v>820552</v>
      </c>
      <c r="C329" s="75" t="s">
        <v>326</v>
      </c>
      <c r="D329" s="71">
        <f>SUMIFS('CLUB DES LOGES'!$J$6:$J$115, 'CLUB DES LOGES'!$F$6:$F$115,$B329, 'CLUB DES LOGES'!$G$6:$G$115,"&lt;&gt;"&amp;'CLUB DES LOGES'!$C$191)</f>
        <v>0</v>
      </c>
    </row>
    <row r="330" spans="2:4">
      <c r="B330" s="116">
        <v>820553</v>
      </c>
      <c r="C330" s="75" t="s">
        <v>327</v>
      </c>
      <c r="D330" s="71">
        <f>SUMIFS('CLUB DES LOGES'!$J$6:$J$115, 'CLUB DES LOGES'!$F$6:$F$115,$B330, 'CLUB DES LOGES'!$G$6:$G$115,"&lt;&gt;"&amp;'CLUB DES LOGES'!$C$191)</f>
        <v>0</v>
      </c>
    </row>
    <row r="331" spans="2:4">
      <c r="B331" s="116">
        <v>820554</v>
      </c>
      <c r="C331" s="75" t="s">
        <v>328</v>
      </c>
      <c r="D331" s="71">
        <f>SUMIFS('CLUB DES LOGES'!$J$6:$J$115, 'CLUB DES LOGES'!$F$6:$F$115,$B331, 'CLUB DES LOGES'!$G$6:$G$115,"&lt;&gt;"&amp;'CLUB DES LOGES'!$C$191)</f>
        <v>0</v>
      </c>
    </row>
    <row r="332" spans="2:4">
      <c r="B332" s="116">
        <v>820555</v>
      </c>
      <c r="C332" s="75" t="s">
        <v>329</v>
      </c>
      <c r="D332" s="71">
        <f>SUMIFS('CLUB DES LOGES'!$J$6:$J$115, 'CLUB DES LOGES'!$F$6:$F$115,$B332, 'CLUB DES LOGES'!$G$6:$G$115,"&lt;&gt;"&amp;'CLUB DES LOGES'!$C$191)</f>
        <v>0</v>
      </c>
    </row>
    <row r="333" spans="2:4">
      <c r="B333" s="116">
        <v>820556</v>
      </c>
      <c r="C333" s="75" t="s">
        <v>330</v>
      </c>
      <c r="D333" s="71">
        <f>SUMIFS('CLUB DES LOGES'!$J$6:$J$115, 'CLUB DES LOGES'!$F$6:$F$115,$B333, 'CLUB DES LOGES'!$G$6:$G$115,"&lt;&gt;"&amp;'CLUB DES LOGES'!$C$191)</f>
        <v>0</v>
      </c>
    </row>
    <row r="334" spans="2:4">
      <c r="B334" s="116">
        <v>820557</v>
      </c>
      <c r="C334" s="75" t="s">
        <v>331</v>
      </c>
      <c r="D334" s="71">
        <f>SUMIFS('CLUB DES LOGES'!$J$6:$J$115, 'CLUB DES LOGES'!$F$6:$F$115,$B334, 'CLUB DES LOGES'!$G$6:$G$115,"&lt;&gt;"&amp;'CLUB DES LOGES'!$C$191)</f>
        <v>0</v>
      </c>
    </row>
    <row r="335" spans="2:4">
      <c r="B335" s="116">
        <v>820558</v>
      </c>
      <c r="C335" s="75" t="s">
        <v>332</v>
      </c>
      <c r="D335" s="71">
        <f>SUMIFS('CLUB DES LOGES'!$J$6:$J$115, 'CLUB DES LOGES'!$F$6:$F$115,$B335, 'CLUB DES LOGES'!$G$6:$G$115,"&lt;&gt;"&amp;'CLUB DES LOGES'!$C$191)</f>
        <v>0</v>
      </c>
    </row>
    <row r="336" spans="2:4">
      <c r="B336" s="116">
        <v>820559</v>
      </c>
      <c r="C336" s="75" t="s">
        <v>333</v>
      </c>
      <c r="D336" s="71">
        <f>SUMIFS('CLUB DES LOGES'!$J$6:$J$115, 'CLUB DES LOGES'!$F$6:$F$115,$B336, 'CLUB DES LOGES'!$G$6:$G$115,"&lt;&gt;"&amp;'CLUB DES LOGES'!$C$191)</f>
        <v>0</v>
      </c>
    </row>
    <row r="337" spans="2:4">
      <c r="B337" s="116">
        <v>820560</v>
      </c>
      <c r="C337" s="75" t="s">
        <v>334</v>
      </c>
      <c r="D337" s="71">
        <f>SUMIFS('CLUB DES LOGES'!$J$6:$J$115, 'CLUB DES LOGES'!$F$6:$F$115,$B337, 'CLUB DES LOGES'!$G$6:$G$115,"&lt;&gt;"&amp;'CLUB DES LOGES'!$C$191)</f>
        <v>0</v>
      </c>
    </row>
    <row r="338" spans="2:4">
      <c r="B338" s="116">
        <v>820561</v>
      </c>
      <c r="C338" s="75" t="s">
        <v>335</v>
      </c>
      <c r="D338" s="71">
        <f>SUMIFS('CLUB DES LOGES'!$J$6:$J$115, 'CLUB DES LOGES'!$F$6:$F$115,$B338, 'CLUB DES LOGES'!$G$6:$G$115,"&lt;&gt;"&amp;'CLUB DES LOGES'!$C$191)</f>
        <v>0</v>
      </c>
    </row>
    <row r="339" spans="2:4">
      <c r="B339" s="116">
        <v>820562</v>
      </c>
      <c r="C339" s="75" t="s">
        <v>336</v>
      </c>
      <c r="D339" s="71">
        <f>SUMIFS('CLUB DES LOGES'!$J$6:$J$115, 'CLUB DES LOGES'!$F$6:$F$115,$B339, 'CLUB DES LOGES'!$G$6:$G$115,"&lt;&gt;"&amp;'CLUB DES LOGES'!$C$191)</f>
        <v>0</v>
      </c>
    </row>
    <row r="340" spans="2:4">
      <c r="B340" s="116">
        <v>820563</v>
      </c>
      <c r="C340" s="75" t="s">
        <v>337</v>
      </c>
      <c r="D340" s="71">
        <f>SUMIFS('CLUB DES LOGES'!$J$6:$J$115, 'CLUB DES LOGES'!$F$6:$F$115,$B340, 'CLUB DES LOGES'!$G$6:$G$115,"&lt;&gt;"&amp;'CLUB DES LOGES'!$C$191)</f>
        <v>0</v>
      </c>
    </row>
    <row r="341" spans="2:4">
      <c r="B341" s="116">
        <v>820564</v>
      </c>
      <c r="C341" s="75" t="s">
        <v>338</v>
      </c>
      <c r="D341" s="71">
        <f>SUMIFS('CLUB DES LOGES'!$J$6:$J$115, 'CLUB DES LOGES'!$F$6:$F$115,$B341, 'CLUB DES LOGES'!$G$6:$G$115,"&lt;&gt;"&amp;'CLUB DES LOGES'!$C$191)</f>
        <v>0</v>
      </c>
    </row>
    <row r="342" spans="2:4">
      <c r="B342" s="116">
        <v>820565</v>
      </c>
      <c r="C342" s="75" t="s">
        <v>339</v>
      </c>
      <c r="D342" s="71">
        <f>SUMIFS('CLUB DES LOGES'!$J$6:$J$115, 'CLUB DES LOGES'!$F$6:$F$115,$B342, 'CLUB DES LOGES'!$G$6:$G$115,"&lt;&gt;"&amp;'CLUB DES LOGES'!$C$191)</f>
        <v>0</v>
      </c>
    </row>
    <row r="343" spans="2:4">
      <c r="B343" s="116">
        <v>820566</v>
      </c>
      <c r="C343" s="75" t="s">
        <v>340</v>
      </c>
      <c r="D343" s="71">
        <f>SUMIFS('CLUB DES LOGES'!$J$6:$J$115, 'CLUB DES LOGES'!$F$6:$F$115,$B343, 'CLUB DES LOGES'!$G$6:$G$115,"&lt;&gt;"&amp;'CLUB DES LOGES'!$C$191)</f>
        <v>0</v>
      </c>
    </row>
    <row r="344" spans="2:4">
      <c r="B344" s="116">
        <v>820567</v>
      </c>
      <c r="C344" s="75" t="s">
        <v>341</v>
      </c>
      <c r="D344" s="71">
        <f>SUMIFS('CLUB DES LOGES'!$J$6:$J$115, 'CLUB DES LOGES'!$F$6:$F$115,$B344, 'CLUB DES LOGES'!$G$6:$G$115,"&lt;&gt;"&amp;'CLUB DES LOGES'!$C$191)</f>
        <v>0</v>
      </c>
    </row>
    <row r="345" spans="2:4">
      <c r="B345" s="116">
        <v>820568</v>
      </c>
      <c r="C345" s="75" t="s">
        <v>342</v>
      </c>
      <c r="D345" s="71">
        <f>SUMIFS('CLUB DES LOGES'!$J$6:$J$115, 'CLUB DES LOGES'!$F$6:$F$115,$B345, 'CLUB DES LOGES'!$G$6:$G$115,"&lt;&gt;"&amp;'CLUB DES LOGES'!$C$191)</f>
        <v>0</v>
      </c>
    </row>
    <row r="346" spans="2:4">
      <c r="B346" s="116">
        <v>820569</v>
      </c>
      <c r="C346" s="75" t="s">
        <v>343</v>
      </c>
      <c r="D346" s="71">
        <f>SUMIFS('CLUB DES LOGES'!$J$6:$J$115, 'CLUB DES LOGES'!$F$6:$F$115,$B346, 'CLUB DES LOGES'!$G$6:$G$115,"&lt;&gt;"&amp;'CLUB DES LOGES'!$C$191)</f>
        <v>0</v>
      </c>
    </row>
    <row r="347" spans="2:4">
      <c r="B347" s="116">
        <v>820570</v>
      </c>
      <c r="C347" s="75" t="s">
        <v>344</v>
      </c>
      <c r="D347" s="71">
        <f>SUMIFS('CLUB DES LOGES'!$J$6:$J$115, 'CLUB DES LOGES'!$F$6:$F$115,$B347, 'CLUB DES LOGES'!$G$6:$G$115,"&lt;&gt;"&amp;'CLUB DES LOGES'!$C$191)</f>
        <v>0</v>
      </c>
    </row>
    <row r="348" spans="2:4">
      <c r="B348" s="116">
        <v>820571</v>
      </c>
      <c r="C348" s="75" t="s">
        <v>345</v>
      </c>
      <c r="D348" s="71">
        <f>SUMIFS('CLUB DES LOGES'!$J$6:$J$115, 'CLUB DES LOGES'!$F$6:$F$115,$B348, 'CLUB DES LOGES'!$G$6:$G$115,"&lt;&gt;"&amp;'CLUB DES LOGES'!$C$191)</f>
        <v>0</v>
      </c>
    </row>
    <row r="349" spans="2:4">
      <c r="B349" s="116">
        <v>820572</v>
      </c>
      <c r="C349" s="75" t="s">
        <v>346</v>
      </c>
      <c r="D349" s="71">
        <f>SUMIFS('CLUB DES LOGES'!$J$6:$J$115, 'CLUB DES LOGES'!$F$6:$F$115,$B349, 'CLUB DES LOGES'!$G$6:$G$115,"&lt;&gt;"&amp;'CLUB DES LOGES'!$C$191)</f>
        <v>0</v>
      </c>
    </row>
    <row r="350" spans="2:4">
      <c r="B350" s="116">
        <v>820574</v>
      </c>
      <c r="C350" s="75" t="s">
        <v>347</v>
      </c>
      <c r="D350" s="71">
        <f>SUMIFS('CLUB DES LOGES'!$J$6:$J$115, 'CLUB DES LOGES'!$F$6:$F$115,$B350, 'CLUB DES LOGES'!$G$6:$G$115,"&lt;&gt;"&amp;'CLUB DES LOGES'!$C$191)</f>
        <v>0</v>
      </c>
    </row>
    <row r="351" spans="2:4">
      <c r="B351" s="116">
        <v>820575</v>
      </c>
      <c r="C351" s="75" t="s">
        <v>348</v>
      </c>
      <c r="D351" s="71">
        <f>SUMIFS('CLUB DES LOGES'!$J$6:$J$115, 'CLUB DES LOGES'!$F$6:$F$115,$B351, 'CLUB DES LOGES'!$G$6:$G$115,"&lt;&gt;"&amp;'CLUB DES LOGES'!$C$191)</f>
        <v>0</v>
      </c>
    </row>
    <row r="352" spans="2:4">
      <c r="B352" s="116">
        <v>820576</v>
      </c>
      <c r="C352" s="75" t="s">
        <v>349</v>
      </c>
      <c r="D352" s="71">
        <f>SUMIFS('CLUB DES LOGES'!$J$6:$J$115, 'CLUB DES LOGES'!$F$6:$F$115,$B352, 'CLUB DES LOGES'!$G$6:$G$115,"&lt;&gt;"&amp;'CLUB DES LOGES'!$C$191)</f>
        <v>0</v>
      </c>
    </row>
    <row r="353" spans="2:4">
      <c r="B353" s="116">
        <v>820577</v>
      </c>
      <c r="C353" s="75" t="s">
        <v>350</v>
      </c>
      <c r="D353" s="71">
        <f>SUMIFS('CLUB DES LOGES'!$J$6:$J$115, 'CLUB DES LOGES'!$F$6:$F$115,$B353, 'CLUB DES LOGES'!$G$6:$G$115,"&lt;&gt;"&amp;'CLUB DES LOGES'!$C$191)</f>
        <v>0</v>
      </c>
    </row>
    <row r="354" spans="2:4">
      <c r="B354" s="116">
        <v>820578</v>
      </c>
      <c r="C354" s="75" t="s">
        <v>351</v>
      </c>
      <c r="D354" s="71">
        <f>SUMIFS('CLUB DES LOGES'!$J$6:$J$115, 'CLUB DES LOGES'!$F$6:$F$115,$B354, 'CLUB DES LOGES'!$G$6:$G$115,"&lt;&gt;"&amp;'CLUB DES LOGES'!$C$191)</f>
        <v>0</v>
      </c>
    </row>
    <row r="355" spans="2:4">
      <c r="B355" s="116">
        <v>820579</v>
      </c>
      <c r="C355" s="75" t="s">
        <v>352</v>
      </c>
      <c r="D355" s="71">
        <f>SUMIFS('CLUB DES LOGES'!$J$6:$J$115, 'CLUB DES LOGES'!$F$6:$F$115,$B355, 'CLUB DES LOGES'!$G$6:$G$115,"&lt;&gt;"&amp;'CLUB DES LOGES'!$C$191)</f>
        <v>0</v>
      </c>
    </row>
    <row r="356" spans="2:4">
      <c r="B356" s="116">
        <v>820580</v>
      </c>
      <c r="C356" s="75" t="s">
        <v>353</v>
      </c>
      <c r="D356" s="71">
        <f>SUMIFS('CLUB DES LOGES'!$J$6:$J$115, 'CLUB DES LOGES'!$F$6:$F$115,$B356, 'CLUB DES LOGES'!$G$6:$G$115,"&lt;&gt;"&amp;'CLUB DES LOGES'!$C$191)</f>
        <v>0</v>
      </c>
    </row>
    <row r="357" spans="2:4">
      <c r="B357" s="116">
        <v>820590</v>
      </c>
      <c r="C357" s="75" t="s">
        <v>354</v>
      </c>
      <c r="D357" s="71">
        <f>SUMIFS('CLUB DES LOGES'!$J$6:$J$115, 'CLUB DES LOGES'!$F$6:$F$115,$B357, 'CLUB DES LOGES'!$G$6:$G$115,"&lt;&gt;"&amp;'CLUB DES LOGES'!$C$191)</f>
        <v>0</v>
      </c>
    </row>
    <row r="358" spans="2:4">
      <c r="B358" s="116">
        <v>820591</v>
      </c>
      <c r="C358" s="75" t="s">
        <v>355</v>
      </c>
      <c r="D358" s="71">
        <f>SUMIFS('CLUB DES LOGES'!$J$6:$J$115, 'CLUB DES LOGES'!$F$6:$F$115,$B358, 'CLUB DES LOGES'!$G$6:$G$115,"&lt;&gt;"&amp;'CLUB DES LOGES'!$C$191)</f>
        <v>0</v>
      </c>
    </row>
    <row r="359" spans="2:4">
      <c r="B359" s="116">
        <v>820592</v>
      </c>
      <c r="C359" s="75" t="s">
        <v>356</v>
      </c>
      <c r="D359" s="71">
        <f>SUMIFS('CLUB DES LOGES'!$J$6:$J$115, 'CLUB DES LOGES'!$F$6:$F$115,$B359, 'CLUB DES LOGES'!$G$6:$G$115,"&lt;&gt;"&amp;'CLUB DES LOGES'!$C$191)</f>
        <v>0</v>
      </c>
    </row>
    <row r="360" spans="2:4">
      <c r="B360" s="116">
        <v>820593</v>
      </c>
      <c r="C360" s="75" t="s">
        <v>357</v>
      </c>
      <c r="D360" s="71">
        <f>SUMIFS('CLUB DES LOGES'!$J$6:$J$115, 'CLUB DES LOGES'!$F$6:$F$115,$B360, 'CLUB DES LOGES'!$G$6:$G$115,"&lt;&gt;"&amp;'CLUB DES LOGES'!$C$191)</f>
        <v>0</v>
      </c>
    </row>
    <row r="361" spans="2:4">
      <c r="B361" s="116">
        <v>820594</v>
      </c>
      <c r="C361" s="75" t="s">
        <v>358</v>
      </c>
      <c r="D361" s="71">
        <f>SUMIFS('CLUB DES LOGES'!$J$6:$J$115, 'CLUB DES LOGES'!$F$6:$F$115,$B361, 'CLUB DES LOGES'!$G$6:$G$115,"&lt;&gt;"&amp;'CLUB DES LOGES'!$C$191)</f>
        <v>0</v>
      </c>
    </row>
    <row r="362" spans="2:4">
      <c r="B362" s="116">
        <v>820595</v>
      </c>
      <c r="C362" s="75" t="s">
        <v>359</v>
      </c>
      <c r="D362" s="71">
        <f>SUMIFS('CLUB DES LOGES'!$J$6:$J$115, 'CLUB DES LOGES'!$F$6:$F$115,$B362, 'CLUB DES LOGES'!$G$6:$G$115,"&lt;&gt;"&amp;'CLUB DES LOGES'!$C$191)</f>
        <v>0</v>
      </c>
    </row>
    <row r="363" spans="2:4">
      <c r="B363" s="116">
        <v>820596</v>
      </c>
      <c r="C363" s="75" t="s">
        <v>360</v>
      </c>
      <c r="D363" s="71">
        <f>SUMIFS('CLUB DES LOGES'!$J$6:$J$115, 'CLUB DES LOGES'!$F$6:$F$115,$B363, 'CLUB DES LOGES'!$G$6:$G$115,"&lt;&gt;"&amp;'CLUB DES LOGES'!$C$191)</f>
        <v>0</v>
      </c>
    </row>
    <row r="364" spans="2:4">
      <c r="B364" s="116">
        <v>820597</v>
      </c>
      <c r="C364" s="75" t="s">
        <v>361</v>
      </c>
      <c r="D364" s="71">
        <f>SUMIFS('CLUB DES LOGES'!$J$6:$J$115, 'CLUB DES LOGES'!$F$6:$F$115,$B364, 'CLUB DES LOGES'!$G$6:$G$115,"&lt;&gt;"&amp;'CLUB DES LOGES'!$C$191)</f>
        <v>0</v>
      </c>
    </row>
    <row r="365" spans="2:4">
      <c r="B365" s="116">
        <v>820598</v>
      </c>
      <c r="C365" s="75" t="s">
        <v>362</v>
      </c>
      <c r="D365" s="71">
        <f>SUMIFS('CLUB DES LOGES'!$J$6:$J$115, 'CLUB DES LOGES'!$F$6:$F$115,$B365, 'CLUB DES LOGES'!$G$6:$G$115,"&lt;&gt;"&amp;'CLUB DES LOGES'!$C$191)</f>
        <v>0</v>
      </c>
    </row>
    <row r="366" spans="2:4">
      <c r="B366" s="116">
        <v>820603</v>
      </c>
      <c r="C366" s="75" t="s">
        <v>363</v>
      </c>
      <c r="D366" s="71">
        <f>SUMIFS('CLUB DES LOGES'!$J$6:$J$115, 'CLUB DES LOGES'!$F$6:$F$115,$B366, 'CLUB DES LOGES'!$G$6:$G$115,"&lt;&gt;"&amp;'CLUB DES LOGES'!$C$191)</f>
        <v>0</v>
      </c>
    </row>
    <row r="367" spans="2:4">
      <c r="B367" s="116">
        <v>820604</v>
      </c>
      <c r="C367" s="75" t="s">
        <v>364</v>
      </c>
      <c r="D367" s="71">
        <f>SUMIFS('CLUB DES LOGES'!$J$6:$J$115, 'CLUB DES LOGES'!$F$6:$F$115,$B367, 'CLUB DES LOGES'!$G$6:$G$115,"&lt;&gt;"&amp;'CLUB DES LOGES'!$C$191)</f>
        <v>0</v>
      </c>
    </row>
    <row r="368" spans="2:4">
      <c r="B368" s="116">
        <v>820606</v>
      </c>
      <c r="C368" s="75" t="s">
        <v>365</v>
      </c>
      <c r="D368" s="71">
        <f>SUMIFS('CLUB DES LOGES'!$J$6:$J$115, 'CLUB DES LOGES'!$F$6:$F$115,$B368, 'CLUB DES LOGES'!$G$6:$G$115,"&lt;&gt;"&amp;'CLUB DES LOGES'!$C$191)</f>
        <v>0</v>
      </c>
    </row>
    <row r="369" spans="2:4">
      <c r="B369" s="116">
        <v>820608</v>
      </c>
      <c r="C369" s="75" t="s">
        <v>366</v>
      </c>
      <c r="D369" s="71">
        <f>SUMIFS('CLUB DES LOGES'!$J$6:$J$115, 'CLUB DES LOGES'!$F$6:$F$115,$B369, 'CLUB DES LOGES'!$G$6:$G$115,"&lt;&gt;"&amp;'CLUB DES LOGES'!$C$191)</f>
        <v>0</v>
      </c>
    </row>
    <row r="370" spans="2:4">
      <c r="B370" s="116">
        <v>820609</v>
      </c>
      <c r="C370" s="75" t="s">
        <v>367</v>
      </c>
      <c r="D370" s="71">
        <f>SUMIFS('CLUB DES LOGES'!$J$6:$J$115, 'CLUB DES LOGES'!$F$6:$F$115,$B370, 'CLUB DES LOGES'!$G$6:$G$115,"&lt;&gt;"&amp;'CLUB DES LOGES'!$C$191)</f>
        <v>0</v>
      </c>
    </row>
    <row r="371" spans="2:4">
      <c r="B371" s="116">
        <v>820611</v>
      </c>
      <c r="C371" s="75" t="s">
        <v>368</v>
      </c>
      <c r="D371" s="71">
        <f>SUMIFS('CLUB DES LOGES'!$J$6:$J$115, 'CLUB DES LOGES'!$F$6:$F$115,$B371, 'CLUB DES LOGES'!$G$6:$G$115,"&lt;&gt;"&amp;'CLUB DES LOGES'!$C$191)</f>
        <v>0</v>
      </c>
    </row>
    <row r="372" spans="2:4">
      <c r="B372" s="116">
        <v>820612</v>
      </c>
      <c r="C372" s="75" t="s">
        <v>369</v>
      </c>
      <c r="D372" s="71">
        <f>SUMIFS('CLUB DES LOGES'!$J$6:$J$115, 'CLUB DES LOGES'!$F$6:$F$115,$B372, 'CLUB DES LOGES'!$G$6:$G$115,"&lt;&gt;"&amp;'CLUB DES LOGES'!$C$191)</f>
        <v>0</v>
      </c>
    </row>
    <row r="373" spans="2:4">
      <c r="B373" s="116">
        <v>820613</v>
      </c>
      <c r="C373" s="75" t="s">
        <v>370</v>
      </c>
      <c r="D373" s="71">
        <f>SUMIFS('CLUB DES LOGES'!$J$6:$J$115, 'CLUB DES LOGES'!$F$6:$F$115,$B373, 'CLUB DES LOGES'!$G$6:$G$115,"&lt;&gt;"&amp;'CLUB DES LOGES'!$C$191)</f>
        <v>0</v>
      </c>
    </row>
    <row r="374" spans="2:4">
      <c r="B374" s="116">
        <v>820614</v>
      </c>
      <c r="C374" s="75" t="s">
        <v>371</v>
      </c>
      <c r="D374" s="71">
        <f>SUMIFS('CLUB DES LOGES'!$J$6:$J$115, 'CLUB DES LOGES'!$F$6:$F$115,$B374, 'CLUB DES LOGES'!$G$6:$G$115,"&lt;&gt;"&amp;'CLUB DES LOGES'!$C$191)</f>
        <v>0</v>
      </c>
    </row>
    <row r="375" spans="2:4">
      <c r="B375" s="116">
        <v>820615</v>
      </c>
      <c r="C375" s="75" t="s">
        <v>372</v>
      </c>
      <c r="D375" s="71">
        <f>SUMIFS('CLUB DES LOGES'!$J$6:$J$115, 'CLUB DES LOGES'!$F$6:$F$115,$B375, 'CLUB DES LOGES'!$G$6:$G$115,"&lt;&gt;"&amp;'CLUB DES LOGES'!$C$191)</f>
        <v>0</v>
      </c>
    </row>
    <row r="376" spans="2:4">
      <c r="B376" s="116">
        <v>820617</v>
      </c>
      <c r="C376" s="75" t="s">
        <v>373</v>
      </c>
      <c r="D376" s="71">
        <f>SUMIFS('CLUB DES LOGES'!$J$6:$J$115, 'CLUB DES LOGES'!$F$6:$F$115,$B376, 'CLUB DES LOGES'!$G$6:$G$115,"&lt;&gt;"&amp;'CLUB DES LOGES'!$C$191)</f>
        <v>0</v>
      </c>
    </row>
    <row r="377" spans="2:4">
      <c r="B377" s="116">
        <v>820618</v>
      </c>
      <c r="C377" s="75" t="s">
        <v>374</v>
      </c>
      <c r="D377" s="71">
        <f>SUMIFS('CLUB DES LOGES'!$J$6:$J$115, 'CLUB DES LOGES'!$F$6:$F$115,$B377, 'CLUB DES LOGES'!$G$6:$G$115,"&lt;&gt;"&amp;'CLUB DES LOGES'!$C$191)</f>
        <v>0</v>
      </c>
    </row>
    <row r="378" spans="2:4">
      <c r="B378" s="116">
        <v>820619</v>
      </c>
      <c r="C378" s="75" t="s">
        <v>375</v>
      </c>
      <c r="D378" s="71">
        <f>SUMIFS('CLUB DES LOGES'!$J$6:$J$115, 'CLUB DES LOGES'!$F$6:$F$115,$B378, 'CLUB DES LOGES'!$G$6:$G$115,"&lt;&gt;"&amp;'CLUB DES LOGES'!$C$191)</f>
        <v>0</v>
      </c>
    </row>
    <row r="379" spans="2:4">
      <c r="B379" s="116">
        <v>820620</v>
      </c>
      <c r="C379" s="75" t="s">
        <v>376</v>
      </c>
      <c r="D379" s="71">
        <f>SUMIFS('CLUB DES LOGES'!$J$6:$J$115, 'CLUB DES LOGES'!$F$6:$F$115,$B379, 'CLUB DES LOGES'!$G$6:$G$115,"&lt;&gt;"&amp;'CLUB DES LOGES'!$C$191)</f>
        <v>0</v>
      </c>
    </row>
    <row r="380" spans="2:4">
      <c r="B380" s="116">
        <v>820621</v>
      </c>
      <c r="C380" s="75" t="s">
        <v>377</v>
      </c>
      <c r="D380" s="71">
        <f>SUMIFS('CLUB DES LOGES'!$J$6:$J$115, 'CLUB DES LOGES'!$F$6:$F$115,$B380, 'CLUB DES LOGES'!$G$6:$G$115,"&lt;&gt;"&amp;'CLUB DES LOGES'!$C$191)</f>
        <v>0</v>
      </c>
    </row>
    <row r="381" spans="2:4">
      <c r="B381" s="116">
        <v>820622</v>
      </c>
      <c r="C381" s="75" t="s">
        <v>378</v>
      </c>
      <c r="D381" s="71">
        <f>SUMIFS('CLUB DES LOGES'!$J$6:$J$115, 'CLUB DES LOGES'!$F$6:$F$115,$B381, 'CLUB DES LOGES'!$G$6:$G$115,"&lt;&gt;"&amp;'CLUB DES LOGES'!$C$191)</f>
        <v>0</v>
      </c>
    </row>
    <row r="382" spans="2:4">
      <c r="B382" s="116">
        <v>820623</v>
      </c>
      <c r="C382" s="75" t="s">
        <v>379</v>
      </c>
      <c r="D382" s="71">
        <f>SUMIFS('CLUB DES LOGES'!$J$6:$J$115, 'CLUB DES LOGES'!$F$6:$F$115,$B382, 'CLUB DES LOGES'!$G$6:$G$115,"&lt;&gt;"&amp;'CLUB DES LOGES'!$C$191)</f>
        <v>0</v>
      </c>
    </row>
    <row r="383" spans="2:4">
      <c r="B383" s="116">
        <v>820624</v>
      </c>
      <c r="C383" s="75" t="s">
        <v>380</v>
      </c>
      <c r="D383" s="71">
        <f>SUMIFS('CLUB DES LOGES'!$J$6:$J$115, 'CLUB DES LOGES'!$F$6:$F$115,$B383, 'CLUB DES LOGES'!$G$6:$G$115,"&lt;&gt;"&amp;'CLUB DES LOGES'!$C$191)</f>
        <v>0</v>
      </c>
    </row>
    <row r="384" spans="2:4">
      <c r="B384" s="116">
        <v>820625</v>
      </c>
      <c r="C384" s="75" t="s">
        <v>381</v>
      </c>
      <c r="D384" s="71">
        <f>SUMIFS('CLUB DES LOGES'!$J$6:$J$115, 'CLUB DES LOGES'!$F$6:$F$115,$B384, 'CLUB DES LOGES'!$G$6:$G$115,"&lt;&gt;"&amp;'CLUB DES LOGES'!$C$191)</f>
        <v>0</v>
      </c>
    </row>
    <row r="385" spans="2:4">
      <c r="B385" s="116">
        <v>820626</v>
      </c>
      <c r="C385" s="75" t="s">
        <v>382</v>
      </c>
      <c r="D385" s="71">
        <f>SUMIFS('CLUB DES LOGES'!$J$6:$J$115, 'CLUB DES LOGES'!$F$6:$F$115,$B385, 'CLUB DES LOGES'!$G$6:$G$115,"&lt;&gt;"&amp;'CLUB DES LOGES'!$C$191)</f>
        <v>0</v>
      </c>
    </row>
    <row r="386" spans="2:4">
      <c r="B386" s="116">
        <v>820627</v>
      </c>
      <c r="C386" s="75" t="s">
        <v>383</v>
      </c>
      <c r="D386" s="71">
        <f>SUMIFS('CLUB DES LOGES'!$J$6:$J$115, 'CLUB DES LOGES'!$F$6:$F$115,$B386, 'CLUB DES LOGES'!$G$6:$G$115,"&lt;&gt;"&amp;'CLUB DES LOGES'!$C$191)</f>
        <v>0</v>
      </c>
    </row>
    <row r="387" spans="2:4">
      <c r="B387" s="116">
        <v>820628</v>
      </c>
      <c r="C387" s="75" t="s">
        <v>384</v>
      </c>
      <c r="D387" s="71">
        <f>SUMIFS('CLUB DES LOGES'!$J$6:$J$115, 'CLUB DES LOGES'!$F$6:$F$115,$B387, 'CLUB DES LOGES'!$G$6:$G$115,"&lt;&gt;"&amp;'CLUB DES LOGES'!$C$191)</f>
        <v>0</v>
      </c>
    </row>
    <row r="388" spans="2:4">
      <c r="B388" s="116">
        <v>820629</v>
      </c>
      <c r="C388" s="75" t="s">
        <v>385</v>
      </c>
      <c r="D388" s="71">
        <f>SUMIFS('CLUB DES LOGES'!$J$6:$J$115, 'CLUB DES LOGES'!$F$6:$F$115,$B388, 'CLUB DES LOGES'!$G$6:$G$115,"&lt;&gt;"&amp;'CLUB DES LOGES'!$C$191)</f>
        <v>0</v>
      </c>
    </row>
    <row r="389" spans="2:4">
      <c r="B389" s="116">
        <v>820630</v>
      </c>
      <c r="C389" s="75" t="s">
        <v>386</v>
      </c>
      <c r="D389" s="71">
        <f>SUMIFS('CLUB DES LOGES'!$J$6:$J$115, 'CLUB DES LOGES'!$F$6:$F$115,$B389, 'CLUB DES LOGES'!$G$6:$G$115,"&lt;&gt;"&amp;'CLUB DES LOGES'!$C$191)</f>
        <v>0</v>
      </c>
    </row>
    <row r="390" spans="2:4">
      <c r="B390" s="116">
        <v>820631</v>
      </c>
      <c r="C390" s="75" t="s">
        <v>387</v>
      </c>
      <c r="D390" s="71">
        <f>SUMIFS('CLUB DES LOGES'!$J$6:$J$115, 'CLUB DES LOGES'!$F$6:$F$115,$B390, 'CLUB DES LOGES'!$G$6:$G$115,"&lt;&gt;"&amp;'CLUB DES LOGES'!$C$191)</f>
        <v>0</v>
      </c>
    </row>
    <row r="391" spans="2:4">
      <c r="B391" s="116">
        <v>820632</v>
      </c>
      <c r="C391" s="75" t="s">
        <v>388</v>
      </c>
      <c r="D391" s="71">
        <f>SUMIFS('CLUB DES LOGES'!$J$6:$J$115, 'CLUB DES LOGES'!$F$6:$F$115,$B391, 'CLUB DES LOGES'!$G$6:$G$115,"&lt;&gt;"&amp;'CLUB DES LOGES'!$C$191)</f>
        <v>0</v>
      </c>
    </row>
    <row r="392" spans="2:4">
      <c r="B392" s="116">
        <v>820633</v>
      </c>
      <c r="C392" s="75" t="s">
        <v>389</v>
      </c>
      <c r="D392" s="71">
        <f>SUMIFS('CLUB DES LOGES'!$J$6:$J$115, 'CLUB DES LOGES'!$F$6:$F$115,$B392, 'CLUB DES LOGES'!$G$6:$G$115,"&lt;&gt;"&amp;'CLUB DES LOGES'!$C$191)</f>
        <v>0</v>
      </c>
    </row>
    <row r="393" spans="2:4">
      <c r="B393" s="116">
        <v>820634</v>
      </c>
      <c r="C393" s="75" t="s">
        <v>390</v>
      </c>
      <c r="D393" s="71">
        <f>SUMIFS('CLUB DES LOGES'!$J$6:$J$115, 'CLUB DES LOGES'!$F$6:$F$115,$B393, 'CLUB DES LOGES'!$G$6:$G$115,"&lt;&gt;"&amp;'CLUB DES LOGES'!$C$191)</f>
        <v>0</v>
      </c>
    </row>
    <row r="394" spans="2:4">
      <c r="B394" s="116">
        <v>820635</v>
      </c>
      <c r="C394" s="75" t="s">
        <v>391</v>
      </c>
      <c r="D394" s="71">
        <f>SUMIFS('CLUB DES LOGES'!$J$6:$J$115, 'CLUB DES LOGES'!$F$6:$F$115,$B394, 'CLUB DES LOGES'!$G$6:$G$115,"&lt;&gt;"&amp;'CLUB DES LOGES'!$C$191)</f>
        <v>0</v>
      </c>
    </row>
    <row r="395" spans="2:4">
      <c r="B395" s="116">
        <v>820636</v>
      </c>
      <c r="C395" s="75" t="s">
        <v>392</v>
      </c>
      <c r="D395" s="71">
        <f>SUMIFS('CLUB DES LOGES'!$J$6:$J$115, 'CLUB DES LOGES'!$F$6:$F$115,$B395, 'CLUB DES LOGES'!$G$6:$G$115,"&lt;&gt;"&amp;'CLUB DES LOGES'!$C$191)</f>
        <v>0</v>
      </c>
    </row>
    <row r="396" spans="2:4">
      <c r="B396" s="116">
        <v>820637</v>
      </c>
      <c r="C396" s="75" t="s">
        <v>393</v>
      </c>
      <c r="D396" s="71">
        <f>SUMIFS('CLUB DES LOGES'!$J$6:$J$115, 'CLUB DES LOGES'!$F$6:$F$115,$B396, 'CLUB DES LOGES'!$G$6:$G$115,"&lt;&gt;"&amp;'CLUB DES LOGES'!$C$191)</f>
        <v>0</v>
      </c>
    </row>
    <row r="397" spans="2:4">
      <c r="B397" s="116">
        <v>820638</v>
      </c>
      <c r="C397" s="75" t="s">
        <v>394</v>
      </c>
      <c r="D397" s="71">
        <f>SUMIFS('CLUB DES LOGES'!$J$6:$J$115, 'CLUB DES LOGES'!$F$6:$F$115,$B397, 'CLUB DES LOGES'!$G$6:$G$115,"&lt;&gt;"&amp;'CLUB DES LOGES'!$C$191)</f>
        <v>0</v>
      </c>
    </row>
    <row r="398" spans="2:4">
      <c r="B398" s="116">
        <v>820639</v>
      </c>
      <c r="C398" s="75" t="s">
        <v>395</v>
      </c>
      <c r="D398" s="71">
        <f>SUMIFS('CLUB DES LOGES'!$J$6:$J$115, 'CLUB DES LOGES'!$F$6:$F$115,$B398, 'CLUB DES LOGES'!$G$6:$G$115,"&lt;&gt;"&amp;'CLUB DES LOGES'!$C$191)</f>
        <v>0</v>
      </c>
    </row>
    <row r="399" spans="2:4">
      <c r="B399" s="116">
        <v>820640</v>
      </c>
      <c r="C399" s="75" t="s">
        <v>396</v>
      </c>
      <c r="D399" s="71">
        <f>SUMIFS('CLUB DES LOGES'!$J$6:$J$115, 'CLUB DES LOGES'!$F$6:$F$115,$B399, 'CLUB DES LOGES'!$G$6:$G$115,"&lt;&gt;"&amp;'CLUB DES LOGES'!$C$191)</f>
        <v>0</v>
      </c>
    </row>
    <row r="400" spans="2:4">
      <c r="B400" s="116">
        <v>820641</v>
      </c>
      <c r="C400" s="75" t="s">
        <v>397</v>
      </c>
      <c r="D400" s="71">
        <f>SUMIFS('CLUB DES LOGES'!$J$6:$J$115, 'CLUB DES LOGES'!$F$6:$F$115,$B400, 'CLUB DES LOGES'!$G$6:$G$115,"&lt;&gt;"&amp;'CLUB DES LOGES'!$C$191)</f>
        <v>0</v>
      </c>
    </row>
    <row r="401" spans="2:4">
      <c r="B401" s="116">
        <v>820642</v>
      </c>
      <c r="C401" s="75" t="s">
        <v>398</v>
      </c>
      <c r="D401" s="71">
        <f>SUMIFS('CLUB DES LOGES'!$J$6:$J$115, 'CLUB DES LOGES'!$F$6:$F$115,$B401, 'CLUB DES LOGES'!$G$6:$G$115,"&lt;&gt;"&amp;'CLUB DES LOGES'!$C$191)</f>
        <v>0</v>
      </c>
    </row>
    <row r="402" spans="2:4">
      <c r="B402" s="116">
        <v>820643</v>
      </c>
      <c r="C402" s="75" t="s">
        <v>399</v>
      </c>
      <c r="D402" s="71">
        <f>SUMIFS('CLUB DES LOGES'!$J$6:$J$115, 'CLUB DES LOGES'!$F$6:$F$115,$B402, 'CLUB DES LOGES'!$G$6:$G$115,"&lt;&gt;"&amp;'CLUB DES LOGES'!$C$191)</f>
        <v>0</v>
      </c>
    </row>
    <row r="403" spans="2:4">
      <c r="B403" s="116">
        <v>820644</v>
      </c>
      <c r="C403" s="75" t="s">
        <v>400</v>
      </c>
      <c r="D403" s="71">
        <f>SUMIFS('CLUB DES LOGES'!$J$6:$J$115, 'CLUB DES LOGES'!$F$6:$F$115,$B403, 'CLUB DES LOGES'!$G$6:$G$115,"&lt;&gt;"&amp;'CLUB DES LOGES'!$C$191)</f>
        <v>0</v>
      </c>
    </row>
    <row r="404" spans="2:4">
      <c r="B404" s="116">
        <v>820645</v>
      </c>
      <c r="C404" s="75" t="s">
        <v>401</v>
      </c>
      <c r="D404" s="71">
        <f>SUMIFS('CLUB DES LOGES'!$J$6:$J$115, 'CLUB DES LOGES'!$F$6:$F$115,$B404, 'CLUB DES LOGES'!$G$6:$G$115,"&lt;&gt;"&amp;'CLUB DES LOGES'!$C$191)</f>
        <v>0</v>
      </c>
    </row>
    <row r="405" spans="2:4">
      <c r="B405" s="116">
        <v>820646</v>
      </c>
      <c r="C405" s="75" t="s">
        <v>402</v>
      </c>
      <c r="D405" s="71">
        <f>SUMIFS('CLUB DES LOGES'!$J$6:$J$115, 'CLUB DES LOGES'!$F$6:$F$115,$B405, 'CLUB DES LOGES'!$G$6:$G$115,"&lt;&gt;"&amp;'CLUB DES LOGES'!$C$191)</f>
        <v>0</v>
      </c>
    </row>
    <row r="406" spans="2:4">
      <c r="B406" s="116">
        <v>820647</v>
      </c>
      <c r="C406" s="75" t="s">
        <v>403</v>
      </c>
      <c r="D406" s="71">
        <f>SUMIFS('CLUB DES LOGES'!$J$6:$J$115, 'CLUB DES LOGES'!$F$6:$F$115,$B406, 'CLUB DES LOGES'!$G$6:$G$115,"&lt;&gt;"&amp;'CLUB DES LOGES'!$C$191)</f>
        <v>0</v>
      </c>
    </row>
    <row r="407" spans="2:4">
      <c r="B407" s="116">
        <v>820648</v>
      </c>
      <c r="C407" s="75" t="s">
        <v>404</v>
      </c>
      <c r="D407" s="71">
        <f>SUMIFS('CLUB DES LOGES'!$J$6:$J$115, 'CLUB DES LOGES'!$F$6:$F$115,$B407, 'CLUB DES LOGES'!$G$6:$G$115,"&lt;&gt;"&amp;'CLUB DES LOGES'!$C$191)</f>
        <v>0</v>
      </c>
    </row>
    <row r="408" spans="2:4">
      <c r="B408" s="116">
        <v>820649</v>
      </c>
      <c r="C408" s="75" t="s">
        <v>405</v>
      </c>
      <c r="D408" s="71">
        <f>SUMIFS('CLUB DES LOGES'!$J$6:$J$115, 'CLUB DES LOGES'!$F$6:$F$115,$B408, 'CLUB DES LOGES'!$G$6:$G$115,"&lt;&gt;"&amp;'CLUB DES LOGES'!$C$191)</f>
        <v>0</v>
      </c>
    </row>
    <row r="409" spans="2:4">
      <c r="B409" s="116">
        <v>820650</v>
      </c>
      <c r="C409" s="75" t="s">
        <v>406</v>
      </c>
      <c r="D409" s="71">
        <f>SUMIFS('CLUB DES LOGES'!$J$6:$J$115, 'CLUB DES LOGES'!$F$6:$F$115,$B409, 'CLUB DES LOGES'!$G$6:$G$115,"&lt;&gt;"&amp;'CLUB DES LOGES'!$C$191)</f>
        <v>0</v>
      </c>
    </row>
    <row r="410" spans="2:4">
      <c r="B410" s="116">
        <v>820651</v>
      </c>
      <c r="C410" s="75" t="s">
        <v>407</v>
      </c>
      <c r="D410" s="71">
        <f>SUMIFS('CLUB DES LOGES'!$J$6:$J$115, 'CLUB DES LOGES'!$F$6:$F$115,$B410, 'CLUB DES LOGES'!$G$6:$G$115,"&lt;&gt;"&amp;'CLUB DES LOGES'!$C$191)</f>
        <v>0</v>
      </c>
    </row>
    <row r="411" spans="2:4">
      <c r="B411" s="116">
        <v>820653</v>
      </c>
      <c r="C411" s="75" t="s">
        <v>408</v>
      </c>
      <c r="D411" s="71">
        <f>SUMIFS('CLUB DES LOGES'!$J$6:$J$115, 'CLUB DES LOGES'!$F$6:$F$115,$B411, 'CLUB DES LOGES'!$G$6:$G$115,"&lt;&gt;"&amp;'CLUB DES LOGES'!$C$191)</f>
        <v>0</v>
      </c>
    </row>
    <row r="412" spans="2:4">
      <c r="B412" s="116">
        <v>820655</v>
      </c>
      <c r="C412" s="75" t="s">
        <v>409</v>
      </c>
      <c r="D412" s="71">
        <f>SUMIFS('CLUB DES LOGES'!$J$6:$J$115, 'CLUB DES LOGES'!$F$6:$F$115,$B412, 'CLUB DES LOGES'!$G$6:$G$115,"&lt;&gt;"&amp;'CLUB DES LOGES'!$C$191)</f>
        <v>0</v>
      </c>
    </row>
    <row r="413" spans="2:4">
      <c r="B413" s="116">
        <v>820656</v>
      </c>
      <c r="C413" s="75" t="s">
        <v>410</v>
      </c>
      <c r="D413" s="71">
        <f>SUMIFS('CLUB DES LOGES'!$J$6:$J$115, 'CLUB DES LOGES'!$F$6:$F$115,$B413, 'CLUB DES LOGES'!$G$6:$G$115,"&lt;&gt;"&amp;'CLUB DES LOGES'!$C$191)</f>
        <v>0</v>
      </c>
    </row>
    <row r="414" spans="2:4">
      <c r="B414" s="116">
        <v>820657</v>
      </c>
      <c r="C414" s="75" t="s">
        <v>411</v>
      </c>
      <c r="D414" s="71">
        <f>SUMIFS('CLUB DES LOGES'!$J$6:$J$115, 'CLUB DES LOGES'!$F$6:$F$115,$B414, 'CLUB DES LOGES'!$G$6:$G$115,"&lt;&gt;"&amp;'CLUB DES LOGES'!$C$191)</f>
        <v>0</v>
      </c>
    </row>
    <row r="415" spans="2:4">
      <c r="B415" s="116">
        <v>820658</v>
      </c>
      <c r="C415" s="75" t="s">
        <v>412</v>
      </c>
      <c r="D415" s="71">
        <f>SUMIFS('CLUB DES LOGES'!$J$6:$J$115, 'CLUB DES LOGES'!$F$6:$F$115,$B415, 'CLUB DES LOGES'!$G$6:$G$115,"&lt;&gt;"&amp;'CLUB DES LOGES'!$C$191)</f>
        <v>0</v>
      </c>
    </row>
    <row r="416" spans="2:4">
      <c r="B416" s="116">
        <v>820661</v>
      </c>
      <c r="C416" s="75" t="s">
        <v>413</v>
      </c>
      <c r="D416" s="71">
        <f>SUMIFS('CLUB DES LOGES'!$J$6:$J$115, 'CLUB DES LOGES'!$F$6:$F$115,$B416, 'CLUB DES LOGES'!$G$6:$G$115,"&lt;&gt;"&amp;'CLUB DES LOGES'!$C$191)</f>
        <v>0</v>
      </c>
    </row>
    <row r="417" spans="2:4">
      <c r="B417" s="116">
        <v>820662</v>
      </c>
      <c r="C417" s="75" t="s">
        <v>414</v>
      </c>
      <c r="D417" s="71">
        <f>SUMIFS('CLUB DES LOGES'!$J$6:$J$115, 'CLUB DES LOGES'!$F$6:$F$115,$B417, 'CLUB DES LOGES'!$G$6:$G$115,"&lt;&gt;"&amp;'CLUB DES LOGES'!$C$191)</f>
        <v>0</v>
      </c>
    </row>
    <row r="418" spans="2:4">
      <c r="B418" s="116">
        <v>820663</v>
      </c>
      <c r="C418" s="75" t="s">
        <v>415</v>
      </c>
      <c r="D418" s="71">
        <f>SUMIFS('CLUB DES LOGES'!$J$6:$J$115, 'CLUB DES LOGES'!$F$6:$F$115,$B418, 'CLUB DES LOGES'!$G$6:$G$115,"&lt;&gt;"&amp;'CLUB DES LOGES'!$C$191)</f>
        <v>0</v>
      </c>
    </row>
    <row r="419" spans="2:4">
      <c r="B419" s="116">
        <v>820665</v>
      </c>
      <c r="C419" s="75" t="s">
        <v>416</v>
      </c>
      <c r="D419" s="71">
        <f>SUMIFS('CLUB DES LOGES'!$J$6:$J$115, 'CLUB DES LOGES'!$F$6:$F$115,$B419, 'CLUB DES LOGES'!$G$6:$G$115,"&lt;&gt;"&amp;'CLUB DES LOGES'!$C$191)</f>
        <v>0</v>
      </c>
    </row>
    <row r="420" spans="2:4">
      <c r="B420" s="116">
        <v>820666</v>
      </c>
      <c r="C420" s="75" t="s">
        <v>417</v>
      </c>
      <c r="D420" s="71">
        <f>SUMIFS('CLUB DES LOGES'!$J$6:$J$115, 'CLUB DES LOGES'!$F$6:$F$115,$B420, 'CLUB DES LOGES'!$G$6:$G$115,"&lt;&gt;"&amp;'CLUB DES LOGES'!$C$191)</f>
        <v>0</v>
      </c>
    </row>
    <row r="421" spans="2:4">
      <c r="B421" s="117">
        <v>820667</v>
      </c>
      <c r="C421" s="75" t="s">
        <v>418</v>
      </c>
      <c r="D421" s="71">
        <f>SUMIFS('CLUB DES LOGES'!$J$6:$J$115, 'CLUB DES LOGES'!$F$6:$F$115,$B421, 'CLUB DES LOGES'!$G$6:$G$115,"&lt;&gt;"&amp;'CLUB DES LOGES'!$C$191)</f>
        <v>0</v>
      </c>
    </row>
    <row r="422" spans="2:4">
      <c r="B422" s="60">
        <v>820668</v>
      </c>
      <c r="C422" s="75" t="s">
        <v>419</v>
      </c>
      <c r="D422" s="71">
        <f>SUMIFS('CLUB DES LOGES'!$J$6:$J$115, 'CLUB DES LOGES'!$F$6:$F$115,$B422, 'CLUB DES LOGES'!$G$6:$G$115,"&lt;&gt;"&amp;'CLUB DES LOGES'!$C$191)</f>
        <v>0</v>
      </c>
    </row>
    <row r="423" spans="2:4">
      <c r="B423" s="116">
        <v>820670</v>
      </c>
      <c r="C423" s="75" t="s">
        <v>420</v>
      </c>
      <c r="D423" s="71">
        <f>SUMIFS('CLUB DES LOGES'!$J$6:$J$115, 'CLUB DES LOGES'!$F$6:$F$115,$B423, 'CLUB DES LOGES'!$G$6:$G$115,"&lt;&gt;"&amp;'CLUB DES LOGES'!$C$191)</f>
        <v>0</v>
      </c>
    </row>
    <row r="424" spans="2:4">
      <c r="B424" s="116">
        <v>820675</v>
      </c>
      <c r="C424" s="75" t="s">
        <v>421</v>
      </c>
      <c r="D424" s="71">
        <f>SUMIFS('CLUB DES LOGES'!$J$6:$J$115, 'CLUB DES LOGES'!$F$6:$F$115,$B424, 'CLUB DES LOGES'!$G$6:$G$115,"&lt;&gt;"&amp;'CLUB DES LOGES'!$C$191)</f>
        <v>0</v>
      </c>
    </row>
    <row r="425" spans="2:4">
      <c r="B425" s="116">
        <v>820676</v>
      </c>
      <c r="C425" s="75" t="s">
        <v>422</v>
      </c>
      <c r="D425" s="71">
        <f>SUMIFS('CLUB DES LOGES'!$J$6:$J$115, 'CLUB DES LOGES'!$F$6:$F$115,$B425, 'CLUB DES LOGES'!$G$6:$G$115,"&lt;&gt;"&amp;'CLUB DES LOGES'!$C$191)</f>
        <v>0</v>
      </c>
    </row>
    <row r="426" spans="2:4">
      <c r="B426" s="116">
        <v>820681</v>
      </c>
      <c r="C426" s="75" t="s">
        <v>423</v>
      </c>
      <c r="D426" s="71">
        <f>SUMIFS('CLUB DES LOGES'!$J$6:$J$115, 'CLUB DES LOGES'!$F$6:$F$115,$B426, 'CLUB DES LOGES'!$G$6:$G$115,"&lt;&gt;"&amp;'CLUB DES LOGES'!$C$191)</f>
        <v>0</v>
      </c>
    </row>
    <row r="427" spans="2:4">
      <c r="B427" s="116">
        <v>820682</v>
      </c>
      <c r="C427" s="75" t="s">
        <v>424</v>
      </c>
      <c r="D427" s="71">
        <f>SUMIFS('CLUB DES LOGES'!$J$6:$J$115, 'CLUB DES LOGES'!$F$6:$F$115,$B427, 'CLUB DES LOGES'!$G$6:$G$115,"&lt;&gt;"&amp;'CLUB DES LOGES'!$C$191)</f>
        <v>0</v>
      </c>
    </row>
    <row r="428" spans="2:4">
      <c r="B428" s="116">
        <v>820683</v>
      </c>
      <c r="C428" s="75" t="s">
        <v>425</v>
      </c>
      <c r="D428" s="71">
        <f>SUMIFS('CLUB DES LOGES'!$J$6:$J$115, 'CLUB DES LOGES'!$F$6:$F$115,$B428, 'CLUB DES LOGES'!$G$6:$G$115,"&lt;&gt;"&amp;'CLUB DES LOGES'!$C$191)</f>
        <v>0</v>
      </c>
    </row>
    <row r="429" spans="2:4">
      <c r="B429" s="116">
        <v>820684</v>
      </c>
      <c r="C429" s="75" t="s">
        <v>426</v>
      </c>
      <c r="D429" s="71">
        <f>SUMIFS('CLUB DES LOGES'!$J$6:$J$115, 'CLUB DES LOGES'!$F$6:$F$115,$B429, 'CLUB DES LOGES'!$G$6:$G$115,"&lt;&gt;"&amp;'CLUB DES LOGES'!$C$191)</f>
        <v>0</v>
      </c>
    </row>
    <row r="430" spans="2:4">
      <c r="B430" s="116">
        <v>820685</v>
      </c>
      <c r="C430" s="75" t="s">
        <v>427</v>
      </c>
      <c r="D430" s="71">
        <f>SUMIFS('CLUB DES LOGES'!$J$6:$J$115, 'CLUB DES LOGES'!$F$6:$F$115,$B430, 'CLUB DES LOGES'!$G$6:$G$115,"&lt;&gt;"&amp;'CLUB DES LOGES'!$C$191)</f>
        <v>0</v>
      </c>
    </row>
    <row r="431" spans="2:4">
      <c r="B431" s="116">
        <v>820686</v>
      </c>
      <c r="C431" s="75" t="s">
        <v>428</v>
      </c>
      <c r="D431" s="71">
        <f>SUMIFS('CLUB DES LOGES'!$J$6:$J$115, 'CLUB DES LOGES'!$F$6:$F$115,$B431, 'CLUB DES LOGES'!$G$6:$G$115,"&lt;&gt;"&amp;'CLUB DES LOGES'!$C$191)</f>
        <v>0</v>
      </c>
    </row>
    <row r="432" spans="2:4">
      <c r="B432" s="116">
        <v>820687</v>
      </c>
      <c r="C432" s="75" t="s">
        <v>429</v>
      </c>
      <c r="D432" s="71">
        <f>SUMIFS('CLUB DES LOGES'!$J$6:$J$115, 'CLUB DES LOGES'!$F$6:$F$115,$B432, 'CLUB DES LOGES'!$G$6:$G$115,"&lt;&gt;"&amp;'CLUB DES LOGES'!$C$191)</f>
        <v>0</v>
      </c>
    </row>
    <row r="433" spans="2:4">
      <c r="B433" s="116">
        <v>820688</v>
      </c>
      <c r="C433" s="75" t="s">
        <v>430</v>
      </c>
      <c r="D433" s="71">
        <f>SUMIFS('CLUB DES LOGES'!$J$6:$J$115, 'CLUB DES LOGES'!$F$6:$F$115,$B433, 'CLUB DES LOGES'!$G$6:$G$115,"&lt;&gt;"&amp;'CLUB DES LOGES'!$C$191)</f>
        <v>0</v>
      </c>
    </row>
    <row r="434" spans="2:4">
      <c r="B434" s="116">
        <v>820689</v>
      </c>
      <c r="C434" s="75" t="s">
        <v>431</v>
      </c>
      <c r="D434" s="71">
        <f>SUMIFS('CLUB DES LOGES'!$J$6:$J$115, 'CLUB DES LOGES'!$F$6:$F$115,$B434, 'CLUB DES LOGES'!$G$6:$G$115,"&lt;&gt;"&amp;'CLUB DES LOGES'!$C$191)</f>
        <v>0</v>
      </c>
    </row>
    <row r="435" spans="2:4">
      <c r="B435" s="116">
        <v>820690</v>
      </c>
      <c r="C435" s="75" t="s">
        <v>432</v>
      </c>
      <c r="D435" s="71">
        <f>SUMIFS('CLUB DES LOGES'!$J$6:$J$115, 'CLUB DES LOGES'!$F$6:$F$115,$B435, 'CLUB DES LOGES'!$G$6:$G$115,"&lt;&gt;"&amp;'CLUB DES LOGES'!$C$191)</f>
        <v>0</v>
      </c>
    </row>
    <row r="436" spans="2:4">
      <c r="B436" s="116">
        <v>820691</v>
      </c>
      <c r="C436" s="75" t="s">
        <v>433</v>
      </c>
      <c r="D436" s="71">
        <f>SUMIFS('CLUB DES LOGES'!$J$6:$J$115, 'CLUB DES LOGES'!$F$6:$F$115,$B436, 'CLUB DES LOGES'!$G$6:$G$115,"&lt;&gt;"&amp;'CLUB DES LOGES'!$C$191)</f>
        <v>0</v>
      </c>
    </row>
    <row r="437" spans="2:4">
      <c r="B437" s="116">
        <v>820692</v>
      </c>
      <c r="C437" s="75" t="s">
        <v>434</v>
      </c>
      <c r="D437" s="71">
        <f>SUMIFS('CLUB DES LOGES'!$J$6:$J$115, 'CLUB DES LOGES'!$F$6:$F$115,$B437, 'CLUB DES LOGES'!$G$6:$G$115,"&lt;&gt;"&amp;'CLUB DES LOGES'!$C$191)</f>
        <v>0</v>
      </c>
    </row>
    <row r="438" spans="2:4">
      <c r="B438" s="116">
        <v>820693</v>
      </c>
      <c r="C438" s="75" t="s">
        <v>435</v>
      </c>
      <c r="D438" s="71">
        <f>SUMIFS('CLUB DES LOGES'!$J$6:$J$115, 'CLUB DES LOGES'!$F$6:$F$115,$B438, 'CLUB DES LOGES'!$G$6:$G$115,"&lt;&gt;"&amp;'CLUB DES LOGES'!$C$191)</f>
        <v>0</v>
      </c>
    </row>
    <row r="439" spans="2:4">
      <c r="B439" s="116">
        <v>820694</v>
      </c>
      <c r="C439" s="75" t="s">
        <v>436</v>
      </c>
      <c r="D439" s="71">
        <f>SUMIFS('CLUB DES LOGES'!$J$6:$J$115, 'CLUB DES LOGES'!$F$6:$F$115,$B439, 'CLUB DES LOGES'!$G$6:$G$115,"&lt;&gt;"&amp;'CLUB DES LOGES'!$C$191)</f>
        <v>0</v>
      </c>
    </row>
    <row r="440" spans="2:4">
      <c r="B440" s="116">
        <v>820695</v>
      </c>
      <c r="C440" s="75" t="s">
        <v>437</v>
      </c>
      <c r="D440" s="71">
        <f>SUMIFS('CLUB DES LOGES'!$J$6:$J$115, 'CLUB DES LOGES'!$F$6:$F$115,$B440, 'CLUB DES LOGES'!$G$6:$G$115,"&lt;&gt;"&amp;'CLUB DES LOGES'!$C$191)</f>
        <v>0</v>
      </c>
    </row>
    <row r="441" spans="2:4">
      <c r="B441" s="116">
        <v>820696</v>
      </c>
      <c r="C441" s="75" t="s">
        <v>438</v>
      </c>
      <c r="D441" s="71">
        <f>SUMIFS('CLUB DES LOGES'!$J$6:$J$115, 'CLUB DES LOGES'!$F$6:$F$115,$B441, 'CLUB DES LOGES'!$G$6:$G$115,"&lt;&gt;"&amp;'CLUB DES LOGES'!$C$191)</f>
        <v>0</v>
      </c>
    </row>
    <row r="442" spans="2:4">
      <c r="B442" s="116">
        <v>820697</v>
      </c>
      <c r="C442" s="75" t="s">
        <v>439</v>
      </c>
      <c r="D442" s="71">
        <f>SUMIFS('CLUB DES LOGES'!$J$6:$J$115, 'CLUB DES LOGES'!$F$6:$F$115,$B442, 'CLUB DES LOGES'!$G$6:$G$115,"&lt;&gt;"&amp;'CLUB DES LOGES'!$C$191)</f>
        <v>0</v>
      </c>
    </row>
    <row r="443" spans="2:4">
      <c r="B443" s="116">
        <v>820698</v>
      </c>
      <c r="C443" s="75" t="s">
        <v>440</v>
      </c>
      <c r="D443" s="71">
        <f>SUMIFS('CLUB DES LOGES'!$J$6:$J$115, 'CLUB DES LOGES'!$F$6:$F$115,$B443, 'CLUB DES LOGES'!$G$6:$G$115,"&lt;&gt;"&amp;'CLUB DES LOGES'!$C$191)</f>
        <v>0</v>
      </c>
    </row>
    <row r="444" spans="2:4">
      <c r="B444" s="116">
        <v>820699</v>
      </c>
      <c r="C444" s="75" t="s">
        <v>441</v>
      </c>
      <c r="D444" s="71">
        <f>SUMIFS('CLUB DES LOGES'!$J$6:$J$115, 'CLUB DES LOGES'!$F$6:$F$115,$B444, 'CLUB DES LOGES'!$G$6:$G$115,"&lt;&gt;"&amp;'CLUB DES LOGES'!$C$191)</f>
        <v>0</v>
      </c>
    </row>
    <row r="445" spans="2:4">
      <c r="B445" s="116">
        <v>820700</v>
      </c>
      <c r="C445" s="75" t="s">
        <v>442</v>
      </c>
      <c r="D445" s="71">
        <f>SUMIFS('CLUB DES LOGES'!$J$6:$J$115, 'CLUB DES LOGES'!$F$6:$F$115,$B445, 'CLUB DES LOGES'!$G$6:$G$115,"&lt;&gt;"&amp;'CLUB DES LOGES'!$C$191)</f>
        <v>0</v>
      </c>
    </row>
    <row r="446" spans="2:4">
      <c r="B446" s="116">
        <v>820701</v>
      </c>
      <c r="C446" s="75" t="s">
        <v>443</v>
      </c>
      <c r="D446" s="71">
        <f>SUMIFS('CLUB DES LOGES'!$J$6:$J$115, 'CLUB DES LOGES'!$F$6:$F$115,$B446, 'CLUB DES LOGES'!$G$6:$G$115,"&lt;&gt;"&amp;'CLUB DES LOGES'!$C$191)</f>
        <v>0</v>
      </c>
    </row>
    <row r="447" spans="2:4">
      <c r="B447" s="116">
        <v>820703</v>
      </c>
      <c r="C447" s="75" t="s">
        <v>444</v>
      </c>
      <c r="D447" s="71">
        <f>SUMIFS('CLUB DES LOGES'!$J$6:$J$115, 'CLUB DES LOGES'!$F$6:$F$115,$B447, 'CLUB DES LOGES'!$G$6:$G$115,"&lt;&gt;"&amp;'CLUB DES LOGES'!$C$191)</f>
        <v>0</v>
      </c>
    </row>
    <row r="448" spans="2:4">
      <c r="B448" s="116">
        <v>820704</v>
      </c>
      <c r="C448" s="75" t="s">
        <v>445</v>
      </c>
      <c r="D448" s="71">
        <f>SUMIFS('CLUB DES LOGES'!$J$6:$J$115, 'CLUB DES LOGES'!$F$6:$F$115,$B448, 'CLUB DES LOGES'!$G$6:$G$115,"&lt;&gt;"&amp;'CLUB DES LOGES'!$C$191)</f>
        <v>0</v>
      </c>
    </row>
    <row r="449" spans="2:4">
      <c r="B449" s="116">
        <v>820705</v>
      </c>
      <c r="C449" s="75" t="s">
        <v>446</v>
      </c>
      <c r="D449" s="71">
        <f>SUMIFS('CLUB DES LOGES'!$J$6:$J$115, 'CLUB DES LOGES'!$F$6:$F$115,$B449, 'CLUB DES LOGES'!$G$6:$G$115,"&lt;&gt;"&amp;'CLUB DES LOGES'!$C$191)</f>
        <v>0</v>
      </c>
    </row>
    <row r="450" spans="2:4">
      <c r="B450" s="116">
        <v>820706</v>
      </c>
      <c r="C450" s="75" t="s">
        <v>447</v>
      </c>
      <c r="D450" s="71">
        <f>SUMIFS('CLUB DES LOGES'!$J$6:$J$115, 'CLUB DES LOGES'!$F$6:$F$115,$B450, 'CLUB DES LOGES'!$G$6:$G$115,"&lt;&gt;"&amp;'CLUB DES LOGES'!$C$191)</f>
        <v>0</v>
      </c>
    </row>
    <row r="451" spans="2:4">
      <c r="B451" s="116">
        <v>820707</v>
      </c>
      <c r="C451" s="75" t="s">
        <v>448</v>
      </c>
      <c r="D451" s="71">
        <f>SUMIFS('CLUB DES LOGES'!$J$6:$J$115, 'CLUB DES LOGES'!$F$6:$F$115,$B451, 'CLUB DES LOGES'!$G$6:$G$115,"&lt;&gt;"&amp;'CLUB DES LOGES'!$C$191)</f>
        <v>0</v>
      </c>
    </row>
    <row r="452" spans="2:4">
      <c r="B452" s="116">
        <v>820708</v>
      </c>
      <c r="C452" s="75" t="s">
        <v>449</v>
      </c>
      <c r="D452" s="71">
        <f>SUMIFS('CLUB DES LOGES'!$J$6:$J$115, 'CLUB DES LOGES'!$F$6:$F$115,$B452, 'CLUB DES LOGES'!$G$6:$G$115,"&lt;&gt;"&amp;'CLUB DES LOGES'!$C$191)</f>
        <v>0</v>
      </c>
    </row>
    <row r="453" spans="2:4">
      <c r="B453" s="116">
        <v>820709</v>
      </c>
      <c r="C453" s="75" t="s">
        <v>450</v>
      </c>
      <c r="D453" s="71">
        <f>SUMIFS('CLUB DES LOGES'!$J$6:$J$115, 'CLUB DES LOGES'!$F$6:$F$115,$B453, 'CLUB DES LOGES'!$G$6:$G$115,"&lt;&gt;"&amp;'CLUB DES LOGES'!$C$191)</f>
        <v>0</v>
      </c>
    </row>
    <row r="454" spans="2:4">
      <c r="B454" s="116">
        <v>820710</v>
      </c>
      <c r="C454" s="75" t="s">
        <v>451</v>
      </c>
      <c r="D454" s="71">
        <f>SUMIFS('CLUB DES LOGES'!$J$6:$J$115, 'CLUB DES LOGES'!$F$6:$F$115,$B454, 'CLUB DES LOGES'!$G$6:$G$115,"&lt;&gt;"&amp;'CLUB DES LOGES'!$C$191)</f>
        <v>0</v>
      </c>
    </row>
    <row r="455" spans="2:4">
      <c r="B455" s="116">
        <v>820711</v>
      </c>
      <c r="C455" s="75" t="s">
        <v>452</v>
      </c>
      <c r="D455" s="71">
        <f>SUMIFS('CLUB DES LOGES'!$J$6:$J$115, 'CLUB DES LOGES'!$F$6:$F$115,$B455, 'CLUB DES LOGES'!$G$6:$G$115,"&lt;&gt;"&amp;'CLUB DES LOGES'!$C$191)</f>
        <v>0</v>
      </c>
    </row>
    <row r="456" spans="2:4">
      <c r="B456" s="116">
        <v>820712</v>
      </c>
      <c r="C456" s="75" t="s">
        <v>453</v>
      </c>
      <c r="D456" s="71">
        <f>SUMIFS('CLUB DES LOGES'!$J$6:$J$115, 'CLUB DES LOGES'!$F$6:$F$115,$B456, 'CLUB DES LOGES'!$G$6:$G$115,"&lt;&gt;"&amp;'CLUB DES LOGES'!$C$191)</f>
        <v>0</v>
      </c>
    </row>
    <row r="457" spans="2:4">
      <c r="B457" s="116">
        <v>820713</v>
      </c>
      <c r="C457" s="75" t="s">
        <v>454</v>
      </c>
      <c r="D457" s="71">
        <f>SUMIFS('CLUB DES LOGES'!$J$6:$J$115, 'CLUB DES LOGES'!$F$6:$F$115,$B457, 'CLUB DES LOGES'!$G$6:$G$115,"&lt;&gt;"&amp;'CLUB DES LOGES'!$C$191)</f>
        <v>0</v>
      </c>
    </row>
    <row r="458" spans="2:4">
      <c r="B458" s="116">
        <v>820714</v>
      </c>
      <c r="C458" s="75" t="s">
        <v>455</v>
      </c>
      <c r="D458" s="71">
        <f>SUMIFS('CLUB DES LOGES'!$J$6:$J$115, 'CLUB DES LOGES'!$F$6:$F$115,$B458, 'CLUB DES LOGES'!$G$6:$G$115,"&lt;&gt;"&amp;'CLUB DES LOGES'!$C$191)</f>
        <v>0</v>
      </c>
    </row>
    <row r="459" spans="2:4">
      <c r="B459" s="116">
        <v>820715</v>
      </c>
      <c r="C459" s="75" t="s">
        <v>456</v>
      </c>
      <c r="D459" s="71">
        <f>SUMIFS('CLUB DES LOGES'!$J$6:$J$115, 'CLUB DES LOGES'!$F$6:$F$115,$B459, 'CLUB DES LOGES'!$G$6:$G$115,"&lt;&gt;"&amp;'CLUB DES LOGES'!$C$191)</f>
        <v>0</v>
      </c>
    </row>
    <row r="460" spans="2:4">
      <c r="B460" s="116">
        <v>820716</v>
      </c>
      <c r="C460" s="75" t="s">
        <v>457</v>
      </c>
      <c r="D460" s="71">
        <f>SUMIFS('CLUB DES LOGES'!$J$6:$J$115, 'CLUB DES LOGES'!$F$6:$F$115,$B460, 'CLUB DES LOGES'!$G$6:$G$115,"&lt;&gt;"&amp;'CLUB DES LOGES'!$C$191)</f>
        <v>0</v>
      </c>
    </row>
    <row r="461" spans="2:4">
      <c r="B461" s="116">
        <v>820717</v>
      </c>
      <c r="C461" s="75" t="s">
        <v>458</v>
      </c>
      <c r="D461" s="71">
        <f>SUMIFS('CLUB DES LOGES'!$J$6:$J$115, 'CLUB DES LOGES'!$F$6:$F$115,$B461, 'CLUB DES LOGES'!$G$6:$G$115,"&lt;&gt;"&amp;'CLUB DES LOGES'!$C$191)</f>
        <v>0</v>
      </c>
    </row>
    <row r="462" spans="2:4">
      <c r="B462" s="116">
        <v>820718</v>
      </c>
      <c r="C462" s="75" t="s">
        <v>459</v>
      </c>
      <c r="D462" s="71">
        <f>SUMIFS('CLUB DES LOGES'!$J$6:$J$115, 'CLUB DES LOGES'!$F$6:$F$115,$B462, 'CLUB DES LOGES'!$G$6:$G$115,"&lt;&gt;"&amp;'CLUB DES LOGES'!$C$191)</f>
        <v>0</v>
      </c>
    </row>
    <row r="463" spans="2:4">
      <c r="B463" s="116">
        <v>820719</v>
      </c>
      <c r="C463" s="75" t="s">
        <v>460</v>
      </c>
      <c r="D463" s="71">
        <f>SUMIFS('CLUB DES LOGES'!$J$6:$J$115, 'CLUB DES LOGES'!$F$6:$F$115,$B463, 'CLUB DES LOGES'!$G$6:$G$115,"&lt;&gt;"&amp;'CLUB DES LOGES'!$C$191)</f>
        <v>0</v>
      </c>
    </row>
    <row r="464" spans="2:4">
      <c r="B464" s="116">
        <v>820720</v>
      </c>
      <c r="C464" s="75" t="s">
        <v>461</v>
      </c>
      <c r="D464" s="71">
        <f>SUMIFS('CLUB DES LOGES'!$J$6:$J$115, 'CLUB DES LOGES'!$F$6:$F$115,$B464, 'CLUB DES LOGES'!$G$6:$G$115,"&lt;&gt;"&amp;'CLUB DES LOGES'!$C$191)</f>
        <v>0</v>
      </c>
    </row>
    <row r="465" spans="2:4">
      <c r="B465" s="116">
        <v>820721</v>
      </c>
      <c r="C465" s="75" t="s">
        <v>462</v>
      </c>
      <c r="D465" s="71">
        <f>SUMIFS('CLUB DES LOGES'!$J$6:$J$115, 'CLUB DES LOGES'!$F$6:$F$115,$B465, 'CLUB DES LOGES'!$G$6:$G$115,"&lt;&gt;"&amp;'CLUB DES LOGES'!$C$191)</f>
        <v>0</v>
      </c>
    </row>
    <row r="466" spans="2:4">
      <c r="B466" s="116">
        <v>820723</v>
      </c>
      <c r="C466" s="75" t="s">
        <v>463</v>
      </c>
      <c r="D466" s="71">
        <f>SUMIFS('CLUB DES LOGES'!$J$6:$J$115, 'CLUB DES LOGES'!$F$6:$F$115,$B466, 'CLUB DES LOGES'!$G$6:$G$115,"&lt;&gt;"&amp;'CLUB DES LOGES'!$C$191)</f>
        <v>0</v>
      </c>
    </row>
    <row r="467" spans="2:4">
      <c r="B467" s="116">
        <v>820724</v>
      </c>
      <c r="C467" s="75" t="s">
        <v>464</v>
      </c>
      <c r="D467" s="71">
        <f>SUMIFS('CLUB DES LOGES'!$J$6:$J$115, 'CLUB DES LOGES'!$F$6:$F$115,$B467, 'CLUB DES LOGES'!$G$6:$G$115,"&lt;&gt;"&amp;'CLUB DES LOGES'!$C$191)</f>
        <v>0</v>
      </c>
    </row>
    <row r="468" spans="2:4">
      <c r="B468" s="116">
        <v>820725</v>
      </c>
      <c r="C468" s="75" t="s">
        <v>465</v>
      </c>
      <c r="D468" s="71">
        <f>SUMIFS('CLUB DES LOGES'!$J$6:$J$115, 'CLUB DES LOGES'!$F$6:$F$115,$B468, 'CLUB DES LOGES'!$G$6:$G$115,"&lt;&gt;"&amp;'CLUB DES LOGES'!$C$191)</f>
        <v>0</v>
      </c>
    </row>
    <row r="469" spans="2:4">
      <c r="B469" s="116">
        <v>820726</v>
      </c>
      <c r="C469" s="75" t="s">
        <v>466</v>
      </c>
      <c r="D469" s="71">
        <f>SUMIFS('CLUB DES LOGES'!$J$6:$J$115, 'CLUB DES LOGES'!$F$6:$F$115,$B469, 'CLUB DES LOGES'!$G$6:$G$115,"&lt;&gt;"&amp;'CLUB DES LOGES'!$C$191)</f>
        <v>0</v>
      </c>
    </row>
    <row r="470" spans="2:4">
      <c r="B470" s="116">
        <v>820727</v>
      </c>
      <c r="C470" s="75" t="s">
        <v>467</v>
      </c>
      <c r="D470" s="71">
        <f>SUMIFS('CLUB DES LOGES'!$J$6:$J$115, 'CLUB DES LOGES'!$F$6:$F$115,$B470, 'CLUB DES LOGES'!$G$6:$G$115,"&lt;&gt;"&amp;'CLUB DES LOGES'!$C$191)</f>
        <v>0</v>
      </c>
    </row>
    <row r="471" spans="2:4">
      <c r="B471" s="116">
        <v>820728</v>
      </c>
      <c r="C471" s="75" t="s">
        <v>468</v>
      </c>
      <c r="D471" s="71">
        <f>SUMIFS('CLUB DES LOGES'!$J$6:$J$115, 'CLUB DES LOGES'!$F$6:$F$115,$B471, 'CLUB DES LOGES'!$G$6:$G$115,"&lt;&gt;"&amp;'CLUB DES LOGES'!$C$191)</f>
        <v>0</v>
      </c>
    </row>
    <row r="472" spans="2:4">
      <c r="B472" s="116">
        <v>820729</v>
      </c>
      <c r="C472" s="75" t="s">
        <v>469</v>
      </c>
      <c r="D472" s="71">
        <f>SUMIFS('CLUB DES LOGES'!$J$6:$J$115, 'CLUB DES LOGES'!$F$6:$F$115,$B472, 'CLUB DES LOGES'!$G$6:$G$115,"&lt;&gt;"&amp;'CLUB DES LOGES'!$C$191)</f>
        <v>0</v>
      </c>
    </row>
    <row r="473" spans="2:4">
      <c r="B473" s="118">
        <v>820730</v>
      </c>
      <c r="C473" s="75" t="s">
        <v>470</v>
      </c>
      <c r="D473" s="71">
        <f>SUMIFS('CLUB DES LOGES'!$J$6:$J$115, 'CLUB DES LOGES'!$F$6:$F$115,$B473, 'CLUB DES LOGES'!$G$6:$G$115,"&lt;&gt;"&amp;'CLUB DES LOGES'!$C$191)</f>
        <v>0</v>
      </c>
    </row>
    <row r="474" spans="2:4">
      <c r="B474" s="116">
        <v>820731</v>
      </c>
      <c r="C474" s="75" t="s">
        <v>471</v>
      </c>
      <c r="D474" s="71">
        <f>SUMIFS('CLUB DES LOGES'!$J$6:$J$115, 'CLUB DES LOGES'!$F$6:$F$115,$B474, 'CLUB DES LOGES'!$G$6:$G$115,"&lt;&gt;"&amp;'CLUB DES LOGES'!$C$191)</f>
        <v>0</v>
      </c>
    </row>
    <row r="475" spans="2:4">
      <c r="B475" s="116">
        <v>820732</v>
      </c>
      <c r="C475" s="75" t="s">
        <v>472</v>
      </c>
      <c r="D475" s="71">
        <f>SUMIFS('CLUB DES LOGES'!$J$6:$J$115, 'CLUB DES LOGES'!$F$6:$F$115,$B475, 'CLUB DES LOGES'!$G$6:$G$115,"&lt;&gt;"&amp;'CLUB DES LOGES'!$C$191)</f>
        <v>0</v>
      </c>
    </row>
    <row r="476" spans="2:4">
      <c r="B476" s="116">
        <v>820733</v>
      </c>
      <c r="C476" s="75" t="s">
        <v>473</v>
      </c>
      <c r="D476" s="71">
        <f>SUMIFS('CLUB DES LOGES'!$J$6:$J$115, 'CLUB DES LOGES'!$F$6:$F$115,$B476, 'CLUB DES LOGES'!$G$6:$G$115,"&lt;&gt;"&amp;'CLUB DES LOGES'!$C$191)</f>
        <v>0</v>
      </c>
    </row>
    <row r="477" spans="2:4">
      <c r="B477" s="116">
        <v>820734</v>
      </c>
      <c r="C477" s="75" t="s">
        <v>474</v>
      </c>
      <c r="D477" s="71">
        <f>SUMIFS('CLUB DES LOGES'!$J$6:$J$115, 'CLUB DES LOGES'!$F$6:$F$115,$B477, 'CLUB DES LOGES'!$G$6:$G$115,"&lt;&gt;"&amp;'CLUB DES LOGES'!$C$191)</f>
        <v>0</v>
      </c>
    </row>
    <row r="478" spans="2:4">
      <c r="B478" s="116">
        <v>820735</v>
      </c>
      <c r="C478" s="75" t="s">
        <v>475</v>
      </c>
      <c r="D478" s="71">
        <f>SUMIFS('CLUB DES LOGES'!$J$6:$J$115, 'CLUB DES LOGES'!$F$6:$F$115,$B478, 'CLUB DES LOGES'!$G$6:$G$115,"&lt;&gt;"&amp;'CLUB DES LOGES'!$C$191)</f>
        <v>0</v>
      </c>
    </row>
    <row r="479" spans="2:4">
      <c r="B479" s="116">
        <v>820736</v>
      </c>
      <c r="C479" s="75" t="s">
        <v>476</v>
      </c>
      <c r="D479" s="71">
        <f>SUMIFS('CLUB DES LOGES'!$J$6:$J$115, 'CLUB DES LOGES'!$F$6:$F$115,$B479, 'CLUB DES LOGES'!$G$6:$G$115,"&lt;&gt;"&amp;'CLUB DES LOGES'!$C$191)</f>
        <v>0</v>
      </c>
    </row>
    <row r="480" spans="2:4">
      <c r="B480" s="116">
        <v>820737</v>
      </c>
      <c r="C480" s="75" t="s">
        <v>477</v>
      </c>
      <c r="D480" s="71">
        <f>SUMIFS('CLUB DES LOGES'!$J$6:$J$115, 'CLUB DES LOGES'!$F$6:$F$115,$B480, 'CLUB DES LOGES'!$G$6:$G$115,"&lt;&gt;"&amp;'CLUB DES LOGES'!$C$191)</f>
        <v>0</v>
      </c>
    </row>
    <row r="481" spans="2:4">
      <c r="B481" s="116">
        <v>820738</v>
      </c>
      <c r="C481" s="75" t="s">
        <v>478</v>
      </c>
      <c r="D481" s="71">
        <f>SUMIFS('CLUB DES LOGES'!$J$6:$J$115, 'CLUB DES LOGES'!$F$6:$F$115,$B481, 'CLUB DES LOGES'!$G$6:$G$115,"&lt;&gt;"&amp;'CLUB DES LOGES'!$C$191)</f>
        <v>0</v>
      </c>
    </row>
    <row r="482" spans="2:4">
      <c r="B482" s="116">
        <v>820739</v>
      </c>
      <c r="C482" s="75" t="s">
        <v>479</v>
      </c>
      <c r="D482" s="71">
        <f>SUMIFS('CLUB DES LOGES'!$J$6:$J$115, 'CLUB DES LOGES'!$F$6:$F$115,$B482, 'CLUB DES LOGES'!$G$6:$G$115,"&lt;&gt;"&amp;'CLUB DES LOGES'!$C$191)</f>
        <v>0</v>
      </c>
    </row>
    <row r="483" spans="2:4">
      <c r="B483" s="116">
        <v>820741</v>
      </c>
      <c r="C483" s="75" t="s">
        <v>480</v>
      </c>
      <c r="D483" s="71">
        <f>SUMIFS('CLUB DES LOGES'!$J$6:$J$115, 'CLUB DES LOGES'!$F$6:$F$115,$B483, 'CLUB DES LOGES'!$G$6:$G$115,"&lt;&gt;"&amp;'CLUB DES LOGES'!$C$191)</f>
        <v>0</v>
      </c>
    </row>
    <row r="484" spans="2:4">
      <c r="B484" s="118">
        <v>820742</v>
      </c>
      <c r="C484" s="75" t="s">
        <v>481</v>
      </c>
      <c r="D484" s="71">
        <f>SUMIFS('CLUB DES LOGES'!$J$6:$J$115, 'CLUB DES LOGES'!$F$6:$F$115,$B484, 'CLUB DES LOGES'!$G$6:$G$115,"&lt;&gt;"&amp;'CLUB DES LOGES'!$C$191)</f>
        <v>0</v>
      </c>
    </row>
    <row r="485" spans="2:4">
      <c r="B485" s="118">
        <v>820743</v>
      </c>
      <c r="C485" s="75" t="s">
        <v>482</v>
      </c>
      <c r="D485" s="71">
        <f>SUMIFS('CLUB DES LOGES'!$J$6:$J$115, 'CLUB DES LOGES'!$F$6:$F$115,$B485, 'CLUB DES LOGES'!$G$6:$G$115,"&lt;&gt;"&amp;'CLUB DES LOGES'!$C$191)</f>
        <v>0</v>
      </c>
    </row>
    <row r="486" spans="2:4">
      <c r="B486" s="118">
        <v>820745</v>
      </c>
      <c r="C486" s="75" t="s">
        <v>483</v>
      </c>
      <c r="D486" s="71">
        <f>SUMIFS('CLUB DES LOGES'!$J$6:$J$115, 'CLUB DES LOGES'!$F$6:$F$115,$B486, 'CLUB DES LOGES'!$G$6:$G$115,"&lt;&gt;"&amp;'CLUB DES LOGES'!$C$191)</f>
        <v>0</v>
      </c>
    </row>
    <row r="487" spans="2:4">
      <c r="B487" s="118">
        <v>820746</v>
      </c>
      <c r="C487" s="75" t="s">
        <v>484</v>
      </c>
      <c r="D487" s="71">
        <f>SUMIFS('CLUB DES LOGES'!$J$6:$J$115, 'CLUB DES LOGES'!$F$6:$F$115,$B487, 'CLUB DES LOGES'!$G$6:$G$115,"&lt;&gt;"&amp;'CLUB DES LOGES'!$C$191)</f>
        <v>0</v>
      </c>
    </row>
    <row r="488" spans="2:4">
      <c r="B488" s="118">
        <v>820749</v>
      </c>
      <c r="C488" s="75" t="s">
        <v>485</v>
      </c>
      <c r="D488" s="71">
        <f>SUMIFS('CLUB DES LOGES'!$J$6:$J$115, 'CLUB DES LOGES'!$F$6:$F$115,$B488, 'CLUB DES LOGES'!$G$6:$G$115,"&lt;&gt;"&amp;'CLUB DES LOGES'!$C$191)</f>
        <v>0</v>
      </c>
    </row>
    <row r="489" spans="2:4">
      <c r="B489" s="118">
        <v>820750</v>
      </c>
      <c r="C489" s="75" t="s">
        <v>486</v>
      </c>
      <c r="D489" s="71">
        <f>SUMIFS('CLUB DES LOGES'!$J$6:$J$115, 'CLUB DES LOGES'!$F$6:$F$115,$B489, 'CLUB DES LOGES'!$G$6:$G$115,"&lt;&gt;"&amp;'CLUB DES LOGES'!$C$191)</f>
        <v>0</v>
      </c>
    </row>
    <row r="490" spans="2:4">
      <c r="B490" s="118">
        <v>820752</v>
      </c>
      <c r="C490" s="75" t="s">
        <v>487</v>
      </c>
      <c r="D490" s="71">
        <f>SUMIFS('CLUB DES LOGES'!$J$6:$J$115, 'CLUB DES LOGES'!$F$6:$F$115,$B490, 'CLUB DES LOGES'!$G$6:$G$115,"&lt;&gt;"&amp;'CLUB DES LOGES'!$C$191)</f>
        <v>0</v>
      </c>
    </row>
    <row r="491" spans="2:4">
      <c r="B491" s="118">
        <v>820754</v>
      </c>
      <c r="C491" s="75" t="s">
        <v>488</v>
      </c>
      <c r="D491" s="71">
        <f>SUMIFS('CLUB DES LOGES'!$J$6:$J$115, 'CLUB DES LOGES'!$F$6:$F$115,$B491, 'CLUB DES LOGES'!$G$6:$G$115,"&lt;&gt;"&amp;'CLUB DES LOGES'!$C$191)</f>
        <v>0</v>
      </c>
    </row>
    <row r="492" spans="2:4">
      <c r="B492" s="118">
        <v>820755</v>
      </c>
      <c r="C492" s="75" t="s">
        <v>489</v>
      </c>
      <c r="D492" s="71">
        <f>SUMIFS('CLUB DES LOGES'!$J$6:$J$115, 'CLUB DES LOGES'!$F$6:$F$115,$B492, 'CLUB DES LOGES'!$G$6:$G$115,"&lt;&gt;"&amp;'CLUB DES LOGES'!$C$191)</f>
        <v>0</v>
      </c>
    </row>
    <row r="493" spans="2:4">
      <c r="B493" s="118">
        <v>820756</v>
      </c>
      <c r="C493" s="75" t="s">
        <v>490</v>
      </c>
      <c r="D493" s="71">
        <f>SUMIFS('CLUB DES LOGES'!$J$6:$J$115, 'CLUB DES LOGES'!$F$6:$F$115,$B493, 'CLUB DES LOGES'!$G$6:$G$115,"&lt;&gt;"&amp;'CLUB DES LOGES'!$C$191)</f>
        <v>0</v>
      </c>
    </row>
    <row r="494" spans="2:4">
      <c r="B494" s="118">
        <v>820757</v>
      </c>
      <c r="C494" s="75" t="s">
        <v>491</v>
      </c>
      <c r="D494" s="71">
        <f>SUMIFS('CLUB DES LOGES'!$J$6:$J$115, 'CLUB DES LOGES'!$F$6:$F$115,$B494, 'CLUB DES LOGES'!$G$6:$G$115,"&lt;&gt;"&amp;'CLUB DES LOGES'!$C$191)</f>
        <v>0</v>
      </c>
    </row>
    <row r="495" spans="2:4">
      <c r="B495" s="118">
        <v>820758</v>
      </c>
      <c r="C495" s="75" t="s">
        <v>492</v>
      </c>
      <c r="D495" s="71">
        <f>SUMIFS('CLUB DES LOGES'!$J$6:$J$115, 'CLUB DES LOGES'!$F$6:$F$115,$B495, 'CLUB DES LOGES'!$G$6:$G$115,"&lt;&gt;"&amp;'CLUB DES LOGES'!$C$191)</f>
        <v>0</v>
      </c>
    </row>
    <row r="496" spans="2:4">
      <c r="B496" s="118">
        <v>820759</v>
      </c>
      <c r="C496" s="75" t="s">
        <v>493</v>
      </c>
      <c r="D496" s="71">
        <f>SUMIFS('CLUB DES LOGES'!$J$6:$J$115, 'CLUB DES LOGES'!$F$6:$F$115,$B496, 'CLUB DES LOGES'!$G$6:$G$115,"&lt;&gt;"&amp;'CLUB DES LOGES'!$C$191)</f>
        <v>0</v>
      </c>
    </row>
    <row r="497" spans="2:4">
      <c r="B497" s="118">
        <v>820760</v>
      </c>
      <c r="C497" s="75" t="s">
        <v>494</v>
      </c>
      <c r="D497" s="71">
        <f>SUMIFS('CLUB DES LOGES'!$J$6:$J$115, 'CLUB DES LOGES'!$F$6:$F$115,$B497, 'CLUB DES LOGES'!$G$6:$G$115,"&lt;&gt;"&amp;'CLUB DES LOGES'!$C$191)</f>
        <v>0</v>
      </c>
    </row>
    <row r="498" spans="2:4">
      <c r="B498" s="118">
        <v>820761</v>
      </c>
      <c r="C498" s="75" t="s">
        <v>495</v>
      </c>
      <c r="D498" s="71">
        <f>SUMIFS('CLUB DES LOGES'!$J$6:$J$115, 'CLUB DES LOGES'!$F$6:$F$115,$B498, 'CLUB DES LOGES'!$G$6:$G$115,"&lt;&gt;"&amp;'CLUB DES LOGES'!$C$191)</f>
        <v>0</v>
      </c>
    </row>
    <row r="499" spans="2:4">
      <c r="B499" s="118">
        <v>820762</v>
      </c>
      <c r="C499" s="75" t="s">
        <v>496</v>
      </c>
      <c r="D499" s="71">
        <f>SUMIFS('CLUB DES LOGES'!$J$6:$J$115, 'CLUB DES LOGES'!$F$6:$F$115,$B499, 'CLUB DES LOGES'!$G$6:$G$115,"&lt;&gt;"&amp;'CLUB DES LOGES'!$C$191)</f>
        <v>0</v>
      </c>
    </row>
    <row r="500" spans="2:4">
      <c r="B500" s="118">
        <v>820763</v>
      </c>
      <c r="C500" s="75" t="s">
        <v>497</v>
      </c>
      <c r="D500" s="71">
        <f>SUMIFS('CLUB DES LOGES'!$J$6:$J$115, 'CLUB DES LOGES'!$F$6:$F$115,$B500, 'CLUB DES LOGES'!$G$6:$G$115,"&lt;&gt;"&amp;'CLUB DES LOGES'!$C$191)</f>
        <v>0</v>
      </c>
    </row>
    <row r="501" spans="2:4">
      <c r="B501" s="118">
        <v>820764</v>
      </c>
      <c r="C501" s="75" t="s">
        <v>498</v>
      </c>
      <c r="D501" s="71">
        <f>SUMIFS('CLUB DES LOGES'!$J$6:$J$115, 'CLUB DES LOGES'!$F$6:$F$115,$B501, 'CLUB DES LOGES'!$G$6:$G$115,"&lt;&gt;"&amp;'CLUB DES LOGES'!$C$191)</f>
        <v>0</v>
      </c>
    </row>
    <row r="502" spans="2:4">
      <c r="B502" s="118">
        <v>820765</v>
      </c>
      <c r="C502" s="75" t="s">
        <v>499</v>
      </c>
      <c r="D502" s="71">
        <f>SUMIFS('CLUB DES LOGES'!$J$6:$J$115, 'CLUB DES LOGES'!$F$6:$F$115,$B502, 'CLUB DES LOGES'!$G$6:$G$115,"&lt;&gt;"&amp;'CLUB DES LOGES'!$C$191)</f>
        <v>0</v>
      </c>
    </row>
    <row r="503" spans="2:4">
      <c r="B503" s="118">
        <v>820766</v>
      </c>
      <c r="C503" s="75" t="s">
        <v>500</v>
      </c>
      <c r="D503" s="71">
        <f>SUMIFS('CLUB DES LOGES'!$J$6:$J$115, 'CLUB DES LOGES'!$F$6:$F$115,$B503, 'CLUB DES LOGES'!$G$6:$G$115,"&lt;&gt;"&amp;'CLUB DES LOGES'!$C$191)</f>
        <v>0</v>
      </c>
    </row>
    <row r="504" spans="2:4">
      <c r="B504" s="118">
        <v>820767</v>
      </c>
      <c r="C504" s="75" t="s">
        <v>501</v>
      </c>
      <c r="D504" s="71">
        <f>SUMIFS('CLUB DES LOGES'!$J$6:$J$115, 'CLUB DES LOGES'!$F$6:$F$115,$B504, 'CLUB DES LOGES'!$G$6:$G$115,"&lt;&gt;"&amp;'CLUB DES LOGES'!$C$191)</f>
        <v>0</v>
      </c>
    </row>
    <row r="505" spans="2:4">
      <c r="B505" s="118">
        <v>820768</v>
      </c>
      <c r="C505" s="75" t="s">
        <v>502</v>
      </c>
      <c r="D505" s="71">
        <f>SUMIFS('CLUB DES LOGES'!$J$6:$J$115, 'CLUB DES LOGES'!$F$6:$F$115,$B505, 'CLUB DES LOGES'!$G$6:$G$115,"&lt;&gt;"&amp;'CLUB DES LOGES'!$C$191)</f>
        <v>0</v>
      </c>
    </row>
    <row r="506" spans="2:4">
      <c r="B506" s="118">
        <v>820769</v>
      </c>
      <c r="C506" s="75" t="s">
        <v>503</v>
      </c>
      <c r="D506" s="71">
        <f>SUMIFS('CLUB DES LOGES'!$J$6:$J$115, 'CLUB DES LOGES'!$F$6:$F$115,$B506, 'CLUB DES LOGES'!$G$6:$G$115,"&lt;&gt;"&amp;'CLUB DES LOGES'!$C$191)</f>
        <v>0</v>
      </c>
    </row>
    <row r="507" spans="2:4">
      <c r="B507" s="118">
        <v>820770</v>
      </c>
      <c r="C507" s="75" t="s">
        <v>504</v>
      </c>
      <c r="D507" s="71">
        <f>SUMIFS('CLUB DES LOGES'!$J$6:$J$115, 'CLUB DES LOGES'!$F$6:$F$115,$B507, 'CLUB DES LOGES'!$G$6:$G$115,"&lt;&gt;"&amp;'CLUB DES LOGES'!$C$191)</f>
        <v>0</v>
      </c>
    </row>
    <row r="508" spans="2:4">
      <c r="B508" s="118">
        <v>820771</v>
      </c>
      <c r="C508" s="75" t="s">
        <v>505</v>
      </c>
      <c r="D508" s="71">
        <f>SUMIFS('CLUB DES LOGES'!$J$6:$J$115, 'CLUB DES LOGES'!$F$6:$F$115,$B508, 'CLUB DES LOGES'!$G$6:$G$115,"&lt;&gt;"&amp;'CLUB DES LOGES'!$C$191)</f>
        <v>0</v>
      </c>
    </row>
    <row r="509" spans="2:4">
      <c r="B509" s="118">
        <v>820772</v>
      </c>
      <c r="C509" s="75" t="s">
        <v>506</v>
      </c>
      <c r="D509" s="71">
        <f>SUMIFS('CLUB DES LOGES'!$J$6:$J$115, 'CLUB DES LOGES'!$F$6:$F$115,$B509, 'CLUB DES LOGES'!$G$6:$G$115,"&lt;&gt;"&amp;'CLUB DES LOGES'!$C$191)</f>
        <v>0</v>
      </c>
    </row>
    <row r="510" spans="2:4">
      <c r="B510" s="118">
        <v>820773</v>
      </c>
      <c r="C510" s="75" t="s">
        <v>507</v>
      </c>
      <c r="D510" s="71">
        <f>SUMIFS('CLUB DES LOGES'!$J$6:$J$115, 'CLUB DES LOGES'!$F$6:$F$115,$B510, 'CLUB DES LOGES'!$G$6:$G$115,"&lt;&gt;"&amp;'CLUB DES LOGES'!$C$191)</f>
        <v>0</v>
      </c>
    </row>
    <row r="511" spans="2:4">
      <c r="B511" s="118">
        <v>820774</v>
      </c>
      <c r="C511" s="75" t="s">
        <v>508</v>
      </c>
      <c r="D511" s="71">
        <f>SUMIFS('CLUB DES LOGES'!$J$6:$J$115, 'CLUB DES LOGES'!$F$6:$F$115,$B511, 'CLUB DES LOGES'!$G$6:$G$115,"&lt;&gt;"&amp;'CLUB DES LOGES'!$C$191)</f>
        <v>0</v>
      </c>
    </row>
    <row r="512" spans="2:4">
      <c r="B512" s="118">
        <v>820775</v>
      </c>
      <c r="C512" s="75" t="s">
        <v>509</v>
      </c>
      <c r="D512" s="71">
        <f>SUMIFS('CLUB DES LOGES'!$J$6:$J$115, 'CLUB DES LOGES'!$F$6:$F$115,$B512, 'CLUB DES LOGES'!$G$6:$G$115,"&lt;&gt;"&amp;'CLUB DES LOGES'!$C$191)</f>
        <v>0</v>
      </c>
    </row>
    <row r="513" spans="2:4">
      <c r="B513" s="118">
        <v>820776</v>
      </c>
      <c r="C513" s="75" t="s">
        <v>510</v>
      </c>
      <c r="D513" s="71">
        <f>SUMIFS('CLUB DES LOGES'!$J$6:$J$115, 'CLUB DES LOGES'!$F$6:$F$115,$B513, 'CLUB DES LOGES'!$G$6:$G$115,"&lt;&gt;"&amp;'CLUB DES LOGES'!$C$191)</f>
        <v>0</v>
      </c>
    </row>
    <row r="514" spans="2:4">
      <c r="B514" s="118">
        <v>820777</v>
      </c>
      <c r="C514" s="75" t="s">
        <v>511</v>
      </c>
      <c r="D514" s="71">
        <f>SUMIFS('CLUB DES LOGES'!$J$6:$J$115, 'CLUB DES LOGES'!$F$6:$F$115,$B514, 'CLUB DES LOGES'!$G$6:$G$115,"&lt;&gt;"&amp;'CLUB DES LOGES'!$C$191)</f>
        <v>0</v>
      </c>
    </row>
    <row r="515" spans="2:4">
      <c r="B515" s="118">
        <v>820778</v>
      </c>
      <c r="C515" s="75" t="s">
        <v>512</v>
      </c>
      <c r="D515" s="71">
        <f>SUMIFS('CLUB DES LOGES'!$J$6:$J$115, 'CLUB DES LOGES'!$F$6:$F$115,$B515, 'CLUB DES LOGES'!$G$6:$G$115,"&lt;&gt;"&amp;'CLUB DES LOGES'!$C$191)</f>
        <v>0</v>
      </c>
    </row>
    <row r="516" spans="2:4">
      <c r="B516" s="118">
        <v>820779</v>
      </c>
      <c r="C516" s="75" t="s">
        <v>513</v>
      </c>
      <c r="D516" s="71">
        <f>SUMIFS('CLUB DES LOGES'!$J$6:$J$115, 'CLUB DES LOGES'!$F$6:$F$115,$B516, 'CLUB DES LOGES'!$G$6:$G$115,"&lt;&gt;"&amp;'CLUB DES LOGES'!$C$191)</f>
        <v>0</v>
      </c>
    </row>
    <row r="517" spans="2:4">
      <c r="B517" s="118">
        <v>820780</v>
      </c>
      <c r="C517" s="75" t="s">
        <v>514</v>
      </c>
      <c r="D517" s="71">
        <f>SUMIFS('CLUB DES LOGES'!$J$6:$J$115, 'CLUB DES LOGES'!$F$6:$F$115,$B517, 'CLUB DES LOGES'!$G$6:$G$115,"&lt;&gt;"&amp;'CLUB DES LOGES'!$C$191)</f>
        <v>0</v>
      </c>
    </row>
    <row r="518" spans="2:4">
      <c r="B518" s="116">
        <v>820782</v>
      </c>
      <c r="C518" s="75" t="s">
        <v>515</v>
      </c>
      <c r="D518" s="71">
        <f>SUMIFS('CLUB DES LOGES'!$J$6:$J$115, 'CLUB DES LOGES'!$F$6:$F$115,$B518, 'CLUB DES LOGES'!$G$6:$G$115,"&lt;&gt;"&amp;'CLUB DES LOGES'!$C$191)</f>
        <v>0</v>
      </c>
    </row>
    <row r="519" spans="2:4">
      <c r="B519" s="116">
        <v>820783</v>
      </c>
      <c r="C519" s="75" t="s">
        <v>516</v>
      </c>
      <c r="D519" s="71">
        <f>SUMIFS('CLUB DES LOGES'!$J$6:$J$115, 'CLUB DES LOGES'!$F$6:$F$115,$B519, 'CLUB DES LOGES'!$G$6:$G$115,"&lt;&gt;"&amp;'CLUB DES LOGES'!$C$191)</f>
        <v>0</v>
      </c>
    </row>
    <row r="520" spans="2:4">
      <c r="B520" s="116">
        <v>820784</v>
      </c>
      <c r="C520" s="75" t="s">
        <v>517</v>
      </c>
      <c r="D520" s="71">
        <f>SUMIFS('CLUB DES LOGES'!$J$6:$J$115, 'CLUB DES LOGES'!$F$6:$F$115,$B520, 'CLUB DES LOGES'!$G$6:$G$115,"&lt;&gt;"&amp;'CLUB DES LOGES'!$C$191)</f>
        <v>0</v>
      </c>
    </row>
    <row r="521" spans="2:4">
      <c r="B521" s="116">
        <v>820785</v>
      </c>
      <c r="C521" s="75" t="s">
        <v>518</v>
      </c>
      <c r="D521" s="71">
        <f>SUMIFS('CLUB DES LOGES'!$J$6:$J$115, 'CLUB DES LOGES'!$F$6:$F$115,$B521, 'CLUB DES LOGES'!$G$6:$G$115,"&lt;&gt;"&amp;'CLUB DES LOGES'!$C$191)</f>
        <v>0</v>
      </c>
    </row>
    <row r="522" spans="2:4">
      <c r="B522" s="116">
        <v>820786</v>
      </c>
      <c r="C522" s="75" t="s">
        <v>519</v>
      </c>
      <c r="D522" s="71">
        <f>SUMIFS('CLUB DES LOGES'!$J$6:$J$115, 'CLUB DES LOGES'!$F$6:$F$115,$B522, 'CLUB DES LOGES'!$G$6:$G$115,"&lt;&gt;"&amp;'CLUB DES LOGES'!$C$191)</f>
        <v>0</v>
      </c>
    </row>
    <row r="523" spans="2:4">
      <c r="B523" s="116">
        <v>820787</v>
      </c>
      <c r="C523" s="75" t="s">
        <v>520</v>
      </c>
      <c r="D523" s="71">
        <f>SUMIFS('CLUB DES LOGES'!$J$6:$J$115, 'CLUB DES LOGES'!$F$6:$F$115,$B523, 'CLUB DES LOGES'!$G$6:$G$115,"&lt;&gt;"&amp;'CLUB DES LOGES'!$C$191)</f>
        <v>0</v>
      </c>
    </row>
    <row r="524" spans="2:4">
      <c r="B524" s="116">
        <v>820788</v>
      </c>
      <c r="C524" s="75" t="s">
        <v>521</v>
      </c>
      <c r="D524" s="71">
        <f>SUMIFS('CLUB DES LOGES'!$J$6:$J$115, 'CLUB DES LOGES'!$F$6:$F$115,$B524, 'CLUB DES LOGES'!$G$6:$G$115,"&lt;&gt;"&amp;'CLUB DES LOGES'!$C$191)</f>
        <v>0</v>
      </c>
    </row>
    <row r="525" spans="2:4">
      <c r="B525" s="116">
        <v>820789</v>
      </c>
      <c r="C525" s="75" t="s">
        <v>522</v>
      </c>
      <c r="D525" s="71">
        <f>SUMIFS('CLUB DES LOGES'!$J$6:$J$115, 'CLUB DES LOGES'!$F$6:$F$115,$B525, 'CLUB DES LOGES'!$G$6:$G$115,"&lt;&gt;"&amp;'CLUB DES LOGES'!$C$191)</f>
        <v>0</v>
      </c>
    </row>
    <row r="526" spans="2:4">
      <c r="B526" s="116">
        <v>820790</v>
      </c>
      <c r="C526" s="75" t="s">
        <v>523</v>
      </c>
      <c r="D526" s="71">
        <f>SUMIFS('CLUB DES LOGES'!$J$6:$J$115, 'CLUB DES LOGES'!$F$6:$F$115,$B526, 'CLUB DES LOGES'!$G$6:$G$115,"&lt;&gt;"&amp;'CLUB DES LOGES'!$C$191)</f>
        <v>0</v>
      </c>
    </row>
    <row r="527" spans="2:4">
      <c r="B527" s="116">
        <v>820791</v>
      </c>
      <c r="C527" s="75" t="s">
        <v>524</v>
      </c>
      <c r="D527" s="71">
        <f>SUMIFS('CLUB DES LOGES'!$J$6:$J$115, 'CLUB DES LOGES'!$F$6:$F$115,$B527, 'CLUB DES LOGES'!$G$6:$G$115,"&lt;&gt;"&amp;'CLUB DES LOGES'!$C$191)</f>
        <v>0</v>
      </c>
    </row>
    <row r="528" spans="2:4">
      <c r="B528" s="116">
        <v>820792</v>
      </c>
      <c r="C528" s="75" t="s">
        <v>525</v>
      </c>
      <c r="D528" s="71">
        <f>SUMIFS('CLUB DES LOGES'!$J$6:$J$115, 'CLUB DES LOGES'!$F$6:$F$115,$B528, 'CLUB DES LOGES'!$G$6:$G$115,"&lt;&gt;"&amp;'CLUB DES LOGES'!$C$191)</f>
        <v>0</v>
      </c>
    </row>
    <row r="529" spans="2:4">
      <c r="B529" s="116">
        <v>820793</v>
      </c>
      <c r="C529" s="75" t="s">
        <v>526</v>
      </c>
      <c r="D529" s="71">
        <f>SUMIFS('CLUB DES LOGES'!$J$6:$J$115, 'CLUB DES LOGES'!$F$6:$F$115,$B529, 'CLUB DES LOGES'!$G$6:$G$115,"&lt;&gt;"&amp;'CLUB DES LOGES'!$C$191)</f>
        <v>0</v>
      </c>
    </row>
    <row r="530" spans="2:4">
      <c r="B530" s="116">
        <v>820794</v>
      </c>
      <c r="C530" s="75" t="s">
        <v>527</v>
      </c>
      <c r="D530" s="71">
        <f>SUMIFS('CLUB DES LOGES'!$J$6:$J$115, 'CLUB DES LOGES'!$F$6:$F$115,$B530, 'CLUB DES LOGES'!$G$6:$G$115,"&lt;&gt;"&amp;'CLUB DES LOGES'!$C$191)</f>
        <v>0</v>
      </c>
    </row>
    <row r="531" spans="2:4">
      <c r="B531" s="116">
        <v>820796</v>
      </c>
      <c r="C531" s="75" t="s">
        <v>528</v>
      </c>
      <c r="D531" s="71">
        <f>SUMIFS('CLUB DES LOGES'!$J$6:$J$115, 'CLUB DES LOGES'!$F$6:$F$115,$B531, 'CLUB DES LOGES'!$G$6:$G$115,"&lt;&gt;"&amp;'CLUB DES LOGES'!$C$191)</f>
        <v>0</v>
      </c>
    </row>
    <row r="532" spans="2:4">
      <c r="B532" s="116">
        <v>820797</v>
      </c>
      <c r="C532" s="75" t="s">
        <v>529</v>
      </c>
      <c r="D532" s="71">
        <f>SUMIFS('CLUB DES LOGES'!$J$6:$J$115, 'CLUB DES LOGES'!$F$6:$F$115,$B532, 'CLUB DES LOGES'!$G$6:$G$115,"&lt;&gt;"&amp;'CLUB DES LOGES'!$C$191)</f>
        <v>0</v>
      </c>
    </row>
    <row r="533" spans="2:4">
      <c r="B533" s="116">
        <v>820798</v>
      </c>
      <c r="C533" s="75" t="s">
        <v>530</v>
      </c>
      <c r="D533" s="71">
        <f>SUMIFS('CLUB DES LOGES'!$J$6:$J$115, 'CLUB DES LOGES'!$F$6:$F$115,$B533, 'CLUB DES LOGES'!$G$6:$G$115,"&lt;&gt;"&amp;'CLUB DES LOGES'!$C$191)</f>
        <v>0</v>
      </c>
    </row>
    <row r="534" spans="2:4">
      <c r="B534" s="116">
        <v>820800</v>
      </c>
      <c r="C534" s="75" t="s">
        <v>531</v>
      </c>
      <c r="D534" s="71">
        <f>SUMIFS('CLUB DES LOGES'!$J$6:$J$115, 'CLUB DES LOGES'!$F$6:$F$115,$B534, 'CLUB DES LOGES'!$G$6:$G$115,"&lt;&gt;"&amp;'CLUB DES LOGES'!$C$191)</f>
        <v>0</v>
      </c>
    </row>
    <row r="535" spans="2:4">
      <c r="B535" s="116">
        <v>820801</v>
      </c>
      <c r="C535" s="75" t="s">
        <v>532</v>
      </c>
      <c r="D535" s="71">
        <f>SUMIFS('CLUB DES LOGES'!$J$6:$J$115, 'CLUB DES LOGES'!$F$6:$F$115,$B535, 'CLUB DES LOGES'!$G$6:$G$115,"&lt;&gt;"&amp;'CLUB DES LOGES'!$C$191)</f>
        <v>0</v>
      </c>
    </row>
    <row r="536" spans="2:4">
      <c r="B536" s="116">
        <v>820802</v>
      </c>
      <c r="C536" s="75" t="s">
        <v>533</v>
      </c>
      <c r="D536" s="71">
        <f>SUMIFS('CLUB DES LOGES'!$J$6:$J$115, 'CLUB DES LOGES'!$F$6:$F$115,$B536, 'CLUB DES LOGES'!$G$6:$G$115,"&lt;&gt;"&amp;'CLUB DES LOGES'!$C$191)</f>
        <v>0</v>
      </c>
    </row>
    <row r="537" spans="2:4">
      <c r="B537" s="116">
        <v>820803</v>
      </c>
      <c r="C537" s="75" t="s">
        <v>534</v>
      </c>
      <c r="D537" s="71">
        <f>SUMIFS('CLUB DES LOGES'!$J$6:$J$115, 'CLUB DES LOGES'!$F$6:$F$115,$B537, 'CLUB DES LOGES'!$G$6:$G$115,"&lt;&gt;"&amp;'CLUB DES LOGES'!$C$191)</f>
        <v>0</v>
      </c>
    </row>
    <row r="538" spans="2:4">
      <c r="B538" s="116">
        <v>820804</v>
      </c>
      <c r="C538" s="75" t="s">
        <v>535</v>
      </c>
      <c r="D538" s="71">
        <f>SUMIFS('CLUB DES LOGES'!$J$6:$J$115, 'CLUB DES LOGES'!$F$6:$F$115,$B538, 'CLUB DES LOGES'!$G$6:$G$115,"&lt;&gt;"&amp;'CLUB DES LOGES'!$C$191)</f>
        <v>0</v>
      </c>
    </row>
    <row r="539" spans="2:4">
      <c r="B539" s="116">
        <v>820805</v>
      </c>
      <c r="C539" s="75" t="s">
        <v>536</v>
      </c>
      <c r="D539" s="71">
        <f>SUMIFS('CLUB DES LOGES'!$J$6:$J$115, 'CLUB DES LOGES'!$F$6:$F$115,$B539, 'CLUB DES LOGES'!$G$6:$G$115,"&lt;&gt;"&amp;'CLUB DES LOGES'!$C$191)</f>
        <v>0</v>
      </c>
    </row>
    <row r="540" spans="2:4">
      <c r="B540" s="116">
        <v>820806</v>
      </c>
      <c r="C540" s="75" t="s">
        <v>537</v>
      </c>
      <c r="D540" s="71">
        <f>SUMIFS('CLUB DES LOGES'!$J$6:$J$115, 'CLUB DES LOGES'!$F$6:$F$115,$B540, 'CLUB DES LOGES'!$G$6:$G$115,"&lt;&gt;"&amp;'CLUB DES LOGES'!$C$191)</f>
        <v>0</v>
      </c>
    </row>
    <row r="541" spans="2:4">
      <c r="B541" s="116">
        <v>820807</v>
      </c>
      <c r="C541" s="75" t="s">
        <v>538</v>
      </c>
      <c r="D541" s="71">
        <f>SUMIFS('CLUB DES LOGES'!$J$6:$J$115, 'CLUB DES LOGES'!$F$6:$F$115,$B541, 'CLUB DES LOGES'!$G$6:$G$115,"&lt;&gt;"&amp;'CLUB DES LOGES'!$C$191)</f>
        <v>0</v>
      </c>
    </row>
    <row r="542" spans="2:4">
      <c r="B542" s="116">
        <v>820808</v>
      </c>
      <c r="C542" s="75" t="s">
        <v>539</v>
      </c>
      <c r="D542" s="71">
        <f>SUMIFS('CLUB DES LOGES'!$J$6:$J$115, 'CLUB DES LOGES'!$F$6:$F$115,$B542, 'CLUB DES LOGES'!$G$6:$G$115,"&lt;&gt;"&amp;'CLUB DES LOGES'!$C$191)</f>
        <v>0</v>
      </c>
    </row>
    <row r="543" spans="2:4">
      <c r="B543" s="116">
        <v>820809</v>
      </c>
      <c r="C543" s="75" t="s">
        <v>540</v>
      </c>
      <c r="D543" s="71">
        <f>SUMIFS('CLUB DES LOGES'!$J$6:$J$115, 'CLUB DES LOGES'!$F$6:$F$115,$B543, 'CLUB DES LOGES'!$G$6:$G$115,"&lt;&gt;"&amp;'CLUB DES LOGES'!$C$191)</f>
        <v>0</v>
      </c>
    </row>
    <row r="544" spans="2:4">
      <c r="B544" s="116">
        <v>820811</v>
      </c>
      <c r="C544" s="75" t="s">
        <v>541</v>
      </c>
      <c r="D544" s="71">
        <f>SUMIFS('CLUB DES LOGES'!$J$6:$J$115, 'CLUB DES LOGES'!$F$6:$F$115,$B544, 'CLUB DES LOGES'!$G$6:$G$115,"&lt;&gt;"&amp;'CLUB DES LOGES'!$C$191)</f>
        <v>0</v>
      </c>
    </row>
    <row r="545" spans="2:4">
      <c r="B545" s="116">
        <v>820812</v>
      </c>
      <c r="C545" s="75" t="s">
        <v>542</v>
      </c>
      <c r="D545" s="71">
        <f>SUMIFS('CLUB DES LOGES'!$J$6:$J$115, 'CLUB DES LOGES'!$F$6:$F$115,$B545, 'CLUB DES LOGES'!$G$6:$G$115,"&lt;&gt;"&amp;'CLUB DES LOGES'!$C$191)</f>
        <v>0</v>
      </c>
    </row>
    <row r="546" spans="2:4">
      <c r="B546" s="116">
        <v>820813</v>
      </c>
      <c r="C546" s="75" t="s">
        <v>543</v>
      </c>
      <c r="D546" s="71">
        <f>SUMIFS('CLUB DES LOGES'!$J$6:$J$115, 'CLUB DES LOGES'!$F$6:$F$115,$B546, 'CLUB DES LOGES'!$G$6:$G$115,"&lt;&gt;"&amp;'CLUB DES LOGES'!$C$191)</f>
        <v>0</v>
      </c>
    </row>
    <row r="547" spans="2:4">
      <c r="B547" s="116">
        <v>820814</v>
      </c>
      <c r="C547" s="75" t="s">
        <v>544</v>
      </c>
      <c r="D547" s="71">
        <f>SUMIFS('CLUB DES LOGES'!$J$6:$J$115, 'CLUB DES LOGES'!$F$6:$F$115,$B547, 'CLUB DES LOGES'!$G$6:$G$115,"&lt;&gt;"&amp;'CLUB DES LOGES'!$C$191)</f>
        <v>0</v>
      </c>
    </row>
    <row r="548" spans="2:4">
      <c r="B548" s="116">
        <v>820815</v>
      </c>
      <c r="C548" s="75" t="s">
        <v>545</v>
      </c>
      <c r="D548" s="71">
        <f>SUMIFS('CLUB DES LOGES'!$J$6:$J$115, 'CLUB DES LOGES'!$F$6:$F$115,$B548, 'CLUB DES LOGES'!$G$6:$G$115,"&lt;&gt;"&amp;'CLUB DES LOGES'!$C$191)</f>
        <v>0</v>
      </c>
    </row>
    <row r="549" spans="2:4">
      <c r="B549" s="116">
        <v>820816</v>
      </c>
      <c r="C549" s="75" t="s">
        <v>546</v>
      </c>
      <c r="D549" s="71">
        <f>SUMIFS('CLUB DES LOGES'!$J$6:$J$115, 'CLUB DES LOGES'!$F$6:$F$115,$B549, 'CLUB DES LOGES'!$G$6:$G$115,"&lt;&gt;"&amp;'CLUB DES LOGES'!$C$191)</f>
        <v>0</v>
      </c>
    </row>
    <row r="550" spans="2:4">
      <c r="B550" s="116">
        <v>820817</v>
      </c>
      <c r="C550" s="75" t="s">
        <v>547</v>
      </c>
      <c r="D550" s="71">
        <f>SUMIFS('CLUB DES LOGES'!$J$6:$J$115, 'CLUB DES LOGES'!$F$6:$F$115,$B550, 'CLUB DES LOGES'!$G$6:$G$115,"&lt;&gt;"&amp;'CLUB DES LOGES'!$C$191)</f>
        <v>0</v>
      </c>
    </row>
    <row r="551" spans="2:4">
      <c r="B551" s="116">
        <v>820818</v>
      </c>
      <c r="C551" s="75" t="s">
        <v>548</v>
      </c>
      <c r="D551" s="71">
        <f>SUMIFS('CLUB DES LOGES'!$J$6:$J$115, 'CLUB DES LOGES'!$F$6:$F$115,$B551, 'CLUB DES LOGES'!$G$6:$G$115,"&lt;&gt;"&amp;'CLUB DES LOGES'!$C$191)</f>
        <v>0</v>
      </c>
    </row>
    <row r="552" spans="2:4">
      <c r="B552" s="116">
        <v>820819</v>
      </c>
      <c r="C552" s="75" t="s">
        <v>549</v>
      </c>
      <c r="D552" s="71">
        <f>SUMIFS('CLUB DES LOGES'!$J$6:$J$115, 'CLUB DES LOGES'!$F$6:$F$115,$B552, 'CLUB DES LOGES'!$G$6:$G$115,"&lt;&gt;"&amp;'CLUB DES LOGES'!$C$191)</f>
        <v>0</v>
      </c>
    </row>
    <row r="553" spans="2:4">
      <c r="B553" s="116">
        <v>820820</v>
      </c>
      <c r="C553" s="75" t="s">
        <v>550</v>
      </c>
      <c r="D553" s="71">
        <f>SUMIFS('CLUB DES LOGES'!$J$6:$J$115, 'CLUB DES LOGES'!$F$6:$F$115,$B553, 'CLUB DES LOGES'!$G$6:$G$115,"&lt;&gt;"&amp;'CLUB DES LOGES'!$C$191)</f>
        <v>0</v>
      </c>
    </row>
    <row r="554" spans="2:4">
      <c r="B554" s="116">
        <v>820821</v>
      </c>
      <c r="C554" s="75" t="s">
        <v>551</v>
      </c>
      <c r="D554" s="71">
        <f>SUMIFS('CLUB DES LOGES'!$J$6:$J$115, 'CLUB DES LOGES'!$F$6:$F$115,$B554, 'CLUB DES LOGES'!$G$6:$G$115,"&lt;&gt;"&amp;'CLUB DES LOGES'!$C$191)</f>
        <v>0</v>
      </c>
    </row>
    <row r="555" spans="2:4">
      <c r="B555" s="116">
        <v>820823</v>
      </c>
      <c r="C555" s="75" t="s">
        <v>552</v>
      </c>
      <c r="D555" s="71">
        <f>SUMIFS('CLUB DES LOGES'!$J$6:$J$115, 'CLUB DES LOGES'!$F$6:$F$115,$B555, 'CLUB DES LOGES'!$G$6:$G$115,"&lt;&gt;"&amp;'CLUB DES LOGES'!$C$191)</f>
        <v>0</v>
      </c>
    </row>
    <row r="556" spans="2:4">
      <c r="B556" s="116">
        <v>820824</v>
      </c>
      <c r="C556" s="75" t="s">
        <v>553</v>
      </c>
      <c r="D556" s="71">
        <f>SUMIFS('CLUB DES LOGES'!$J$6:$J$115, 'CLUB DES LOGES'!$F$6:$F$115,$B556, 'CLUB DES LOGES'!$G$6:$G$115,"&lt;&gt;"&amp;'CLUB DES LOGES'!$C$191)</f>
        <v>0</v>
      </c>
    </row>
    <row r="557" spans="2:4">
      <c r="B557" s="116">
        <v>820825</v>
      </c>
      <c r="C557" s="75" t="s">
        <v>554</v>
      </c>
      <c r="D557" s="71">
        <f>SUMIFS('CLUB DES LOGES'!$J$6:$J$115, 'CLUB DES LOGES'!$F$6:$F$115,$B557, 'CLUB DES LOGES'!$G$6:$G$115,"&lt;&gt;"&amp;'CLUB DES LOGES'!$C$191)</f>
        <v>0</v>
      </c>
    </row>
    <row r="558" spans="2:4">
      <c r="B558" s="116">
        <v>820830</v>
      </c>
      <c r="C558" s="75" t="s">
        <v>555</v>
      </c>
      <c r="D558" s="71">
        <f>SUMIFS('CLUB DES LOGES'!$J$6:$J$115, 'CLUB DES LOGES'!$F$6:$F$115,$B558, 'CLUB DES LOGES'!$G$6:$G$115,"&lt;&gt;"&amp;'CLUB DES LOGES'!$C$191)</f>
        <v>0</v>
      </c>
    </row>
    <row r="559" spans="2:4">
      <c r="B559" s="116">
        <v>820831</v>
      </c>
      <c r="C559" s="75" t="s">
        <v>556</v>
      </c>
      <c r="D559" s="71">
        <f>SUMIFS('CLUB DES LOGES'!$J$6:$J$115, 'CLUB DES LOGES'!$F$6:$F$115,$B559, 'CLUB DES LOGES'!$G$6:$G$115,"&lt;&gt;"&amp;'CLUB DES LOGES'!$C$191)</f>
        <v>0</v>
      </c>
    </row>
    <row r="560" spans="2:4">
      <c r="B560" s="116">
        <v>820832</v>
      </c>
      <c r="C560" s="75" t="s">
        <v>557</v>
      </c>
      <c r="D560" s="71">
        <f>SUMIFS('CLUB DES LOGES'!$J$6:$J$115, 'CLUB DES LOGES'!$F$6:$F$115,$B560, 'CLUB DES LOGES'!$G$6:$G$115,"&lt;&gt;"&amp;'CLUB DES LOGES'!$C$191)</f>
        <v>0</v>
      </c>
    </row>
    <row r="561" spans="2:4">
      <c r="B561" s="116">
        <v>820833</v>
      </c>
      <c r="C561" s="75" t="s">
        <v>558</v>
      </c>
      <c r="D561" s="71">
        <f>SUMIFS('CLUB DES LOGES'!$J$6:$J$115, 'CLUB DES LOGES'!$F$6:$F$115,$B561, 'CLUB DES LOGES'!$G$6:$G$115,"&lt;&gt;"&amp;'CLUB DES LOGES'!$C$191)</f>
        <v>0</v>
      </c>
    </row>
    <row r="562" spans="2:4">
      <c r="B562" s="116">
        <v>820834</v>
      </c>
      <c r="C562" s="75" t="s">
        <v>559</v>
      </c>
      <c r="D562" s="71">
        <f>SUMIFS('CLUB DES LOGES'!$J$6:$J$115, 'CLUB DES LOGES'!$F$6:$F$115,$B562, 'CLUB DES LOGES'!$G$6:$G$115,"&lt;&gt;"&amp;'CLUB DES LOGES'!$C$191)</f>
        <v>0</v>
      </c>
    </row>
    <row r="563" spans="2:4">
      <c r="B563" s="116">
        <v>820835</v>
      </c>
      <c r="C563" s="75" t="s">
        <v>560</v>
      </c>
      <c r="D563" s="71">
        <f>SUMIFS('CLUB DES LOGES'!$J$6:$J$115, 'CLUB DES LOGES'!$F$6:$F$115,$B563, 'CLUB DES LOGES'!$G$6:$G$115,"&lt;&gt;"&amp;'CLUB DES LOGES'!$C$191)</f>
        <v>0</v>
      </c>
    </row>
    <row r="564" spans="2:4">
      <c r="B564" s="116">
        <v>820836</v>
      </c>
      <c r="C564" s="75" t="s">
        <v>561</v>
      </c>
      <c r="D564" s="71">
        <f>SUMIFS('CLUB DES LOGES'!$J$6:$J$115, 'CLUB DES LOGES'!$F$6:$F$115,$B564, 'CLUB DES LOGES'!$G$6:$G$115,"&lt;&gt;"&amp;'CLUB DES LOGES'!$C$191)</f>
        <v>0</v>
      </c>
    </row>
    <row r="565" spans="2:4">
      <c r="B565" s="116">
        <v>820837</v>
      </c>
      <c r="C565" s="75" t="s">
        <v>562</v>
      </c>
      <c r="D565" s="71">
        <f>SUMIFS('CLUB DES LOGES'!$J$6:$J$115, 'CLUB DES LOGES'!$F$6:$F$115,$B565, 'CLUB DES LOGES'!$G$6:$G$115,"&lt;&gt;"&amp;'CLUB DES LOGES'!$C$191)</f>
        <v>0</v>
      </c>
    </row>
    <row r="566" spans="2:4">
      <c r="B566" s="116">
        <v>820838</v>
      </c>
      <c r="C566" s="75" t="s">
        <v>563</v>
      </c>
      <c r="D566" s="71">
        <f>SUMIFS('CLUB DES LOGES'!$J$6:$J$115, 'CLUB DES LOGES'!$F$6:$F$115,$B566, 'CLUB DES LOGES'!$G$6:$G$115,"&lt;&gt;"&amp;'CLUB DES LOGES'!$C$191)</f>
        <v>0</v>
      </c>
    </row>
    <row r="567" spans="2:4">
      <c r="B567" s="116">
        <v>820839</v>
      </c>
      <c r="C567" s="75" t="s">
        <v>564</v>
      </c>
      <c r="D567" s="71">
        <f>SUMIFS('CLUB DES LOGES'!$J$6:$J$115, 'CLUB DES LOGES'!$F$6:$F$115,$B567, 'CLUB DES LOGES'!$G$6:$G$115,"&lt;&gt;"&amp;'CLUB DES LOGES'!$C$191)</f>
        <v>0</v>
      </c>
    </row>
    <row r="568" spans="2:4">
      <c r="B568" s="116">
        <v>820840</v>
      </c>
      <c r="C568" s="75" t="s">
        <v>565</v>
      </c>
      <c r="D568" s="71">
        <f>SUMIFS('CLUB DES LOGES'!$J$6:$J$115, 'CLUB DES LOGES'!$F$6:$F$115,$B568, 'CLUB DES LOGES'!$G$6:$G$115,"&lt;&gt;"&amp;'CLUB DES LOGES'!$C$191)</f>
        <v>0</v>
      </c>
    </row>
    <row r="569" spans="2:4">
      <c r="B569" s="116">
        <v>820841</v>
      </c>
      <c r="C569" s="75" t="s">
        <v>566</v>
      </c>
      <c r="D569" s="71">
        <f>SUMIFS('CLUB DES LOGES'!$J$6:$J$115, 'CLUB DES LOGES'!$F$6:$F$115,$B569, 'CLUB DES LOGES'!$G$6:$G$115,"&lt;&gt;"&amp;'CLUB DES LOGES'!$C$191)</f>
        <v>0</v>
      </c>
    </row>
    <row r="570" spans="2:4">
      <c r="B570" s="116">
        <v>820842</v>
      </c>
      <c r="C570" s="75" t="s">
        <v>567</v>
      </c>
      <c r="D570" s="71">
        <f>SUMIFS('CLUB DES LOGES'!$J$6:$J$115, 'CLUB DES LOGES'!$F$6:$F$115,$B570, 'CLUB DES LOGES'!$G$6:$G$115,"&lt;&gt;"&amp;'CLUB DES LOGES'!$C$191)</f>
        <v>0</v>
      </c>
    </row>
    <row r="571" spans="2:4">
      <c r="B571" s="116">
        <v>820843</v>
      </c>
      <c r="C571" s="75" t="s">
        <v>568</v>
      </c>
      <c r="D571" s="71">
        <f>SUMIFS('CLUB DES LOGES'!$J$6:$J$115, 'CLUB DES LOGES'!$F$6:$F$115,$B571, 'CLUB DES LOGES'!$G$6:$G$115,"&lt;&gt;"&amp;'CLUB DES LOGES'!$C$191)</f>
        <v>0</v>
      </c>
    </row>
    <row r="572" spans="2:4">
      <c r="B572" s="116">
        <v>820844</v>
      </c>
      <c r="C572" s="75" t="s">
        <v>569</v>
      </c>
      <c r="D572" s="71">
        <f>SUMIFS('CLUB DES LOGES'!$J$6:$J$115, 'CLUB DES LOGES'!$F$6:$F$115,$B572, 'CLUB DES LOGES'!$G$6:$G$115,"&lt;&gt;"&amp;'CLUB DES LOGES'!$C$191)</f>
        <v>0</v>
      </c>
    </row>
    <row r="573" spans="2:4">
      <c r="B573" s="116">
        <v>820850</v>
      </c>
      <c r="C573" s="75" t="s">
        <v>570</v>
      </c>
      <c r="D573" s="71">
        <f>SUMIFS('CLUB DES LOGES'!$J$6:$J$115, 'CLUB DES LOGES'!$F$6:$F$115,$B573, 'CLUB DES LOGES'!$G$6:$G$115,"&lt;&gt;"&amp;'CLUB DES LOGES'!$C$191)</f>
        <v>0</v>
      </c>
    </row>
    <row r="574" spans="2:4">
      <c r="B574" s="116">
        <v>820851</v>
      </c>
      <c r="C574" s="75" t="s">
        <v>571</v>
      </c>
      <c r="D574" s="71">
        <f>SUMIFS('CLUB DES LOGES'!$J$6:$J$115, 'CLUB DES LOGES'!$F$6:$F$115,$B574, 'CLUB DES LOGES'!$G$6:$G$115,"&lt;&gt;"&amp;'CLUB DES LOGES'!$C$191)</f>
        <v>0</v>
      </c>
    </row>
    <row r="575" spans="2:4">
      <c r="B575" s="116">
        <v>820852</v>
      </c>
      <c r="C575" s="75" t="s">
        <v>572</v>
      </c>
      <c r="D575" s="71">
        <f>SUMIFS('CLUB DES LOGES'!$J$6:$J$115, 'CLUB DES LOGES'!$F$6:$F$115,$B575, 'CLUB DES LOGES'!$G$6:$G$115,"&lt;&gt;"&amp;'CLUB DES LOGES'!$C$191)</f>
        <v>0</v>
      </c>
    </row>
    <row r="576" spans="2:4">
      <c r="B576" s="116">
        <v>820853</v>
      </c>
      <c r="C576" s="75" t="s">
        <v>573</v>
      </c>
      <c r="D576" s="71">
        <f>SUMIFS('CLUB DES LOGES'!$J$6:$J$115, 'CLUB DES LOGES'!$F$6:$F$115,$B576, 'CLUB DES LOGES'!$G$6:$G$115,"&lt;&gt;"&amp;'CLUB DES LOGES'!$C$191)</f>
        <v>0</v>
      </c>
    </row>
    <row r="577" spans="2:4">
      <c r="B577" s="116">
        <v>820854</v>
      </c>
      <c r="C577" s="75" t="s">
        <v>574</v>
      </c>
      <c r="D577" s="71">
        <f>SUMIFS('CLUB DES LOGES'!$J$6:$J$115, 'CLUB DES LOGES'!$F$6:$F$115,$B577, 'CLUB DES LOGES'!$G$6:$G$115,"&lt;&gt;"&amp;'CLUB DES LOGES'!$C$191)</f>
        <v>0</v>
      </c>
    </row>
    <row r="578" spans="2:4">
      <c r="B578" s="116">
        <v>820856</v>
      </c>
      <c r="C578" s="75" t="s">
        <v>575</v>
      </c>
      <c r="D578" s="71">
        <f>SUMIFS('CLUB DES LOGES'!$J$6:$J$115, 'CLUB DES LOGES'!$F$6:$F$115,$B578, 'CLUB DES LOGES'!$G$6:$G$115,"&lt;&gt;"&amp;'CLUB DES LOGES'!$C$191)</f>
        <v>0</v>
      </c>
    </row>
    <row r="579" spans="2:4">
      <c r="B579" s="116">
        <v>820857</v>
      </c>
      <c r="C579" s="75" t="s">
        <v>576</v>
      </c>
      <c r="D579" s="71">
        <f>SUMIFS('CLUB DES LOGES'!$J$6:$J$115, 'CLUB DES LOGES'!$F$6:$F$115,$B579, 'CLUB DES LOGES'!$G$6:$G$115,"&lt;&gt;"&amp;'CLUB DES LOGES'!$C$191)</f>
        <v>0</v>
      </c>
    </row>
    <row r="580" spans="2:4">
      <c r="B580" s="116">
        <v>820858</v>
      </c>
      <c r="C580" s="75" t="s">
        <v>577</v>
      </c>
      <c r="D580" s="71">
        <f>SUMIFS('CLUB DES LOGES'!$J$6:$J$115, 'CLUB DES LOGES'!$F$6:$F$115,$B580, 'CLUB DES LOGES'!$G$6:$G$115,"&lt;&gt;"&amp;'CLUB DES LOGES'!$C$191)</f>
        <v>0</v>
      </c>
    </row>
    <row r="581" spans="2:4">
      <c r="B581" s="116">
        <v>820859</v>
      </c>
      <c r="C581" s="75" t="s">
        <v>578</v>
      </c>
      <c r="D581" s="71">
        <f>SUMIFS('CLUB DES LOGES'!$J$6:$J$115, 'CLUB DES LOGES'!$F$6:$F$115,$B581, 'CLUB DES LOGES'!$G$6:$G$115,"&lt;&gt;"&amp;'CLUB DES LOGES'!$C$191)</f>
        <v>0</v>
      </c>
    </row>
    <row r="582" spans="2:4">
      <c r="B582" s="116">
        <v>820860</v>
      </c>
      <c r="C582" s="75" t="s">
        <v>579</v>
      </c>
      <c r="D582" s="71">
        <f>SUMIFS('CLUB DES LOGES'!$J$6:$J$115, 'CLUB DES LOGES'!$F$6:$F$115,$B582, 'CLUB DES LOGES'!$G$6:$G$115,"&lt;&gt;"&amp;'CLUB DES LOGES'!$C$191)</f>
        <v>0</v>
      </c>
    </row>
    <row r="583" spans="2:4">
      <c r="B583" s="116">
        <v>820861</v>
      </c>
      <c r="C583" s="75" t="s">
        <v>580</v>
      </c>
      <c r="D583" s="71">
        <f>SUMIFS('CLUB DES LOGES'!$J$6:$J$115, 'CLUB DES LOGES'!$F$6:$F$115,$B583, 'CLUB DES LOGES'!$G$6:$G$115,"&lt;&gt;"&amp;'CLUB DES LOGES'!$C$191)</f>
        <v>0</v>
      </c>
    </row>
    <row r="584" spans="2:4">
      <c r="B584" s="116">
        <v>820862</v>
      </c>
      <c r="C584" s="75" t="s">
        <v>581</v>
      </c>
      <c r="D584" s="71">
        <f>SUMIFS('CLUB DES LOGES'!$J$6:$J$115, 'CLUB DES LOGES'!$F$6:$F$115,$B584, 'CLUB DES LOGES'!$G$6:$G$115,"&lt;&gt;"&amp;'CLUB DES LOGES'!$C$191)</f>
        <v>0</v>
      </c>
    </row>
    <row r="585" spans="2:4">
      <c r="B585" s="116">
        <v>820865</v>
      </c>
      <c r="C585" s="75" t="s">
        <v>582</v>
      </c>
      <c r="D585" s="71">
        <f>SUMIFS('CLUB DES LOGES'!$J$6:$J$115, 'CLUB DES LOGES'!$F$6:$F$115,$B585, 'CLUB DES LOGES'!$G$6:$G$115,"&lt;&gt;"&amp;'CLUB DES LOGES'!$C$191)</f>
        <v>0</v>
      </c>
    </row>
    <row r="586" spans="2:4">
      <c r="B586" s="116">
        <v>820866</v>
      </c>
      <c r="C586" s="75" t="s">
        <v>583</v>
      </c>
      <c r="D586" s="71">
        <f>SUMIFS('CLUB DES LOGES'!$J$6:$J$115, 'CLUB DES LOGES'!$F$6:$F$115,$B586, 'CLUB DES LOGES'!$G$6:$G$115,"&lt;&gt;"&amp;'CLUB DES LOGES'!$C$191)</f>
        <v>0</v>
      </c>
    </row>
    <row r="587" spans="2:4">
      <c r="B587" s="116">
        <v>820867</v>
      </c>
      <c r="C587" s="75" t="s">
        <v>584</v>
      </c>
      <c r="D587" s="71">
        <f>SUMIFS('CLUB DES LOGES'!$J$6:$J$115, 'CLUB DES LOGES'!$F$6:$F$115,$B587, 'CLUB DES LOGES'!$G$6:$G$115,"&lt;&gt;"&amp;'CLUB DES LOGES'!$C$191)</f>
        <v>0</v>
      </c>
    </row>
    <row r="588" spans="2:4">
      <c r="B588" s="116">
        <v>820868</v>
      </c>
      <c r="C588" s="75" t="s">
        <v>585</v>
      </c>
      <c r="D588" s="71">
        <f>SUMIFS('CLUB DES LOGES'!$J$6:$J$115, 'CLUB DES LOGES'!$F$6:$F$115,$B588, 'CLUB DES LOGES'!$G$6:$G$115,"&lt;&gt;"&amp;'CLUB DES LOGES'!$C$191)</f>
        <v>0</v>
      </c>
    </row>
    <row r="589" spans="2:4">
      <c r="B589" s="116">
        <v>820869</v>
      </c>
      <c r="C589" s="75" t="s">
        <v>586</v>
      </c>
      <c r="D589" s="71">
        <f>SUMIFS('CLUB DES LOGES'!$J$6:$J$115, 'CLUB DES LOGES'!$F$6:$F$115,$B589, 'CLUB DES LOGES'!$G$6:$G$115,"&lt;&gt;"&amp;'CLUB DES LOGES'!$C$191)</f>
        <v>0</v>
      </c>
    </row>
    <row r="590" spans="2:4">
      <c r="B590" s="116">
        <v>820870</v>
      </c>
      <c r="C590" s="75" t="s">
        <v>587</v>
      </c>
      <c r="D590" s="71">
        <f>SUMIFS('CLUB DES LOGES'!$J$6:$J$115, 'CLUB DES LOGES'!$F$6:$F$115,$B590, 'CLUB DES LOGES'!$G$6:$G$115,"&lt;&gt;"&amp;'CLUB DES LOGES'!$C$191)</f>
        <v>0</v>
      </c>
    </row>
    <row r="591" spans="2:4">
      <c r="B591" s="116">
        <v>820871</v>
      </c>
      <c r="C591" s="75" t="s">
        <v>588</v>
      </c>
      <c r="D591" s="71">
        <f>SUMIFS('CLUB DES LOGES'!$J$6:$J$115, 'CLUB DES LOGES'!$F$6:$F$115,$B591, 'CLUB DES LOGES'!$G$6:$G$115,"&lt;&gt;"&amp;'CLUB DES LOGES'!$C$191)</f>
        <v>0</v>
      </c>
    </row>
    <row r="592" spans="2:4">
      <c r="B592" s="116">
        <v>820872</v>
      </c>
      <c r="C592" s="75" t="s">
        <v>589</v>
      </c>
      <c r="D592" s="71">
        <f>SUMIFS('CLUB DES LOGES'!$J$6:$J$115, 'CLUB DES LOGES'!$F$6:$F$115,$B592, 'CLUB DES LOGES'!$G$6:$G$115,"&lt;&gt;"&amp;'CLUB DES LOGES'!$C$191)</f>
        <v>0</v>
      </c>
    </row>
    <row r="593" spans="2:4">
      <c r="B593" s="116">
        <v>820873</v>
      </c>
      <c r="C593" s="75" t="s">
        <v>590</v>
      </c>
      <c r="D593" s="71">
        <f>SUMIFS('CLUB DES LOGES'!$J$6:$J$115, 'CLUB DES LOGES'!$F$6:$F$115,$B593, 'CLUB DES LOGES'!$G$6:$G$115,"&lt;&gt;"&amp;'CLUB DES LOGES'!$C$191)</f>
        <v>0</v>
      </c>
    </row>
    <row r="594" spans="2:4">
      <c r="B594" s="116">
        <v>820874</v>
      </c>
      <c r="C594" s="75" t="s">
        <v>591</v>
      </c>
      <c r="D594" s="71">
        <f>SUMIFS('CLUB DES LOGES'!$J$6:$J$115, 'CLUB DES LOGES'!$F$6:$F$115,$B594, 'CLUB DES LOGES'!$G$6:$G$115,"&lt;&gt;"&amp;'CLUB DES LOGES'!$C$191)</f>
        <v>0</v>
      </c>
    </row>
    <row r="595" spans="2:4">
      <c r="B595" s="116">
        <v>820875</v>
      </c>
      <c r="C595" s="75" t="s">
        <v>592</v>
      </c>
      <c r="D595" s="71">
        <f>SUMIFS('CLUB DES LOGES'!$J$6:$J$115, 'CLUB DES LOGES'!$F$6:$F$115,$B595, 'CLUB DES LOGES'!$G$6:$G$115,"&lt;&gt;"&amp;'CLUB DES LOGES'!$C$191)</f>
        <v>0</v>
      </c>
    </row>
    <row r="596" spans="2:4">
      <c r="B596" s="116">
        <v>820876</v>
      </c>
      <c r="C596" s="75" t="s">
        <v>593</v>
      </c>
      <c r="D596" s="71">
        <f>SUMIFS('CLUB DES LOGES'!$J$6:$J$115, 'CLUB DES LOGES'!$F$6:$F$115,$B596, 'CLUB DES LOGES'!$G$6:$G$115,"&lt;&gt;"&amp;'CLUB DES LOGES'!$C$191)</f>
        <v>0</v>
      </c>
    </row>
    <row r="597" spans="2:4">
      <c r="B597" s="116">
        <v>820877</v>
      </c>
      <c r="C597" s="75" t="s">
        <v>594</v>
      </c>
      <c r="D597" s="71">
        <f>SUMIFS('CLUB DES LOGES'!$J$6:$J$115, 'CLUB DES LOGES'!$F$6:$F$115,$B597, 'CLUB DES LOGES'!$G$6:$G$115,"&lt;&gt;"&amp;'CLUB DES LOGES'!$C$191)</f>
        <v>0</v>
      </c>
    </row>
    <row r="598" spans="2:4">
      <c r="B598" s="116">
        <v>820878</v>
      </c>
      <c r="C598" s="75" t="s">
        <v>595</v>
      </c>
      <c r="D598" s="71">
        <f>SUMIFS('CLUB DES LOGES'!$J$6:$J$115, 'CLUB DES LOGES'!$F$6:$F$115,$B598, 'CLUB DES LOGES'!$G$6:$G$115,"&lt;&gt;"&amp;'CLUB DES LOGES'!$C$191)</f>
        <v>0</v>
      </c>
    </row>
    <row r="599" spans="2:4">
      <c r="B599" s="116">
        <v>820883</v>
      </c>
      <c r="C599" s="75" t="s">
        <v>596</v>
      </c>
      <c r="D599" s="71">
        <f>SUMIFS('CLUB DES LOGES'!$J$6:$J$115, 'CLUB DES LOGES'!$F$6:$F$115,$B599, 'CLUB DES LOGES'!$G$6:$G$115,"&lt;&gt;"&amp;'CLUB DES LOGES'!$C$191)</f>
        <v>0</v>
      </c>
    </row>
    <row r="600" spans="2:4">
      <c r="B600" s="116">
        <v>820884</v>
      </c>
      <c r="C600" s="75" t="s">
        <v>597</v>
      </c>
      <c r="D600" s="71">
        <f>SUMIFS('CLUB DES LOGES'!$J$6:$J$115, 'CLUB DES LOGES'!$F$6:$F$115,$B600, 'CLUB DES LOGES'!$G$6:$G$115,"&lt;&gt;"&amp;'CLUB DES LOGES'!$C$191)</f>
        <v>0</v>
      </c>
    </row>
    <row r="601" spans="2:4">
      <c r="B601" s="116">
        <v>820885</v>
      </c>
      <c r="C601" s="75" t="s">
        <v>598</v>
      </c>
      <c r="D601" s="71">
        <f>SUMIFS('CLUB DES LOGES'!$J$6:$J$115, 'CLUB DES LOGES'!$F$6:$F$115,$B601, 'CLUB DES LOGES'!$G$6:$G$115,"&lt;&gt;"&amp;'CLUB DES LOGES'!$C$191)</f>
        <v>0</v>
      </c>
    </row>
    <row r="602" spans="2:4">
      <c r="B602" s="116">
        <v>820886</v>
      </c>
      <c r="C602" s="75" t="s">
        <v>599</v>
      </c>
      <c r="D602" s="71">
        <f>SUMIFS('CLUB DES LOGES'!$J$6:$J$115, 'CLUB DES LOGES'!$F$6:$F$115,$B602, 'CLUB DES LOGES'!$G$6:$G$115,"&lt;&gt;"&amp;'CLUB DES LOGES'!$C$191)</f>
        <v>0</v>
      </c>
    </row>
    <row r="603" spans="2:4">
      <c r="B603" s="116">
        <v>820887</v>
      </c>
      <c r="C603" s="75" t="s">
        <v>600</v>
      </c>
      <c r="D603" s="71">
        <f>SUMIFS('CLUB DES LOGES'!$J$6:$J$115, 'CLUB DES LOGES'!$F$6:$F$115,$B603, 'CLUB DES LOGES'!$G$6:$G$115,"&lt;&gt;"&amp;'CLUB DES LOGES'!$C$191)</f>
        <v>0</v>
      </c>
    </row>
    <row r="604" spans="2:4">
      <c r="B604" s="116">
        <v>820889</v>
      </c>
      <c r="C604" s="75" t="s">
        <v>601</v>
      </c>
      <c r="D604" s="71">
        <f>SUMIFS('CLUB DES LOGES'!$J$6:$J$115, 'CLUB DES LOGES'!$F$6:$F$115,$B604, 'CLUB DES LOGES'!$G$6:$G$115,"&lt;&gt;"&amp;'CLUB DES LOGES'!$C$191)</f>
        <v>0</v>
      </c>
    </row>
    <row r="605" spans="2:4">
      <c r="B605" s="116">
        <v>820890</v>
      </c>
      <c r="C605" s="75" t="s">
        <v>602</v>
      </c>
      <c r="D605" s="71">
        <f>SUMIFS('CLUB DES LOGES'!$J$6:$J$115, 'CLUB DES LOGES'!$F$6:$F$115,$B605, 'CLUB DES LOGES'!$G$6:$G$115,"&lt;&gt;"&amp;'CLUB DES LOGES'!$C$191)</f>
        <v>0</v>
      </c>
    </row>
    <row r="606" spans="2:4">
      <c r="B606" s="116">
        <v>820891</v>
      </c>
      <c r="C606" s="75" t="s">
        <v>603</v>
      </c>
      <c r="D606" s="71">
        <f>SUMIFS('CLUB DES LOGES'!$J$6:$J$115, 'CLUB DES LOGES'!$F$6:$F$115,$B606, 'CLUB DES LOGES'!$G$6:$G$115,"&lt;&gt;"&amp;'CLUB DES LOGES'!$C$191)</f>
        <v>0</v>
      </c>
    </row>
    <row r="607" spans="2:4">
      <c r="B607" s="116">
        <v>820896</v>
      </c>
      <c r="C607" s="75" t="s">
        <v>604</v>
      </c>
      <c r="D607" s="71">
        <f>SUMIFS('CLUB DES LOGES'!$J$6:$J$115, 'CLUB DES LOGES'!$F$6:$F$115,$B607, 'CLUB DES LOGES'!$G$6:$G$115,"&lt;&gt;"&amp;'CLUB DES LOGES'!$C$191)</f>
        <v>0</v>
      </c>
    </row>
    <row r="608" spans="2:4">
      <c r="B608" s="116">
        <v>820900</v>
      </c>
      <c r="C608" s="75" t="s">
        <v>605</v>
      </c>
      <c r="D608" s="71">
        <f>SUMIFS('CLUB DES LOGES'!$J$6:$J$115, 'CLUB DES LOGES'!$F$6:$F$115,$B608, 'CLUB DES LOGES'!$G$6:$G$115,"&lt;&gt;"&amp;'CLUB DES LOGES'!$C$191)</f>
        <v>0</v>
      </c>
    </row>
    <row r="609" spans="2:4">
      <c r="B609" s="116">
        <v>820901</v>
      </c>
      <c r="C609" s="75" t="s">
        <v>606</v>
      </c>
      <c r="D609" s="71">
        <f>SUMIFS('CLUB DES LOGES'!$J$6:$J$115, 'CLUB DES LOGES'!$F$6:$F$115,$B609, 'CLUB DES LOGES'!$G$6:$G$115,"&lt;&gt;"&amp;'CLUB DES LOGES'!$C$191)</f>
        <v>0</v>
      </c>
    </row>
    <row r="610" spans="2:4">
      <c r="B610" s="116">
        <v>820904</v>
      </c>
      <c r="C610" s="75" t="s">
        <v>607</v>
      </c>
      <c r="D610" s="71">
        <f>SUMIFS('CLUB DES LOGES'!$J$6:$J$115, 'CLUB DES LOGES'!$F$6:$F$115,$B610, 'CLUB DES LOGES'!$G$6:$G$115,"&lt;&gt;"&amp;'CLUB DES LOGES'!$C$191)</f>
        <v>0</v>
      </c>
    </row>
    <row r="611" spans="2:4">
      <c r="B611" s="116">
        <v>820905</v>
      </c>
      <c r="C611" s="75" t="s">
        <v>608</v>
      </c>
      <c r="D611" s="71">
        <f>SUMIFS('CLUB DES LOGES'!$J$6:$J$115, 'CLUB DES LOGES'!$F$6:$F$115,$B611, 'CLUB DES LOGES'!$G$6:$G$115,"&lt;&gt;"&amp;'CLUB DES LOGES'!$C$191)</f>
        <v>0</v>
      </c>
    </row>
    <row r="612" spans="2:4">
      <c r="B612" s="116">
        <v>821383</v>
      </c>
      <c r="C612" s="75" t="s">
        <v>609</v>
      </c>
      <c r="D612" s="71">
        <f>SUMIFS('CLUB DES LOGES'!$J$6:$J$115, 'CLUB DES LOGES'!$F$6:$F$115,$B612, 'CLUB DES LOGES'!$G$6:$G$115,"&lt;&gt;"&amp;'CLUB DES LOGES'!$C$191)</f>
        <v>0</v>
      </c>
    </row>
    <row r="613" spans="2:4">
      <c r="B613" s="116">
        <v>821384</v>
      </c>
      <c r="C613" s="75" t="s">
        <v>610</v>
      </c>
      <c r="D613" s="71">
        <f>SUMIFS('CLUB DES LOGES'!$J$6:$J$115, 'CLUB DES LOGES'!$F$6:$F$115,$B613, 'CLUB DES LOGES'!$G$6:$G$115,"&lt;&gt;"&amp;'CLUB DES LOGES'!$C$191)</f>
        <v>0</v>
      </c>
    </row>
    <row r="614" spans="2:4">
      <c r="B614" s="116">
        <v>821385</v>
      </c>
      <c r="C614" s="75" t="s">
        <v>611</v>
      </c>
      <c r="D614" s="71">
        <f>SUMIFS('CLUB DES LOGES'!$J$6:$J$115, 'CLUB DES LOGES'!$F$6:$F$115,$B614, 'CLUB DES LOGES'!$G$6:$G$115,"&lt;&gt;"&amp;'CLUB DES LOGES'!$C$191)</f>
        <v>0</v>
      </c>
    </row>
    <row r="615" spans="2:4">
      <c r="B615" s="116">
        <v>821386</v>
      </c>
      <c r="C615" s="75" t="s">
        <v>612</v>
      </c>
      <c r="D615" s="71">
        <f>SUMIFS('CLUB DES LOGES'!$J$6:$J$115, 'CLUB DES LOGES'!$F$6:$F$115,$B615, 'CLUB DES LOGES'!$G$6:$G$115,"&lt;&gt;"&amp;'CLUB DES LOGES'!$C$191)</f>
        <v>0</v>
      </c>
    </row>
    <row r="616" spans="2:4">
      <c r="B616" s="116">
        <v>821387</v>
      </c>
      <c r="C616" s="75" t="s">
        <v>613</v>
      </c>
      <c r="D616" s="71">
        <f>SUMIFS('CLUB DES LOGES'!$J$6:$J$115, 'CLUB DES LOGES'!$F$6:$F$115,$B616, 'CLUB DES LOGES'!$G$6:$G$115,"&lt;&gt;"&amp;'CLUB DES LOGES'!$C$191)</f>
        <v>0</v>
      </c>
    </row>
    <row r="617" spans="2:4">
      <c r="B617" s="116">
        <v>821391</v>
      </c>
      <c r="C617" s="75" t="s">
        <v>614</v>
      </c>
      <c r="D617" s="71">
        <f>SUMIFS('CLUB DES LOGES'!$J$6:$J$115, 'CLUB DES LOGES'!$F$6:$F$115,$B617, 'CLUB DES LOGES'!$G$6:$G$115,"&lt;&gt;"&amp;'CLUB DES LOGES'!$C$191)</f>
        <v>0</v>
      </c>
    </row>
    <row r="618" spans="2:4">
      <c r="B618" s="116">
        <v>821392</v>
      </c>
      <c r="C618" s="75" t="s">
        <v>615</v>
      </c>
      <c r="D618" s="71">
        <f>SUMIFS('CLUB DES LOGES'!$J$6:$J$115, 'CLUB DES LOGES'!$F$6:$F$115,$B618, 'CLUB DES LOGES'!$G$6:$G$115,"&lt;&gt;"&amp;'CLUB DES LOGES'!$C$191)</f>
        <v>0</v>
      </c>
    </row>
    <row r="619" spans="2:4">
      <c r="B619" s="116">
        <v>821393</v>
      </c>
      <c r="C619" s="75" t="s">
        <v>616</v>
      </c>
      <c r="D619" s="71">
        <f>SUMIFS('CLUB DES LOGES'!$J$6:$J$115, 'CLUB DES LOGES'!$F$6:$F$115,$B619, 'CLUB DES LOGES'!$G$6:$G$115,"&lt;&gt;"&amp;'CLUB DES LOGES'!$C$191)</f>
        <v>0</v>
      </c>
    </row>
    <row r="620" spans="2:4">
      <c r="B620" s="116">
        <v>821394</v>
      </c>
      <c r="C620" s="75" t="s">
        <v>617</v>
      </c>
      <c r="D620" s="71">
        <f>SUMIFS('CLUB DES LOGES'!$J$6:$J$115, 'CLUB DES LOGES'!$F$6:$F$115,$B620, 'CLUB DES LOGES'!$G$6:$G$115,"&lt;&gt;"&amp;'CLUB DES LOGES'!$C$191)</f>
        <v>0</v>
      </c>
    </row>
    <row r="621" spans="2:4">
      <c r="B621" s="116">
        <v>821395</v>
      </c>
      <c r="C621" s="75" t="s">
        <v>618</v>
      </c>
      <c r="D621" s="71">
        <f>SUMIFS('CLUB DES LOGES'!$J$6:$J$115, 'CLUB DES LOGES'!$F$6:$F$115,$B621, 'CLUB DES LOGES'!$G$6:$G$115,"&lt;&gt;"&amp;'CLUB DES LOGES'!$C$191)</f>
        <v>0</v>
      </c>
    </row>
    <row r="622" spans="2:4">
      <c r="B622" s="116">
        <v>821396</v>
      </c>
      <c r="C622" s="75" t="s">
        <v>619</v>
      </c>
      <c r="D622" s="71">
        <f>SUMIFS('CLUB DES LOGES'!$J$6:$J$115, 'CLUB DES LOGES'!$F$6:$F$115,$B622, 'CLUB DES LOGES'!$G$6:$G$115,"&lt;&gt;"&amp;'CLUB DES LOGES'!$C$191)</f>
        <v>0</v>
      </c>
    </row>
    <row r="623" spans="2:4">
      <c r="B623" s="116">
        <v>821398</v>
      </c>
      <c r="C623" s="75" t="s">
        <v>620</v>
      </c>
      <c r="D623" s="71">
        <f>SUMIFS('CLUB DES LOGES'!$J$6:$J$115, 'CLUB DES LOGES'!$F$6:$F$115,$B623, 'CLUB DES LOGES'!$G$6:$G$115,"&lt;&gt;"&amp;'CLUB DES LOGES'!$C$191)</f>
        <v>0</v>
      </c>
    </row>
    <row r="624" spans="2:4">
      <c r="B624" s="116">
        <v>821403</v>
      </c>
      <c r="C624" s="75" t="s">
        <v>621</v>
      </c>
      <c r="D624" s="71">
        <f>SUMIFS('CLUB DES LOGES'!$J$6:$J$115, 'CLUB DES LOGES'!$F$6:$F$115,$B624, 'CLUB DES LOGES'!$G$6:$G$115,"&lt;&gt;"&amp;'CLUB DES LOGES'!$C$191)</f>
        <v>0</v>
      </c>
    </row>
    <row r="625" spans="2:4">
      <c r="B625" s="116">
        <v>821404</v>
      </c>
      <c r="C625" s="75" t="s">
        <v>622</v>
      </c>
      <c r="D625" s="71">
        <f>SUMIFS('CLUB DES LOGES'!$J$6:$J$115, 'CLUB DES LOGES'!$F$6:$F$115,$B625, 'CLUB DES LOGES'!$G$6:$G$115,"&lt;&gt;"&amp;'CLUB DES LOGES'!$C$191)</f>
        <v>0</v>
      </c>
    </row>
    <row r="626" spans="2:4">
      <c r="B626" s="116">
        <v>821405</v>
      </c>
      <c r="C626" s="75" t="s">
        <v>623</v>
      </c>
      <c r="D626" s="71">
        <f>SUMIFS('CLUB DES LOGES'!$J$6:$J$115, 'CLUB DES LOGES'!$F$6:$F$115,$B626, 'CLUB DES LOGES'!$G$6:$G$115,"&lt;&gt;"&amp;'CLUB DES LOGES'!$C$191)</f>
        <v>0</v>
      </c>
    </row>
    <row r="627" spans="2:4">
      <c r="B627" s="116">
        <v>821406</v>
      </c>
      <c r="C627" s="75" t="s">
        <v>624</v>
      </c>
      <c r="D627" s="71">
        <f>SUMIFS('CLUB DES LOGES'!$J$6:$J$115, 'CLUB DES LOGES'!$F$6:$F$115,$B627, 'CLUB DES LOGES'!$G$6:$G$115,"&lt;&gt;"&amp;'CLUB DES LOGES'!$C$191)</f>
        <v>0</v>
      </c>
    </row>
    <row r="628" spans="2:4">
      <c r="B628" s="116">
        <v>821407</v>
      </c>
      <c r="C628" s="75" t="s">
        <v>625</v>
      </c>
      <c r="D628" s="71">
        <f>SUMIFS('CLUB DES LOGES'!$J$6:$J$115, 'CLUB DES LOGES'!$F$6:$F$115,$B628, 'CLUB DES LOGES'!$G$6:$G$115,"&lt;&gt;"&amp;'CLUB DES LOGES'!$C$191)</f>
        <v>0</v>
      </c>
    </row>
    <row r="629" spans="2:4">
      <c r="B629" s="116">
        <v>821408</v>
      </c>
      <c r="C629" s="75" t="s">
        <v>626</v>
      </c>
      <c r="D629" s="71">
        <f>SUMIFS('CLUB DES LOGES'!$J$6:$J$115, 'CLUB DES LOGES'!$F$6:$F$115,$B629, 'CLUB DES LOGES'!$G$6:$G$115,"&lt;&gt;"&amp;'CLUB DES LOGES'!$C$191)</f>
        <v>0</v>
      </c>
    </row>
    <row r="630" spans="2:4">
      <c r="B630" s="116">
        <v>821411</v>
      </c>
      <c r="C630" s="75" t="s">
        <v>627</v>
      </c>
      <c r="D630" s="71">
        <f>SUMIFS('CLUB DES LOGES'!$J$6:$J$115, 'CLUB DES LOGES'!$F$6:$F$115,$B630, 'CLUB DES LOGES'!$G$6:$G$115,"&lt;&gt;"&amp;'CLUB DES LOGES'!$C$191)</f>
        <v>0</v>
      </c>
    </row>
    <row r="631" spans="2:4">
      <c r="B631" s="116">
        <v>821413</v>
      </c>
      <c r="C631" s="75" t="s">
        <v>628</v>
      </c>
      <c r="D631" s="71">
        <f>SUMIFS('CLUB DES LOGES'!$J$6:$J$115, 'CLUB DES LOGES'!$F$6:$F$115,$B631, 'CLUB DES LOGES'!$G$6:$G$115,"&lt;&gt;"&amp;'CLUB DES LOGES'!$C$191)</f>
        <v>0</v>
      </c>
    </row>
    <row r="632" spans="2:4">
      <c r="B632" s="116">
        <v>821414</v>
      </c>
      <c r="C632" s="75" t="s">
        <v>629</v>
      </c>
      <c r="D632" s="71">
        <f>SUMIFS('CLUB DES LOGES'!$J$6:$J$115, 'CLUB DES LOGES'!$F$6:$F$115,$B632, 'CLUB DES LOGES'!$G$6:$G$115,"&lt;&gt;"&amp;'CLUB DES LOGES'!$C$191)</f>
        <v>0</v>
      </c>
    </row>
    <row r="633" spans="2:4">
      <c r="B633" s="116">
        <v>821415</v>
      </c>
      <c r="C633" s="75" t="s">
        <v>630</v>
      </c>
      <c r="D633" s="71">
        <f>SUMIFS('CLUB DES LOGES'!$J$6:$J$115, 'CLUB DES LOGES'!$F$6:$F$115,$B633, 'CLUB DES LOGES'!$G$6:$G$115,"&lt;&gt;"&amp;'CLUB DES LOGES'!$C$191)</f>
        <v>0</v>
      </c>
    </row>
    <row r="634" spans="2:4">
      <c r="B634" s="116">
        <v>821416</v>
      </c>
      <c r="C634" s="75" t="s">
        <v>631</v>
      </c>
      <c r="D634" s="71">
        <f>SUMIFS('CLUB DES LOGES'!$J$6:$J$115, 'CLUB DES LOGES'!$F$6:$F$115,$B634, 'CLUB DES LOGES'!$G$6:$G$115,"&lt;&gt;"&amp;'CLUB DES LOGES'!$C$191)</f>
        <v>0</v>
      </c>
    </row>
    <row r="635" spans="2:4">
      <c r="B635" s="116">
        <v>821417</v>
      </c>
      <c r="C635" s="75" t="s">
        <v>632</v>
      </c>
      <c r="D635" s="71">
        <f>SUMIFS('CLUB DES LOGES'!$J$6:$J$115, 'CLUB DES LOGES'!$F$6:$F$115,$B635, 'CLUB DES LOGES'!$G$6:$G$115,"&lt;&gt;"&amp;'CLUB DES LOGES'!$C$191)</f>
        <v>0</v>
      </c>
    </row>
    <row r="636" spans="2:4">
      <c r="B636" s="116">
        <v>821418</v>
      </c>
      <c r="C636" s="75" t="s">
        <v>633</v>
      </c>
      <c r="D636" s="71">
        <f>SUMIFS('CLUB DES LOGES'!$J$6:$J$115, 'CLUB DES LOGES'!$F$6:$F$115,$B636, 'CLUB DES LOGES'!$G$6:$G$115,"&lt;&gt;"&amp;'CLUB DES LOGES'!$C$191)</f>
        <v>0</v>
      </c>
    </row>
    <row r="637" spans="2:4">
      <c r="B637" s="116">
        <v>821419</v>
      </c>
      <c r="C637" s="75" t="s">
        <v>634</v>
      </c>
      <c r="D637" s="71">
        <f>SUMIFS('CLUB DES LOGES'!$J$6:$J$115, 'CLUB DES LOGES'!$F$6:$F$115,$B637, 'CLUB DES LOGES'!$G$6:$G$115,"&lt;&gt;"&amp;'CLUB DES LOGES'!$C$191)</f>
        <v>0</v>
      </c>
    </row>
    <row r="638" spans="2:4">
      <c r="B638" s="116">
        <v>821420</v>
      </c>
      <c r="C638" s="75" t="s">
        <v>635</v>
      </c>
      <c r="D638" s="71">
        <f>SUMIFS('CLUB DES LOGES'!$J$6:$J$115, 'CLUB DES LOGES'!$F$6:$F$115,$B638, 'CLUB DES LOGES'!$G$6:$G$115,"&lt;&gt;"&amp;'CLUB DES LOGES'!$C$191)</f>
        <v>0</v>
      </c>
    </row>
    <row r="639" spans="2:4">
      <c r="B639" s="116">
        <v>821421</v>
      </c>
      <c r="C639" s="75" t="s">
        <v>636</v>
      </c>
      <c r="D639" s="71">
        <f>SUMIFS('CLUB DES LOGES'!$J$6:$J$115, 'CLUB DES LOGES'!$F$6:$F$115,$B639, 'CLUB DES LOGES'!$G$6:$G$115,"&lt;&gt;"&amp;'CLUB DES LOGES'!$C$191)</f>
        <v>0</v>
      </c>
    </row>
    <row r="640" spans="2:4">
      <c r="B640" s="116">
        <v>821430</v>
      </c>
      <c r="C640" s="75" t="s">
        <v>637</v>
      </c>
      <c r="D640" s="71">
        <f>SUMIFS('CLUB DES LOGES'!$J$6:$J$115, 'CLUB DES LOGES'!$F$6:$F$115,$B640, 'CLUB DES LOGES'!$G$6:$G$115,"&lt;&gt;"&amp;'CLUB DES LOGES'!$C$191)</f>
        <v>0</v>
      </c>
    </row>
    <row r="641" spans="2:4">
      <c r="B641" s="116">
        <v>821437</v>
      </c>
      <c r="C641" s="75" t="s">
        <v>638</v>
      </c>
      <c r="D641" s="71">
        <f>SUMIFS('CLUB DES LOGES'!$J$6:$J$115, 'CLUB DES LOGES'!$F$6:$F$115,$B641, 'CLUB DES LOGES'!$G$6:$G$115,"&lt;&gt;"&amp;'CLUB DES LOGES'!$C$191)</f>
        <v>0</v>
      </c>
    </row>
    <row r="642" spans="2:4">
      <c r="B642" s="116">
        <v>821438</v>
      </c>
      <c r="C642" s="75" t="s">
        <v>639</v>
      </c>
      <c r="D642" s="71">
        <f>SUMIFS('CLUB DES LOGES'!$J$6:$J$115, 'CLUB DES LOGES'!$F$6:$F$115,$B642, 'CLUB DES LOGES'!$G$6:$G$115,"&lt;&gt;"&amp;'CLUB DES LOGES'!$C$191)</f>
        <v>0</v>
      </c>
    </row>
    <row r="643" spans="2:4">
      <c r="B643" s="116">
        <v>821439</v>
      </c>
      <c r="C643" s="75" t="s">
        <v>640</v>
      </c>
      <c r="D643" s="71">
        <f>SUMIFS('CLUB DES LOGES'!$J$6:$J$115, 'CLUB DES LOGES'!$F$6:$F$115,$B643, 'CLUB DES LOGES'!$G$6:$G$115,"&lt;&gt;"&amp;'CLUB DES LOGES'!$C$191)</f>
        <v>0</v>
      </c>
    </row>
    <row r="644" spans="2:4">
      <c r="B644" s="116">
        <v>821440</v>
      </c>
      <c r="C644" s="75" t="s">
        <v>641</v>
      </c>
      <c r="D644" s="71">
        <f>SUMIFS('CLUB DES LOGES'!$J$6:$J$115, 'CLUB DES LOGES'!$F$6:$F$115,$B644, 'CLUB DES LOGES'!$G$6:$G$115,"&lt;&gt;"&amp;'CLUB DES LOGES'!$C$191)</f>
        <v>0</v>
      </c>
    </row>
    <row r="645" spans="2:4">
      <c r="B645" s="116">
        <v>821441</v>
      </c>
      <c r="C645" s="75" t="s">
        <v>642</v>
      </c>
      <c r="D645" s="71">
        <f>SUMIFS('CLUB DES LOGES'!$J$6:$J$115, 'CLUB DES LOGES'!$F$6:$F$115,$B645, 'CLUB DES LOGES'!$G$6:$G$115,"&lt;&gt;"&amp;'CLUB DES LOGES'!$C$191)</f>
        <v>0</v>
      </c>
    </row>
    <row r="646" spans="2:4">
      <c r="B646" s="116">
        <v>821442</v>
      </c>
      <c r="C646" s="75" t="s">
        <v>643</v>
      </c>
      <c r="D646" s="71">
        <f>SUMIFS('CLUB DES LOGES'!$J$6:$J$115, 'CLUB DES LOGES'!$F$6:$F$115,$B646, 'CLUB DES LOGES'!$G$6:$G$115,"&lt;&gt;"&amp;'CLUB DES LOGES'!$C$191)</f>
        <v>0</v>
      </c>
    </row>
    <row r="647" spans="2:4">
      <c r="B647" s="116">
        <v>821443</v>
      </c>
      <c r="C647" s="75" t="s">
        <v>644</v>
      </c>
      <c r="D647" s="71">
        <f>SUMIFS('CLUB DES LOGES'!$J$6:$J$115, 'CLUB DES LOGES'!$F$6:$F$115,$B647, 'CLUB DES LOGES'!$G$6:$G$115,"&lt;&gt;"&amp;'CLUB DES LOGES'!$C$191)</f>
        <v>0</v>
      </c>
    </row>
    <row r="648" spans="2:4">
      <c r="B648" s="116">
        <v>821444</v>
      </c>
      <c r="C648" s="75" t="s">
        <v>645</v>
      </c>
      <c r="D648" s="71">
        <f>SUMIFS('CLUB DES LOGES'!$J$6:$J$115, 'CLUB DES LOGES'!$F$6:$F$115,$B648, 'CLUB DES LOGES'!$G$6:$G$115,"&lt;&gt;"&amp;'CLUB DES LOGES'!$C$191)</f>
        <v>0</v>
      </c>
    </row>
    <row r="649" spans="2:4">
      <c r="B649" s="116">
        <v>821445</v>
      </c>
      <c r="C649" s="75" t="s">
        <v>646</v>
      </c>
      <c r="D649" s="71">
        <f>SUMIFS('CLUB DES LOGES'!$J$6:$J$115, 'CLUB DES LOGES'!$F$6:$F$115,$B649, 'CLUB DES LOGES'!$G$6:$G$115,"&lt;&gt;"&amp;'CLUB DES LOGES'!$C$191)</f>
        <v>0</v>
      </c>
    </row>
    <row r="650" spans="2:4">
      <c r="B650" s="116">
        <v>821446</v>
      </c>
      <c r="C650" s="75" t="s">
        <v>647</v>
      </c>
      <c r="D650" s="71">
        <f>SUMIFS('CLUB DES LOGES'!$J$6:$J$115, 'CLUB DES LOGES'!$F$6:$F$115,$B650, 'CLUB DES LOGES'!$G$6:$G$115,"&lt;&gt;"&amp;'CLUB DES LOGES'!$C$191)</f>
        <v>0</v>
      </c>
    </row>
    <row r="651" spans="2:4">
      <c r="B651" s="116">
        <v>821447</v>
      </c>
      <c r="C651" s="75" t="s">
        <v>648</v>
      </c>
      <c r="D651" s="71">
        <f>SUMIFS('CLUB DES LOGES'!$J$6:$J$115, 'CLUB DES LOGES'!$F$6:$F$115,$B651, 'CLUB DES LOGES'!$G$6:$G$115,"&lt;&gt;"&amp;'CLUB DES LOGES'!$C$191)</f>
        <v>0</v>
      </c>
    </row>
    <row r="652" spans="2:4">
      <c r="B652" s="116">
        <v>821448</v>
      </c>
      <c r="C652" s="75" t="s">
        <v>649</v>
      </c>
      <c r="D652" s="71">
        <f>SUMIFS('CLUB DES LOGES'!$J$6:$J$115, 'CLUB DES LOGES'!$F$6:$F$115,$B652, 'CLUB DES LOGES'!$G$6:$G$115,"&lt;&gt;"&amp;'CLUB DES LOGES'!$C$191)</f>
        <v>0</v>
      </c>
    </row>
    <row r="653" spans="2:4">
      <c r="B653" s="116">
        <v>821504</v>
      </c>
      <c r="C653" s="75" t="s">
        <v>650</v>
      </c>
      <c r="D653" s="71">
        <f>SUMIFS('CLUB DES LOGES'!$J$6:$J$115, 'CLUB DES LOGES'!$F$6:$F$115,$B653, 'CLUB DES LOGES'!$G$6:$G$115,"&lt;&gt;"&amp;'CLUB DES LOGES'!$C$191)</f>
        <v>0</v>
      </c>
    </row>
    <row r="654" spans="2:4">
      <c r="B654" s="116">
        <v>821526</v>
      </c>
      <c r="C654" s="75" t="s">
        <v>651</v>
      </c>
      <c r="D654" s="71">
        <f>SUMIFS('CLUB DES LOGES'!$J$6:$J$115, 'CLUB DES LOGES'!$F$6:$F$115,$B654, 'CLUB DES LOGES'!$G$6:$G$115,"&lt;&gt;"&amp;'CLUB DES LOGES'!$C$191)</f>
        <v>0</v>
      </c>
    </row>
    <row r="655" spans="2:4">
      <c r="B655" s="116">
        <v>821551</v>
      </c>
      <c r="C655" s="75" t="s">
        <v>652</v>
      </c>
      <c r="D655" s="71">
        <f>SUMIFS('CLUB DES LOGES'!$J$6:$J$115, 'CLUB DES LOGES'!$F$6:$F$115,$B655, 'CLUB DES LOGES'!$G$6:$G$115,"&lt;&gt;"&amp;'CLUB DES LOGES'!$C$191)</f>
        <v>0</v>
      </c>
    </row>
    <row r="656" spans="2:4">
      <c r="B656" s="116">
        <v>821552</v>
      </c>
      <c r="C656" s="75" t="s">
        <v>653</v>
      </c>
      <c r="D656" s="71">
        <f>SUMIFS('CLUB DES LOGES'!$J$6:$J$115, 'CLUB DES LOGES'!$F$6:$F$115,$B656, 'CLUB DES LOGES'!$G$6:$G$115,"&lt;&gt;"&amp;'CLUB DES LOGES'!$C$191)</f>
        <v>0</v>
      </c>
    </row>
    <row r="657" spans="2:4">
      <c r="B657" s="116">
        <v>821553</v>
      </c>
      <c r="C657" s="75" t="s">
        <v>654</v>
      </c>
      <c r="D657" s="71">
        <f>SUMIFS('CLUB DES LOGES'!$J$6:$J$115, 'CLUB DES LOGES'!$F$6:$F$115,$B657, 'CLUB DES LOGES'!$G$6:$G$115,"&lt;&gt;"&amp;'CLUB DES LOGES'!$C$191)</f>
        <v>0</v>
      </c>
    </row>
    <row r="658" spans="2:4">
      <c r="B658" s="116">
        <v>821557</v>
      </c>
      <c r="C658" s="75" t="s">
        <v>655</v>
      </c>
      <c r="D658" s="71">
        <f>SUMIFS('CLUB DES LOGES'!$J$6:$J$115, 'CLUB DES LOGES'!$F$6:$F$115,$B658, 'CLUB DES LOGES'!$G$6:$G$115,"&lt;&gt;"&amp;'CLUB DES LOGES'!$C$191)</f>
        <v>0</v>
      </c>
    </row>
    <row r="659" spans="2:4">
      <c r="B659" s="116">
        <v>821558</v>
      </c>
      <c r="C659" s="75" t="s">
        <v>656</v>
      </c>
      <c r="D659" s="71">
        <f>SUMIFS('CLUB DES LOGES'!$J$6:$J$115, 'CLUB DES LOGES'!$F$6:$F$115,$B659, 'CLUB DES LOGES'!$G$6:$G$115,"&lt;&gt;"&amp;'CLUB DES LOGES'!$C$191)</f>
        <v>0</v>
      </c>
    </row>
    <row r="660" spans="2:4">
      <c r="B660" s="116">
        <v>821559</v>
      </c>
      <c r="C660" s="75" t="s">
        <v>657</v>
      </c>
      <c r="D660" s="71">
        <f>SUMIFS('CLUB DES LOGES'!$J$6:$J$115, 'CLUB DES LOGES'!$F$6:$F$115,$B660, 'CLUB DES LOGES'!$G$6:$G$115,"&lt;&gt;"&amp;'CLUB DES LOGES'!$C$191)</f>
        <v>0</v>
      </c>
    </row>
    <row r="661" spans="2:4">
      <c r="B661" s="116">
        <v>821560</v>
      </c>
      <c r="C661" s="75" t="s">
        <v>658</v>
      </c>
      <c r="D661" s="71">
        <f>SUMIFS('CLUB DES LOGES'!$J$6:$J$115, 'CLUB DES LOGES'!$F$6:$F$115,$B661, 'CLUB DES LOGES'!$G$6:$G$115,"&lt;&gt;"&amp;'CLUB DES LOGES'!$C$191)</f>
        <v>0</v>
      </c>
    </row>
    <row r="662" spans="2:4">
      <c r="B662" s="116">
        <v>821561</v>
      </c>
      <c r="C662" s="75" t="s">
        <v>659</v>
      </c>
      <c r="D662" s="71">
        <f>SUMIFS('CLUB DES LOGES'!$J$6:$J$115, 'CLUB DES LOGES'!$F$6:$F$115,$B662, 'CLUB DES LOGES'!$G$6:$G$115,"&lt;&gt;"&amp;'CLUB DES LOGES'!$C$191)</f>
        <v>0</v>
      </c>
    </row>
    <row r="663" spans="2:4">
      <c r="B663" s="116">
        <v>821562</v>
      </c>
      <c r="C663" s="75" t="s">
        <v>660</v>
      </c>
      <c r="D663" s="71">
        <f>SUMIFS('CLUB DES LOGES'!$J$6:$J$115, 'CLUB DES LOGES'!$F$6:$F$115,$B663, 'CLUB DES LOGES'!$G$6:$G$115,"&lt;&gt;"&amp;'CLUB DES LOGES'!$C$191)</f>
        <v>0</v>
      </c>
    </row>
    <row r="664" spans="2:4">
      <c r="B664" s="116">
        <v>821565</v>
      </c>
      <c r="C664" s="75" t="s">
        <v>661</v>
      </c>
      <c r="D664" s="71">
        <f>SUMIFS('CLUB DES LOGES'!$J$6:$J$115, 'CLUB DES LOGES'!$F$6:$F$115,$B664, 'CLUB DES LOGES'!$G$6:$G$115,"&lt;&gt;"&amp;'CLUB DES LOGES'!$C$191)</f>
        <v>0</v>
      </c>
    </row>
    <row r="665" spans="2:4">
      <c r="B665" s="116">
        <v>821571</v>
      </c>
      <c r="C665" s="75" t="s">
        <v>662</v>
      </c>
      <c r="D665" s="71">
        <f>SUMIFS('CLUB DES LOGES'!$J$6:$J$115, 'CLUB DES LOGES'!$F$6:$F$115,$B665, 'CLUB DES LOGES'!$G$6:$G$115,"&lt;&gt;"&amp;'CLUB DES LOGES'!$C$191)</f>
        <v>0</v>
      </c>
    </row>
    <row r="666" spans="2:4">
      <c r="B666" s="116">
        <v>821575</v>
      </c>
      <c r="C666" s="75" t="s">
        <v>663</v>
      </c>
      <c r="D666" s="71">
        <f>SUMIFS('CLUB DES LOGES'!$J$6:$J$115, 'CLUB DES LOGES'!$F$6:$F$115,$B666, 'CLUB DES LOGES'!$G$6:$G$115,"&lt;&gt;"&amp;'CLUB DES LOGES'!$C$191)</f>
        <v>0</v>
      </c>
    </row>
    <row r="667" spans="2:4">
      <c r="B667" s="116">
        <v>821576</v>
      </c>
      <c r="C667" s="75" t="s">
        <v>664</v>
      </c>
      <c r="D667" s="71">
        <f>SUMIFS('CLUB DES LOGES'!$J$6:$J$115, 'CLUB DES LOGES'!$F$6:$F$115,$B667, 'CLUB DES LOGES'!$G$6:$G$115,"&lt;&gt;"&amp;'CLUB DES LOGES'!$C$191)</f>
        <v>0</v>
      </c>
    </row>
    <row r="668" spans="2:4">
      <c r="B668" s="116">
        <v>821577</v>
      </c>
      <c r="C668" s="75" t="s">
        <v>665</v>
      </c>
      <c r="D668" s="71">
        <f>SUMIFS('CLUB DES LOGES'!$J$6:$J$115, 'CLUB DES LOGES'!$F$6:$F$115,$B668, 'CLUB DES LOGES'!$G$6:$G$115,"&lt;&gt;"&amp;'CLUB DES LOGES'!$C$191)</f>
        <v>0</v>
      </c>
    </row>
    <row r="669" spans="2:4">
      <c r="B669" s="116">
        <v>821582</v>
      </c>
      <c r="C669" s="75" t="s">
        <v>666</v>
      </c>
      <c r="D669" s="71">
        <f>SUMIFS('CLUB DES LOGES'!$J$6:$J$115, 'CLUB DES LOGES'!$F$6:$F$115,$B669, 'CLUB DES LOGES'!$G$6:$G$115,"&lt;&gt;"&amp;'CLUB DES LOGES'!$C$191)</f>
        <v>0</v>
      </c>
    </row>
    <row r="670" spans="2:4">
      <c r="B670" s="116">
        <v>821593</v>
      </c>
      <c r="C670" s="75" t="s">
        <v>667</v>
      </c>
      <c r="D670" s="71">
        <f>SUMIFS('CLUB DES LOGES'!$J$6:$J$115, 'CLUB DES LOGES'!$F$6:$F$115,$B670, 'CLUB DES LOGES'!$G$6:$G$115,"&lt;&gt;"&amp;'CLUB DES LOGES'!$C$191)</f>
        <v>0</v>
      </c>
    </row>
    <row r="671" spans="2:4">
      <c r="B671" s="116">
        <v>821594</v>
      </c>
      <c r="C671" s="75" t="s">
        <v>668</v>
      </c>
      <c r="D671" s="71">
        <f>SUMIFS('CLUB DES LOGES'!$J$6:$J$115, 'CLUB DES LOGES'!$F$6:$F$115,$B671, 'CLUB DES LOGES'!$G$6:$G$115,"&lt;&gt;"&amp;'CLUB DES LOGES'!$C$191)</f>
        <v>0</v>
      </c>
    </row>
    <row r="672" spans="2:4">
      <c r="B672" s="116">
        <v>821596</v>
      </c>
      <c r="C672" s="75" t="s">
        <v>669</v>
      </c>
      <c r="D672" s="71">
        <f>SUMIFS('CLUB DES LOGES'!$J$6:$J$115, 'CLUB DES LOGES'!$F$6:$F$115,$B672, 'CLUB DES LOGES'!$G$6:$G$115,"&lt;&gt;"&amp;'CLUB DES LOGES'!$C$191)</f>
        <v>0</v>
      </c>
    </row>
    <row r="673" spans="2:4">
      <c r="B673" s="116">
        <v>821597</v>
      </c>
      <c r="C673" s="75" t="s">
        <v>670</v>
      </c>
      <c r="D673" s="71">
        <f>SUMIFS('CLUB DES LOGES'!$J$6:$J$115, 'CLUB DES LOGES'!$F$6:$F$115,$B673, 'CLUB DES LOGES'!$G$6:$G$115,"&lt;&gt;"&amp;'CLUB DES LOGES'!$C$191)</f>
        <v>0</v>
      </c>
    </row>
    <row r="674" spans="2:4">
      <c r="B674" s="116">
        <v>821609</v>
      </c>
      <c r="C674" s="75" t="s">
        <v>671</v>
      </c>
      <c r="D674" s="71">
        <f>SUMIFS('CLUB DES LOGES'!$J$6:$J$115, 'CLUB DES LOGES'!$F$6:$F$115,$B674, 'CLUB DES LOGES'!$G$6:$G$115,"&lt;&gt;"&amp;'CLUB DES LOGES'!$C$191)</f>
        <v>0</v>
      </c>
    </row>
    <row r="675" spans="2:4">
      <c r="B675" s="116">
        <v>821611</v>
      </c>
      <c r="C675" s="75" t="s">
        <v>672</v>
      </c>
      <c r="D675" s="71">
        <f>SUMIFS('CLUB DES LOGES'!$J$6:$J$115, 'CLUB DES LOGES'!$F$6:$F$115,$B675, 'CLUB DES LOGES'!$G$6:$G$115,"&lt;&gt;"&amp;'CLUB DES LOGES'!$C$191)</f>
        <v>0</v>
      </c>
    </row>
    <row r="676" spans="2:4">
      <c r="B676" s="116">
        <v>821612</v>
      </c>
      <c r="C676" s="75" t="s">
        <v>673</v>
      </c>
      <c r="D676" s="71">
        <f>SUMIFS('CLUB DES LOGES'!$J$6:$J$115, 'CLUB DES LOGES'!$F$6:$F$115,$B676, 'CLUB DES LOGES'!$G$6:$G$115,"&lt;&gt;"&amp;'CLUB DES LOGES'!$C$191)</f>
        <v>0</v>
      </c>
    </row>
    <row r="677" spans="2:4">
      <c r="B677" s="116">
        <v>821614</v>
      </c>
      <c r="C677" s="75" t="s">
        <v>674</v>
      </c>
      <c r="D677" s="71">
        <f>SUMIFS('CLUB DES LOGES'!$J$6:$J$115, 'CLUB DES LOGES'!$F$6:$F$115,$B677, 'CLUB DES LOGES'!$G$6:$G$115,"&lt;&gt;"&amp;'CLUB DES LOGES'!$C$191)</f>
        <v>0</v>
      </c>
    </row>
    <row r="678" spans="2:4">
      <c r="B678" s="116">
        <v>821615</v>
      </c>
      <c r="C678" s="75" t="s">
        <v>675</v>
      </c>
      <c r="D678" s="71">
        <f>SUMIFS('CLUB DES LOGES'!$J$6:$J$115, 'CLUB DES LOGES'!$F$6:$F$115,$B678, 'CLUB DES LOGES'!$G$6:$G$115,"&lt;&gt;"&amp;'CLUB DES LOGES'!$C$191)</f>
        <v>0</v>
      </c>
    </row>
    <row r="679" spans="2:4">
      <c r="B679" s="116">
        <v>821616</v>
      </c>
      <c r="C679" s="75" t="s">
        <v>676</v>
      </c>
      <c r="D679" s="71">
        <f>SUMIFS('CLUB DES LOGES'!$J$6:$J$115, 'CLUB DES LOGES'!$F$6:$F$115,$B679, 'CLUB DES LOGES'!$G$6:$G$115,"&lt;&gt;"&amp;'CLUB DES LOGES'!$C$191)</f>
        <v>0</v>
      </c>
    </row>
    <row r="680" spans="2:4">
      <c r="B680" s="116">
        <v>821617</v>
      </c>
      <c r="C680" s="75" t="s">
        <v>677</v>
      </c>
      <c r="D680" s="71">
        <f>SUMIFS('CLUB DES LOGES'!$J$6:$J$115, 'CLUB DES LOGES'!$F$6:$F$115,$B680, 'CLUB DES LOGES'!$G$6:$G$115,"&lt;&gt;"&amp;'CLUB DES LOGES'!$C$191)</f>
        <v>0</v>
      </c>
    </row>
    <row r="681" spans="2:4">
      <c r="B681" s="116">
        <v>821618</v>
      </c>
      <c r="C681" s="75" t="s">
        <v>678</v>
      </c>
      <c r="D681" s="71">
        <f>SUMIFS('CLUB DES LOGES'!$J$6:$J$115, 'CLUB DES LOGES'!$F$6:$F$115,$B681, 'CLUB DES LOGES'!$G$6:$G$115,"&lt;&gt;"&amp;'CLUB DES LOGES'!$C$191)</f>
        <v>0</v>
      </c>
    </row>
    <row r="682" spans="2:4">
      <c r="B682" s="116">
        <v>821619</v>
      </c>
      <c r="C682" s="75" t="s">
        <v>679</v>
      </c>
      <c r="D682" s="71">
        <f>SUMIFS('CLUB DES LOGES'!$J$6:$J$115, 'CLUB DES LOGES'!$F$6:$F$115,$B682, 'CLUB DES LOGES'!$G$6:$G$115,"&lt;&gt;"&amp;'CLUB DES LOGES'!$C$191)</f>
        <v>0</v>
      </c>
    </row>
    <row r="683" spans="2:4">
      <c r="B683" s="116">
        <v>821623</v>
      </c>
      <c r="C683" s="75" t="s">
        <v>680</v>
      </c>
      <c r="D683" s="71">
        <f>SUMIFS('CLUB DES LOGES'!$J$6:$J$115, 'CLUB DES LOGES'!$F$6:$F$115,$B683, 'CLUB DES LOGES'!$G$6:$G$115,"&lt;&gt;"&amp;'CLUB DES LOGES'!$C$191)</f>
        <v>0</v>
      </c>
    </row>
    <row r="684" spans="2:4">
      <c r="B684" s="116">
        <v>821624</v>
      </c>
      <c r="C684" s="75" t="s">
        <v>681</v>
      </c>
      <c r="D684" s="71">
        <f>SUMIFS('CLUB DES LOGES'!$J$6:$J$115, 'CLUB DES LOGES'!$F$6:$F$115,$B684, 'CLUB DES LOGES'!$G$6:$G$115,"&lt;&gt;"&amp;'CLUB DES LOGES'!$C$191)</f>
        <v>0</v>
      </c>
    </row>
    <row r="685" spans="2:4">
      <c r="B685" s="116">
        <v>821625</v>
      </c>
      <c r="C685" s="75" t="s">
        <v>682</v>
      </c>
      <c r="D685" s="71">
        <f>SUMIFS('CLUB DES LOGES'!$J$6:$J$115, 'CLUB DES LOGES'!$F$6:$F$115,$B685, 'CLUB DES LOGES'!$G$6:$G$115,"&lt;&gt;"&amp;'CLUB DES LOGES'!$C$191)</f>
        <v>0</v>
      </c>
    </row>
    <row r="686" spans="2:4">
      <c r="B686" s="116">
        <v>821626</v>
      </c>
      <c r="C686" s="75" t="s">
        <v>683</v>
      </c>
      <c r="D686" s="71">
        <f>SUMIFS('CLUB DES LOGES'!$J$6:$J$115, 'CLUB DES LOGES'!$F$6:$F$115,$B686, 'CLUB DES LOGES'!$G$6:$G$115,"&lt;&gt;"&amp;'CLUB DES LOGES'!$C$191)</f>
        <v>0</v>
      </c>
    </row>
    <row r="687" spans="2:4">
      <c r="B687" s="116">
        <v>821629</v>
      </c>
      <c r="C687" s="75" t="s">
        <v>684</v>
      </c>
      <c r="D687" s="71">
        <f>SUMIFS('CLUB DES LOGES'!$J$6:$J$115, 'CLUB DES LOGES'!$F$6:$F$115,$B687, 'CLUB DES LOGES'!$G$6:$G$115,"&lt;&gt;"&amp;'CLUB DES LOGES'!$C$191)</f>
        <v>0</v>
      </c>
    </row>
    <row r="688" spans="2:4">
      <c r="B688" s="116">
        <v>821632</v>
      </c>
      <c r="C688" s="75" t="s">
        <v>685</v>
      </c>
      <c r="D688" s="71">
        <f>SUMIFS('CLUB DES LOGES'!$J$6:$J$115, 'CLUB DES LOGES'!$F$6:$F$115,$B688, 'CLUB DES LOGES'!$G$6:$G$115,"&lt;&gt;"&amp;'CLUB DES LOGES'!$C$191)</f>
        <v>0</v>
      </c>
    </row>
    <row r="689" spans="2:4">
      <c r="B689" s="116">
        <v>821640</v>
      </c>
      <c r="C689" s="75" t="s">
        <v>686</v>
      </c>
      <c r="D689" s="71">
        <f>SUMIFS('CLUB DES LOGES'!$J$6:$J$115, 'CLUB DES LOGES'!$F$6:$F$115,$B689, 'CLUB DES LOGES'!$G$6:$G$115,"&lt;&gt;"&amp;'CLUB DES LOGES'!$C$191)</f>
        <v>0</v>
      </c>
    </row>
    <row r="690" spans="2:4">
      <c r="B690" s="116">
        <v>821648</v>
      </c>
      <c r="C690" s="75" t="s">
        <v>687</v>
      </c>
      <c r="D690" s="71">
        <f>SUMIFS('CLUB DES LOGES'!$J$6:$J$115, 'CLUB DES LOGES'!$F$6:$F$115,$B690, 'CLUB DES LOGES'!$G$6:$G$115,"&lt;&gt;"&amp;'CLUB DES LOGES'!$C$191)</f>
        <v>0</v>
      </c>
    </row>
    <row r="691" spans="2:4">
      <c r="B691" s="116">
        <v>821649</v>
      </c>
      <c r="C691" s="75" t="s">
        <v>688</v>
      </c>
      <c r="D691" s="71">
        <f>SUMIFS('CLUB DES LOGES'!$J$6:$J$115, 'CLUB DES LOGES'!$F$6:$F$115,$B691, 'CLUB DES LOGES'!$G$6:$G$115,"&lt;&gt;"&amp;'CLUB DES LOGES'!$C$191)</f>
        <v>0</v>
      </c>
    </row>
    <row r="692" spans="2:4">
      <c r="B692" s="116">
        <v>821650</v>
      </c>
      <c r="C692" s="75" t="s">
        <v>689</v>
      </c>
      <c r="D692" s="71">
        <f>SUMIFS('CLUB DES LOGES'!$J$6:$J$115, 'CLUB DES LOGES'!$F$6:$F$115,$B692, 'CLUB DES LOGES'!$G$6:$G$115,"&lt;&gt;"&amp;'CLUB DES LOGES'!$C$191)</f>
        <v>0</v>
      </c>
    </row>
    <row r="693" spans="2:4">
      <c r="B693" s="116">
        <v>821651</v>
      </c>
      <c r="C693" s="75" t="s">
        <v>690</v>
      </c>
      <c r="D693" s="71">
        <f>SUMIFS('CLUB DES LOGES'!$J$6:$J$115, 'CLUB DES LOGES'!$F$6:$F$115,$B693, 'CLUB DES LOGES'!$G$6:$G$115,"&lt;&gt;"&amp;'CLUB DES LOGES'!$C$191)</f>
        <v>0</v>
      </c>
    </row>
    <row r="694" spans="2:4">
      <c r="B694" s="116">
        <v>821652</v>
      </c>
      <c r="C694" s="75" t="s">
        <v>691</v>
      </c>
      <c r="D694" s="71">
        <f>SUMIFS('CLUB DES LOGES'!$J$6:$J$115, 'CLUB DES LOGES'!$F$6:$F$115,$B694, 'CLUB DES LOGES'!$G$6:$G$115,"&lt;&gt;"&amp;'CLUB DES LOGES'!$C$191)</f>
        <v>0</v>
      </c>
    </row>
    <row r="695" spans="2:4">
      <c r="B695" s="116">
        <v>821653</v>
      </c>
      <c r="C695" s="75" t="s">
        <v>692</v>
      </c>
      <c r="D695" s="71">
        <f>SUMIFS('CLUB DES LOGES'!$J$6:$J$115, 'CLUB DES LOGES'!$F$6:$F$115,$B695, 'CLUB DES LOGES'!$G$6:$G$115,"&lt;&gt;"&amp;'CLUB DES LOGES'!$C$191)</f>
        <v>0</v>
      </c>
    </row>
    <row r="696" spans="2:4">
      <c r="B696" s="116">
        <v>821654</v>
      </c>
      <c r="C696" s="75" t="s">
        <v>693</v>
      </c>
      <c r="D696" s="71">
        <f>SUMIFS('CLUB DES LOGES'!$J$6:$J$115, 'CLUB DES LOGES'!$F$6:$F$115,$B696, 'CLUB DES LOGES'!$G$6:$G$115,"&lt;&gt;"&amp;'CLUB DES LOGES'!$C$191)</f>
        <v>0</v>
      </c>
    </row>
    <row r="697" spans="2:4">
      <c r="B697" s="116">
        <v>821656</v>
      </c>
      <c r="C697" s="75" t="s">
        <v>694</v>
      </c>
      <c r="D697" s="71">
        <f>SUMIFS('CLUB DES LOGES'!$J$6:$J$115, 'CLUB DES LOGES'!$F$6:$F$115,$B697, 'CLUB DES LOGES'!$G$6:$G$115,"&lt;&gt;"&amp;'CLUB DES LOGES'!$C$191)</f>
        <v>0</v>
      </c>
    </row>
    <row r="698" spans="2:4">
      <c r="B698" s="116">
        <v>821662</v>
      </c>
      <c r="C698" s="75" t="s">
        <v>695</v>
      </c>
      <c r="D698" s="71">
        <f>SUMIFS('CLUB DES LOGES'!$J$6:$J$115, 'CLUB DES LOGES'!$F$6:$F$115,$B698, 'CLUB DES LOGES'!$G$6:$G$115,"&lt;&gt;"&amp;'CLUB DES LOGES'!$C$191)</f>
        <v>0</v>
      </c>
    </row>
    <row r="699" spans="2:4">
      <c r="B699" s="116">
        <v>821663</v>
      </c>
      <c r="C699" s="75" t="s">
        <v>696</v>
      </c>
      <c r="D699" s="71">
        <f>SUMIFS('CLUB DES LOGES'!$J$6:$J$115, 'CLUB DES LOGES'!$F$6:$F$115,$B699, 'CLUB DES LOGES'!$G$6:$G$115,"&lt;&gt;"&amp;'CLUB DES LOGES'!$C$191)</f>
        <v>0</v>
      </c>
    </row>
    <row r="700" spans="2:4">
      <c r="B700" s="116">
        <v>821664</v>
      </c>
      <c r="C700" s="75" t="s">
        <v>697</v>
      </c>
      <c r="D700" s="71">
        <f>SUMIFS('CLUB DES LOGES'!$J$6:$J$115, 'CLUB DES LOGES'!$F$6:$F$115,$B700, 'CLUB DES LOGES'!$G$6:$G$115,"&lt;&gt;"&amp;'CLUB DES LOGES'!$C$191)</f>
        <v>0</v>
      </c>
    </row>
    <row r="701" spans="2:4">
      <c r="B701" s="116">
        <v>821665</v>
      </c>
      <c r="C701" s="75" t="s">
        <v>698</v>
      </c>
      <c r="D701" s="71">
        <f>SUMIFS('CLUB DES LOGES'!$J$6:$J$115, 'CLUB DES LOGES'!$F$6:$F$115,$B701, 'CLUB DES LOGES'!$G$6:$G$115,"&lt;&gt;"&amp;'CLUB DES LOGES'!$C$191)</f>
        <v>0</v>
      </c>
    </row>
    <row r="702" spans="2:4">
      <c r="B702" s="116">
        <v>821666</v>
      </c>
      <c r="C702" s="75" t="s">
        <v>699</v>
      </c>
      <c r="D702" s="71">
        <f>SUMIFS('CLUB DES LOGES'!$J$6:$J$115, 'CLUB DES LOGES'!$F$6:$F$115,$B702, 'CLUB DES LOGES'!$G$6:$G$115,"&lt;&gt;"&amp;'CLUB DES LOGES'!$C$191)</f>
        <v>0</v>
      </c>
    </row>
    <row r="703" spans="2:4">
      <c r="B703" s="116">
        <v>821667</v>
      </c>
      <c r="C703" s="75" t="s">
        <v>700</v>
      </c>
      <c r="D703" s="71">
        <f>SUMIFS('CLUB DES LOGES'!$J$6:$J$115, 'CLUB DES LOGES'!$F$6:$F$115,$B703, 'CLUB DES LOGES'!$G$6:$G$115,"&lt;&gt;"&amp;'CLUB DES LOGES'!$C$191)</f>
        <v>0</v>
      </c>
    </row>
    <row r="704" spans="2:4">
      <c r="B704" s="116">
        <v>821669</v>
      </c>
      <c r="C704" s="75" t="s">
        <v>701</v>
      </c>
      <c r="D704" s="71">
        <f>SUMIFS('CLUB DES LOGES'!$J$6:$J$115, 'CLUB DES LOGES'!$F$6:$F$115,$B704, 'CLUB DES LOGES'!$G$6:$G$115,"&lt;&gt;"&amp;'CLUB DES LOGES'!$C$191)</f>
        <v>0</v>
      </c>
    </row>
    <row r="705" spans="2:4">
      <c r="B705" s="116">
        <v>821670</v>
      </c>
      <c r="C705" s="75" t="s">
        <v>702</v>
      </c>
      <c r="D705" s="71">
        <f>SUMIFS('CLUB DES LOGES'!$J$6:$J$115, 'CLUB DES LOGES'!$F$6:$F$115,$B705, 'CLUB DES LOGES'!$G$6:$G$115,"&lt;&gt;"&amp;'CLUB DES LOGES'!$C$191)</f>
        <v>0</v>
      </c>
    </row>
    <row r="706" spans="2:4">
      <c r="B706" s="116">
        <v>821671</v>
      </c>
      <c r="C706" s="75" t="s">
        <v>703</v>
      </c>
      <c r="D706" s="71">
        <f>SUMIFS('CLUB DES LOGES'!$J$6:$J$115, 'CLUB DES LOGES'!$F$6:$F$115,$B706, 'CLUB DES LOGES'!$G$6:$G$115,"&lt;&gt;"&amp;'CLUB DES LOGES'!$C$191)</f>
        <v>0</v>
      </c>
    </row>
    <row r="707" spans="2:4">
      <c r="B707" s="116">
        <v>821672</v>
      </c>
      <c r="C707" s="75" t="s">
        <v>704</v>
      </c>
      <c r="D707" s="71">
        <f>SUMIFS('CLUB DES LOGES'!$J$6:$J$115, 'CLUB DES LOGES'!$F$6:$F$115,$B707, 'CLUB DES LOGES'!$G$6:$G$115,"&lt;&gt;"&amp;'CLUB DES LOGES'!$C$191)</f>
        <v>0</v>
      </c>
    </row>
    <row r="708" spans="2:4">
      <c r="B708" s="118">
        <v>821673</v>
      </c>
      <c r="C708" s="75" t="s">
        <v>705</v>
      </c>
      <c r="D708" s="71">
        <f>SUMIFS('CLUB DES LOGES'!$J$6:$J$115, 'CLUB DES LOGES'!$F$6:$F$115,$B708, 'CLUB DES LOGES'!$G$6:$G$115,"&lt;&gt;"&amp;'CLUB DES LOGES'!$C$191)</f>
        <v>0</v>
      </c>
    </row>
    <row r="709" spans="2:4">
      <c r="B709" s="116">
        <v>821674</v>
      </c>
      <c r="C709" s="75" t="s">
        <v>706</v>
      </c>
      <c r="D709" s="71">
        <f>SUMIFS('CLUB DES LOGES'!$J$6:$J$115, 'CLUB DES LOGES'!$F$6:$F$115,$B709, 'CLUB DES LOGES'!$G$6:$G$115,"&lt;&gt;"&amp;'CLUB DES LOGES'!$C$191)</f>
        <v>0</v>
      </c>
    </row>
    <row r="710" spans="2:4">
      <c r="B710" s="116">
        <v>821675</v>
      </c>
      <c r="C710" s="75" t="s">
        <v>707</v>
      </c>
      <c r="D710" s="71">
        <f>SUMIFS('CLUB DES LOGES'!$J$6:$J$115, 'CLUB DES LOGES'!$F$6:$F$115,$B710, 'CLUB DES LOGES'!$G$6:$G$115,"&lt;&gt;"&amp;'CLUB DES LOGES'!$C$191)</f>
        <v>0</v>
      </c>
    </row>
    <row r="711" spans="2:4">
      <c r="B711" s="118">
        <v>821676</v>
      </c>
      <c r="C711" s="75" t="s">
        <v>708</v>
      </c>
      <c r="D711" s="71">
        <f>SUMIFS('CLUB DES LOGES'!$J$6:$J$115, 'CLUB DES LOGES'!$F$6:$F$115,$B711, 'CLUB DES LOGES'!$G$6:$G$115,"&lt;&gt;"&amp;'CLUB DES LOGES'!$C$191)</f>
        <v>0</v>
      </c>
    </row>
    <row r="712" spans="2:4">
      <c r="B712" s="118">
        <v>821677</v>
      </c>
      <c r="C712" s="75" t="s">
        <v>709</v>
      </c>
      <c r="D712" s="71">
        <f>SUMIFS('CLUB DES LOGES'!$J$6:$J$115, 'CLUB DES LOGES'!$F$6:$F$115,$B712, 'CLUB DES LOGES'!$G$6:$G$115,"&lt;&gt;"&amp;'CLUB DES LOGES'!$C$191)</f>
        <v>0</v>
      </c>
    </row>
    <row r="713" spans="2:4">
      <c r="B713" s="118">
        <v>821678</v>
      </c>
      <c r="C713" s="75" t="s">
        <v>710</v>
      </c>
      <c r="D713" s="71">
        <f>SUMIFS('CLUB DES LOGES'!$J$6:$J$115, 'CLUB DES LOGES'!$F$6:$F$115,$B713, 'CLUB DES LOGES'!$G$6:$G$115,"&lt;&gt;"&amp;'CLUB DES LOGES'!$C$191)</f>
        <v>0</v>
      </c>
    </row>
    <row r="714" spans="2:4">
      <c r="B714" s="118">
        <v>821679</v>
      </c>
      <c r="C714" s="75" t="s">
        <v>711</v>
      </c>
      <c r="D714" s="71">
        <f>SUMIFS('CLUB DES LOGES'!$J$6:$J$115, 'CLUB DES LOGES'!$F$6:$F$115,$B714, 'CLUB DES LOGES'!$G$6:$G$115,"&lt;&gt;"&amp;'CLUB DES LOGES'!$C$191)</f>
        <v>0</v>
      </c>
    </row>
    <row r="715" spans="2:4">
      <c r="B715" s="118">
        <v>821680</v>
      </c>
      <c r="C715" s="75" t="s">
        <v>712</v>
      </c>
      <c r="D715" s="71">
        <f>SUMIFS('CLUB DES LOGES'!$J$6:$J$115, 'CLUB DES LOGES'!$F$6:$F$115,$B715, 'CLUB DES LOGES'!$G$6:$G$115,"&lt;&gt;"&amp;'CLUB DES LOGES'!$C$191)</f>
        <v>0</v>
      </c>
    </row>
    <row r="716" spans="2:4">
      <c r="B716" s="118">
        <v>821681</v>
      </c>
      <c r="C716" s="75" t="s">
        <v>713</v>
      </c>
      <c r="D716" s="71">
        <f>SUMIFS('CLUB DES LOGES'!$J$6:$J$115, 'CLUB DES LOGES'!$F$6:$F$115,$B716, 'CLUB DES LOGES'!$G$6:$G$115,"&lt;&gt;"&amp;'CLUB DES LOGES'!$C$191)</f>
        <v>0</v>
      </c>
    </row>
    <row r="717" spans="2:4">
      <c r="B717" s="118">
        <v>821682</v>
      </c>
      <c r="C717" s="75" t="s">
        <v>714</v>
      </c>
      <c r="D717" s="71">
        <f>SUMIFS('CLUB DES LOGES'!$J$6:$J$115, 'CLUB DES LOGES'!$F$6:$F$115,$B717, 'CLUB DES LOGES'!$G$6:$G$115,"&lt;&gt;"&amp;'CLUB DES LOGES'!$C$191)</f>
        <v>0</v>
      </c>
    </row>
    <row r="718" spans="2:4">
      <c r="B718" s="118">
        <v>821683</v>
      </c>
      <c r="C718" s="75" t="s">
        <v>715</v>
      </c>
      <c r="D718" s="71">
        <f>SUMIFS('CLUB DES LOGES'!$J$6:$J$115, 'CLUB DES LOGES'!$F$6:$F$115,$B718, 'CLUB DES LOGES'!$G$6:$G$115,"&lt;&gt;"&amp;'CLUB DES LOGES'!$C$191)</f>
        <v>0</v>
      </c>
    </row>
    <row r="719" spans="2:4">
      <c r="B719" s="118">
        <v>821684</v>
      </c>
      <c r="C719" s="75" t="s">
        <v>716</v>
      </c>
      <c r="D719" s="71">
        <f>SUMIFS('CLUB DES LOGES'!$J$6:$J$115, 'CLUB DES LOGES'!$F$6:$F$115,$B719, 'CLUB DES LOGES'!$G$6:$G$115,"&lt;&gt;"&amp;'CLUB DES LOGES'!$C$191)</f>
        <v>0</v>
      </c>
    </row>
    <row r="720" spans="2:4">
      <c r="B720" s="116">
        <v>821685</v>
      </c>
      <c r="C720" s="75" t="s">
        <v>717</v>
      </c>
      <c r="D720" s="71">
        <f>SUMIFS('CLUB DES LOGES'!$J$6:$J$115, 'CLUB DES LOGES'!$F$6:$F$115,$B720, 'CLUB DES LOGES'!$G$6:$G$115,"&lt;&gt;"&amp;'CLUB DES LOGES'!$C$191)</f>
        <v>0</v>
      </c>
    </row>
    <row r="721" spans="2:4">
      <c r="B721" s="116">
        <v>821686</v>
      </c>
      <c r="C721" s="75" t="s">
        <v>718</v>
      </c>
      <c r="D721" s="71">
        <f>SUMIFS('CLUB DES LOGES'!$J$6:$J$115, 'CLUB DES LOGES'!$F$6:$F$115,$B721, 'CLUB DES LOGES'!$G$6:$G$115,"&lt;&gt;"&amp;'CLUB DES LOGES'!$C$191)</f>
        <v>0</v>
      </c>
    </row>
    <row r="722" spans="2:4">
      <c r="B722" s="116">
        <v>821687</v>
      </c>
      <c r="C722" s="75" t="s">
        <v>719</v>
      </c>
      <c r="D722" s="71">
        <f>SUMIFS('CLUB DES LOGES'!$J$6:$J$115, 'CLUB DES LOGES'!$F$6:$F$115,$B722, 'CLUB DES LOGES'!$G$6:$G$115,"&lt;&gt;"&amp;'CLUB DES LOGES'!$C$191)</f>
        <v>0</v>
      </c>
    </row>
    <row r="723" spans="2:4">
      <c r="B723" s="116">
        <v>821688</v>
      </c>
      <c r="C723" s="75" t="s">
        <v>720</v>
      </c>
      <c r="D723" s="71">
        <f>SUMIFS('CLUB DES LOGES'!$J$6:$J$115, 'CLUB DES LOGES'!$F$6:$F$115,$B723, 'CLUB DES LOGES'!$G$6:$G$115,"&lt;&gt;"&amp;'CLUB DES LOGES'!$C$191)</f>
        <v>0</v>
      </c>
    </row>
    <row r="724" spans="2:4">
      <c r="B724" s="118">
        <v>821689</v>
      </c>
      <c r="C724" s="75" t="s">
        <v>721</v>
      </c>
      <c r="D724" s="71">
        <f>SUMIFS('CLUB DES LOGES'!$J$6:$J$115, 'CLUB DES LOGES'!$F$6:$F$115,$B724, 'CLUB DES LOGES'!$G$6:$G$115,"&lt;&gt;"&amp;'CLUB DES LOGES'!$C$191)</f>
        <v>0</v>
      </c>
    </row>
    <row r="725" spans="2:4">
      <c r="B725" s="118">
        <v>821690</v>
      </c>
      <c r="C725" s="75" t="s">
        <v>722</v>
      </c>
      <c r="D725" s="71">
        <f>SUMIFS('CLUB DES LOGES'!$J$6:$J$115, 'CLUB DES LOGES'!$F$6:$F$115,$B725, 'CLUB DES LOGES'!$G$6:$G$115,"&lt;&gt;"&amp;'CLUB DES LOGES'!$C$191)</f>
        <v>0</v>
      </c>
    </row>
    <row r="726" spans="2:4">
      <c r="B726" s="118">
        <v>821691</v>
      </c>
      <c r="C726" s="75" t="s">
        <v>723</v>
      </c>
      <c r="D726" s="71">
        <f>SUMIFS('CLUB DES LOGES'!$J$6:$J$115, 'CLUB DES LOGES'!$F$6:$F$115,$B726, 'CLUB DES LOGES'!$G$6:$G$115,"&lt;&gt;"&amp;'CLUB DES LOGES'!$C$191)</f>
        <v>0</v>
      </c>
    </row>
    <row r="727" spans="2:4">
      <c r="B727" s="118">
        <v>821692</v>
      </c>
      <c r="C727" s="75" t="s">
        <v>724</v>
      </c>
      <c r="D727" s="71">
        <f>SUMIFS('CLUB DES LOGES'!$J$6:$J$115, 'CLUB DES LOGES'!$F$6:$F$115,$B727, 'CLUB DES LOGES'!$G$6:$G$115,"&lt;&gt;"&amp;'CLUB DES LOGES'!$C$191)</f>
        <v>0</v>
      </c>
    </row>
    <row r="728" spans="2:4">
      <c r="B728" s="118">
        <v>821695</v>
      </c>
      <c r="C728" s="75" t="s">
        <v>725</v>
      </c>
      <c r="D728" s="71">
        <f>SUMIFS('CLUB DES LOGES'!$J$6:$J$115, 'CLUB DES LOGES'!$F$6:$F$115,$B728, 'CLUB DES LOGES'!$G$6:$G$115,"&lt;&gt;"&amp;'CLUB DES LOGES'!$C$191)</f>
        <v>0</v>
      </c>
    </row>
    <row r="729" spans="2:4">
      <c r="B729" s="118">
        <v>821696</v>
      </c>
      <c r="C729" s="75" t="s">
        <v>726</v>
      </c>
      <c r="D729" s="71">
        <f>SUMIFS('CLUB DES LOGES'!$J$6:$J$115, 'CLUB DES LOGES'!$F$6:$F$115,$B729, 'CLUB DES LOGES'!$G$6:$G$115,"&lt;&gt;"&amp;'CLUB DES LOGES'!$C$191)</f>
        <v>0</v>
      </c>
    </row>
    <row r="730" spans="2:4">
      <c r="B730" s="118">
        <v>821697</v>
      </c>
      <c r="C730" s="75" t="s">
        <v>727</v>
      </c>
      <c r="D730" s="71">
        <f>SUMIFS('CLUB DES LOGES'!$J$6:$J$115, 'CLUB DES LOGES'!$F$6:$F$115,$B730, 'CLUB DES LOGES'!$G$6:$G$115,"&lt;&gt;"&amp;'CLUB DES LOGES'!$C$191)</f>
        <v>0</v>
      </c>
    </row>
    <row r="731" spans="2:4">
      <c r="B731" s="118">
        <v>821698</v>
      </c>
      <c r="C731" s="75" t="s">
        <v>728</v>
      </c>
      <c r="D731" s="71">
        <f>SUMIFS('CLUB DES LOGES'!$J$6:$J$115, 'CLUB DES LOGES'!$F$6:$F$115,$B731, 'CLUB DES LOGES'!$G$6:$G$115,"&lt;&gt;"&amp;'CLUB DES LOGES'!$C$191)</f>
        <v>0</v>
      </c>
    </row>
    <row r="732" spans="2:4">
      <c r="B732" s="118">
        <v>821699</v>
      </c>
      <c r="C732" s="75" t="s">
        <v>729</v>
      </c>
      <c r="D732" s="71">
        <f>SUMIFS('CLUB DES LOGES'!$J$6:$J$115, 'CLUB DES LOGES'!$F$6:$F$115,$B732, 'CLUB DES LOGES'!$G$6:$G$115,"&lt;&gt;"&amp;'CLUB DES LOGES'!$C$191)</f>
        <v>0</v>
      </c>
    </row>
    <row r="733" spans="2:4">
      <c r="B733" s="118">
        <v>821700</v>
      </c>
      <c r="C733" s="75" t="s">
        <v>730</v>
      </c>
      <c r="D733" s="71">
        <f>SUMIFS('CLUB DES LOGES'!$J$6:$J$115, 'CLUB DES LOGES'!$F$6:$F$115,$B733, 'CLUB DES LOGES'!$G$6:$G$115,"&lt;&gt;"&amp;'CLUB DES LOGES'!$C$191)</f>
        <v>0</v>
      </c>
    </row>
    <row r="734" spans="2:4">
      <c r="B734" s="118">
        <v>821703</v>
      </c>
      <c r="C734" s="75" t="s">
        <v>731</v>
      </c>
      <c r="D734" s="71">
        <f>SUMIFS('CLUB DES LOGES'!$J$6:$J$115, 'CLUB DES LOGES'!$F$6:$F$115,$B734, 'CLUB DES LOGES'!$G$6:$G$115,"&lt;&gt;"&amp;'CLUB DES LOGES'!$C$191)</f>
        <v>0</v>
      </c>
    </row>
    <row r="735" spans="2:4">
      <c r="B735" s="118">
        <v>821704</v>
      </c>
      <c r="C735" s="75" t="s">
        <v>732</v>
      </c>
      <c r="D735" s="71">
        <f>SUMIFS('CLUB DES LOGES'!$J$6:$J$115, 'CLUB DES LOGES'!$F$6:$F$115,$B735, 'CLUB DES LOGES'!$G$6:$G$115,"&lt;&gt;"&amp;'CLUB DES LOGES'!$C$191)</f>
        <v>0</v>
      </c>
    </row>
    <row r="736" spans="2:4">
      <c r="B736" s="118">
        <v>821705</v>
      </c>
      <c r="C736" s="75" t="s">
        <v>733</v>
      </c>
      <c r="D736" s="71">
        <f>SUMIFS('CLUB DES LOGES'!$J$6:$J$115, 'CLUB DES LOGES'!$F$6:$F$115,$B736, 'CLUB DES LOGES'!$G$6:$G$115,"&lt;&gt;"&amp;'CLUB DES LOGES'!$C$191)</f>
        <v>0</v>
      </c>
    </row>
    <row r="737" spans="2:4">
      <c r="B737" s="118">
        <v>821706</v>
      </c>
      <c r="C737" s="75" t="s">
        <v>734</v>
      </c>
      <c r="D737" s="71">
        <f>SUMIFS('CLUB DES LOGES'!$J$6:$J$115, 'CLUB DES LOGES'!$F$6:$F$115,$B737, 'CLUB DES LOGES'!$G$6:$G$115,"&lt;&gt;"&amp;'CLUB DES LOGES'!$C$191)</f>
        <v>0</v>
      </c>
    </row>
    <row r="738" spans="2:4">
      <c r="B738" s="118">
        <v>821707</v>
      </c>
      <c r="C738" s="75" t="s">
        <v>735</v>
      </c>
      <c r="D738" s="71">
        <f>SUMIFS('CLUB DES LOGES'!$J$6:$J$115, 'CLUB DES LOGES'!$F$6:$F$115,$B738, 'CLUB DES LOGES'!$G$6:$G$115,"&lt;&gt;"&amp;'CLUB DES LOGES'!$C$191)</f>
        <v>0</v>
      </c>
    </row>
    <row r="739" spans="2:4">
      <c r="B739" s="118">
        <v>821708</v>
      </c>
      <c r="C739" s="75" t="s">
        <v>736</v>
      </c>
      <c r="D739" s="71">
        <f>SUMIFS('CLUB DES LOGES'!$J$6:$J$115, 'CLUB DES LOGES'!$F$6:$F$115,$B739, 'CLUB DES LOGES'!$G$6:$G$115,"&lt;&gt;"&amp;'CLUB DES LOGES'!$C$191)</f>
        <v>0</v>
      </c>
    </row>
    <row r="740" spans="2:4">
      <c r="B740" s="118">
        <v>821709</v>
      </c>
      <c r="C740" s="75" t="s">
        <v>737</v>
      </c>
      <c r="D740" s="71">
        <f>SUMIFS('CLUB DES LOGES'!$J$6:$J$115, 'CLUB DES LOGES'!$F$6:$F$115,$B740, 'CLUB DES LOGES'!$G$6:$G$115,"&lt;&gt;"&amp;'CLUB DES LOGES'!$C$191)</f>
        <v>0</v>
      </c>
    </row>
    <row r="741" spans="2:4">
      <c r="B741" s="118">
        <v>821710</v>
      </c>
      <c r="C741" s="75" t="s">
        <v>738</v>
      </c>
      <c r="D741" s="71">
        <f>SUMIFS('CLUB DES LOGES'!$J$6:$J$115, 'CLUB DES LOGES'!$F$6:$F$115,$B741, 'CLUB DES LOGES'!$G$6:$G$115,"&lt;&gt;"&amp;'CLUB DES LOGES'!$C$191)</f>
        <v>0</v>
      </c>
    </row>
    <row r="742" spans="2:4">
      <c r="B742" s="118">
        <v>821715</v>
      </c>
      <c r="C742" s="75" t="s">
        <v>739</v>
      </c>
      <c r="D742" s="71">
        <f>SUMIFS('CLUB DES LOGES'!$J$6:$J$115, 'CLUB DES LOGES'!$F$6:$F$115,$B742, 'CLUB DES LOGES'!$G$6:$G$115,"&lt;&gt;"&amp;'CLUB DES LOGES'!$C$191)</f>
        <v>0</v>
      </c>
    </row>
    <row r="743" spans="2:4">
      <c r="B743" s="118">
        <v>821716</v>
      </c>
      <c r="C743" s="75" t="s">
        <v>740</v>
      </c>
      <c r="D743" s="71">
        <f>SUMIFS('CLUB DES LOGES'!$J$6:$J$115, 'CLUB DES LOGES'!$F$6:$F$115,$B743, 'CLUB DES LOGES'!$G$6:$G$115,"&lt;&gt;"&amp;'CLUB DES LOGES'!$C$191)</f>
        <v>0</v>
      </c>
    </row>
    <row r="744" spans="2:4">
      <c r="B744" s="116">
        <v>821717</v>
      </c>
      <c r="C744" s="75" t="s">
        <v>741</v>
      </c>
      <c r="D744" s="71">
        <f>SUMIFS('CLUB DES LOGES'!$J$6:$J$115, 'CLUB DES LOGES'!$F$6:$F$115,$B744, 'CLUB DES LOGES'!$G$6:$G$115,"&lt;&gt;"&amp;'CLUB DES LOGES'!$C$191)</f>
        <v>0</v>
      </c>
    </row>
    <row r="745" spans="2:4">
      <c r="B745" s="116">
        <v>821718</v>
      </c>
      <c r="C745" s="75" t="s">
        <v>742</v>
      </c>
      <c r="D745" s="71">
        <f>SUMIFS('CLUB DES LOGES'!$J$6:$J$115, 'CLUB DES LOGES'!$F$6:$F$115,$B745, 'CLUB DES LOGES'!$G$6:$G$115,"&lt;&gt;"&amp;'CLUB DES LOGES'!$C$191)</f>
        <v>0</v>
      </c>
    </row>
    <row r="746" spans="2:4">
      <c r="B746" s="116">
        <v>821719</v>
      </c>
      <c r="C746" s="75" t="s">
        <v>743</v>
      </c>
      <c r="D746" s="71">
        <f>SUMIFS('CLUB DES LOGES'!$J$6:$J$115, 'CLUB DES LOGES'!$F$6:$F$115,$B746, 'CLUB DES LOGES'!$G$6:$G$115,"&lt;&gt;"&amp;'CLUB DES LOGES'!$C$191)</f>
        <v>0</v>
      </c>
    </row>
    <row r="747" spans="2:4">
      <c r="B747" s="116">
        <v>821720</v>
      </c>
      <c r="C747" s="75" t="s">
        <v>744</v>
      </c>
      <c r="D747" s="71">
        <f>SUMIFS('CLUB DES LOGES'!$J$6:$J$115, 'CLUB DES LOGES'!$F$6:$F$115,$B747, 'CLUB DES LOGES'!$G$6:$G$115,"&lt;&gt;"&amp;'CLUB DES LOGES'!$C$191)</f>
        <v>0</v>
      </c>
    </row>
    <row r="748" spans="2:4">
      <c r="B748" s="116">
        <v>821721</v>
      </c>
      <c r="C748" s="75" t="s">
        <v>745</v>
      </c>
      <c r="D748" s="71">
        <f>SUMIFS('CLUB DES LOGES'!$J$6:$J$115, 'CLUB DES LOGES'!$F$6:$F$115,$B748, 'CLUB DES LOGES'!$G$6:$G$115,"&lt;&gt;"&amp;'CLUB DES LOGES'!$C$191)</f>
        <v>0</v>
      </c>
    </row>
    <row r="749" spans="2:4">
      <c r="B749" s="116">
        <v>821722</v>
      </c>
      <c r="C749" s="75" t="s">
        <v>746</v>
      </c>
      <c r="D749" s="71">
        <f>SUMIFS('CLUB DES LOGES'!$J$6:$J$115, 'CLUB DES LOGES'!$F$6:$F$115,$B749, 'CLUB DES LOGES'!$G$6:$G$115,"&lt;&gt;"&amp;'CLUB DES LOGES'!$C$191)</f>
        <v>0</v>
      </c>
    </row>
    <row r="750" spans="2:4">
      <c r="B750" s="116">
        <v>821723</v>
      </c>
      <c r="C750" s="75" t="s">
        <v>747</v>
      </c>
      <c r="D750" s="71">
        <f>SUMIFS('CLUB DES LOGES'!$J$6:$J$115, 'CLUB DES LOGES'!$F$6:$F$115,$B750, 'CLUB DES LOGES'!$G$6:$G$115,"&lt;&gt;"&amp;'CLUB DES LOGES'!$C$191)</f>
        <v>0</v>
      </c>
    </row>
    <row r="751" spans="2:4">
      <c r="B751" s="116">
        <v>821724</v>
      </c>
      <c r="C751" s="75" t="s">
        <v>748</v>
      </c>
      <c r="D751" s="71">
        <f>SUMIFS('CLUB DES LOGES'!$J$6:$J$115, 'CLUB DES LOGES'!$F$6:$F$115,$B751, 'CLUB DES LOGES'!$G$6:$G$115,"&lt;&gt;"&amp;'CLUB DES LOGES'!$C$191)</f>
        <v>0</v>
      </c>
    </row>
    <row r="752" spans="2:4">
      <c r="B752" s="116">
        <v>821725</v>
      </c>
      <c r="C752" s="75" t="s">
        <v>749</v>
      </c>
      <c r="D752" s="71">
        <f>SUMIFS('CLUB DES LOGES'!$J$6:$J$115, 'CLUB DES LOGES'!$F$6:$F$115,$B752, 'CLUB DES LOGES'!$G$6:$G$115,"&lt;&gt;"&amp;'CLUB DES LOGES'!$C$191)</f>
        <v>0</v>
      </c>
    </row>
    <row r="753" spans="2:4">
      <c r="B753" s="116">
        <v>821726</v>
      </c>
      <c r="C753" s="75" t="s">
        <v>750</v>
      </c>
      <c r="D753" s="71">
        <f>SUMIFS('CLUB DES LOGES'!$J$6:$J$115, 'CLUB DES LOGES'!$F$6:$F$115,$B753, 'CLUB DES LOGES'!$G$6:$G$115,"&lt;&gt;"&amp;'CLUB DES LOGES'!$C$191)</f>
        <v>0</v>
      </c>
    </row>
    <row r="754" spans="2:4">
      <c r="B754" s="116">
        <v>821727</v>
      </c>
      <c r="C754" s="75" t="s">
        <v>751</v>
      </c>
      <c r="D754" s="71">
        <f>SUMIFS('CLUB DES LOGES'!$J$6:$J$115, 'CLUB DES LOGES'!$F$6:$F$115,$B754, 'CLUB DES LOGES'!$G$6:$G$115,"&lt;&gt;"&amp;'CLUB DES LOGES'!$C$191)</f>
        <v>0</v>
      </c>
    </row>
    <row r="755" spans="2:4">
      <c r="B755" s="116">
        <v>821728</v>
      </c>
      <c r="C755" s="75" t="s">
        <v>752</v>
      </c>
      <c r="D755" s="71">
        <f>SUMIFS('CLUB DES LOGES'!$J$6:$J$115, 'CLUB DES LOGES'!$F$6:$F$115,$B755, 'CLUB DES LOGES'!$G$6:$G$115,"&lt;&gt;"&amp;'CLUB DES LOGES'!$C$191)</f>
        <v>0</v>
      </c>
    </row>
    <row r="756" spans="2:4">
      <c r="B756" s="116">
        <v>821729</v>
      </c>
      <c r="C756" s="75" t="s">
        <v>753</v>
      </c>
      <c r="D756" s="71">
        <f>SUMIFS('CLUB DES LOGES'!$J$6:$J$115, 'CLUB DES LOGES'!$F$6:$F$115,$B756, 'CLUB DES LOGES'!$G$6:$G$115,"&lt;&gt;"&amp;'CLUB DES LOGES'!$C$191)</f>
        <v>0</v>
      </c>
    </row>
    <row r="757" spans="2:4">
      <c r="B757" s="116">
        <v>821730</v>
      </c>
      <c r="C757" s="75" t="s">
        <v>754</v>
      </c>
      <c r="D757" s="71">
        <f>SUMIFS('CLUB DES LOGES'!$J$6:$J$115, 'CLUB DES LOGES'!$F$6:$F$115,$B757, 'CLUB DES LOGES'!$G$6:$G$115,"&lt;&gt;"&amp;'CLUB DES LOGES'!$C$191)</f>
        <v>0</v>
      </c>
    </row>
    <row r="758" spans="2:4">
      <c r="B758" s="116">
        <v>821731</v>
      </c>
      <c r="C758" s="75" t="s">
        <v>755</v>
      </c>
      <c r="D758" s="71">
        <f>SUMIFS('CLUB DES LOGES'!$J$6:$J$115, 'CLUB DES LOGES'!$F$6:$F$115,$B758, 'CLUB DES LOGES'!$G$6:$G$115,"&lt;&gt;"&amp;'CLUB DES LOGES'!$C$191)</f>
        <v>0</v>
      </c>
    </row>
    <row r="759" spans="2:4">
      <c r="B759" s="116">
        <v>821732</v>
      </c>
      <c r="C759" s="75" t="s">
        <v>756</v>
      </c>
      <c r="D759" s="71">
        <f>SUMIFS('CLUB DES LOGES'!$J$6:$J$115, 'CLUB DES LOGES'!$F$6:$F$115,$B759, 'CLUB DES LOGES'!$G$6:$G$115,"&lt;&gt;"&amp;'CLUB DES LOGES'!$C$191)</f>
        <v>0</v>
      </c>
    </row>
    <row r="760" spans="2:4">
      <c r="B760" s="116">
        <v>821733</v>
      </c>
      <c r="C760" s="75" t="s">
        <v>757</v>
      </c>
      <c r="D760" s="71">
        <f>SUMIFS('CLUB DES LOGES'!$J$6:$J$115, 'CLUB DES LOGES'!$F$6:$F$115,$B760, 'CLUB DES LOGES'!$G$6:$G$115,"&lt;&gt;"&amp;'CLUB DES LOGES'!$C$191)</f>
        <v>0</v>
      </c>
    </row>
    <row r="761" spans="2:4">
      <c r="B761" s="116">
        <v>821734</v>
      </c>
      <c r="C761" s="75" t="s">
        <v>758</v>
      </c>
      <c r="D761" s="71">
        <f>SUMIFS('CLUB DES LOGES'!$J$6:$J$115, 'CLUB DES LOGES'!$F$6:$F$115,$B761, 'CLUB DES LOGES'!$G$6:$G$115,"&lt;&gt;"&amp;'CLUB DES LOGES'!$C$191)</f>
        <v>0</v>
      </c>
    </row>
    <row r="762" spans="2:4">
      <c r="B762" s="116">
        <v>821735</v>
      </c>
      <c r="C762" s="75" t="s">
        <v>759</v>
      </c>
      <c r="D762" s="71">
        <f>SUMIFS('CLUB DES LOGES'!$J$6:$J$115, 'CLUB DES LOGES'!$F$6:$F$115,$B762, 'CLUB DES LOGES'!$G$6:$G$115,"&lt;&gt;"&amp;'CLUB DES LOGES'!$C$191)</f>
        <v>0</v>
      </c>
    </row>
    <row r="763" spans="2:4">
      <c r="B763" s="116">
        <v>821736</v>
      </c>
      <c r="C763" s="75" t="s">
        <v>760</v>
      </c>
      <c r="D763" s="71">
        <f>SUMIFS('CLUB DES LOGES'!$J$6:$J$115, 'CLUB DES LOGES'!$F$6:$F$115,$B763, 'CLUB DES LOGES'!$G$6:$G$115,"&lt;&gt;"&amp;'CLUB DES LOGES'!$C$191)</f>
        <v>0</v>
      </c>
    </row>
    <row r="764" spans="2:4">
      <c r="B764" s="116">
        <v>821738</v>
      </c>
      <c r="C764" s="75" t="s">
        <v>761</v>
      </c>
      <c r="D764" s="71">
        <f>SUMIFS('CLUB DES LOGES'!$J$6:$J$115, 'CLUB DES LOGES'!$F$6:$F$115,$B764, 'CLUB DES LOGES'!$G$6:$G$115,"&lt;&gt;"&amp;'CLUB DES LOGES'!$C$191)</f>
        <v>0</v>
      </c>
    </row>
    <row r="765" spans="2:4">
      <c r="B765" s="116">
        <v>821740</v>
      </c>
      <c r="C765" s="75" t="s">
        <v>762</v>
      </c>
      <c r="D765" s="71">
        <f>SUMIFS('CLUB DES LOGES'!$J$6:$J$115, 'CLUB DES LOGES'!$F$6:$F$115,$B765, 'CLUB DES LOGES'!$G$6:$G$115,"&lt;&gt;"&amp;'CLUB DES LOGES'!$C$191)</f>
        <v>0</v>
      </c>
    </row>
    <row r="766" spans="2:4">
      <c r="B766" s="116">
        <v>821741</v>
      </c>
      <c r="C766" s="75" t="s">
        <v>763</v>
      </c>
      <c r="D766" s="71">
        <f>SUMIFS('CLUB DES LOGES'!$J$6:$J$115, 'CLUB DES LOGES'!$F$6:$F$115,$B766, 'CLUB DES LOGES'!$G$6:$G$115,"&lt;&gt;"&amp;'CLUB DES LOGES'!$C$191)</f>
        <v>0</v>
      </c>
    </row>
    <row r="767" spans="2:4">
      <c r="B767" s="116">
        <v>821742</v>
      </c>
      <c r="C767" s="75" t="s">
        <v>764</v>
      </c>
      <c r="D767" s="71">
        <f>SUMIFS('CLUB DES LOGES'!$J$6:$J$115, 'CLUB DES LOGES'!$F$6:$F$115,$B767, 'CLUB DES LOGES'!$G$6:$G$115,"&lt;&gt;"&amp;'CLUB DES LOGES'!$C$191)</f>
        <v>0</v>
      </c>
    </row>
    <row r="768" spans="2:4">
      <c r="B768" s="116">
        <v>821743</v>
      </c>
      <c r="C768" s="75" t="s">
        <v>765</v>
      </c>
      <c r="D768" s="71">
        <f>SUMIFS('CLUB DES LOGES'!$J$6:$J$115, 'CLUB DES LOGES'!$F$6:$F$115,$B768, 'CLUB DES LOGES'!$G$6:$G$115,"&lt;&gt;"&amp;'CLUB DES LOGES'!$C$191)</f>
        <v>0</v>
      </c>
    </row>
    <row r="769" spans="2:4">
      <c r="B769" s="116">
        <v>821744</v>
      </c>
      <c r="C769" s="75" t="s">
        <v>766</v>
      </c>
      <c r="D769" s="71">
        <f>SUMIFS('CLUB DES LOGES'!$J$6:$J$115, 'CLUB DES LOGES'!$F$6:$F$115,$B769, 'CLUB DES LOGES'!$G$6:$G$115,"&lt;&gt;"&amp;'CLUB DES LOGES'!$C$191)</f>
        <v>0</v>
      </c>
    </row>
    <row r="770" spans="2:4">
      <c r="B770" s="116">
        <v>821745</v>
      </c>
      <c r="C770" s="75" t="s">
        <v>767</v>
      </c>
      <c r="D770" s="71">
        <f>SUMIFS('CLUB DES LOGES'!$J$6:$J$115, 'CLUB DES LOGES'!$F$6:$F$115,$B770, 'CLUB DES LOGES'!$G$6:$G$115,"&lt;&gt;"&amp;'CLUB DES LOGES'!$C$191)</f>
        <v>0</v>
      </c>
    </row>
    <row r="771" spans="2:4">
      <c r="B771" s="116">
        <v>821746</v>
      </c>
      <c r="C771" s="75" t="s">
        <v>768</v>
      </c>
      <c r="D771" s="71">
        <f>SUMIFS('CLUB DES LOGES'!$J$6:$J$115, 'CLUB DES LOGES'!$F$6:$F$115,$B771, 'CLUB DES LOGES'!$G$6:$G$115,"&lt;&gt;"&amp;'CLUB DES LOGES'!$C$191)</f>
        <v>0</v>
      </c>
    </row>
    <row r="772" spans="2:4">
      <c r="B772" s="116">
        <v>821747</v>
      </c>
      <c r="C772" s="75" t="s">
        <v>769</v>
      </c>
      <c r="D772" s="71">
        <f>SUMIFS('CLUB DES LOGES'!$J$6:$J$115, 'CLUB DES LOGES'!$F$6:$F$115,$B772, 'CLUB DES LOGES'!$G$6:$G$115,"&lt;&gt;"&amp;'CLUB DES LOGES'!$C$191)</f>
        <v>0</v>
      </c>
    </row>
    <row r="773" spans="2:4">
      <c r="B773" s="116">
        <v>821748</v>
      </c>
      <c r="C773" s="75" t="s">
        <v>770</v>
      </c>
      <c r="D773" s="71">
        <f>SUMIFS('CLUB DES LOGES'!$J$6:$J$115, 'CLUB DES LOGES'!$F$6:$F$115,$B773, 'CLUB DES LOGES'!$G$6:$G$115,"&lt;&gt;"&amp;'CLUB DES LOGES'!$C$191)</f>
        <v>0</v>
      </c>
    </row>
    <row r="774" spans="2:4">
      <c r="B774" s="116">
        <v>821757</v>
      </c>
      <c r="C774" s="75" t="s">
        <v>771</v>
      </c>
      <c r="D774" s="71">
        <f>SUMIFS('CLUB DES LOGES'!$J$6:$J$115, 'CLUB DES LOGES'!$F$6:$F$115,$B774, 'CLUB DES LOGES'!$G$6:$G$115,"&lt;&gt;"&amp;'CLUB DES LOGES'!$C$191)</f>
        <v>0</v>
      </c>
    </row>
    <row r="775" spans="2:4">
      <c r="B775" s="116">
        <v>821758</v>
      </c>
      <c r="C775" s="75" t="s">
        <v>772</v>
      </c>
      <c r="D775" s="71">
        <f>SUMIFS('CLUB DES LOGES'!$J$6:$J$115, 'CLUB DES LOGES'!$F$6:$F$115,$B775, 'CLUB DES LOGES'!$G$6:$G$115,"&lt;&gt;"&amp;'CLUB DES LOGES'!$C$191)</f>
        <v>0</v>
      </c>
    </row>
    <row r="776" spans="2:4">
      <c r="B776" s="116">
        <v>821759</v>
      </c>
      <c r="C776" s="75" t="s">
        <v>773</v>
      </c>
      <c r="D776" s="71">
        <f>SUMIFS('CLUB DES LOGES'!$J$6:$J$115, 'CLUB DES LOGES'!$F$6:$F$115,$B776, 'CLUB DES LOGES'!$G$6:$G$115,"&lt;&gt;"&amp;'CLUB DES LOGES'!$C$191)</f>
        <v>0</v>
      </c>
    </row>
    <row r="777" spans="2:4">
      <c r="B777" s="116">
        <v>821760</v>
      </c>
      <c r="C777" s="75" t="s">
        <v>774</v>
      </c>
      <c r="D777" s="71">
        <f>SUMIFS('CLUB DES LOGES'!$J$6:$J$115, 'CLUB DES LOGES'!$F$6:$F$115,$B777, 'CLUB DES LOGES'!$G$6:$G$115,"&lt;&gt;"&amp;'CLUB DES LOGES'!$C$191)</f>
        <v>0</v>
      </c>
    </row>
    <row r="778" spans="2:4">
      <c r="B778" s="116">
        <v>821761</v>
      </c>
      <c r="C778" s="75" t="s">
        <v>775</v>
      </c>
      <c r="D778" s="71">
        <f>SUMIFS('CLUB DES LOGES'!$J$6:$J$115, 'CLUB DES LOGES'!$F$6:$F$115,$B778, 'CLUB DES LOGES'!$G$6:$G$115,"&lt;&gt;"&amp;'CLUB DES LOGES'!$C$191)</f>
        <v>0</v>
      </c>
    </row>
    <row r="779" spans="2:4">
      <c r="B779" s="116">
        <v>821762</v>
      </c>
      <c r="C779" s="75" t="s">
        <v>776</v>
      </c>
      <c r="D779" s="71">
        <f>SUMIFS('CLUB DES LOGES'!$J$6:$J$115, 'CLUB DES LOGES'!$F$6:$F$115,$B779, 'CLUB DES LOGES'!$G$6:$G$115,"&lt;&gt;"&amp;'CLUB DES LOGES'!$C$191)</f>
        <v>0</v>
      </c>
    </row>
    <row r="780" spans="2:4">
      <c r="B780" s="116">
        <v>821763</v>
      </c>
      <c r="C780" s="75" t="s">
        <v>777</v>
      </c>
      <c r="D780" s="71">
        <f>SUMIFS('CLUB DES LOGES'!$J$6:$J$115, 'CLUB DES LOGES'!$F$6:$F$115,$B780, 'CLUB DES LOGES'!$G$6:$G$115,"&lt;&gt;"&amp;'CLUB DES LOGES'!$C$191)</f>
        <v>0</v>
      </c>
    </row>
    <row r="781" spans="2:4">
      <c r="B781" s="116">
        <v>821764</v>
      </c>
      <c r="C781" s="75" t="s">
        <v>778</v>
      </c>
      <c r="D781" s="71">
        <f>SUMIFS('CLUB DES LOGES'!$J$6:$J$115, 'CLUB DES LOGES'!$F$6:$F$115,$B781, 'CLUB DES LOGES'!$G$6:$G$115,"&lt;&gt;"&amp;'CLUB DES LOGES'!$C$191)</f>
        <v>0</v>
      </c>
    </row>
    <row r="782" spans="2:4">
      <c r="B782" s="116">
        <v>821765</v>
      </c>
      <c r="C782" s="75" t="s">
        <v>779</v>
      </c>
      <c r="D782" s="71">
        <f>SUMIFS('CLUB DES LOGES'!$J$6:$J$115, 'CLUB DES LOGES'!$F$6:$F$115,$B782, 'CLUB DES LOGES'!$G$6:$G$115,"&lt;&gt;"&amp;'CLUB DES LOGES'!$C$191)</f>
        <v>0</v>
      </c>
    </row>
    <row r="783" spans="2:4">
      <c r="B783" s="116">
        <v>821766</v>
      </c>
      <c r="C783" s="75" t="s">
        <v>780</v>
      </c>
      <c r="D783" s="71">
        <f>SUMIFS('CLUB DES LOGES'!$J$6:$J$115, 'CLUB DES LOGES'!$F$6:$F$115,$B783, 'CLUB DES LOGES'!$G$6:$G$115,"&lt;&gt;"&amp;'CLUB DES LOGES'!$C$191)</f>
        <v>0</v>
      </c>
    </row>
    <row r="784" spans="2:4">
      <c r="B784" s="116">
        <v>821767</v>
      </c>
      <c r="C784" s="75" t="s">
        <v>781</v>
      </c>
      <c r="D784" s="71">
        <f>SUMIFS('CLUB DES LOGES'!$J$6:$J$115, 'CLUB DES LOGES'!$F$6:$F$115,$B784, 'CLUB DES LOGES'!$G$6:$G$115,"&lt;&gt;"&amp;'CLUB DES LOGES'!$C$191)</f>
        <v>0</v>
      </c>
    </row>
    <row r="785" spans="2:4">
      <c r="B785" s="116">
        <v>821768</v>
      </c>
      <c r="C785" s="75" t="s">
        <v>782</v>
      </c>
      <c r="D785" s="71">
        <f>SUMIFS('CLUB DES LOGES'!$J$6:$J$115, 'CLUB DES LOGES'!$F$6:$F$115,$B785, 'CLUB DES LOGES'!$G$6:$G$115,"&lt;&gt;"&amp;'CLUB DES LOGES'!$C$191)</f>
        <v>0</v>
      </c>
    </row>
    <row r="786" spans="2:4">
      <c r="B786" s="116">
        <v>821769</v>
      </c>
      <c r="C786" s="75" t="s">
        <v>783</v>
      </c>
      <c r="D786" s="71">
        <f>SUMIFS('CLUB DES LOGES'!$J$6:$J$115, 'CLUB DES LOGES'!$F$6:$F$115,$B786, 'CLUB DES LOGES'!$G$6:$G$115,"&lt;&gt;"&amp;'CLUB DES LOGES'!$C$191)</f>
        <v>0</v>
      </c>
    </row>
    <row r="787" spans="2:4">
      <c r="B787" s="116">
        <v>821770</v>
      </c>
      <c r="C787" s="75" t="s">
        <v>784</v>
      </c>
      <c r="D787" s="71">
        <f>SUMIFS('CLUB DES LOGES'!$J$6:$J$115, 'CLUB DES LOGES'!$F$6:$F$115,$B787, 'CLUB DES LOGES'!$G$6:$G$115,"&lt;&gt;"&amp;'CLUB DES LOGES'!$C$191)</f>
        <v>0</v>
      </c>
    </row>
    <row r="788" spans="2:4">
      <c r="B788" s="116">
        <v>821771</v>
      </c>
      <c r="C788" s="75" t="s">
        <v>785</v>
      </c>
      <c r="D788" s="71">
        <f>SUMIFS('CLUB DES LOGES'!$J$6:$J$115, 'CLUB DES LOGES'!$F$6:$F$115,$B788, 'CLUB DES LOGES'!$G$6:$G$115,"&lt;&gt;"&amp;'CLUB DES LOGES'!$C$191)</f>
        <v>0</v>
      </c>
    </row>
    <row r="789" spans="2:4">
      <c r="B789" s="116">
        <v>821772</v>
      </c>
      <c r="C789" s="75" t="s">
        <v>786</v>
      </c>
      <c r="D789" s="71">
        <f>SUMIFS('CLUB DES LOGES'!$J$6:$J$115, 'CLUB DES LOGES'!$F$6:$F$115,$B789, 'CLUB DES LOGES'!$G$6:$G$115,"&lt;&gt;"&amp;'CLUB DES LOGES'!$C$191)</f>
        <v>0</v>
      </c>
    </row>
    <row r="790" spans="2:4">
      <c r="B790" s="116">
        <v>821773</v>
      </c>
      <c r="C790" s="75" t="s">
        <v>787</v>
      </c>
      <c r="D790" s="71">
        <f>SUMIFS('CLUB DES LOGES'!$J$6:$J$115, 'CLUB DES LOGES'!$F$6:$F$115,$B790, 'CLUB DES LOGES'!$G$6:$G$115,"&lt;&gt;"&amp;'CLUB DES LOGES'!$C$191)</f>
        <v>0</v>
      </c>
    </row>
    <row r="791" spans="2:4">
      <c r="B791" s="116">
        <v>821774</v>
      </c>
      <c r="C791" s="75" t="s">
        <v>788</v>
      </c>
      <c r="D791" s="71">
        <f>SUMIFS('CLUB DES LOGES'!$J$6:$J$115, 'CLUB DES LOGES'!$F$6:$F$115,$B791, 'CLUB DES LOGES'!$G$6:$G$115,"&lt;&gt;"&amp;'CLUB DES LOGES'!$C$191)</f>
        <v>0</v>
      </c>
    </row>
    <row r="792" spans="2:4">
      <c r="B792" s="116">
        <v>821775</v>
      </c>
      <c r="C792" s="75" t="s">
        <v>789</v>
      </c>
      <c r="D792" s="71">
        <f>SUMIFS('CLUB DES LOGES'!$J$6:$J$115, 'CLUB DES LOGES'!$F$6:$F$115,$B792, 'CLUB DES LOGES'!$G$6:$G$115,"&lt;&gt;"&amp;'CLUB DES LOGES'!$C$191)</f>
        <v>0</v>
      </c>
    </row>
    <row r="793" spans="2:4">
      <c r="B793" s="116">
        <v>821776</v>
      </c>
      <c r="C793" s="75" t="s">
        <v>790</v>
      </c>
      <c r="D793" s="71">
        <f>SUMIFS('CLUB DES LOGES'!$J$6:$J$115, 'CLUB DES LOGES'!$F$6:$F$115,$B793, 'CLUB DES LOGES'!$G$6:$G$115,"&lt;&gt;"&amp;'CLUB DES LOGES'!$C$191)</f>
        <v>0</v>
      </c>
    </row>
    <row r="794" spans="2:4">
      <c r="B794" s="116">
        <v>821777</v>
      </c>
      <c r="C794" s="75" t="s">
        <v>791</v>
      </c>
      <c r="D794" s="71">
        <f>SUMIFS('CLUB DES LOGES'!$J$6:$J$115, 'CLUB DES LOGES'!$F$6:$F$115,$B794, 'CLUB DES LOGES'!$G$6:$G$115,"&lt;&gt;"&amp;'CLUB DES LOGES'!$C$191)</f>
        <v>0</v>
      </c>
    </row>
    <row r="795" spans="2:4">
      <c r="B795" s="116">
        <v>821778</v>
      </c>
      <c r="C795" s="75" t="s">
        <v>792</v>
      </c>
      <c r="D795" s="71">
        <f>SUMIFS('CLUB DES LOGES'!$J$6:$J$115, 'CLUB DES LOGES'!$F$6:$F$115,$B795, 'CLUB DES LOGES'!$G$6:$G$115,"&lt;&gt;"&amp;'CLUB DES LOGES'!$C$191)</f>
        <v>0</v>
      </c>
    </row>
    <row r="796" spans="2:4">
      <c r="B796" s="116">
        <v>821779</v>
      </c>
      <c r="C796" s="75" t="s">
        <v>793</v>
      </c>
      <c r="D796" s="71">
        <f>SUMIFS('CLUB DES LOGES'!$J$6:$J$115, 'CLUB DES LOGES'!$F$6:$F$115,$B796, 'CLUB DES LOGES'!$G$6:$G$115,"&lt;&gt;"&amp;'CLUB DES LOGES'!$C$191)</f>
        <v>0</v>
      </c>
    </row>
    <row r="797" spans="2:4">
      <c r="B797" s="116">
        <v>821780</v>
      </c>
      <c r="C797" s="75" t="s">
        <v>794</v>
      </c>
      <c r="D797" s="71">
        <f>SUMIFS('CLUB DES LOGES'!$J$6:$J$115, 'CLUB DES LOGES'!$F$6:$F$115,$B797, 'CLUB DES LOGES'!$G$6:$G$115,"&lt;&gt;"&amp;'CLUB DES LOGES'!$C$191)</f>
        <v>0</v>
      </c>
    </row>
    <row r="798" spans="2:4">
      <c r="B798" s="116">
        <v>821781</v>
      </c>
      <c r="C798" s="75" t="s">
        <v>795</v>
      </c>
      <c r="D798" s="71">
        <f>SUMIFS('CLUB DES LOGES'!$J$6:$J$115, 'CLUB DES LOGES'!$F$6:$F$115,$B798, 'CLUB DES LOGES'!$G$6:$G$115,"&lt;&gt;"&amp;'CLUB DES LOGES'!$C$191)</f>
        <v>0</v>
      </c>
    </row>
    <row r="799" spans="2:4">
      <c r="B799" s="116">
        <v>821782</v>
      </c>
      <c r="C799" s="75" t="s">
        <v>796</v>
      </c>
      <c r="D799" s="71">
        <f>SUMIFS('CLUB DES LOGES'!$J$6:$J$115, 'CLUB DES LOGES'!$F$6:$F$115,$B799, 'CLUB DES LOGES'!$G$6:$G$115,"&lt;&gt;"&amp;'CLUB DES LOGES'!$C$191)</f>
        <v>0</v>
      </c>
    </row>
    <row r="800" spans="2:4">
      <c r="B800" s="116">
        <v>821783</v>
      </c>
      <c r="C800" s="75" t="s">
        <v>797</v>
      </c>
      <c r="D800" s="71">
        <f>SUMIFS('CLUB DES LOGES'!$J$6:$J$115, 'CLUB DES LOGES'!$F$6:$F$115,$B800, 'CLUB DES LOGES'!$G$6:$G$115,"&lt;&gt;"&amp;'CLUB DES LOGES'!$C$191)</f>
        <v>0</v>
      </c>
    </row>
    <row r="801" spans="2:4">
      <c r="B801" s="116">
        <v>821784</v>
      </c>
      <c r="C801" s="75" t="s">
        <v>798</v>
      </c>
      <c r="D801" s="71">
        <f>SUMIFS('CLUB DES LOGES'!$J$6:$J$115, 'CLUB DES LOGES'!$F$6:$F$115,$B801, 'CLUB DES LOGES'!$G$6:$G$115,"&lt;&gt;"&amp;'CLUB DES LOGES'!$C$191)</f>
        <v>0</v>
      </c>
    </row>
    <row r="802" spans="2:4">
      <c r="B802" s="116">
        <v>821785</v>
      </c>
      <c r="C802" s="75" t="s">
        <v>799</v>
      </c>
      <c r="D802" s="71">
        <f>SUMIFS('CLUB DES LOGES'!$J$6:$J$115, 'CLUB DES LOGES'!$F$6:$F$115,$B802, 'CLUB DES LOGES'!$G$6:$G$115,"&lt;&gt;"&amp;'CLUB DES LOGES'!$C$191)</f>
        <v>0</v>
      </c>
    </row>
    <row r="803" spans="2:4">
      <c r="B803" s="116">
        <v>821786</v>
      </c>
      <c r="C803" s="75" t="s">
        <v>800</v>
      </c>
      <c r="D803" s="71">
        <f>SUMIFS('CLUB DES LOGES'!$J$6:$J$115, 'CLUB DES LOGES'!$F$6:$F$115,$B803, 'CLUB DES LOGES'!$G$6:$G$115,"&lt;&gt;"&amp;'CLUB DES LOGES'!$C$191)</f>
        <v>0</v>
      </c>
    </row>
    <row r="804" spans="2:4">
      <c r="B804" s="116">
        <v>821787</v>
      </c>
      <c r="C804" s="75" t="s">
        <v>801</v>
      </c>
      <c r="D804" s="71">
        <f>SUMIFS('CLUB DES LOGES'!$J$6:$J$115, 'CLUB DES LOGES'!$F$6:$F$115,$B804, 'CLUB DES LOGES'!$G$6:$G$115,"&lt;&gt;"&amp;'CLUB DES LOGES'!$C$191)</f>
        <v>0</v>
      </c>
    </row>
    <row r="805" spans="2:4">
      <c r="B805" s="116">
        <v>821788</v>
      </c>
      <c r="C805" s="75" t="s">
        <v>802</v>
      </c>
      <c r="D805" s="71">
        <f>SUMIFS('CLUB DES LOGES'!$J$6:$J$115, 'CLUB DES LOGES'!$F$6:$F$115,$B805, 'CLUB DES LOGES'!$G$6:$G$115,"&lt;&gt;"&amp;'CLUB DES LOGES'!$C$191)</f>
        <v>0</v>
      </c>
    </row>
    <row r="806" spans="2:4">
      <c r="B806" s="116">
        <v>821789</v>
      </c>
      <c r="C806" s="75" t="s">
        <v>803</v>
      </c>
      <c r="D806" s="71">
        <f>SUMIFS('CLUB DES LOGES'!$J$6:$J$115, 'CLUB DES LOGES'!$F$6:$F$115,$B806, 'CLUB DES LOGES'!$G$6:$G$115,"&lt;&gt;"&amp;'CLUB DES LOGES'!$C$191)</f>
        <v>0</v>
      </c>
    </row>
    <row r="807" spans="2:4">
      <c r="B807" s="116">
        <v>821790</v>
      </c>
      <c r="C807" s="75" t="s">
        <v>804</v>
      </c>
      <c r="D807" s="71">
        <f>SUMIFS('CLUB DES LOGES'!$J$6:$J$115, 'CLUB DES LOGES'!$F$6:$F$115,$B807, 'CLUB DES LOGES'!$G$6:$G$115,"&lt;&gt;"&amp;'CLUB DES LOGES'!$C$191)</f>
        <v>0</v>
      </c>
    </row>
    <row r="808" spans="2:4">
      <c r="B808" s="116">
        <v>821791</v>
      </c>
      <c r="C808" s="75" t="s">
        <v>805</v>
      </c>
      <c r="D808" s="71">
        <f>SUMIFS('CLUB DES LOGES'!$J$6:$J$115, 'CLUB DES LOGES'!$F$6:$F$115,$B808, 'CLUB DES LOGES'!$G$6:$G$115,"&lt;&gt;"&amp;'CLUB DES LOGES'!$C$191)</f>
        <v>0</v>
      </c>
    </row>
    <row r="809" spans="2:4">
      <c r="B809" s="116">
        <v>821792</v>
      </c>
      <c r="C809" s="75" t="s">
        <v>806</v>
      </c>
      <c r="D809" s="71">
        <f>SUMIFS('CLUB DES LOGES'!$J$6:$J$115, 'CLUB DES LOGES'!$F$6:$F$115,$B809, 'CLUB DES LOGES'!$G$6:$G$115,"&lt;&gt;"&amp;'CLUB DES LOGES'!$C$191)</f>
        <v>0</v>
      </c>
    </row>
    <row r="810" spans="2:4">
      <c r="B810" s="116">
        <v>821793</v>
      </c>
      <c r="C810" s="75" t="s">
        <v>807</v>
      </c>
      <c r="D810" s="71">
        <f>SUMIFS('CLUB DES LOGES'!$J$6:$J$115, 'CLUB DES LOGES'!$F$6:$F$115,$B810, 'CLUB DES LOGES'!$G$6:$G$115,"&lt;&gt;"&amp;'CLUB DES LOGES'!$C$191)</f>
        <v>0</v>
      </c>
    </row>
    <row r="811" spans="2:4">
      <c r="B811" s="116">
        <v>821794</v>
      </c>
      <c r="C811" s="75" t="s">
        <v>808</v>
      </c>
      <c r="D811" s="71">
        <f>SUMIFS('CLUB DES LOGES'!$J$6:$J$115, 'CLUB DES LOGES'!$F$6:$F$115,$B811, 'CLUB DES LOGES'!$G$6:$G$115,"&lt;&gt;"&amp;'CLUB DES LOGES'!$C$191)</f>
        <v>0</v>
      </c>
    </row>
    <row r="812" spans="2:4">
      <c r="B812" s="116">
        <v>821795</v>
      </c>
      <c r="C812" s="75" t="s">
        <v>809</v>
      </c>
      <c r="D812" s="71">
        <f>SUMIFS('CLUB DES LOGES'!$J$6:$J$115, 'CLUB DES LOGES'!$F$6:$F$115,$B812, 'CLUB DES LOGES'!$G$6:$G$115,"&lt;&gt;"&amp;'CLUB DES LOGES'!$C$191)</f>
        <v>0</v>
      </c>
    </row>
    <row r="813" spans="2:4">
      <c r="B813" s="116">
        <v>821805</v>
      </c>
      <c r="C813" s="75" t="s">
        <v>810</v>
      </c>
      <c r="D813" s="71">
        <f>SUMIFS('CLUB DES LOGES'!$J$6:$J$115, 'CLUB DES LOGES'!$F$6:$F$115,$B813, 'CLUB DES LOGES'!$G$6:$G$115,"&lt;&gt;"&amp;'CLUB DES LOGES'!$C$191)</f>
        <v>0</v>
      </c>
    </row>
    <row r="814" spans="2:4">
      <c r="B814" s="116">
        <v>821806</v>
      </c>
      <c r="C814" s="75" t="s">
        <v>811</v>
      </c>
      <c r="D814" s="71">
        <f>SUMIFS('CLUB DES LOGES'!$J$6:$J$115, 'CLUB DES LOGES'!$F$6:$F$115,$B814, 'CLUB DES LOGES'!$G$6:$G$115,"&lt;&gt;"&amp;'CLUB DES LOGES'!$C$191)</f>
        <v>0</v>
      </c>
    </row>
    <row r="815" spans="2:4">
      <c r="B815" s="116">
        <v>821807</v>
      </c>
      <c r="C815" s="75" t="s">
        <v>812</v>
      </c>
      <c r="D815" s="71">
        <f>SUMIFS('CLUB DES LOGES'!$J$6:$J$115, 'CLUB DES LOGES'!$F$6:$F$115,$B815, 'CLUB DES LOGES'!$G$6:$G$115,"&lt;&gt;"&amp;'CLUB DES LOGES'!$C$191)</f>
        <v>0</v>
      </c>
    </row>
    <row r="816" spans="2:4">
      <c r="B816" s="116">
        <v>821808</v>
      </c>
      <c r="C816" s="75" t="s">
        <v>813</v>
      </c>
      <c r="D816" s="71">
        <f>SUMIFS('CLUB DES LOGES'!$J$6:$J$115, 'CLUB DES LOGES'!$F$6:$F$115,$B816, 'CLUB DES LOGES'!$G$6:$G$115,"&lt;&gt;"&amp;'CLUB DES LOGES'!$C$191)</f>
        <v>0</v>
      </c>
    </row>
    <row r="817" spans="2:4">
      <c r="B817" s="116">
        <v>821809</v>
      </c>
      <c r="C817" s="75" t="s">
        <v>814</v>
      </c>
      <c r="D817" s="71">
        <f>SUMIFS('CLUB DES LOGES'!$J$6:$J$115, 'CLUB DES LOGES'!$F$6:$F$115,$B817, 'CLUB DES LOGES'!$G$6:$G$115,"&lt;&gt;"&amp;'CLUB DES LOGES'!$C$191)</f>
        <v>0</v>
      </c>
    </row>
    <row r="818" spans="2:4">
      <c r="B818" s="116">
        <v>821810</v>
      </c>
      <c r="C818" s="75" t="s">
        <v>815</v>
      </c>
      <c r="D818" s="71">
        <f>SUMIFS('CLUB DES LOGES'!$J$6:$J$115, 'CLUB DES LOGES'!$F$6:$F$115,$B818, 'CLUB DES LOGES'!$G$6:$G$115,"&lt;&gt;"&amp;'CLUB DES LOGES'!$C$191)</f>
        <v>0</v>
      </c>
    </row>
    <row r="819" spans="2:4">
      <c r="B819" s="116">
        <v>821811</v>
      </c>
      <c r="C819" s="75" t="s">
        <v>816</v>
      </c>
      <c r="D819" s="71">
        <f>SUMIFS('CLUB DES LOGES'!$J$6:$J$115, 'CLUB DES LOGES'!$F$6:$F$115,$B819, 'CLUB DES LOGES'!$G$6:$G$115,"&lt;&gt;"&amp;'CLUB DES LOGES'!$C$191)</f>
        <v>0</v>
      </c>
    </row>
    <row r="820" spans="2:4">
      <c r="B820" s="116">
        <v>821812</v>
      </c>
      <c r="C820" s="75" t="s">
        <v>817</v>
      </c>
      <c r="D820" s="71">
        <f>SUMIFS('CLUB DES LOGES'!$J$6:$J$115, 'CLUB DES LOGES'!$F$6:$F$115,$B820, 'CLUB DES LOGES'!$G$6:$G$115,"&lt;&gt;"&amp;'CLUB DES LOGES'!$C$191)</f>
        <v>0</v>
      </c>
    </row>
    <row r="821" spans="2:4">
      <c r="B821" s="116">
        <v>821814</v>
      </c>
      <c r="C821" s="75" t="s">
        <v>818</v>
      </c>
      <c r="D821" s="71">
        <f>SUMIFS('CLUB DES LOGES'!$J$6:$J$115, 'CLUB DES LOGES'!$F$6:$F$115,$B821, 'CLUB DES LOGES'!$G$6:$G$115,"&lt;&gt;"&amp;'CLUB DES LOGES'!$C$191)</f>
        <v>0</v>
      </c>
    </row>
    <row r="822" spans="2:4">
      <c r="B822" s="116">
        <v>821815</v>
      </c>
      <c r="C822" s="75" t="s">
        <v>819</v>
      </c>
      <c r="D822" s="71">
        <f>SUMIFS('CLUB DES LOGES'!$J$6:$J$115, 'CLUB DES LOGES'!$F$6:$F$115,$B822, 'CLUB DES LOGES'!$G$6:$G$115,"&lt;&gt;"&amp;'CLUB DES LOGES'!$C$191)</f>
        <v>0</v>
      </c>
    </row>
    <row r="823" spans="2:4">
      <c r="B823" s="116">
        <v>821817</v>
      </c>
      <c r="C823" s="75" t="s">
        <v>820</v>
      </c>
      <c r="D823" s="71">
        <f>SUMIFS('CLUB DES LOGES'!$J$6:$J$115, 'CLUB DES LOGES'!$F$6:$F$115,$B823, 'CLUB DES LOGES'!$G$6:$G$115,"&lt;&gt;"&amp;'CLUB DES LOGES'!$C$191)</f>
        <v>0</v>
      </c>
    </row>
    <row r="824" spans="2:4">
      <c r="B824" s="116">
        <v>821818</v>
      </c>
      <c r="C824" s="75" t="s">
        <v>821</v>
      </c>
      <c r="D824" s="71">
        <f>SUMIFS('CLUB DES LOGES'!$J$6:$J$115, 'CLUB DES LOGES'!$F$6:$F$115,$B824, 'CLUB DES LOGES'!$G$6:$G$115,"&lt;&gt;"&amp;'CLUB DES LOGES'!$C$191)</f>
        <v>0</v>
      </c>
    </row>
    <row r="825" spans="2:4">
      <c r="B825" s="116">
        <v>821819</v>
      </c>
      <c r="C825" s="75" t="s">
        <v>822</v>
      </c>
      <c r="D825" s="71">
        <f>SUMIFS('CLUB DES LOGES'!$J$6:$J$115, 'CLUB DES LOGES'!$F$6:$F$115,$B825, 'CLUB DES LOGES'!$G$6:$G$115,"&lt;&gt;"&amp;'CLUB DES LOGES'!$C$191)</f>
        <v>0</v>
      </c>
    </row>
    <row r="826" spans="2:4">
      <c r="B826" s="116">
        <v>821820</v>
      </c>
      <c r="C826" s="75" t="s">
        <v>823</v>
      </c>
      <c r="D826" s="71">
        <f>SUMIFS('CLUB DES LOGES'!$J$6:$J$115, 'CLUB DES LOGES'!$F$6:$F$115,$B826, 'CLUB DES LOGES'!$G$6:$G$115,"&lt;&gt;"&amp;'CLUB DES LOGES'!$C$191)</f>
        <v>0</v>
      </c>
    </row>
    <row r="827" spans="2:4">
      <c r="B827" s="116">
        <v>821821</v>
      </c>
      <c r="C827" s="75" t="s">
        <v>824</v>
      </c>
      <c r="D827" s="71">
        <f>SUMIFS('CLUB DES LOGES'!$J$6:$J$115, 'CLUB DES LOGES'!$F$6:$F$115,$B827, 'CLUB DES LOGES'!$G$6:$G$115,"&lt;&gt;"&amp;'CLUB DES LOGES'!$C$191)</f>
        <v>0</v>
      </c>
    </row>
    <row r="828" spans="2:4">
      <c r="B828" s="116">
        <v>821822</v>
      </c>
      <c r="C828" s="75" t="s">
        <v>825</v>
      </c>
      <c r="D828" s="71">
        <f>SUMIFS('CLUB DES LOGES'!$J$6:$J$115, 'CLUB DES LOGES'!$F$6:$F$115,$B828, 'CLUB DES LOGES'!$G$6:$G$115,"&lt;&gt;"&amp;'CLUB DES LOGES'!$C$191)</f>
        <v>0</v>
      </c>
    </row>
    <row r="829" spans="2:4">
      <c r="B829" s="116">
        <v>821823</v>
      </c>
      <c r="C829" s="75" t="s">
        <v>826</v>
      </c>
      <c r="D829" s="71">
        <f>SUMIFS('CLUB DES LOGES'!$J$6:$J$115, 'CLUB DES LOGES'!$F$6:$F$115,$B829, 'CLUB DES LOGES'!$G$6:$G$115,"&lt;&gt;"&amp;'CLUB DES LOGES'!$C$191)</f>
        <v>0</v>
      </c>
    </row>
    <row r="830" spans="2:4">
      <c r="B830" s="116">
        <v>821824</v>
      </c>
      <c r="C830" s="75" t="s">
        <v>827</v>
      </c>
      <c r="D830" s="71">
        <f>SUMIFS('CLUB DES LOGES'!$J$6:$J$115, 'CLUB DES LOGES'!$F$6:$F$115,$B830, 'CLUB DES LOGES'!$G$6:$G$115,"&lt;&gt;"&amp;'CLUB DES LOGES'!$C$191)</f>
        <v>0</v>
      </c>
    </row>
    <row r="831" spans="2:4">
      <c r="B831" s="116">
        <v>821825</v>
      </c>
      <c r="C831" s="75" t="s">
        <v>828</v>
      </c>
      <c r="D831" s="71">
        <f>SUMIFS('CLUB DES LOGES'!$J$6:$J$115, 'CLUB DES LOGES'!$F$6:$F$115,$B831, 'CLUB DES LOGES'!$G$6:$G$115,"&lt;&gt;"&amp;'CLUB DES LOGES'!$C$191)</f>
        <v>0</v>
      </c>
    </row>
    <row r="832" spans="2:4">
      <c r="B832" s="116">
        <v>821826</v>
      </c>
      <c r="C832" s="75" t="s">
        <v>829</v>
      </c>
      <c r="D832" s="71">
        <f>SUMIFS('CLUB DES LOGES'!$J$6:$J$115, 'CLUB DES LOGES'!$F$6:$F$115,$B832, 'CLUB DES LOGES'!$G$6:$G$115,"&lt;&gt;"&amp;'CLUB DES LOGES'!$C$191)</f>
        <v>0</v>
      </c>
    </row>
    <row r="833" spans="2:4">
      <c r="B833" s="116">
        <v>821827</v>
      </c>
      <c r="C833" s="75" t="s">
        <v>830</v>
      </c>
      <c r="D833" s="71">
        <f>SUMIFS('CLUB DES LOGES'!$J$6:$J$115, 'CLUB DES LOGES'!$F$6:$F$115,$B833, 'CLUB DES LOGES'!$G$6:$G$115,"&lt;&gt;"&amp;'CLUB DES LOGES'!$C$191)</f>
        <v>0</v>
      </c>
    </row>
    <row r="834" spans="2:4">
      <c r="B834" s="116">
        <v>821828</v>
      </c>
      <c r="C834" s="75" t="s">
        <v>831</v>
      </c>
      <c r="D834" s="71">
        <f>SUMIFS('CLUB DES LOGES'!$J$6:$J$115, 'CLUB DES LOGES'!$F$6:$F$115,$B834, 'CLUB DES LOGES'!$G$6:$G$115,"&lt;&gt;"&amp;'CLUB DES LOGES'!$C$191)</f>
        <v>0</v>
      </c>
    </row>
    <row r="835" spans="2:4">
      <c r="B835" s="116">
        <v>821829</v>
      </c>
      <c r="C835" s="75" t="s">
        <v>832</v>
      </c>
      <c r="D835" s="71">
        <f>SUMIFS('CLUB DES LOGES'!$J$6:$J$115, 'CLUB DES LOGES'!$F$6:$F$115,$B835, 'CLUB DES LOGES'!$G$6:$G$115,"&lt;&gt;"&amp;'CLUB DES LOGES'!$C$191)</f>
        <v>0</v>
      </c>
    </row>
    <row r="836" spans="2:4">
      <c r="B836" s="116">
        <v>821830</v>
      </c>
      <c r="C836" s="75" t="s">
        <v>833</v>
      </c>
      <c r="D836" s="71">
        <f>SUMIFS('CLUB DES LOGES'!$J$6:$J$115, 'CLUB DES LOGES'!$F$6:$F$115,$B836, 'CLUB DES LOGES'!$G$6:$G$115,"&lt;&gt;"&amp;'CLUB DES LOGES'!$C$191)</f>
        <v>0</v>
      </c>
    </row>
    <row r="837" spans="2:4">
      <c r="B837" s="116">
        <v>821831</v>
      </c>
      <c r="C837" s="75" t="s">
        <v>834</v>
      </c>
      <c r="D837" s="71">
        <f>SUMIFS('CLUB DES LOGES'!$J$6:$J$115, 'CLUB DES LOGES'!$F$6:$F$115,$B837, 'CLUB DES LOGES'!$G$6:$G$115,"&lt;&gt;"&amp;'CLUB DES LOGES'!$C$191)</f>
        <v>0</v>
      </c>
    </row>
    <row r="838" spans="2:4">
      <c r="B838" s="116">
        <v>821832</v>
      </c>
      <c r="C838" s="75" t="s">
        <v>835</v>
      </c>
      <c r="D838" s="71">
        <f>SUMIFS('CLUB DES LOGES'!$J$6:$J$115, 'CLUB DES LOGES'!$F$6:$F$115,$B838, 'CLUB DES LOGES'!$G$6:$G$115,"&lt;&gt;"&amp;'CLUB DES LOGES'!$C$191)</f>
        <v>0</v>
      </c>
    </row>
    <row r="839" spans="2:4">
      <c r="B839" s="116">
        <v>821833</v>
      </c>
      <c r="C839" s="75" t="s">
        <v>836</v>
      </c>
      <c r="D839" s="71">
        <f>SUMIFS('CLUB DES LOGES'!$J$6:$J$115, 'CLUB DES LOGES'!$F$6:$F$115,$B839, 'CLUB DES LOGES'!$G$6:$G$115,"&lt;&gt;"&amp;'CLUB DES LOGES'!$C$191)</f>
        <v>0</v>
      </c>
    </row>
    <row r="840" spans="2:4">
      <c r="B840" s="116">
        <v>821834</v>
      </c>
      <c r="C840" s="75" t="s">
        <v>837</v>
      </c>
      <c r="D840" s="71">
        <f>SUMIFS('CLUB DES LOGES'!$J$6:$J$115, 'CLUB DES LOGES'!$F$6:$F$115,$B840, 'CLUB DES LOGES'!$G$6:$G$115,"&lt;&gt;"&amp;'CLUB DES LOGES'!$C$191)</f>
        <v>0</v>
      </c>
    </row>
    <row r="841" spans="2:4">
      <c r="B841" s="116">
        <v>821835</v>
      </c>
      <c r="C841" s="75" t="s">
        <v>838</v>
      </c>
      <c r="D841" s="71">
        <f>SUMIFS('CLUB DES LOGES'!$J$6:$J$115, 'CLUB DES LOGES'!$F$6:$F$115,$B841, 'CLUB DES LOGES'!$G$6:$G$115,"&lt;&gt;"&amp;'CLUB DES LOGES'!$C$191)</f>
        <v>0</v>
      </c>
    </row>
    <row r="842" spans="2:4">
      <c r="B842" s="116">
        <v>821836</v>
      </c>
      <c r="C842" s="75" t="s">
        <v>839</v>
      </c>
      <c r="D842" s="71">
        <f>SUMIFS('CLUB DES LOGES'!$J$6:$J$115, 'CLUB DES LOGES'!$F$6:$F$115,$B842, 'CLUB DES LOGES'!$G$6:$G$115,"&lt;&gt;"&amp;'CLUB DES LOGES'!$C$191)</f>
        <v>0</v>
      </c>
    </row>
    <row r="843" spans="2:4">
      <c r="B843" s="116">
        <v>821837</v>
      </c>
      <c r="C843" s="75" t="s">
        <v>840</v>
      </c>
      <c r="D843" s="71">
        <f>SUMIFS('CLUB DES LOGES'!$J$6:$J$115, 'CLUB DES LOGES'!$F$6:$F$115,$B843, 'CLUB DES LOGES'!$G$6:$G$115,"&lt;&gt;"&amp;'CLUB DES LOGES'!$C$191)</f>
        <v>0</v>
      </c>
    </row>
    <row r="844" spans="2:4">
      <c r="B844" s="116">
        <v>821838</v>
      </c>
      <c r="C844" s="75" t="s">
        <v>841</v>
      </c>
      <c r="D844" s="71">
        <f>SUMIFS('CLUB DES LOGES'!$J$6:$J$115, 'CLUB DES LOGES'!$F$6:$F$115,$B844, 'CLUB DES LOGES'!$G$6:$G$115,"&lt;&gt;"&amp;'CLUB DES LOGES'!$C$191)</f>
        <v>0</v>
      </c>
    </row>
    <row r="845" spans="2:4">
      <c r="B845" s="116">
        <v>821839</v>
      </c>
      <c r="C845" s="75" t="s">
        <v>842</v>
      </c>
      <c r="D845" s="71">
        <f>SUMIFS('CLUB DES LOGES'!$J$6:$J$115, 'CLUB DES LOGES'!$F$6:$F$115,$B845, 'CLUB DES LOGES'!$G$6:$G$115,"&lt;&gt;"&amp;'CLUB DES LOGES'!$C$191)</f>
        <v>0</v>
      </c>
    </row>
    <row r="846" spans="2:4">
      <c r="B846" s="116">
        <v>821840</v>
      </c>
      <c r="C846" s="75" t="s">
        <v>843</v>
      </c>
      <c r="D846" s="71">
        <f>SUMIFS('CLUB DES LOGES'!$J$6:$J$115, 'CLUB DES LOGES'!$F$6:$F$115,$B846, 'CLUB DES LOGES'!$G$6:$G$115,"&lt;&gt;"&amp;'CLUB DES LOGES'!$C$191)</f>
        <v>0</v>
      </c>
    </row>
    <row r="847" spans="2:4">
      <c r="B847" s="116">
        <v>821841</v>
      </c>
      <c r="C847" s="75" t="s">
        <v>844</v>
      </c>
      <c r="D847" s="71">
        <f>SUMIFS('CLUB DES LOGES'!$J$6:$J$115, 'CLUB DES LOGES'!$F$6:$F$115,$B847, 'CLUB DES LOGES'!$G$6:$G$115,"&lt;&gt;"&amp;'CLUB DES LOGES'!$C$191)</f>
        <v>0</v>
      </c>
    </row>
    <row r="848" spans="2:4">
      <c r="B848" s="116">
        <v>821842</v>
      </c>
      <c r="C848" s="75" t="s">
        <v>845</v>
      </c>
      <c r="D848" s="71">
        <f>SUMIFS('CLUB DES LOGES'!$J$6:$J$115, 'CLUB DES LOGES'!$F$6:$F$115,$B848, 'CLUB DES LOGES'!$G$6:$G$115,"&lt;&gt;"&amp;'CLUB DES LOGES'!$C$191)</f>
        <v>0</v>
      </c>
    </row>
    <row r="849" spans="2:4">
      <c r="B849" s="116">
        <v>821843</v>
      </c>
      <c r="C849" s="75" t="s">
        <v>846</v>
      </c>
      <c r="D849" s="71">
        <f>SUMIFS('CLUB DES LOGES'!$J$6:$J$115, 'CLUB DES LOGES'!$F$6:$F$115,$B849, 'CLUB DES LOGES'!$G$6:$G$115,"&lt;&gt;"&amp;'CLUB DES LOGES'!$C$191)</f>
        <v>0</v>
      </c>
    </row>
    <row r="850" spans="2:4">
      <c r="B850" s="116">
        <v>821844</v>
      </c>
      <c r="C850" s="75" t="s">
        <v>847</v>
      </c>
      <c r="D850" s="71">
        <f>SUMIFS('CLUB DES LOGES'!$J$6:$J$115, 'CLUB DES LOGES'!$F$6:$F$115,$B850, 'CLUB DES LOGES'!$G$6:$G$115,"&lt;&gt;"&amp;'CLUB DES LOGES'!$C$191)</f>
        <v>0</v>
      </c>
    </row>
    <row r="851" spans="2:4">
      <c r="B851" s="116">
        <v>821845</v>
      </c>
      <c r="C851" s="75" t="s">
        <v>848</v>
      </c>
      <c r="D851" s="71">
        <f>SUMIFS('CLUB DES LOGES'!$J$6:$J$115, 'CLUB DES LOGES'!$F$6:$F$115,$B851, 'CLUB DES LOGES'!$G$6:$G$115,"&lt;&gt;"&amp;'CLUB DES LOGES'!$C$191)</f>
        <v>0</v>
      </c>
    </row>
    <row r="852" spans="2:4">
      <c r="B852" s="116">
        <v>821846</v>
      </c>
      <c r="C852" s="75" t="s">
        <v>849</v>
      </c>
      <c r="D852" s="71">
        <f>SUMIFS('CLUB DES LOGES'!$J$6:$J$115, 'CLUB DES LOGES'!$F$6:$F$115,$B852, 'CLUB DES LOGES'!$G$6:$G$115,"&lt;&gt;"&amp;'CLUB DES LOGES'!$C$191)</f>
        <v>0</v>
      </c>
    </row>
    <row r="853" spans="2:4">
      <c r="B853" s="116">
        <v>821847</v>
      </c>
      <c r="C853" s="75" t="s">
        <v>850</v>
      </c>
      <c r="D853" s="71">
        <f>SUMIFS('CLUB DES LOGES'!$J$6:$J$115, 'CLUB DES LOGES'!$F$6:$F$115,$B853, 'CLUB DES LOGES'!$G$6:$G$115,"&lt;&gt;"&amp;'CLUB DES LOGES'!$C$191)</f>
        <v>0</v>
      </c>
    </row>
    <row r="854" spans="2:4">
      <c r="B854" s="116">
        <v>821848</v>
      </c>
      <c r="C854" s="75" t="s">
        <v>851</v>
      </c>
      <c r="D854" s="71">
        <f>SUMIFS('CLUB DES LOGES'!$J$6:$J$115, 'CLUB DES LOGES'!$F$6:$F$115,$B854, 'CLUB DES LOGES'!$G$6:$G$115,"&lt;&gt;"&amp;'CLUB DES LOGES'!$C$191)</f>
        <v>0</v>
      </c>
    </row>
    <row r="855" spans="2:4">
      <c r="B855" s="116">
        <v>821849</v>
      </c>
      <c r="C855" s="75" t="s">
        <v>852</v>
      </c>
      <c r="D855" s="71">
        <f>SUMIFS('CLUB DES LOGES'!$J$6:$J$115, 'CLUB DES LOGES'!$F$6:$F$115,$B855, 'CLUB DES LOGES'!$G$6:$G$115,"&lt;&gt;"&amp;'CLUB DES LOGES'!$C$191)</f>
        <v>0</v>
      </c>
    </row>
    <row r="856" spans="2:4">
      <c r="B856" s="116">
        <v>821850</v>
      </c>
      <c r="C856" s="75" t="s">
        <v>853</v>
      </c>
      <c r="D856" s="71">
        <f>SUMIFS('CLUB DES LOGES'!$J$6:$J$115, 'CLUB DES LOGES'!$F$6:$F$115,$B856, 'CLUB DES LOGES'!$G$6:$G$115,"&lt;&gt;"&amp;'CLUB DES LOGES'!$C$191)</f>
        <v>0</v>
      </c>
    </row>
    <row r="857" spans="2:4">
      <c r="B857" s="116">
        <v>821851</v>
      </c>
      <c r="C857" s="75" t="s">
        <v>854</v>
      </c>
      <c r="D857" s="71">
        <f>SUMIFS('CLUB DES LOGES'!$J$6:$J$115, 'CLUB DES LOGES'!$F$6:$F$115,$B857, 'CLUB DES LOGES'!$G$6:$G$115,"&lt;&gt;"&amp;'CLUB DES LOGES'!$C$191)</f>
        <v>0</v>
      </c>
    </row>
    <row r="858" spans="2:4">
      <c r="B858" s="116">
        <v>821852</v>
      </c>
      <c r="C858" s="75" t="s">
        <v>855</v>
      </c>
      <c r="D858" s="71">
        <f>SUMIFS('CLUB DES LOGES'!$J$6:$J$115, 'CLUB DES LOGES'!$F$6:$F$115,$B858, 'CLUB DES LOGES'!$G$6:$G$115,"&lt;&gt;"&amp;'CLUB DES LOGES'!$C$191)</f>
        <v>0</v>
      </c>
    </row>
    <row r="859" spans="2:4">
      <c r="B859" s="116">
        <v>821853</v>
      </c>
      <c r="C859" s="75" t="s">
        <v>856</v>
      </c>
      <c r="D859" s="71">
        <f>SUMIFS('CLUB DES LOGES'!$J$6:$J$115, 'CLUB DES LOGES'!$F$6:$F$115,$B859, 'CLUB DES LOGES'!$G$6:$G$115,"&lt;&gt;"&amp;'CLUB DES LOGES'!$C$191)</f>
        <v>0</v>
      </c>
    </row>
    <row r="860" spans="2:4">
      <c r="B860" s="116">
        <v>821854</v>
      </c>
      <c r="C860" s="75" t="s">
        <v>857</v>
      </c>
      <c r="D860" s="71">
        <f>SUMIFS('CLUB DES LOGES'!$J$6:$J$115, 'CLUB DES LOGES'!$F$6:$F$115,$B860, 'CLUB DES LOGES'!$G$6:$G$115,"&lt;&gt;"&amp;'CLUB DES LOGES'!$C$191)</f>
        <v>0</v>
      </c>
    </row>
    <row r="861" spans="2:4">
      <c r="B861" s="116">
        <v>821855</v>
      </c>
      <c r="C861" s="75" t="s">
        <v>858</v>
      </c>
      <c r="D861" s="71">
        <f>SUMIFS('CLUB DES LOGES'!$J$6:$J$115, 'CLUB DES LOGES'!$F$6:$F$115,$B861, 'CLUB DES LOGES'!$G$6:$G$115,"&lt;&gt;"&amp;'CLUB DES LOGES'!$C$191)</f>
        <v>0</v>
      </c>
    </row>
    <row r="862" spans="2:4">
      <c r="B862" s="116">
        <v>821856</v>
      </c>
      <c r="C862" s="75" t="s">
        <v>859</v>
      </c>
      <c r="D862" s="71">
        <f>SUMIFS('CLUB DES LOGES'!$J$6:$J$115, 'CLUB DES LOGES'!$F$6:$F$115,$B862, 'CLUB DES LOGES'!$G$6:$G$115,"&lt;&gt;"&amp;'CLUB DES LOGES'!$C$191)</f>
        <v>0</v>
      </c>
    </row>
    <row r="863" spans="2:4">
      <c r="B863" s="116">
        <v>821857</v>
      </c>
      <c r="C863" s="75" t="s">
        <v>860</v>
      </c>
      <c r="D863" s="71">
        <f>SUMIFS('CLUB DES LOGES'!$J$6:$J$115, 'CLUB DES LOGES'!$F$6:$F$115,$B863, 'CLUB DES LOGES'!$G$6:$G$115,"&lt;&gt;"&amp;'CLUB DES LOGES'!$C$191)</f>
        <v>0</v>
      </c>
    </row>
    <row r="864" spans="2:4">
      <c r="B864" s="116">
        <v>821858</v>
      </c>
      <c r="C864" s="75" t="s">
        <v>861</v>
      </c>
      <c r="D864" s="71">
        <f>SUMIFS('CLUB DES LOGES'!$J$6:$J$115, 'CLUB DES LOGES'!$F$6:$F$115,$B864, 'CLUB DES LOGES'!$G$6:$G$115,"&lt;&gt;"&amp;'CLUB DES LOGES'!$C$191)</f>
        <v>0</v>
      </c>
    </row>
    <row r="865" spans="2:4">
      <c r="B865" s="116">
        <v>821859</v>
      </c>
      <c r="C865" s="75" t="s">
        <v>862</v>
      </c>
      <c r="D865" s="71">
        <f>SUMIFS('CLUB DES LOGES'!$J$6:$J$115, 'CLUB DES LOGES'!$F$6:$F$115,$B865, 'CLUB DES LOGES'!$G$6:$G$115,"&lt;&gt;"&amp;'CLUB DES LOGES'!$C$191)</f>
        <v>0</v>
      </c>
    </row>
    <row r="866" spans="2:4">
      <c r="B866" s="116">
        <v>821860</v>
      </c>
      <c r="C866" s="75" t="s">
        <v>863</v>
      </c>
      <c r="D866" s="71">
        <f>SUMIFS('CLUB DES LOGES'!$J$6:$J$115, 'CLUB DES LOGES'!$F$6:$F$115,$B866, 'CLUB DES LOGES'!$G$6:$G$115,"&lt;&gt;"&amp;'CLUB DES LOGES'!$C$191)</f>
        <v>0</v>
      </c>
    </row>
    <row r="867" spans="2:4">
      <c r="B867" s="116">
        <v>821861</v>
      </c>
      <c r="C867" s="75" t="s">
        <v>864</v>
      </c>
      <c r="D867" s="71">
        <f>SUMIFS('CLUB DES LOGES'!$J$6:$J$115, 'CLUB DES LOGES'!$F$6:$F$115,$B867, 'CLUB DES LOGES'!$G$6:$G$115,"&lt;&gt;"&amp;'CLUB DES LOGES'!$C$191)</f>
        <v>0</v>
      </c>
    </row>
    <row r="868" spans="2:4">
      <c r="B868" s="116">
        <v>821862</v>
      </c>
      <c r="C868" s="75" t="s">
        <v>865</v>
      </c>
      <c r="D868" s="71">
        <f>SUMIFS('CLUB DES LOGES'!$J$6:$J$115, 'CLUB DES LOGES'!$F$6:$F$115,$B868, 'CLUB DES LOGES'!$G$6:$G$115,"&lt;&gt;"&amp;'CLUB DES LOGES'!$C$191)</f>
        <v>0</v>
      </c>
    </row>
    <row r="869" spans="2:4">
      <c r="B869" s="116">
        <v>821863</v>
      </c>
      <c r="C869" s="75" t="s">
        <v>866</v>
      </c>
      <c r="D869" s="71">
        <f>SUMIFS('CLUB DES LOGES'!$J$6:$J$115, 'CLUB DES LOGES'!$F$6:$F$115,$B869, 'CLUB DES LOGES'!$G$6:$G$115,"&lt;&gt;"&amp;'CLUB DES LOGES'!$C$191)</f>
        <v>0</v>
      </c>
    </row>
    <row r="870" spans="2:4">
      <c r="B870" s="116">
        <v>821864</v>
      </c>
      <c r="C870" s="75" t="s">
        <v>867</v>
      </c>
      <c r="D870" s="71">
        <f>SUMIFS('CLUB DES LOGES'!$J$6:$J$115, 'CLUB DES LOGES'!$F$6:$F$115,$B870, 'CLUB DES LOGES'!$G$6:$G$115,"&lt;&gt;"&amp;'CLUB DES LOGES'!$C$191)</f>
        <v>0</v>
      </c>
    </row>
    <row r="871" spans="2:4">
      <c r="B871" s="116">
        <v>821865</v>
      </c>
      <c r="C871" s="75" t="s">
        <v>868</v>
      </c>
      <c r="D871" s="71">
        <f>SUMIFS('CLUB DES LOGES'!$J$6:$J$115, 'CLUB DES LOGES'!$F$6:$F$115,$B871, 'CLUB DES LOGES'!$G$6:$G$115,"&lt;&gt;"&amp;'CLUB DES LOGES'!$C$191)</f>
        <v>0</v>
      </c>
    </row>
    <row r="872" spans="2:4">
      <c r="B872" s="116">
        <v>821866</v>
      </c>
      <c r="C872" s="75" t="s">
        <v>869</v>
      </c>
      <c r="D872" s="71">
        <f>SUMIFS('CLUB DES LOGES'!$J$6:$J$115, 'CLUB DES LOGES'!$F$6:$F$115,$B872, 'CLUB DES LOGES'!$G$6:$G$115,"&lt;&gt;"&amp;'CLUB DES LOGES'!$C$191)</f>
        <v>0</v>
      </c>
    </row>
    <row r="873" spans="2:4">
      <c r="B873" s="116">
        <v>821868</v>
      </c>
      <c r="C873" s="75" t="s">
        <v>870</v>
      </c>
      <c r="D873" s="71">
        <f>SUMIFS('CLUB DES LOGES'!$J$6:$J$115, 'CLUB DES LOGES'!$F$6:$F$115,$B873, 'CLUB DES LOGES'!$G$6:$G$115,"&lt;&gt;"&amp;'CLUB DES LOGES'!$C$191)</f>
        <v>0</v>
      </c>
    </row>
    <row r="874" spans="2:4">
      <c r="B874" s="116">
        <v>821869</v>
      </c>
      <c r="C874" s="75" t="s">
        <v>871</v>
      </c>
      <c r="D874" s="71">
        <f>SUMIFS('CLUB DES LOGES'!$J$6:$J$115, 'CLUB DES LOGES'!$F$6:$F$115,$B874, 'CLUB DES LOGES'!$G$6:$G$115,"&lt;&gt;"&amp;'CLUB DES LOGES'!$C$191)</f>
        <v>0</v>
      </c>
    </row>
    <row r="875" spans="2:4">
      <c r="B875" s="116">
        <v>821870</v>
      </c>
      <c r="C875" s="75" t="s">
        <v>872</v>
      </c>
      <c r="D875" s="71">
        <f>SUMIFS('CLUB DES LOGES'!$J$6:$J$115, 'CLUB DES LOGES'!$F$6:$F$115,$B875, 'CLUB DES LOGES'!$G$6:$G$115,"&lt;&gt;"&amp;'CLUB DES LOGES'!$C$191)</f>
        <v>0</v>
      </c>
    </row>
    <row r="876" spans="2:4">
      <c r="B876" s="116">
        <v>821871</v>
      </c>
      <c r="C876" s="75" t="s">
        <v>873</v>
      </c>
      <c r="D876" s="71">
        <f>SUMIFS('CLUB DES LOGES'!$J$6:$J$115, 'CLUB DES LOGES'!$F$6:$F$115,$B876, 'CLUB DES LOGES'!$G$6:$G$115,"&lt;&gt;"&amp;'CLUB DES LOGES'!$C$191)</f>
        <v>0</v>
      </c>
    </row>
    <row r="877" spans="2:4">
      <c r="B877" s="116">
        <v>821872</v>
      </c>
      <c r="C877" s="75" t="s">
        <v>874</v>
      </c>
      <c r="D877" s="71">
        <f>SUMIFS('CLUB DES LOGES'!$J$6:$J$115, 'CLUB DES LOGES'!$F$6:$F$115,$B877, 'CLUB DES LOGES'!$G$6:$G$115,"&lt;&gt;"&amp;'CLUB DES LOGES'!$C$191)</f>
        <v>0</v>
      </c>
    </row>
    <row r="878" spans="2:4">
      <c r="B878" s="116">
        <v>821873</v>
      </c>
      <c r="C878" s="75" t="s">
        <v>875</v>
      </c>
      <c r="D878" s="71">
        <f>SUMIFS('CLUB DES LOGES'!$J$6:$J$115, 'CLUB DES LOGES'!$F$6:$F$115,$B878, 'CLUB DES LOGES'!$G$6:$G$115,"&lt;&gt;"&amp;'CLUB DES LOGES'!$C$191)</f>
        <v>0</v>
      </c>
    </row>
    <row r="879" spans="2:4">
      <c r="B879" s="116">
        <v>821874</v>
      </c>
      <c r="C879" s="75" t="s">
        <v>876</v>
      </c>
      <c r="D879" s="71">
        <f>SUMIFS('CLUB DES LOGES'!$J$6:$J$115, 'CLUB DES LOGES'!$F$6:$F$115,$B879, 'CLUB DES LOGES'!$G$6:$G$115,"&lt;&gt;"&amp;'CLUB DES LOGES'!$C$191)</f>
        <v>0</v>
      </c>
    </row>
    <row r="880" spans="2:4">
      <c r="B880" s="116">
        <v>821875</v>
      </c>
      <c r="C880" s="75" t="s">
        <v>877</v>
      </c>
      <c r="D880" s="71">
        <f>SUMIFS('CLUB DES LOGES'!$J$6:$J$115, 'CLUB DES LOGES'!$F$6:$F$115,$B880, 'CLUB DES LOGES'!$G$6:$G$115,"&lt;&gt;"&amp;'CLUB DES LOGES'!$C$191)</f>
        <v>0</v>
      </c>
    </row>
    <row r="881" spans="2:4">
      <c r="B881" s="116">
        <v>821876</v>
      </c>
      <c r="C881" s="75" t="s">
        <v>878</v>
      </c>
      <c r="D881" s="71">
        <f>SUMIFS('CLUB DES LOGES'!$J$6:$J$115, 'CLUB DES LOGES'!$F$6:$F$115,$B881, 'CLUB DES LOGES'!$G$6:$G$115,"&lt;&gt;"&amp;'CLUB DES LOGES'!$C$191)</f>
        <v>0</v>
      </c>
    </row>
    <row r="882" spans="2:4">
      <c r="B882" s="116">
        <v>821877</v>
      </c>
      <c r="C882" s="75" t="s">
        <v>879</v>
      </c>
      <c r="D882" s="71">
        <f>SUMIFS('CLUB DES LOGES'!$J$6:$J$115, 'CLUB DES LOGES'!$F$6:$F$115,$B882, 'CLUB DES LOGES'!$G$6:$G$115,"&lt;&gt;"&amp;'CLUB DES LOGES'!$C$191)</f>
        <v>0</v>
      </c>
    </row>
    <row r="883" spans="2:4">
      <c r="B883" s="116">
        <v>821878</v>
      </c>
      <c r="C883" s="75" t="s">
        <v>880</v>
      </c>
      <c r="D883" s="71">
        <f>SUMIFS('CLUB DES LOGES'!$J$6:$J$115, 'CLUB DES LOGES'!$F$6:$F$115,$B883, 'CLUB DES LOGES'!$G$6:$G$115,"&lt;&gt;"&amp;'CLUB DES LOGES'!$C$191)</f>
        <v>0</v>
      </c>
    </row>
    <row r="884" spans="2:4">
      <c r="B884" s="116">
        <v>821879</v>
      </c>
      <c r="C884" s="75" t="s">
        <v>881</v>
      </c>
      <c r="D884" s="71">
        <f>SUMIFS('CLUB DES LOGES'!$J$6:$J$115, 'CLUB DES LOGES'!$F$6:$F$115,$B884, 'CLUB DES LOGES'!$G$6:$G$115,"&lt;&gt;"&amp;'CLUB DES LOGES'!$C$191)</f>
        <v>0</v>
      </c>
    </row>
    <row r="885" spans="2:4">
      <c r="B885" s="116">
        <v>821880</v>
      </c>
      <c r="C885" s="75" t="s">
        <v>882</v>
      </c>
      <c r="D885" s="71">
        <f>SUMIFS('CLUB DES LOGES'!$J$6:$J$115, 'CLUB DES LOGES'!$F$6:$F$115,$B885, 'CLUB DES LOGES'!$G$6:$G$115,"&lt;&gt;"&amp;'CLUB DES LOGES'!$C$191)</f>
        <v>0</v>
      </c>
    </row>
    <row r="886" spans="2:4">
      <c r="B886" s="116">
        <v>821882</v>
      </c>
      <c r="C886" s="75" t="s">
        <v>883</v>
      </c>
      <c r="D886" s="71">
        <f>SUMIFS('CLUB DES LOGES'!$J$6:$J$115, 'CLUB DES LOGES'!$F$6:$F$115,$B886, 'CLUB DES LOGES'!$G$6:$G$115,"&lt;&gt;"&amp;'CLUB DES LOGES'!$C$191)</f>
        <v>0</v>
      </c>
    </row>
    <row r="887" spans="2:4">
      <c r="B887" s="116">
        <v>821883</v>
      </c>
      <c r="C887" s="75" t="s">
        <v>884</v>
      </c>
      <c r="D887" s="71">
        <f>SUMIFS('CLUB DES LOGES'!$J$6:$J$115, 'CLUB DES LOGES'!$F$6:$F$115,$B887, 'CLUB DES LOGES'!$G$6:$G$115,"&lt;&gt;"&amp;'CLUB DES LOGES'!$C$191)</f>
        <v>0</v>
      </c>
    </row>
    <row r="888" spans="2:4">
      <c r="B888" s="116">
        <v>821885</v>
      </c>
      <c r="C888" s="75" t="s">
        <v>885</v>
      </c>
      <c r="D888" s="71">
        <f>SUMIFS('CLUB DES LOGES'!$J$6:$J$115, 'CLUB DES LOGES'!$F$6:$F$115,$B888, 'CLUB DES LOGES'!$G$6:$G$115,"&lt;&gt;"&amp;'CLUB DES LOGES'!$C$191)</f>
        <v>0</v>
      </c>
    </row>
    <row r="889" spans="2:4">
      <c r="B889" s="116">
        <v>821886</v>
      </c>
      <c r="C889" s="75" t="s">
        <v>886</v>
      </c>
      <c r="D889" s="71">
        <f>SUMIFS('CLUB DES LOGES'!$J$6:$J$115, 'CLUB DES LOGES'!$F$6:$F$115,$B889, 'CLUB DES LOGES'!$G$6:$G$115,"&lt;&gt;"&amp;'CLUB DES LOGES'!$C$191)</f>
        <v>0</v>
      </c>
    </row>
    <row r="890" spans="2:4">
      <c r="B890" s="116">
        <v>821887</v>
      </c>
      <c r="C890" s="75" t="s">
        <v>887</v>
      </c>
      <c r="D890" s="71">
        <f>SUMIFS('CLUB DES LOGES'!$J$6:$J$115, 'CLUB DES LOGES'!$F$6:$F$115,$B890, 'CLUB DES LOGES'!$G$6:$G$115,"&lt;&gt;"&amp;'CLUB DES LOGES'!$C$191)</f>
        <v>0</v>
      </c>
    </row>
    <row r="891" spans="2:4">
      <c r="B891" s="116">
        <v>821888</v>
      </c>
      <c r="C891" s="75" t="s">
        <v>888</v>
      </c>
      <c r="D891" s="71">
        <f>SUMIFS('CLUB DES LOGES'!$J$6:$J$115, 'CLUB DES LOGES'!$F$6:$F$115,$B891, 'CLUB DES LOGES'!$G$6:$G$115,"&lt;&gt;"&amp;'CLUB DES LOGES'!$C$191)</f>
        <v>0</v>
      </c>
    </row>
    <row r="892" spans="2:4">
      <c r="B892" s="116">
        <v>821889</v>
      </c>
      <c r="C892" s="75" t="s">
        <v>889</v>
      </c>
      <c r="D892" s="71">
        <f>SUMIFS('CLUB DES LOGES'!$J$6:$J$115, 'CLUB DES LOGES'!$F$6:$F$115,$B892, 'CLUB DES LOGES'!$G$6:$G$115,"&lt;&gt;"&amp;'CLUB DES LOGES'!$C$191)</f>
        <v>0</v>
      </c>
    </row>
    <row r="893" spans="2:4">
      <c r="B893" s="116">
        <v>821890</v>
      </c>
      <c r="C893" s="75" t="s">
        <v>890</v>
      </c>
      <c r="D893" s="71">
        <f>SUMIFS('CLUB DES LOGES'!$J$6:$J$115, 'CLUB DES LOGES'!$F$6:$F$115,$B893, 'CLUB DES LOGES'!$G$6:$G$115,"&lt;&gt;"&amp;'CLUB DES LOGES'!$C$191)</f>
        <v>0</v>
      </c>
    </row>
    <row r="894" spans="2:4">
      <c r="B894" s="116">
        <v>821891</v>
      </c>
      <c r="C894" s="75" t="s">
        <v>891</v>
      </c>
      <c r="D894" s="71">
        <f>SUMIFS('CLUB DES LOGES'!$J$6:$J$115, 'CLUB DES LOGES'!$F$6:$F$115,$B894, 'CLUB DES LOGES'!$G$6:$G$115,"&lt;&gt;"&amp;'CLUB DES LOGES'!$C$191)</f>
        <v>0</v>
      </c>
    </row>
    <row r="895" spans="2:4">
      <c r="B895" s="116">
        <v>821893</v>
      </c>
      <c r="C895" s="75" t="s">
        <v>892</v>
      </c>
      <c r="D895" s="71">
        <f>SUMIFS('CLUB DES LOGES'!$J$6:$J$115, 'CLUB DES LOGES'!$F$6:$F$115,$B895, 'CLUB DES LOGES'!$G$6:$G$115,"&lt;&gt;"&amp;'CLUB DES LOGES'!$C$191)</f>
        <v>0</v>
      </c>
    </row>
    <row r="896" spans="2:4">
      <c r="B896" s="116">
        <v>821894</v>
      </c>
      <c r="C896" s="75" t="s">
        <v>893</v>
      </c>
      <c r="D896" s="71">
        <f>SUMIFS('CLUB DES LOGES'!$J$6:$J$115, 'CLUB DES LOGES'!$F$6:$F$115,$B896, 'CLUB DES LOGES'!$G$6:$G$115,"&lt;&gt;"&amp;'CLUB DES LOGES'!$C$191)</f>
        <v>0</v>
      </c>
    </row>
    <row r="897" spans="2:4">
      <c r="B897" s="116">
        <v>821895</v>
      </c>
      <c r="C897" s="75" t="s">
        <v>894</v>
      </c>
      <c r="D897" s="71">
        <f>SUMIFS('CLUB DES LOGES'!$J$6:$J$115, 'CLUB DES LOGES'!$F$6:$F$115,$B897, 'CLUB DES LOGES'!$G$6:$G$115,"&lt;&gt;"&amp;'CLUB DES LOGES'!$C$191)</f>
        <v>0</v>
      </c>
    </row>
    <row r="898" spans="2:4">
      <c r="B898" s="116">
        <v>821896</v>
      </c>
      <c r="C898" s="75" t="s">
        <v>895</v>
      </c>
      <c r="D898" s="71">
        <f>SUMIFS('CLUB DES LOGES'!$J$6:$J$115, 'CLUB DES LOGES'!$F$6:$F$115,$B898, 'CLUB DES LOGES'!$G$6:$G$115,"&lt;&gt;"&amp;'CLUB DES LOGES'!$C$191)</f>
        <v>0</v>
      </c>
    </row>
    <row r="899" spans="2:4">
      <c r="B899" s="116">
        <v>821897</v>
      </c>
      <c r="C899" s="75" t="s">
        <v>896</v>
      </c>
      <c r="D899" s="71">
        <f>SUMIFS('CLUB DES LOGES'!$J$6:$J$115, 'CLUB DES LOGES'!$F$6:$F$115,$B899, 'CLUB DES LOGES'!$G$6:$G$115,"&lt;&gt;"&amp;'CLUB DES LOGES'!$C$191)</f>
        <v>0</v>
      </c>
    </row>
    <row r="900" spans="2:4">
      <c r="B900" s="116">
        <v>821898</v>
      </c>
      <c r="C900" s="75" t="s">
        <v>897</v>
      </c>
      <c r="D900" s="71">
        <f>SUMIFS('CLUB DES LOGES'!$J$6:$J$115, 'CLUB DES LOGES'!$F$6:$F$115,$B900, 'CLUB DES LOGES'!$G$6:$G$115,"&lt;&gt;"&amp;'CLUB DES LOGES'!$C$191)</f>
        <v>0</v>
      </c>
    </row>
    <row r="901" spans="2:4">
      <c r="B901" s="116">
        <v>821899</v>
      </c>
      <c r="C901" s="75" t="s">
        <v>898</v>
      </c>
      <c r="D901" s="71">
        <f>SUMIFS('CLUB DES LOGES'!$J$6:$J$115, 'CLUB DES LOGES'!$F$6:$F$115,$B901, 'CLUB DES LOGES'!$G$6:$G$115,"&lt;&gt;"&amp;'CLUB DES LOGES'!$C$191)</f>
        <v>0</v>
      </c>
    </row>
    <row r="902" spans="2:4">
      <c r="B902" s="116">
        <v>821900</v>
      </c>
      <c r="C902" s="75" t="s">
        <v>899</v>
      </c>
      <c r="D902" s="71">
        <f>SUMIFS('CLUB DES LOGES'!$J$6:$J$115, 'CLUB DES LOGES'!$F$6:$F$115,$B902, 'CLUB DES LOGES'!$G$6:$G$115,"&lt;&gt;"&amp;'CLUB DES LOGES'!$C$191)</f>
        <v>0</v>
      </c>
    </row>
    <row r="903" spans="2:4">
      <c r="B903" s="116">
        <v>821901</v>
      </c>
      <c r="C903" s="75" t="s">
        <v>900</v>
      </c>
      <c r="D903" s="71">
        <f>SUMIFS('CLUB DES LOGES'!$J$6:$J$115, 'CLUB DES LOGES'!$F$6:$F$115,$B903, 'CLUB DES LOGES'!$G$6:$G$115,"&lt;&gt;"&amp;'CLUB DES LOGES'!$C$191)</f>
        <v>0</v>
      </c>
    </row>
    <row r="904" spans="2:4">
      <c r="B904" s="116">
        <v>821902</v>
      </c>
      <c r="C904" s="75" t="s">
        <v>901</v>
      </c>
      <c r="D904" s="71">
        <f>SUMIFS('CLUB DES LOGES'!$J$6:$J$115, 'CLUB DES LOGES'!$F$6:$F$115,$B904, 'CLUB DES LOGES'!$G$6:$G$115,"&lt;&gt;"&amp;'CLUB DES LOGES'!$C$191)</f>
        <v>0</v>
      </c>
    </row>
    <row r="905" spans="2:4">
      <c r="B905" s="116">
        <v>821903</v>
      </c>
      <c r="C905" s="75" t="s">
        <v>902</v>
      </c>
      <c r="D905" s="71">
        <f>SUMIFS('CLUB DES LOGES'!$J$6:$J$115, 'CLUB DES LOGES'!$F$6:$F$115,$B905, 'CLUB DES LOGES'!$G$6:$G$115,"&lt;&gt;"&amp;'CLUB DES LOGES'!$C$191)</f>
        <v>0</v>
      </c>
    </row>
    <row r="906" spans="2:4">
      <c r="B906" s="116">
        <v>821904</v>
      </c>
      <c r="C906" s="75" t="s">
        <v>903</v>
      </c>
      <c r="D906" s="71">
        <f>SUMIFS('CLUB DES LOGES'!$J$6:$J$115, 'CLUB DES LOGES'!$F$6:$F$115,$B906, 'CLUB DES LOGES'!$G$6:$G$115,"&lt;&gt;"&amp;'CLUB DES LOGES'!$C$191)</f>
        <v>0</v>
      </c>
    </row>
    <row r="907" spans="2:4">
      <c r="B907" s="116">
        <v>821905</v>
      </c>
      <c r="C907" s="75" t="s">
        <v>904</v>
      </c>
      <c r="D907" s="71">
        <f>SUMIFS('CLUB DES LOGES'!$J$6:$J$115, 'CLUB DES LOGES'!$F$6:$F$115,$B907, 'CLUB DES LOGES'!$G$6:$G$115,"&lt;&gt;"&amp;'CLUB DES LOGES'!$C$191)</f>
        <v>0</v>
      </c>
    </row>
    <row r="908" spans="2:4">
      <c r="B908" s="116">
        <v>821906</v>
      </c>
      <c r="C908" s="75" t="s">
        <v>905</v>
      </c>
      <c r="D908" s="71">
        <f>SUMIFS('CLUB DES LOGES'!$J$6:$J$115, 'CLUB DES LOGES'!$F$6:$F$115,$B908, 'CLUB DES LOGES'!$G$6:$G$115,"&lt;&gt;"&amp;'CLUB DES LOGES'!$C$191)</f>
        <v>0</v>
      </c>
    </row>
    <row r="909" spans="2:4">
      <c r="B909" s="116">
        <v>821907</v>
      </c>
      <c r="C909" s="75" t="s">
        <v>906</v>
      </c>
      <c r="D909" s="71">
        <f>SUMIFS('CLUB DES LOGES'!$J$6:$J$115, 'CLUB DES LOGES'!$F$6:$F$115,$B909, 'CLUB DES LOGES'!$G$6:$G$115,"&lt;&gt;"&amp;'CLUB DES LOGES'!$C$191)</f>
        <v>0</v>
      </c>
    </row>
    <row r="910" spans="2:4">
      <c r="B910" s="116">
        <v>821908</v>
      </c>
      <c r="C910" s="75" t="s">
        <v>907</v>
      </c>
      <c r="D910" s="71">
        <f>SUMIFS('CLUB DES LOGES'!$J$6:$J$115, 'CLUB DES LOGES'!$F$6:$F$115,$B910, 'CLUB DES LOGES'!$G$6:$G$115,"&lt;&gt;"&amp;'CLUB DES LOGES'!$C$191)</f>
        <v>0</v>
      </c>
    </row>
    <row r="911" spans="2:4">
      <c r="B911" s="116">
        <v>821909</v>
      </c>
      <c r="C911" s="75" t="s">
        <v>908</v>
      </c>
      <c r="D911" s="71">
        <f>SUMIFS('CLUB DES LOGES'!$J$6:$J$115, 'CLUB DES LOGES'!$F$6:$F$115,$B911, 'CLUB DES LOGES'!$G$6:$G$115,"&lt;&gt;"&amp;'CLUB DES LOGES'!$C$191)</f>
        <v>0</v>
      </c>
    </row>
    <row r="912" spans="2:4">
      <c r="B912" s="116">
        <v>821910</v>
      </c>
      <c r="C912" s="75" t="s">
        <v>909</v>
      </c>
      <c r="D912" s="71">
        <f>SUMIFS('CLUB DES LOGES'!$J$6:$J$115, 'CLUB DES LOGES'!$F$6:$F$115,$B912, 'CLUB DES LOGES'!$G$6:$G$115,"&lt;&gt;"&amp;'CLUB DES LOGES'!$C$191)</f>
        <v>0</v>
      </c>
    </row>
    <row r="913" spans="2:4">
      <c r="B913" s="116">
        <v>821911</v>
      </c>
      <c r="C913" s="75" t="s">
        <v>910</v>
      </c>
      <c r="D913" s="71">
        <f>SUMIFS('CLUB DES LOGES'!$J$6:$J$115, 'CLUB DES LOGES'!$F$6:$F$115,$B913, 'CLUB DES LOGES'!$G$6:$G$115,"&lt;&gt;"&amp;'CLUB DES LOGES'!$C$191)</f>
        <v>0</v>
      </c>
    </row>
    <row r="914" spans="2:4">
      <c r="B914" s="116">
        <v>821922</v>
      </c>
      <c r="C914" s="75" t="s">
        <v>911</v>
      </c>
      <c r="D914" s="71">
        <f>SUMIFS('CLUB DES LOGES'!$J$6:$J$115, 'CLUB DES LOGES'!$F$6:$F$115,$B914, 'CLUB DES LOGES'!$G$6:$G$115,"&lt;&gt;"&amp;'CLUB DES LOGES'!$C$191)</f>
        <v>0</v>
      </c>
    </row>
    <row r="915" spans="2:4">
      <c r="B915" s="116">
        <v>821923</v>
      </c>
      <c r="C915" s="75" t="s">
        <v>912</v>
      </c>
      <c r="D915" s="71">
        <f>SUMIFS('CLUB DES LOGES'!$J$6:$J$115, 'CLUB DES LOGES'!$F$6:$F$115,$B915, 'CLUB DES LOGES'!$G$6:$G$115,"&lt;&gt;"&amp;'CLUB DES LOGES'!$C$191)</f>
        <v>0</v>
      </c>
    </row>
    <row r="916" spans="2:4">
      <c r="B916" s="116">
        <v>821924</v>
      </c>
      <c r="C916" s="75" t="s">
        <v>913</v>
      </c>
      <c r="D916" s="71">
        <f>SUMIFS('CLUB DES LOGES'!$J$6:$J$115, 'CLUB DES LOGES'!$F$6:$F$115,$B916, 'CLUB DES LOGES'!$G$6:$G$115,"&lt;&gt;"&amp;'CLUB DES LOGES'!$C$191)</f>
        <v>0</v>
      </c>
    </row>
    <row r="917" spans="2:4">
      <c r="B917" s="116">
        <v>821925</v>
      </c>
      <c r="C917" s="75" t="s">
        <v>914</v>
      </c>
      <c r="D917" s="71">
        <f>SUMIFS('CLUB DES LOGES'!$J$6:$J$115, 'CLUB DES LOGES'!$F$6:$F$115,$B917, 'CLUB DES LOGES'!$G$6:$G$115,"&lt;&gt;"&amp;'CLUB DES LOGES'!$C$191)</f>
        <v>0</v>
      </c>
    </row>
    <row r="918" spans="2:4">
      <c r="B918" s="116">
        <v>821926</v>
      </c>
      <c r="C918" s="75" t="s">
        <v>915</v>
      </c>
      <c r="D918" s="71">
        <f>SUMIFS('CLUB DES LOGES'!$J$6:$J$115, 'CLUB DES LOGES'!$F$6:$F$115,$B918, 'CLUB DES LOGES'!$G$6:$G$115,"&lt;&gt;"&amp;'CLUB DES LOGES'!$C$191)</f>
        <v>0</v>
      </c>
    </row>
    <row r="919" spans="2:4">
      <c r="B919" s="116">
        <v>821927</v>
      </c>
      <c r="C919" s="75" t="s">
        <v>916</v>
      </c>
      <c r="D919" s="71">
        <f>SUMIFS('CLUB DES LOGES'!$J$6:$J$115, 'CLUB DES LOGES'!$F$6:$F$115,$B919, 'CLUB DES LOGES'!$G$6:$G$115,"&lt;&gt;"&amp;'CLUB DES LOGES'!$C$191)</f>
        <v>0</v>
      </c>
    </row>
    <row r="920" spans="2:4">
      <c r="B920" s="116">
        <v>821928</v>
      </c>
      <c r="C920" s="75" t="s">
        <v>917</v>
      </c>
      <c r="D920" s="71">
        <f>SUMIFS('CLUB DES LOGES'!$J$6:$J$115, 'CLUB DES LOGES'!$F$6:$F$115,$B920, 'CLUB DES LOGES'!$G$6:$G$115,"&lt;&gt;"&amp;'CLUB DES LOGES'!$C$191)</f>
        <v>0</v>
      </c>
    </row>
    <row r="921" spans="2:4">
      <c r="B921" s="116">
        <v>821929</v>
      </c>
      <c r="C921" s="75" t="s">
        <v>918</v>
      </c>
      <c r="D921" s="71">
        <f>SUMIFS('CLUB DES LOGES'!$J$6:$J$115, 'CLUB DES LOGES'!$F$6:$F$115,$B921, 'CLUB DES LOGES'!$G$6:$G$115,"&lt;&gt;"&amp;'CLUB DES LOGES'!$C$191)</f>
        <v>0</v>
      </c>
    </row>
    <row r="922" spans="2:4">
      <c r="B922" s="116">
        <v>821930</v>
      </c>
      <c r="C922" s="75" t="s">
        <v>919</v>
      </c>
      <c r="D922" s="71">
        <f>SUMIFS('CLUB DES LOGES'!$J$6:$J$115, 'CLUB DES LOGES'!$F$6:$F$115,$B922, 'CLUB DES LOGES'!$G$6:$G$115,"&lt;&gt;"&amp;'CLUB DES LOGES'!$C$191)</f>
        <v>0</v>
      </c>
    </row>
    <row r="923" spans="2:4">
      <c r="B923" s="116">
        <v>821931</v>
      </c>
      <c r="C923" s="75" t="s">
        <v>920</v>
      </c>
      <c r="D923" s="71">
        <f>SUMIFS('CLUB DES LOGES'!$J$6:$J$115, 'CLUB DES LOGES'!$F$6:$F$115,$B923, 'CLUB DES LOGES'!$G$6:$G$115,"&lt;&gt;"&amp;'CLUB DES LOGES'!$C$191)</f>
        <v>0</v>
      </c>
    </row>
    <row r="924" spans="2:4">
      <c r="B924" s="116">
        <v>821932</v>
      </c>
      <c r="C924" s="75" t="s">
        <v>921</v>
      </c>
      <c r="D924" s="71">
        <f>SUMIFS('CLUB DES LOGES'!$J$6:$J$115, 'CLUB DES LOGES'!$F$6:$F$115,$B924, 'CLUB DES LOGES'!$G$6:$G$115,"&lt;&gt;"&amp;'CLUB DES LOGES'!$C$191)</f>
        <v>0</v>
      </c>
    </row>
    <row r="925" spans="2:4">
      <c r="B925" s="116">
        <v>821933</v>
      </c>
      <c r="C925" s="75" t="s">
        <v>922</v>
      </c>
      <c r="D925" s="71">
        <f>SUMIFS('CLUB DES LOGES'!$J$6:$J$115, 'CLUB DES LOGES'!$F$6:$F$115,$B925, 'CLUB DES LOGES'!$G$6:$G$115,"&lt;&gt;"&amp;'CLUB DES LOGES'!$C$191)</f>
        <v>0</v>
      </c>
    </row>
    <row r="926" spans="2:4">
      <c r="B926" s="116">
        <v>821934</v>
      </c>
      <c r="C926" s="75" t="s">
        <v>923</v>
      </c>
      <c r="D926" s="71">
        <f>SUMIFS('CLUB DES LOGES'!$J$6:$J$115, 'CLUB DES LOGES'!$F$6:$F$115,$B926, 'CLUB DES LOGES'!$G$6:$G$115,"&lt;&gt;"&amp;'CLUB DES LOGES'!$C$191)</f>
        <v>0</v>
      </c>
    </row>
    <row r="927" spans="2:4">
      <c r="B927" s="116">
        <v>821935</v>
      </c>
      <c r="C927" s="75" t="s">
        <v>924</v>
      </c>
      <c r="D927" s="71">
        <f>SUMIFS('CLUB DES LOGES'!$J$6:$J$115, 'CLUB DES LOGES'!$F$6:$F$115,$B927, 'CLUB DES LOGES'!$G$6:$G$115,"&lt;&gt;"&amp;'CLUB DES LOGES'!$C$191)</f>
        <v>0</v>
      </c>
    </row>
    <row r="928" spans="2:4">
      <c r="B928" s="116">
        <v>821937</v>
      </c>
      <c r="C928" s="75" t="s">
        <v>925</v>
      </c>
      <c r="D928" s="71">
        <f>SUMIFS('CLUB DES LOGES'!$J$6:$J$115, 'CLUB DES LOGES'!$F$6:$F$115,$B928, 'CLUB DES LOGES'!$G$6:$G$115,"&lt;&gt;"&amp;'CLUB DES LOGES'!$C$191)</f>
        <v>0</v>
      </c>
    </row>
    <row r="929" spans="2:4">
      <c r="B929" s="116">
        <v>821938</v>
      </c>
      <c r="C929" s="75" t="s">
        <v>926</v>
      </c>
      <c r="D929" s="71">
        <f>SUMIFS('CLUB DES LOGES'!$J$6:$J$115, 'CLUB DES LOGES'!$F$6:$F$115,$B929, 'CLUB DES LOGES'!$G$6:$G$115,"&lt;&gt;"&amp;'CLUB DES LOGES'!$C$191)</f>
        <v>0</v>
      </c>
    </row>
    <row r="930" spans="2:4">
      <c r="B930" s="116">
        <v>821939</v>
      </c>
      <c r="C930" s="75" t="s">
        <v>927</v>
      </c>
      <c r="D930" s="71">
        <f>SUMIFS('CLUB DES LOGES'!$J$6:$J$115, 'CLUB DES LOGES'!$F$6:$F$115,$B930, 'CLUB DES LOGES'!$G$6:$G$115,"&lt;&gt;"&amp;'CLUB DES LOGES'!$C$191)</f>
        <v>0</v>
      </c>
    </row>
    <row r="931" spans="2:4">
      <c r="B931" s="116">
        <v>821940</v>
      </c>
      <c r="C931" s="75" t="s">
        <v>928</v>
      </c>
      <c r="D931" s="71">
        <f>SUMIFS('CLUB DES LOGES'!$J$6:$J$115, 'CLUB DES LOGES'!$F$6:$F$115,$B931, 'CLUB DES LOGES'!$G$6:$G$115,"&lt;&gt;"&amp;'CLUB DES LOGES'!$C$191)</f>
        <v>0</v>
      </c>
    </row>
    <row r="932" spans="2:4">
      <c r="B932" s="116">
        <v>821941</v>
      </c>
      <c r="C932" s="75" t="s">
        <v>929</v>
      </c>
      <c r="D932" s="71">
        <f>SUMIFS('CLUB DES LOGES'!$J$6:$J$115, 'CLUB DES LOGES'!$F$6:$F$115,$B932, 'CLUB DES LOGES'!$G$6:$G$115,"&lt;&gt;"&amp;'CLUB DES LOGES'!$C$191)</f>
        <v>0</v>
      </c>
    </row>
    <row r="933" spans="2:4">
      <c r="B933" s="116">
        <v>821942</v>
      </c>
      <c r="C933" s="75" t="s">
        <v>930</v>
      </c>
      <c r="D933" s="71">
        <f>SUMIFS('CLUB DES LOGES'!$J$6:$J$115, 'CLUB DES LOGES'!$F$6:$F$115,$B933, 'CLUB DES LOGES'!$G$6:$G$115,"&lt;&gt;"&amp;'CLUB DES LOGES'!$C$191)</f>
        <v>0</v>
      </c>
    </row>
    <row r="934" spans="2:4">
      <c r="B934" s="116">
        <v>821943</v>
      </c>
      <c r="C934" s="75" t="s">
        <v>931</v>
      </c>
      <c r="D934" s="71">
        <f>SUMIFS('CLUB DES LOGES'!$J$6:$J$115, 'CLUB DES LOGES'!$F$6:$F$115,$B934, 'CLUB DES LOGES'!$G$6:$G$115,"&lt;&gt;"&amp;'CLUB DES LOGES'!$C$191)</f>
        <v>0</v>
      </c>
    </row>
    <row r="935" spans="2:4">
      <c r="B935" s="116">
        <v>821944</v>
      </c>
      <c r="C935" s="75" t="s">
        <v>932</v>
      </c>
      <c r="D935" s="71">
        <f>SUMIFS('CLUB DES LOGES'!$J$6:$J$115, 'CLUB DES LOGES'!$F$6:$F$115,$B935, 'CLUB DES LOGES'!$G$6:$G$115,"&lt;&gt;"&amp;'CLUB DES LOGES'!$C$191)</f>
        <v>0</v>
      </c>
    </row>
    <row r="936" spans="2:4">
      <c r="B936" s="116">
        <v>821945</v>
      </c>
      <c r="C936" s="75" t="s">
        <v>933</v>
      </c>
      <c r="D936" s="71">
        <f>SUMIFS('CLUB DES LOGES'!$J$6:$J$115, 'CLUB DES LOGES'!$F$6:$F$115,$B936, 'CLUB DES LOGES'!$G$6:$G$115,"&lt;&gt;"&amp;'CLUB DES LOGES'!$C$191)</f>
        <v>0</v>
      </c>
    </row>
    <row r="937" spans="2:4">
      <c r="B937" s="116">
        <v>821946</v>
      </c>
      <c r="C937" s="75" t="s">
        <v>934</v>
      </c>
      <c r="D937" s="71">
        <f>SUMIFS('CLUB DES LOGES'!$J$6:$J$115, 'CLUB DES LOGES'!$F$6:$F$115,$B937, 'CLUB DES LOGES'!$G$6:$G$115,"&lt;&gt;"&amp;'CLUB DES LOGES'!$C$191)</f>
        <v>0</v>
      </c>
    </row>
    <row r="938" spans="2:4">
      <c r="B938" s="116">
        <v>821947</v>
      </c>
      <c r="C938" s="75" t="s">
        <v>935</v>
      </c>
      <c r="D938" s="71">
        <f>SUMIFS('CLUB DES LOGES'!$J$6:$J$115, 'CLUB DES LOGES'!$F$6:$F$115,$B938, 'CLUB DES LOGES'!$G$6:$G$115,"&lt;&gt;"&amp;'CLUB DES LOGES'!$C$191)</f>
        <v>0</v>
      </c>
    </row>
    <row r="939" spans="2:4">
      <c r="B939" s="116">
        <v>821948</v>
      </c>
      <c r="C939" s="75" t="s">
        <v>936</v>
      </c>
      <c r="D939" s="71">
        <f>SUMIFS('CLUB DES LOGES'!$J$6:$J$115, 'CLUB DES LOGES'!$F$6:$F$115,$B939, 'CLUB DES LOGES'!$G$6:$G$115,"&lt;&gt;"&amp;'CLUB DES LOGES'!$C$191)</f>
        <v>0</v>
      </c>
    </row>
    <row r="940" spans="2:4">
      <c r="B940" s="116">
        <v>821949</v>
      </c>
      <c r="C940" s="75" t="s">
        <v>937</v>
      </c>
      <c r="D940" s="71">
        <f>SUMIFS('CLUB DES LOGES'!$J$6:$J$115, 'CLUB DES LOGES'!$F$6:$F$115,$B940, 'CLUB DES LOGES'!$G$6:$G$115,"&lt;&gt;"&amp;'CLUB DES LOGES'!$C$191)</f>
        <v>0</v>
      </c>
    </row>
    <row r="941" spans="2:4">
      <c r="B941" s="116">
        <v>821950</v>
      </c>
      <c r="C941" s="75" t="s">
        <v>938</v>
      </c>
      <c r="D941" s="71">
        <f>SUMIFS('CLUB DES LOGES'!$J$6:$J$115, 'CLUB DES LOGES'!$F$6:$F$115,$B941, 'CLUB DES LOGES'!$G$6:$G$115,"&lt;&gt;"&amp;'CLUB DES LOGES'!$C$191)</f>
        <v>0</v>
      </c>
    </row>
    <row r="942" spans="2:4">
      <c r="B942" s="116">
        <v>821951</v>
      </c>
      <c r="C942" s="75" t="s">
        <v>939</v>
      </c>
      <c r="D942" s="71">
        <f>SUMIFS('CLUB DES LOGES'!$J$6:$J$115, 'CLUB DES LOGES'!$F$6:$F$115,$B942, 'CLUB DES LOGES'!$G$6:$G$115,"&lt;&gt;"&amp;'CLUB DES LOGES'!$C$191)</f>
        <v>0</v>
      </c>
    </row>
    <row r="943" spans="2:4">
      <c r="B943" s="116">
        <v>821952</v>
      </c>
      <c r="C943" s="75" t="s">
        <v>940</v>
      </c>
      <c r="D943" s="71">
        <f>SUMIFS('CLUB DES LOGES'!$J$6:$J$115, 'CLUB DES LOGES'!$F$6:$F$115,$B943, 'CLUB DES LOGES'!$G$6:$G$115,"&lt;&gt;"&amp;'CLUB DES LOGES'!$C$191)</f>
        <v>0</v>
      </c>
    </row>
    <row r="944" spans="2:4">
      <c r="B944" s="116">
        <v>821953</v>
      </c>
      <c r="C944" s="75" t="s">
        <v>941</v>
      </c>
      <c r="D944" s="71">
        <f>SUMIFS('CLUB DES LOGES'!$J$6:$J$115, 'CLUB DES LOGES'!$F$6:$F$115,$B944, 'CLUB DES LOGES'!$G$6:$G$115,"&lt;&gt;"&amp;'CLUB DES LOGES'!$C$191)</f>
        <v>0</v>
      </c>
    </row>
    <row r="945" spans="2:4">
      <c r="B945" s="116">
        <v>821954</v>
      </c>
      <c r="C945" s="75" t="s">
        <v>942</v>
      </c>
      <c r="D945" s="71">
        <f>SUMIFS('CLUB DES LOGES'!$J$6:$J$115, 'CLUB DES LOGES'!$F$6:$F$115,$B945, 'CLUB DES LOGES'!$G$6:$G$115,"&lt;&gt;"&amp;'CLUB DES LOGES'!$C$191)</f>
        <v>0</v>
      </c>
    </row>
    <row r="946" spans="2:4">
      <c r="B946" s="116">
        <v>821955</v>
      </c>
      <c r="C946" s="75" t="s">
        <v>943</v>
      </c>
      <c r="D946" s="71">
        <f>SUMIFS('CLUB DES LOGES'!$J$6:$J$115, 'CLUB DES LOGES'!$F$6:$F$115,$B946, 'CLUB DES LOGES'!$G$6:$G$115,"&lt;&gt;"&amp;'CLUB DES LOGES'!$C$191)</f>
        <v>0</v>
      </c>
    </row>
    <row r="947" spans="2:4">
      <c r="B947" s="116">
        <v>821956</v>
      </c>
      <c r="C947" s="75" t="s">
        <v>944</v>
      </c>
      <c r="D947" s="71">
        <f>SUMIFS('CLUB DES LOGES'!$J$6:$J$115, 'CLUB DES LOGES'!$F$6:$F$115,$B947, 'CLUB DES LOGES'!$G$6:$G$115,"&lt;&gt;"&amp;'CLUB DES LOGES'!$C$191)</f>
        <v>0</v>
      </c>
    </row>
    <row r="948" spans="2:4">
      <c r="B948" s="116">
        <v>821957</v>
      </c>
      <c r="C948" s="75" t="s">
        <v>945</v>
      </c>
      <c r="D948" s="71">
        <f>SUMIFS('CLUB DES LOGES'!$J$6:$J$115, 'CLUB DES LOGES'!$F$6:$F$115,$B948, 'CLUB DES LOGES'!$G$6:$G$115,"&lt;&gt;"&amp;'CLUB DES LOGES'!$C$191)</f>
        <v>0</v>
      </c>
    </row>
    <row r="949" spans="2:4">
      <c r="B949" s="116">
        <v>821958</v>
      </c>
      <c r="C949" s="75" t="s">
        <v>946</v>
      </c>
      <c r="D949" s="71">
        <f>SUMIFS('CLUB DES LOGES'!$J$6:$J$115, 'CLUB DES LOGES'!$F$6:$F$115,$B949, 'CLUB DES LOGES'!$G$6:$G$115,"&lt;&gt;"&amp;'CLUB DES LOGES'!$C$191)</f>
        <v>0</v>
      </c>
    </row>
    <row r="950" spans="2:4">
      <c r="B950" s="116">
        <v>821959</v>
      </c>
      <c r="C950" s="75" t="s">
        <v>947</v>
      </c>
      <c r="D950" s="71">
        <f>SUMIFS('CLUB DES LOGES'!$J$6:$J$115, 'CLUB DES LOGES'!$F$6:$F$115,$B950, 'CLUB DES LOGES'!$G$6:$G$115,"&lt;&gt;"&amp;'CLUB DES LOGES'!$C$191)</f>
        <v>0</v>
      </c>
    </row>
    <row r="951" spans="2:4">
      <c r="B951" s="116">
        <v>821960</v>
      </c>
      <c r="C951" s="75" t="s">
        <v>948</v>
      </c>
      <c r="D951" s="71">
        <f>SUMIFS('CLUB DES LOGES'!$J$6:$J$115, 'CLUB DES LOGES'!$F$6:$F$115,$B951, 'CLUB DES LOGES'!$G$6:$G$115,"&lt;&gt;"&amp;'CLUB DES LOGES'!$C$191)</f>
        <v>0</v>
      </c>
    </row>
    <row r="952" spans="2:4">
      <c r="B952" s="116">
        <v>821961</v>
      </c>
      <c r="C952" s="75" t="s">
        <v>949</v>
      </c>
      <c r="D952" s="71">
        <f>SUMIFS('CLUB DES LOGES'!$J$6:$J$115, 'CLUB DES LOGES'!$F$6:$F$115,$B952, 'CLUB DES LOGES'!$G$6:$G$115,"&lt;&gt;"&amp;'CLUB DES LOGES'!$C$191)</f>
        <v>0</v>
      </c>
    </row>
    <row r="953" spans="2:4">
      <c r="B953" s="116">
        <v>821962</v>
      </c>
      <c r="C953" s="75" t="s">
        <v>950</v>
      </c>
      <c r="D953" s="71">
        <f>SUMIFS('CLUB DES LOGES'!$J$6:$J$115, 'CLUB DES LOGES'!$F$6:$F$115,$B953, 'CLUB DES LOGES'!$G$6:$G$115,"&lt;&gt;"&amp;'CLUB DES LOGES'!$C$191)</f>
        <v>0</v>
      </c>
    </row>
    <row r="954" spans="2:4">
      <c r="B954" s="116">
        <v>821963</v>
      </c>
      <c r="C954" s="75" t="s">
        <v>951</v>
      </c>
      <c r="D954" s="71">
        <f>SUMIFS('CLUB DES LOGES'!$J$6:$J$115, 'CLUB DES LOGES'!$F$6:$F$115,$B954, 'CLUB DES LOGES'!$G$6:$G$115,"&lt;&gt;"&amp;'CLUB DES LOGES'!$C$191)</f>
        <v>0</v>
      </c>
    </row>
    <row r="955" spans="2:4">
      <c r="B955" s="116">
        <v>821964</v>
      </c>
      <c r="C955" s="75" t="s">
        <v>952</v>
      </c>
      <c r="D955" s="71">
        <f>SUMIFS('CLUB DES LOGES'!$J$6:$J$115, 'CLUB DES LOGES'!$F$6:$F$115,$B955, 'CLUB DES LOGES'!$G$6:$G$115,"&lt;&gt;"&amp;'CLUB DES LOGES'!$C$191)</f>
        <v>0</v>
      </c>
    </row>
    <row r="956" spans="2:4">
      <c r="B956" s="116">
        <v>821966</v>
      </c>
      <c r="C956" s="75" t="s">
        <v>953</v>
      </c>
      <c r="D956" s="71">
        <f>SUMIFS('CLUB DES LOGES'!$J$6:$J$115, 'CLUB DES LOGES'!$F$6:$F$115,$B956, 'CLUB DES LOGES'!$G$6:$G$115,"&lt;&gt;"&amp;'CLUB DES LOGES'!$C$191)</f>
        <v>0</v>
      </c>
    </row>
    <row r="957" spans="2:4">
      <c r="B957" s="116">
        <v>821967</v>
      </c>
      <c r="C957" s="75" t="s">
        <v>954</v>
      </c>
      <c r="D957" s="71">
        <f>SUMIFS('CLUB DES LOGES'!$J$6:$J$115, 'CLUB DES LOGES'!$F$6:$F$115,$B957, 'CLUB DES LOGES'!$G$6:$G$115,"&lt;&gt;"&amp;'CLUB DES LOGES'!$C$191)</f>
        <v>0</v>
      </c>
    </row>
    <row r="958" spans="2:4">
      <c r="B958" s="116">
        <v>821968</v>
      </c>
      <c r="C958" s="75" t="s">
        <v>955</v>
      </c>
      <c r="D958" s="71">
        <f>SUMIFS('CLUB DES LOGES'!$J$6:$J$115, 'CLUB DES LOGES'!$F$6:$F$115,$B958, 'CLUB DES LOGES'!$G$6:$G$115,"&lt;&gt;"&amp;'CLUB DES LOGES'!$C$191)</f>
        <v>0</v>
      </c>
    </row>
    <row r="959" spans="2:4">
      <c r="B959" s="116">
        <v>821969</v>
      </c>
      <c r="C959" s="75" t="s">
        <v>956</v>
      </c>
      <c r="D959" s="71">
        <f>SUMIFS('CLUB DES LOGES'!$J$6:$J$115, 'CLUB DES LOGES'!$F$6:$F$115,$B959, 'CLUB DES LOGES'!$G$6:$G$115,"&lt;&gt;"&amp;'CLUB DES LOGES'!$C$191)</f>
        <v>0</v>
      </c>
    </row>
    <row r="960" spans="2:4">
      <c r="B960" s="116">
        <v>821970</v>
      </c>
      <c r="C960" s="75" t="s">
        <v>957</v>
      </c>
      <c r="D960" s="71">
        <f>SUMIFS('CLUB DES LOGES'!$J$6:$J$115, 'CLUB DES LOGES'!$F$6:$F$115,$B960, 'CLUB DES LOGES'!$G$6:$G$115,"&lt;&gt;"&amp;'CLUB DES LOGES'!$C$191)</f>
        <v>0</v>
      </c>
    </row>
    <row r="961" spans="2:4">
      <c r="B961" s="116">
        <v>821971</v>
      </c>
      <c r="C961" s="75" t="s">
        <v>958</v>
      </c>
      <c r="D961" s="71">
        <f>SUMIFS('CLUB DES LOGES'!$J$6:$J$115, 'CLUB DES LOGES'!$F$6:$F$115,$B961, 'CLUB DES LOGES'!$G$6:$G$115,"&lt;&gt;"&amp;'CLUB DES LOGES'!$C$191)</f>
        <v>0</v>
      </c>
    </row>
    <row r="962" spans="2:4">
      <c r="B962" s="116">
        <v>821972</v>
      </c>
      <c r="C962" s="75" t="s">
        <v>959</v>
      </c>
      <c r="D962" s="71">
        <f>SUMIFS('CLUB DES LOGES'!$J$6:$J$115, 'CLUB DES LOGES'!$F$6:$F$115,$B962, 'CLUB DES LOGES'!$G$6:$G$115,"&lt;&gt;"&amp;'CLUB DES LOGES'!$C$191)</f>
        <v>0</v>
      </c>
    </row>
    <row r="963" spans="2:4">
      <c r="B963" s="116">
        <v>821973</v>
      </c>
      <c r="C963" s="75" t="s">
        <v>960</v>
      </c>
      <c r="D963" s="71">
        <f>SUMIFS('CLUB DES LOGES'!$J$6:$J$115, 'CLUB DES LOGES'!$F$6:$F$115,$B963, 'CLUB DES LOGES'!$G$6:$G$115,"&lt;&gt;"&amp;'CLUB DES LOGES'!$C$191)</f>
        <v>0</v>
      </c>
    </row>
    <row r="964" spans="2:4">
      <c r="B964" s="116">
        <v>821974</v>
      </c>
      <c r="C964" s="75" t="s">
        <v>961</v>
      </c>
      <c r="D964" s="71">
        <f>SUMIFS('CLUB DES LOGES'!$J$6:$J$115, 'CLUB DES LOGES'!$F$6:$F$115,$B964, 'CLUB DES LOGES'!$G$6:$G$115,"&lt;&gt;"&amp;'CLUB DES LOGES'!$C$191)</f>
        <v>0</v>
      </c>
    </row>
    <row r="965" spans="2:4">
      <c r="B965" s="116">
        <v>821975</v>
      </c>
      <c r="C965" s="75" t="s">
        <v>962</v>
      </c>
      <c r="D965" s="71">
        <f>SUMIFS('CLUB DES LOGES'!$J$6:$J$115, 'CLUB DES LOGES'!$F$6:$F$115,$B965, 'CLUB DES LOGES'!$G$6:$G$115,"&lt;&gt;"&amp;'CLUB DES LOGES'!$C$191)</f>
        <v>0</v>
      </c>
    </row>
    <row r="966" spans="2:4">
      <c r="B966" s="116">
        <v>821976</v>
      </c>
      <c r="C966" s="75" t="s">
        <v>963</v>
      </c>
      <c r="D966" s="71">
        <f>SUMIFS('CLUB DES LOGES'!$J$6:$J$115, 'CLUB DES LOGES'!$F$6:$F$115,$B966, 'CLUB DES LOGES'!$G$6:$G$115,"&lt;&gt;"&amp;'CLUB DES LOGES'!$C$191)</f>
        <v>0</v>
      </c>
    </row>
    <row r="967" spans="2:4">
      <c r="B967" s="116">
        <v>821977</v>
      </c>
      <c r="C967" s="75" t="s">
        <v>964</v>
      </c>
      <c r="D967" s="71">
        <f>SUMIFS('CLUB DES LOGES'!$J$6:$J$115, 'CLUB DES LOGES'!$F$6:$F$115,$B967, 'CLUB DES LOGES'!$G$6:$G$115,"&lt;&gt;"&amp;'CLUB DES LOGES'!$C$191)</f>
        <v>0</v>
      </c>
    </row>
    <row r="968" spans="2:4">
      <c r="B968" s="116">
        <v>821978</v>
      </c>
      <c r="C968" s="75" t="s">
        <v>965</v>
      </c>
      <c r="D968" s="71">
        <f>SUMIFS('CLUB DES LOGES'!$J$6:$J$115, 'CLUB DES LOGES'!$F$6:$F$115,$B968, 'CLUB DES LOGES'!$G$6:$G$115,"&lt;&gt;"&amp;'CLUB DES LOGES'!$C$191)</f>
        <v>0</v>
      </c>
    </row>
    <row r="969" spans="2:4">
      <c r="B969" s="116">
        <v>821979</v>
      </c>
      <c r="C969" s="75" t="s">
        <v>966</v>
      </c>
      <c r="D969" s="71">
        <f>SUMIFS('CLUB DES LOGES'!$J$6:$J$115, 'CLUB DES LOGES'!$F$6:$F$115,$B969, 'CLUB DES LOGES'!$G$6:$G$115,"&lt;&gt;"&amp;'CLUB DES LOGES'!$C$191)</f>
        <v>0</v>
      </c>
    </row>
    <row r="970" spans="2:4">
      <c r="B970" s="116">
        <v>821980</v>
      </c>
      <c r="C970" s="75" t="s">
        <v>967</v>
      </c>
      <c r="D970" s="71">
        <f>SUMIFS('CLUB DES LOGES'!$J$6:$J$115, 'CLUB DES LOGES'!$F$6:$F$115,$B970, 'CLUB DES LOGES'!$G$6:$G$115,"&lt;&gt;"&amp;'CLUB DES LOGES'!$C$191)</f>
        <v>0</v>
      </c>
    </row>
    <row r="971" spans="2:4">
      <c r="B971" s="116">
        <v>821981</v>
      </c>
      <c r="C971" s="75" t="s">
        <v>968</v>
      </c>
      <c r="D971" s="71">
        <f>SUMIFS('CLUB DES LOGES'!$J$6:$J$115, 'CLUB DES LOGES'!$F$6:$F$115,$B971, 'CLUB DES LOGES'!$G$6:$G$115,"&lt;&gt;"&amp;'CLUB DES LOGES'!$C$191)</f>
        <v>0</v>
      </c>
    </row>
    <row r="972" spans="2:4">
      <c r="B972" s="116">
        <v>821982</v>
      </c>
      <c r="C972" s="75" t="s">
        <v>969</v>
      </c>
      <c r="D972" s="71">
        <f>SUMIFS('CLUB DES LOGES'!$J$6:$J$115, 'CLUB DES LOGES'!$F$6:$F$115,$B972, 'CLUB DES LOGES'!$G$6:$G$115,"&lt;&gt;"&amp;'CLUB DES LOGES'!$C$191)</f>
        <v>0</v>
      </c>
    </row>
    <row r="973" spans="2:4">
      <c r="B973" s="116">
        <v>821983</v>
      </c>
      <c r="C973" s="75" t="s">
        <v>970</v>
      </c>
      <c r="D973" s="71">
        <f>SUMIFS('CLUB DES LOGES'!$J$6:$J$115, 'CLUB DES LOGES'!$F$6:$F$115,$B973, 'CLUB DES LOGES'!$G$6:$G$115,"&lt;&gt;"&amp;'CLUB DES LOGES'!$C$191)</f>
        <v>0</v>
      </c>
    </row>
    <row r="974" spans="2:4">
      <c r="B974" s="116">
        <v>821984</v>
      </c>
      <c r="C974" s="75" t="s">
        <v>971</v>
      </c>
      <c r="D974" s="71">
        <f>SUMIFS('CLUB DES LOGES'!$J$6:$J$115, 'CLUB DES LOGES'!$F$6:$F$115,$B974, 'CLUB DES LOGES'!$G$6:$G$115,"&lt;&gt;"&amp;'CLUB DES LOGES'!$C$191)</f>
        <v>0</v>
      </c>
    </row>
    <row r="975" spans="2:4">
      <c r="B975" s="116">
        <v>821985</v>
      </c>
      <c r="C975" s="75" t="s">
        <v>972</v>
      </c>
      <c r="D975" s="71">
        <f>SUMIFS('CLUB DES LOGES'!$J$6:$J$115, 'CLUB DES LOGES'!$F$6:$F$115,$B975, 'CLUB DES LOGES'!$G$6:$G$115,"&lt;&gt;"&amp;'CLUB DES LOGES'!$C$191)</f>
        <v>0</v>
      </c>
    </row>
    <row r="976" spans="2:4">
      <c r="B976" s="116">
        <v>821988</v>
      </c>
      <c r="C976" s="75" t="s">
        <v>973</v>
      </c>
      <c r="D976" s="71">
        <f>SUMIFS('CLUB DES LOGES'!$J$6:$J$115, 'CLUB DES LOGES'!$F$6:$F$115,$B976, 'CLUB DES LOGES'!$G$6:$G$115,"&lt;&gt;"&amp;'CLUB DES LOGES'!$C$191)</f>
        <v>0</v>
      </c>
    </row>
    <row r="977" spans="2:4">
      <c r="B977" s="116">
        <v>821989</v>
      </c>
      <c r="C977" s="75" t="s">
        <v>974</v>
      </c>
      <c r="D977" s="71">
        <f>SUMIFS('CLUB DES LOGES'!$J$6:$J$115, 'CLUB DES LOGES'!$F$6:$F$115,$B977, 'CLUB DES LOGES'!$G$6:$G$115,"&lt;&gt;"&amp;'CLUB DES LOGES'!$C$191)</f>
        <v>0</v>
      </c>
    </row>
    <row r="978" spans="2:4">
      <c r="B978" s="116">
        <v>821990</v>
      </c>
      <c r="C978" s="75" t="s">
        <v>975</v>
      </c>
      <c r="D978" s="71">
        <f>SUMIFS('CLUB DES LOGES'!$J$6:$J$115, 'CLUB DES LOGES'!$F$6:$F$115,$B978, 'CLUB DES LOGES'!$G$6:$G$115,"&lt;&gt;"&amp;'CLUB DES LOGES'!$C$191)</f>
        <v>0</v>
      </c>
    </row>
    <row r="979" spans="2:4">
      <c r="B979" s="116">
        <v>821991</v>
      </c>
      <c r="C979" s="75" t="s">
        <v>976</v>
      </c>
      <c r="D979" s="71">
        <f>SUMIFS('CLUB DES LOGES'!$J$6:$J$115, 'CLUB DES LOGES'!$F$6:$F$115,$B979, 'CLUB DES LOGES'!$G$6:$G$115,"&lt;&gt;"&amp;'CLUB DES LOGES'!$C$191)</f>
        <v>0</v>
      </c>
    </row>
    <row r="980" spans="2:4">
      <c r="B980" s="116">
        <v>821992</v>
      </c>
      <c r="C980" s="75" t="s">
        <v>977</v>
      </c>
      <c r="D980" s="71">
        <f>SUMIFS('CLUB DES LOGES'!$J$6:$J$115, 'CLUB DES LOGES'!$F$6:$F$115,$B980, 'CLUB DES LOGES'!$G$6:$G$115,"&lt;&gt;"&amp;'CLUB DES LOGES'!$C$191)</f>
        <v>0</v>
      </c>
    </row>
    <row r="981" spans="2:4">
      <c r="B981" s="116">
        <v>821993</v>
      </c>
      <c r="C981" s="75" t="s">
        <v>978</v>
      </c>
      <c r="D981" s="71">
        <f>SUMIFS('CLUB DES LOGES'!$J$6:$J$115, 'CLUB DES LOGES'!$F$6:$F$115,$B981, 'CLUB DES LOGES'!$G$6:$G$115,"&lt;&gt;"&amp;'CLUB DES LOGES'!$C$191)</f>
        <v>0</v>
      </c>
    </row>
    <row r="982" spans="2:4">
      <c r="B982" s="116">
        <v>821994</v>
      </c>
      <c r="C982" s="75" t="s">
        <v>979</v>
      </c>
      <c r="D982" s="71">
        <f>SUMIFS('CLUB DES LOGES'!$J$6:$J$115, 'CLUB DES LOGES'!$F$6:$F$115,$B982, 'CLUB DES LOGES'!$G$6:$G$115,"&lt;&gt;"&amp;'CLUB DES LOGES'!$C$191)</f>
        <v>0</v>
      </c>
    </row>
    <row r="983" spans="2:4">
      <c r="B983" s="116">
        <v>821995</v>
      </c>
      <c r="C983" s="75" t="s">
        <v>980</v>
      </c>
      <c r="D983" s="71">
        <f>SUMIFS('CLUB DES LOGES'!$J$6:$J$115, 'CLUB DES LOGES'!$F$6:$F$115,$B983, 'CLUB DES LOGES'!$G$6:$G$115,"&lt;&gt;"&amp;'CLUB DES LOGES'!$C$191)</f>
        <v>0</v>
      </c>
    </row>
    <row r="984" spans="2:4">
      <c r="B984" s="116">
        <v>821996</v>
      </c>
      <c r="C984" s="75" t="s">
        <v>981</v>
      </c>
      <c r="D984" s="71">
        <f>SUMIFS('CLUB DES LOGES'!$J$6:$J$115, 'CLUB DES LOGES'!$F$6:$F$115,$B984, 'CLUB DES LOGES'!$G$6:$G$115,"&lt;&gt;"&amp;'CLUB DES LOGES'!$C$191)</f>
        <v>0</v>
      </c>
    </row>
    <row r="985" spans="2:4">
      <c r="B985" s="116">
        <v>821997</v>
      </c>
      <c r="C985" s="75" t="s">
        <v>982</v>
      </c>
      <c r="D985" s="71">
        <f>SUMIFS('CLUB DES LOGES'!$J$6:$J$115, 'CLUB DES LOGES'!$F$6:$F$115,$B985, 'CLUB DES LOGES'!$G$6:$G$115,"&lt;&gt;"&amp;'CLUB DES LOGES'!$C$191)</f>
        <v>0</v>
      </c>
    </row>
    <row r="986" spans="2:4">
      <c r="B986" s="116">
        <v>821998</v>
      </c>
      <c r="C986" s="75" t="s">
        <v>983</v>
      </c>
      <c r="D986" s="71">
        <f>SUMIFS('CLUB DES LOGES'!$J$6:$J$115, 'CLUB DES LOGES'!$F$6:$F$115,$B986, 'CLUB DES LOGES'!$G$6:$G$115,"&lt;&gt;"&amp;'CLUB DES LOGES'!$C$191)</f>
        <v>0</v>
      </c>
    </row>
    <row r="987" spans="2:4">
      <c r="B987" s="116">
        <v>821999</v>
      </c>
      <c r="C987" s="75" t="s">
        <v>984</v>
      </c>
      <c r="D987" s="71">
        <f>SUMIFS('CLUB DES LOGES'!$J$6:$J$115, 'CLUB DES LOGES'!$F$6:$F$115,$B987, 'CLUB DES LOGES'!$G$6:$G$115,"&lt;&gt;"&amp;'CLUB DES LOGES'!$C$191)</f>
        <v>0</v>
      </c>
    </row>
    <row r="988" spans="2:4">
      <c r="B988" s="116">
        <v>822000</v>
      </c>
      <c r="C988" s="75" t="s">
        <v>985</v>
      </c>
      <c r="D988" s="71">
        <f>SUMIFS('CLUB DES LOGES'!$J$6:$J$115, 'CLUB DES LOGES'!$F$6:$F$115,$B988, 'CLUB DES LOGES'!$G$6:$G$115,"&lt;&gt;"&amp;'CLUB DES LOGES'!$C$191)</f>
        <v>0</v>
      </c>
    </row>
    <row r="989" spans="2:4">
      <c r="B989" s="116">
        <v>822001</v>
      </c>
      <c r="C989" s="75" t="s">
        <v>986</v>
      </c>
      <c r="D989" s="71">
        <f>SUMIFS('CLUB DES LOGES'!$J$6:$J$115, 'CLUB DES LOGES'!$F$6:$F$115,$B989, 'CLUB DES LOGES'!$G$6:$G$115,"&lt;&gt;"&amp;'CLUB DES LOGES'!$C$191)</f>
        <v>0</v>
      </c>
    </row>
    <row r="990" spans="2:4">
      <c r="B990" s="116">
        <v>822002</v>
      </c>
      <c r="C990" s="75" t="s">
        <v>987</v>
      </c>
      <c r="D990" s="71">
        <f>SUMIFS('CLUB DES LOGES'!$J$6:$J$115, 'CLUB DES LOGES'!$F$6:$F$115,$B990, 'CLUB DES LOGES'!$G$6:$G$115,"&lt;&gt;"&amp;'CLUB DES LOGES'!$C$191)</f>
        <v>0</v>
      </c>
    </row>
    <row r="991" spans="2:4">
      <c r="B991" s="116">
        <v>822003</v>
      </c>
      <c r="C991" s="75" t="s">
        <v>988</v>
      </c>
      <c r="D991" s="71">
        <f>SUMIFS('CLUB DES LOGES'!$J$6:$J$115, 'CLUB DES LOGES'!$F$6:$F$115,$B991, 'CLUB DES LOGES'!$G$6:$G$115,"&lt;&gt;"&amp;'CLUB DES LOGES'!$C$191)</f>
        <v>0</v>
      </c>
    </row>
    <row r="992" spans="2:4">
      <c r="B992" s="116">
        <v>822004</v>
      </c>
      <c r="C992" s="75" t="s">
        <v>989</v>
      </c>
      <c r="D992" s="71">
        <f>SUMIFS('CLUB DES LOGES'!$J$6:$J$115, 'CLUB DES LOGES'!$F$6:$F$115,$B992, 'CLUB DES LOGES'!$G$6:$G$115,"&lt;&gt;"&amp;'CLUB DES LOGES'!$C$191)</f>
        <v>0</v>
      </c>
    </row>
    <row r="993" spans="2:4">
      <c r="B993" s="116">
        <v>822005</v>
      </c>
      <c r="C993" s="75" t="s">
        <v>990</v>
      </c>
      <c r="D993" s="71">
        <f>SUMIFS('CLUB DES LOGES'!$J$6:$J$115, 'CLUB DES LOGES'!$F$6:$F$115,$B993, 'CLUB DES LOGES'!$G$6:$G$115,"&lt;&gt;"&amp;'CLUB DES LOGES'!$C$191)</f>
        <v>0</v>
      </c>
    </row>
    <row r="994" spans="2:4">
      <c r="B994" s="116">
        <v>822006</v>
      </c>
      <c r="C994" s="75" t="s">
        <v>991</v>
      </c>
      <c r="D994" s="71">
        <f>SUMIFS('CLUB DES LOGES'!$J$6:$J$115, 'CLUB DES LOGES'!$F$6:$F$115,$B994, 'CLUB DES LOGES'!$G$6:$G$115,"&lt;&gt;"&amp;'CLUB DES LOGES'!$C$191)</f>
        <v>0</v>
      </c>
    </row>
    <row r="995" spans="2:4">
      <c r="B995" s="116">
        <v>822007</v>
      </c>
      <c r="C995" s="75" t="s">
        <v>992</v>
      </c>
      <c r="D995" s="71">
        <f>SUMIFS('CLUB DES LOGES'!$J$6:$J$115, 'CLUB DES LOGES'!$F$6:$F$115,$B995, 'CLUB DES LOGES'!$G$6:$G$115,"&lt;&gt;"&amp;'CLUB DES LOGES'!$C$191)</f>
        <v>0</v>
      </c>
    </row>
    <row r="996" spans="2:4">
      <c r="B996" s="116">
        <v>822008</v>
      </c>
      <c r="C996" s="75" t="s">
        <v>993</v>
      </c>
      <c r="D996" s="71">
        <f>SUMIFS('CLUB DES LOGES'!$J$6:$J$115, 'CLUB DES LOGES'!$F$6:$F$115,$B996, 'CLUB DES LOGES'!$G$6:$G$115,"&lt;&gt;"&amp;'CLUB DES LOGES'!$C$191)</f>
        <v>0</v>
      </c>
    </row>
    <row r="997" spans="2:4">
      <c r="B997" s="116">
        <v>822009</v>
      </c>
      <c r="C997" s="75" t="s">
        <v>994</v>
      </c>
      <c r="D997" s="71">
        <f>SUMIFS('CLUB DES LOGES'!$J$6:$J$115, 'CLUB DES LOGES'!$F$6:$F$115,$B997, 'CLUB DES LOGES'!$G$6:$G$115,"&lt;&gt;"&amp;'CLUB DES LOGES'!$C$191)</f>
        <v>0</v>
      </c>
    </row>
    <row r="998" spans="2:4">
      <c r="B998" s="116">
        <v>822010</v>
      </c>
      <c r="C998" s="75" t="s">
        <v>995</v>
      </c>
      <c r="D998" s="71">
        <f>SUMIFS('CLUB DES LOGES'!$J$6:$J$115, 'CLUB DES LOGES'!$F$6:$F$115,$B998, 'CLUB DES LOGES'!$G$6:$G$115,"&lt;&gt;"&amp;'CLUB DES LOGES'!$C$191)</f>
        <v>0</v>
      </c>
    </row>
    <row r="999" spans="2:4">
      <c r="B999" s="116">
        <v>822011</v>
      </c>
      <c r="C999" s="75" t="s">
        <v>996</v>
      </c>
      <c r="D999" s="71">
        <f>SUMIFS('CLUB DES LOGES'!$J$6:$J$115, 'CLUB DES LOGES'!$F$6:$F$115,$B999, 'CLUB DES LOGES'!$G$6:$G$115,"&lt;&gt;"&amp;'CLUB DES LOGES'!$C$191)</f>
        <v>0</v>
      </c>
    </row>
    <row r="1000" spans="2:4">
      <c r="B1000" s="116">
        <v>822012</v>
      </c>
      <c r="C1000" s="75" t="s">
        <v>997</v>
      </c>
      <c r="D1000" s="71">
        <f>SUMIFS('CLUB DES LOGES'!$J$6:$J$115, 'CLUB DES LOGES'!$F$6:$F$115,$B1000, 'CLUB DES LOGES'!$G$6:$G$115,"&lt;&gt;"&amp;'CLUB DES LOGES'!$C$191)</f>
        <v>0</v>
      </c>
    </row>
    <row r="1001" spans="2:4">
      <c r="B1001" s="116">
        <v>822013</v>
      </c>
      <c r="C1001" s="75" t="s">
        <v>998</v>
      </c>
      <c r="D1001" s="71">
        <f>SUMIFS('CLUB DES LOGES'!$J$6:$J$115, 'CLUB DES LOGES'!$F$6:$F$115,$B1001, 'CLUB DES LOGES'!$G$6:$G$115,"&lt;&gt;"&amp;'CLUB DES LOGES'!$C$191)</f>
        <v>0</v>
      </c>
    </row>
    <row r="1002" spans="2:4">
      <c r="B1002" s="116">
        <v>822015</v>
      </c>
      <c r="C1002" s="75" t="s">
        <v>999</v>
      </c>
      <c r="D1002" s="71">
        <f>SUMIFS('CLUB DES LOGES'!$J$6:$J$115, 'CLUB DES LOGES'!$F$6:$F$115,$B1002, 'CLUB DES LOGES'!$G$6:$G$115,"&lt;&gt;"&amp;'CLUB DES LOGES'!$C$191)</f>
        <v>0</v>
      </c>
    </row>
    <row r="1003" spans="2:4">
      <c r="B1003" s="116">
        <v>822016</v>
      </c>
      <c r="C1003" s="75" t="s">
        <v>1000</v>
      </c>
      <c r="D1003" s="71">
        <f>SUMIFS('CLUB DES LOGES'!$J$6:$J$115, 'CLUB DES LOGES'!$F$6:$F$115,$B1003, 'CLUB DES LOGES'!$G$6:$G$115,"&lt;&gt;"&amp;'CLUB DES LOGES'!$C$191)</f>
        <v>0</v>
      </c>
    </row>
    <row r="1004" spans="2:4">
      <c r="B1004" s="116">
        <v>822018</v>
      </c>
      <c r="C1004" s="75" t="s">
        <v>1001</v>
      </c>
      <c r="D1004" s="71">
        <f>SUMIFS('CLUB DES LOGES'!$J$6:$J$115, 'CLUB DES LOGES'!$F$6:$F$115,$B1004, 'CLUB DES LOGES'!$G$6:$G$115,"&lt;&gt;"&amp;'CLUB DES LOGES'!$C$191)</f>
        <v>0</v>
      </c>
    </row>
    <row r="1005" spans="2:4">
      <c r="B1005" s="116">
        <v>822019</v>
      </c>
      <c r="C1005" s="75" t="s">
        <v>1002</v>
      </c>
      <c r="D1005" s="71">
        <f>SUMIFS('CLUB DES LOGES'!$J$6:$J$115, 'CLUB DES LOGES'!$F$6:$F$115,$B1005, 'CLUB DES LOGES'!$G$6:$G$115,"&lt;&gt;"&amp;'CLUB DES LOGES'!$C$191)</f>
        <v>0</v>
      </c>
    </row>
    <row r="1006" spans="2:4">
      <c r="B1006" s="116">
        <v>822021</v>
      </c>
      <c r="C1006" s="75" t="s">
        <v>1003</v>
      </c>
      <c r="D1006" s="71">
        <f>SUMIFS('CLUB DES LOGES'!$J$6:$J$115, 'CLUB DES LOGES'!$F$6:$F$115,$B1006, 'CLUB DES LOGES'!$G$6:$G$115,"&lt;&gt;"&amp;'CLUB DES LOGES'!$C$191)</f>
        <v>0</v>
      </c>
    </row>
    <row r="1007" spans="2:4">
      <c r="B1007" s="116">
        <v>822022</v>
      </c>
      <c r="C1007" s="75" t="s">
        <v>1004</v>
      </c>
      <c r="D1007" s="71">
        <f>SUMIFS('CLUB DES LOGES'!$J$6:$J$115, 'CLUB DES LOGES'!$F$6:$F$115,$B1007, 'CLUB DES LOGES'!$G$6:$G$115,"&lt;&gt;"&amp;'CLUB DES LOGES'!$C$191)</f>
        <v>0</v>
      </c>
    </row>
    <row r="1008" spans="2:4">
      <c r="B1008" s="116">
        <v>822023</v>
      </c>
      <c r="C1008" s="75" t="s">
        <v>1005</v>
      </c>
      <c r="D1008" s="71">
        <f>SUMIFS('CLUB DES LOGES'!$J$6:$J$115, 'CLUB DES LOGES'!$F$6:$F$115,$B1008, 'CLUB DES LOGES'!$G$6:$G$115,"&lt;&gt;"&amp;'CLUB DES LOGES'!$C$191)</f>
        <v>0</v>
      </c>
    </row>
    <row r="1009" spans="2:4">
      <c r="B1009" s="116">
        <v>822024</v>
      </c>
      <c r="C1009" s="75" t="s">
        <v>1006</v>
      </c>
      <c r="D1009" s="71">
        <f>SUMIFS('CLUB DES LOGES'!$J$6:$J$115, 'CLUB DES LOGES'!$F$6:$F$115,$B1009, 'CLUB DES LOGES'!$G$6:$G$115,"&lt;&gt;"&amp;'CLUB DES LOGES'!$C$191)</f>
        <v>0</v>
      </c>
    </row>
    <row r="1010" spans="2:4">
      <c r="B1010" s="116">
        <v>822025</v>
      </c>
      <c r="C1010" s="75" t="s">
        <v>1007</v>
      </c>
      <c r="D1010" s="71">
        <f>SUMIFS('CLUB DES LOGES'!$J$6:$J$115, 'CLUB DES LOGES'!$F$6:$F$115,$B1010, 'CLUB DES LOGES'!$G$6:$G$115,"&lt;&gt;"&amp;'CLUB DES LOGES'!$C$191)</f>
        <v>0</v>
      </c>
    </row>
    <row r="1011" spans="2:4">
      <c r="B1011" s="116">
        <v>822026</v>
      </c>
      <c r="C1011" s="75" t="s">
        <v>1008</v>
      </c>
      <c r="D1011" s="71">
        <f>SUMIFS('CLUB DES LOGES'!$J$6:$J$115, 'CLUB DES LOGES'!$F$6:$F$115,$B1011, 'CLUB DES LOGES'!$G$6:$G$115,"&lt;&gt;"&amp;'CLUB DES LOGES'!$C$191)</f>
        <v>0</v>
      </c>
    </row>
    <row r="1012" spans="2:4">
      <c r="B1012" s="116">
        <v>822027</v>
      </c>
      <c r="C1012" s="75" t="s">
        <v>1009</v>
      </c>
      <c r="D1012" s="71">
        <f>SUMIFS('CLUB DES LOGES'!$J$6:$J$115, 'CLUB DES LOGES'!$F$6:$F$115,$B1012, 'CLUB DES LOGES'!$G$6:$G$115,"&lt;&gt;"&amp;'CLUB DES LOGES'!$C$191)</f>
        <v>0</v>
      </c>
    </row>
    <row r="1013" spans="2:4">
      <c r="B1013" s="116">
        <v>822028</v>
      </c>
      <c r="C1013" s="75" t="s">
        <v>1010</v>
      </c>
      <c r="D1013" s="71">
        <f>SUMIFS('CLUB DES LOGES'!$J$6:$J$115, 'CLUB DES LOGES'!$F$6:$F$115,$B1013, 'CLUB DES LOGES'!$G$6:$G$115,"&lt;&gt;"&amp;'CLUB DES LOGES'!$C$191)</f>
        <v>0</v>
      </c>
    </row>
    <row r="1014" spans="2:4">
      <c r="B1014" s="116">
        <v>822029</v>
      </c>
      <c r="C1014" s="75" t="s">
        <v>1011</v>
      </c>
      <c r="D1014" s="71">
        <f>SUMIFS('CLUB DES LOGES'!$J$6:$J$115, 'CLUB DES LOGES'!$F$6:$F$115,$B1014, 'CLUB DES LOGES'!$G$6:$G$115,"&lt;&gt;"&amp;'CLUB DES LOGES'!$C$191)</f>
        <v>0</v>
      </c>
    </row>
    <row r="1015" spans="2:4">
      <c r="B1015" s="116">
        <v>822030</v>
      </c>
      <c r="C1015" s="75" t="s">
        <v>1012</v>
      </c>
      <c r="D1015" s="71">
        <f>SUMIFS('CLUB DES LOGES'!$J$6:$J$115, 'CLUB DES LOGES'!$F$6:$F$115,$B1015, 'CLUB DES LOGES'!$G$6:$G$115,"&lt;&gt;"&amp;'CLUB DES LOGES'!$C$191)</f>
        <v>0</v>
      </c>
    </row>
    <row r="1016" spans="2:4">
      <c r="B1016" s="116">
        <v>822031</v>
      </c>
      <c r="C1016" s="75" t="s">
        <v>1013</v>
      </c>
      <c r="D1016" s="71">
        <f>SUMIFS('CLUB DES LOGES'!$J$6:$J$115, 'CLUB DES LOGES'!$F$6:$F$115,$B1016, 'CLUB DES LOGES'!$G$6:$G$115,"&lt;&gt;"&amp;'CLUB DES LOGES'!$C$191)</f>
        <v>0</v>
      </c>
    </row>
    <row r="1017" spans="2:4">
      <c r="B1017" s="116">
        <v>822032</v>
      </c>
      <c r="C1017" s="75" t="s">
        <v>1014</v>
      </c>
      <c r="D1017" s="71">
        <f>SUMIFS('CLUB DES LOGES'!$J$6:$J$115, 'CLUB DES LOGES'!$F$6:$F$115,$B1017, 'CLUB DES LOGES'!$G$6:$G$115,"&lt;&gt;"&amp;'CLUB DES LOGES'!$C$191)</f>
        <v>0</v>
      </c>
    </row>
    <row r="1018" spans="2:4">
      <c r="B1018" s="116">
        <v>822033</v>
      </c>
      <c r="C1018" s="75" t="s">
        <v>1015</v>
      </c>
      <c r="D1018" s="71">
        <f>SUMIFS('CLUB DES LOGES'!$J$6:$J$115, 'CLUB DES LOGES'!$F$6:$F$115,$B1018, 'CLUB DES LOGES'!$G$6:$G$115,"&lt;&gt;"&amp;'CLUB DES LOGES'!$C$191)</f>
        <v>0</v>
      </c>
    </row>
    <row r="1019" spans="2:4">
      <c r="B1019" s="116">
        <v>822034</v>
      </c>
      <c r="C1019" s="75" t="s">
        <v>1016</v>
      </c>
      <c r="D1019" s="71">
        <f>SUMIFS('CLUB DES LOGES'!$J$6:$J$115, 'CLUB DES LOGES'!$F$6:$F$115,$B1019, 'CLUB DES LOGES'!$G$6:$G$115,"&lt;&gt;"&amp;'CLUB DES LOGES'!$C$191)</f>
        <v>0</v>
      </c>
    </row>
    <row r="1020" spans="2:4">
      <c r="B1020" s="116">
        <v>822035</v>
      </c>
      <c r="C1020" s="75" t="s">
        <v>1017</v>
      </c>
      <c r="D1020" s="71">
        <f>SUMIFS('CLUB DES LOGES'!$J$6:$J$115, 'CLUB DES LOGES'!$F$6:$F$115,$B1020, 'CLUB DES LOGES'!$G$6:$G$115,"&lt;&gt;"&amp;'CLUB DES LOGES'!$C$191)</f>
        <v>0</v>
      </c>
    </row>
    <row r="1021" spans="2:4">
      <c r="B1021" s="116">
        <v>822038</v>
      </c>
      <c r="C1021" s="75" t="s">
        <v>1018</v>
      </c>
      <c r="D1021" s="71">
        <f>SUMIFS('CLUB DES LOGES'!$J$6:$J$115, 'CLUB DES LOGES'!$F$6:$F$115,$B1021, 'CLUB DES LOGES'!$G$6:$G$115,"&lt;&gt;"&amp;'CLUB DES LOGES'!$C$191)</f>
        <v>0</v>
      </c>
    </row>
    <row r="1022" spans="2:4">
      <c r="B1022" s="116">
        <v>822041</v>
      </c>
      <c r="C1022" s="75" t="s">
        <v>1019</v>
      </c>
      <c r="D1022" s="71">
        <f>SUMIFS('CLUB DES LOGES'!$J$6:$J$115, 'CLUB DES LOGES'!$F$6:$F$115,$B1022, 'CLUB DES LOGES'!$G$6:$G$115,"&lt;&gt;"&amp;'CLUB DES LOGES'!$C$191)</f>
        <v>0</v>
      </c>
    </row>
    <row r="1023" spans="2:4">
      <c r="B1023" s="116">
        <v>822042</v>
      </c>
      <c r="C1023" s="75" t="s">
        <v>1020</v>
      </c>
      <c r="D1023" s="71">
        <f>SUMIFS('CLUB DES LOGES'!$J$6:$J$115, 'CLUB DES LOGES'!$F$6:$F$115,$B1023, 'CLUB DES LOGES'!$G$6:$G$115,"&lt;&gt;"&amp;'CLUB DES LOGES'!$C$191)</f>
        <v>0</v>
      </c>
    </row>
    <row r="1024" spans="2:4">
      <c r="B1024" s="116">
        <v>822043</v>
      </c>
      <c r="C1024" s="75" t="s">
        <v>1021</v>
      </c>
      <c r="D1024" s="71">
        <f>SUMIFS('CLUB DES LOGES'!$J$6:$J$115, 'CLUB DES LOGES'!$F$6:$F$115,$B1024, 'CLUB DES LOGES'!$G$6:$G$115,"&lt;&gt;"&amp;'CLUB DES LOGES'!$C$191)</f>
        <v>0</v>
      </c>
    </row>
    <row r="1025" spans="2:4">
      <c r="B1025" s="116">
        <v>822044</v>
      </c>
      <c r="C1025" s="75" t="s">
        <v>1022</v>
      </c>
      <c r="D1025" s="71">
        <f>SUMIFS('CLUB DES LOGES'!$J$6:$J$115, 'CLUB DES LOGES'!$F$6:$F$115,$B1025, 'CLUB DES LOGES'!$G$6:$G$115,"&lt;&gt;"&amp;'CLUB DES LOGES'!$C$191)</f>
        <v>0</v>
      </c>
    </row>
    <row r="1026" spans="2:4">
      <c r="B1026" s="116">
        <v>822045</v>
      </c>
      <c r="C1026" s="75" t="s">
        <v>1023</v>
      </c>
      <c r="D1026" s="71">
        <f>SUMIFS('CLUB DES LOGES'!$J$6:$J$115, 'CLUB DES LOGES'!$F$6:$F$115,$B1026, 'CLUB DES LOGES'!$G$6:$G$115,"&lt;&gt;"&amp;'CLUB DES LOGES'!$C$191)</f>
        <v>0</v>
      </c>
    </row>
    <row r="1027" spans="2:4">
      <c r="B1027" s="116">
        <v>822046</v>
      </c>
      <c r="C1027" s="75" t="s">
        <v>1024</v>
      </c>
      <c r="D1027" s="71">
        <f>SUMIFS('CLUB DES LOGES'!$J$6:$J$115, 'CLUB DES LOGES'!$F$6:$F$115,$B1027, 'CLUB DES LOGES'!$G$6:$G$115,"&lt;&gt;"&amp;'CLUB DES LOGES'!$C$191)</f>
        <v>0</v>
      </c>
    </row>
    <row r="1028" spans="2:4">
      <c r="B1028" s="116">
        <v>822047</v>
      </c>
      <c r="C1028" s="75" t="s">
        <v>1025</v>
      </c>
      <c r="D1028" s="71">
        <f>SUMIFS('CLUB DES LOGES'!$J$6:$J$115, 'CLUB DES LOGES'!$F$6:$F$115,$B1028, 'CLUB DES LOGES'!$G$6:$G$115,"&lt;&gt;"&amp;'CLUB DES LOGES'!$C$191)</f>
        <v>0</v>
      </c>
    </row>
    <row r="1029" spans="2:4">
      <c r="B1029" s="116">
        <v>822048</v>
      </c>
      <c r="C1029" s="75" t="s">
        <v>1026</v>
      </c>
      <c r="D1029" s="71">
        <f>SUMIFS('CLUB DES LOGES'!$J$6:$J$115, 'CLUB DES LOGES'!$F$6:$F$115,$B1029, 'CLUB DES LOGES'!$G$6:$G$115,"&lt;&gt;"&amp;'CLUB DES LOGES'!$C$191)</f>
        <v>0</v>
      </c>
    </row>
    <row r="1030" spans="2:4">
      <c r="B1030" s="116">
        <v>822049</v>
      </c>
      <c r="C1030" s="75" t="s">
        <v>1027</v>
      </c>
      <c r="D1030" s="71">
        <f>SUMIFS('CLUB DES LOGES'!$J$6:$J$115, 'CLUB DES LOGES'!$F$6:$F$115,$B1030, 'CLUB DES LOGES'!$G$6:$G$115,"&lt;&gt;"&amp;'CLUB DES LOGES'!$C$191)</f>
        <v>0</v>
      </c>
    </row>
    <row r="1031" spans="2:4">
      <c r="B1031" s="116">
        <v>822050</v>
      </c>
      <c r="C1031" s="75" t="s">
        <v>1028</v>
      </c>
      <c r="D1031" s="71">
        <f>SUMIFS('CLUB DES LOGES'!$J$6:$J$115, 'CLUB DES LOGES'!$F$6:$F$115,$B1031, 'CLUB DES LOGES'!$G$6:$G$115,"&lt;&gt;"&amp;'CLUB DES LOGES'!$C$191)</f>
        <v>0</v>
      </c>
    </row>
    <row r="1032" spans="2:4">
      <c r="B1032" s="116">
        <v>822051</v>
      </c>
      <c r="C1032" s="75" t="s">
        <v>1029</v>
      </c>
      <c r="D1032" s="71">
        <f>SUMIFS('CLUB DES LOGES'!$J$6:$J$115, 'CLUB DES LOGES'!$F$6:$F$115,$B1032, 'CLUB DES LOGES'!$G$6:$G$115,"&lt;&gt;"&amp;'CLUB DES LOGES'!$C$191)</f>
        <v>0</v>
      </c>
    </row>
    <row r="1033" spans="2:4">
      <c r="B1033" s="116">
        <v>822052</v>
      </c>
      <c r="C1033" s="75" t="s">
        <v>1030</v>
      </c>
      <c r="D1033" s="71">
        <f>SUMIFS('CLUB DES LOGES'!$J$6:$J$115, 'CLUB DES LOGES'!$F$6:$F$115,$B1033, 'CLUB DES LOGES'!$G$6:$G$115,"&lt;&gt;"&amp;'CLUB DES LOGES'!$C$191)</f>
        <v>0</v>
      </c>
    </row>
    <row r="1034" spans="2:4">
      <c r="B1034" s="116">
        <v>822053</v>
      </c>
      <c r="C1034" s="75" t="s">
        <v>1031</v>
      </c>
      <c r="D1034" s="71">
        <f>SUMIFS('CLUB DES LOGES'!$J$6:$J$115, 'CLUB DES LOGES'!$F$6:$F$115,$B1034, 'CLUB DES LOGES'!$G$6:$G$115,"&lt;&gt;"&amp;'CLUB DES LOGES'!$C$191)</f>
        <v>0</v>
      </c>
    </row>
    <row r="1035" spans="2:4">
      <c r="B1035" s="116">
        <v>822054</v>
      </c>
      <c r="C1035" s="75" t="s">
        <v>1032</v>
      </c>
      <c r="D1035" s="71">
        <f>SUMIFS('CLUB DES LOGES'!$J$6:$J$115, 'CLUB DES LOGES'!$F$6:$F$115,$B1035, 'CLUB DES LOGES'!$G$6:$G$115,"&lt;&gt;"&amp;'CLUB DES LOGES'!$C$191)</f>
        <v>0</v>
      </c>
    </row>
    <row r="1036" spans="2:4">
      <c r="B1036" s="116">
        <v>822057</v>
      </c>
      <c r="C1036" s="75" t="s">
        <v>1033</v>
      </c>
      <c r="D1036" s="71">
        <f>SUMIFS('CLUB DES LOGES'!$J$6:$J$115, 'CLUB DES LOGES'!$F$6:$F$115,$B1036, 'CLUB DES LOGES'!$G$6:$G$115,"&lt;&gt;"&amp;'CLUB DES LOGES'!$C$191)</f>
        <v>0</v>
      </c>
    </row>
    <row r="1037" spans="2:4">
      <c r="B1037" s="116">
        <v>822058</v>
      </c>
      <c r="C1037" s="75" t="s">
        <v>1034</v>
      </c>
      <c r="D1037" s="71">
        <f>SUMIFS('CLUB DES LOGES'!$J$6:$J$115, 'CLUB DES LOGES'!$F$6:$F$115,$B1037, 'CLUB DES LOGES'!$G$6:$G$115,"&lt;&gt;"&amp;'CLUB DES LOGES'!$C$191)</f>
        <v>0</v>
      </c>
    </row>
    <row r="1038" spans="2:4">
      <c r="B1038" s="116">
        <v>822059</v>
      </c>
      <c r="C1038" s="75" t="s">
        <v>1035</v>
      </c>
      <c r="D1038" s="71">
        <f>SUMIFS('CLUB DES LOGES'!$J$6:$J$115, 'CLUB DES LOGES'!$F$6:$F$115,$B1038, 'CLUB DES LOGES'!$G$6:$G$115,"&lt;&gt;"&amp;'CLUB DES LOGES'!$C$191)</f>
        <v>0</v>
      </c>
    </row>
    <row r="1039" spans="2:4">
      <c r="B1039" s="116">
        <v>822060</v>
      </c>
      <c r="C1039" s="75" t="s">
        <v>1036</v>
      </c>
      <c r="D1039" s="71">
        <f>SUMIFS('CLUB DES LOGES'!$J$6:$J$115, 'CLUB DES LOGES'!$F$6:$F$115,$B1039, 'CLUB DES LOGES'!$G$6:$G$115,"&lt;&gt;"&amp;'CLUB DES LOGES'!$C$191)</f>
        <v>0</v>
      </c>
    </row>
    <row r="1040" spans="2:4">
      <c r="B1040" s="116">
        <v>822061</v>
      </c>
      <c r="C1040" s="75" t="s">
        <v>1037</v>
      </c>
      <c r="D1040" s="71">
        <f>SUMIFS('CLUB DES LOGES'!$J$6:$J$115, 'CLUB DES LOGES'!$F$6:$F$115,$B1040, 'CLUB DES LOGES'!$G$6:$G$115,"&lt;&gt;"&amp;'CLUB DES LOGES'!$C$191)</f>
        <v>0</v>
      </c>
    </row>
    <row r="1041" spans="2:4">
      <c r="B1041" s="116">
        <v>822062</v>
      </c>
      <c r="C1041" s="75" t="s">
        <v>1038</v>
      </c>
      <c r="D1041" s="71">
        <f>SUMIFS('CLUB DES LOGES'!$J$6:$J$115, 'CLUB DES LOGES'!$F$6:$F$115,$B1041, 'CLUB DES LOGES'!$G$6:$G$115,"&lt;&gt;"&amp;'CLUB DES LOGES'!$C$191)</f>
        <v>0</v>
      </c>
    </row>
    <row r="1042" spans="2:4">
      <c r="B1042" s="116">
        <v>822063</v>
      </c>
      <c r="C1042" s="75" t="s">
        <v>1039</v>
      </c>
      <c r="D1042" s="71">
        <f>SUMIFS('CLUB DES LOGES'!$J$6:$J$115, 'CLUB DES LOGES'!$F$6:$F$115,$B1042, 'CLUB DES LOGES'!$G$6:$G$115,"&lt;&gt;"&amp;'CLUB DES LOGES'!$C$191)</f>
        <v>0</v>
      </c>
    </row>
    <row r="1043" spans="2:4">
      <c r="B1043" s="116">
        <v>822064</v>
      </c>
      <c r="C1043" s="75" t="s">
        <v>1040</v>
      </c>
      <c r="D1043" s="71">
        <f>SUMIFS('CLUB DES LOGES'!$J$6:$J$115, 'CLUB DES LOGES'!$F$6:$F$115,$B1043, 'CLUB DES LOGES'!$G$6:$G$115,"&lt;&gt;"&amp;'CLUB DES LOGES'!$C$191)</f>
        <v>0</v>
      </c>
    </row>
    <row r="1044" spans="2:4">
      <c r="B1044" s="116">
        <v>822065</v>
      </c>
      <c r="C1044" s="75" t="s">
        <v>1041</v>
      </c>
      <c r="D1044" s="71">
        <f>SUMIFS('CLUB DES LOGES'!$J$6:$J$115, 'CLUB DES LOGES'!$F$6:$F$115,$B1044, 'CLUB DES LOGES'!$G$6:$G$115,"&lt;&gt;"&amp;'CLUB DES LOGES'!$C$191)</f>
        <v>0</v>
      </c>
    </row>
    <row r="1045" spans="2:4">
      <c r="B1045" s="116">
        <v>822066</v>
      </c>
      <c r="C1045" s="75" t="s">
        <v>1042</v>
      </c>
      <c r="D1045" s="71">
        <f>SUMIFS('CLUB DES LOGES'!$J$6:$J$115, 'CLUB DES LOGES'!$F$6:$F$115,$B1045, 'CLUB DES LOGES'!$G$6:$G$115,"&lt;&gt;"&amp;'CLUB DES LOGES'!$C$191)</f>
        <v>0</v>
      </c>
    </row>
    <row r="1046" spans="2:4">
      <c r="B1046" s="116">
        <v>822070</v>
      </c>
      <c r="C1046" s="75" t="s">
        <v>1043</v>
      </c>
      <c r="D1046" s="71">
        <f>SUMIFS('CLUB DES LOGES'!$J$6:$J$115, 'CLUB DES LOGES'!$F$6:$F$115,$B1046, 'CLUB DES LOGES'!$G$6:$G$115,"&lt;&gt;"&amp;'CLUB DES LOGES'!$C$191)</f>
        <v>0</v>
      </c>
    </row>
    <row r="1047" spans="2:4">
      <c r="B1047" s="116">
        <v>822071</v>
      </c>
      <c r="C1047" s="75" t="s">
        <v>1044</v>
      </c>
      <c r="D1047" s="71">
        <f>SUMIFS('CLUB DES LOGES'!$J$6:$J$115, 'CLUB DES LOGES'!$F$6:$F$115,$B1047, 'CLUB DES LOGES'!$G$6:$G$115,"&lt;&gt;"&amp;'CLUB DES LOGES'!$C$191)</f>
        <v>0</v>
      </c>
    </row>
    <row r="1048" spans="2:4">
      <c r="B1048" s="116">
        <v>822072</v>
      </c>
      <c r="C1048" s="75" t="s">
        <v>1045</v>
      </c>
      <c r="D1048" s="71">
        <f>SUMIFS('CLUB DES LOGES'!$J$6:$J$115, 'CLUB DES LOGES'!$F$6:$F$115,$B1048, 'CLUB DES LOGES'!$G$6:$G$115,"&lt;&gt;"&amp;'CLUB DES LOGES'!$C$191)</f>
        <v>0</v>
      </c>
    </row>
    <row r="1049" spans="2:4">
      <c r="B1049" s="116">
        <v>822073</v>
      </c>
      <c r="C1049" s="75" t="s">
        <v>1046</v>
      </c>
      <c r="D1049" s="71">
        <f>SUMIFS('CLUB DES LOGES'!$J$6:$J$115, 'CLUB DES LOGES'!$F$6:$F$115,$B1049, 'CLUB DES LOGES'!$G$6:$G$115,"&lt;&gt;"&amp;'CLUB DES LOGES'!$C$191)</f>
        <v>0</v>
      </c>
    </row>
    <row r="1050" spans="2:4">
      <c r="B1050" s="116">
        <v>822074</v>
      </c>
      <c r="C1050" s="75" t="s">
        <v>1047</v>
      </c>
      <c r="D1050" s="71">
        <f>SUMIFS('CLUB DES LOGES'!$J$6:$J$115, 'CLUB DES LOGES'!$F$6:$F$115,$B1050, 'CLUB DES LOGES'!$G$6:$G$115,"&lt;&gt;"&amp;'CLUB DES LOGES'!$C$191)</f>
        <v>0</v>
      </c>
    </row>
    <row r="1051" spans="2:4">
      <c r="B1051" s="116">
        <v>822075</v>
      </c>
      <c r="C1051" s="75" t="s">
        <v>1048</v>
      </c>
      <c r="D1051" s="71">
        <f>SUMIFS('CLUB DES LOGES'!$J$6:$J$115, 'CLUB DES LOGES'!$F$6:$F$115,$B1051, 'CLUB DES LOGES'!$G$6:$G$115,"&lt;&gt;"&amp;'CLUB DES LOGES'!$C$191)</f>
        <v>0</v>
      </c>
    </row>
    <row r="1052" spans="2:4">
      <c r="B1052" s="116">
        <v>822076</v>
      </c>
      <c r="C1052" s="75" t="s">
        <v>1049</v>
      </c>
      <c r="D1052" s="71">
        <f>SUMIFS('CLUB DES LOGES'!$J$6:$J$115, 'CLUB DES LOGES'!$F$6:$F$115,$B1052, 'CLUB DES LOGES'!$G$6:$G$115,"&lt;&gt;"&amp;'CLUB DES LOGES'!$C$191)</f>
        <v>0</v>
      </c>
    </row>
    <row r="1053" spans="2:4">
      <c r="B1053" s="116">
        <v>822077</v>
      </c>
      <c r="C1053" s="75" t="s">
        <v>1050</v>
      </c>
      <c r="D1053" s="71">
        <f>SUMIFS('CLUB DES LOGES'!$J$6:$J$115, 'CLUB DES LOGES'!$F$6:$F$115,$B1053, 'CLUB DES LOGES'!$G$6:$G$115,"&lt;&gt;"&amp;'CLUB DES LOGES'!$C$191)</f>
        <v>0</v>
      </c>
    </row>
    <row r="1054" spans="2:4">
      <c r="B1054" s="116">
        <v>822078</v>
      </c>
      <c r="C1054" s="75" t="s">
        <v>1051</v>
      </c>
      <c r="D1054" s="71">
        <f>SUMIFS('CLUB DES LOGES'!$J$6:$J$115, 'CLUB DES LOGES'!$F$6:$F$115,$B1054, 'CLUB DES LOGES'!$G$6:$G$115,"&lt;&gt;"&amp;'CLUB DES LOGES'!$C$191)</f>
        <v>0</v>
      </c>
    </row>
    <row r="1055" spans="2:4">
      <c r="B1055" s="116">
        <v>822079</v>
      </c>
      <c r="C1055" s="75" t="s">
        <v>1052</v>
      </c>
      <c r="D1055" s="71">
        <f>SUMIFS('CLUB DES LOGES'!$J$6:$J$115, 'CLUB DES LOGES'!$F$6:$F$115,$B1055, 'CLUB DES LOGES'!$G$6:$G$115,"&lt;&gt;"&amp;'CLUB DES LOGES'!$C$191)</f>
        <v>0</v>
      </c>
    </row>
    <row r="1056" spans="2:4">
      <c r="B1056" s="116">
        <v>822080</v>
      </c>
      <c r="C1056" s="75" t="s">
        <v>1053</v>
      </c>
      <c r="D1056" s="71">
        <f>SUMIFS('CLUB DES LOGES'!$J$6:$J$115, 'CLUB DES LOGES'!$F$6:$F$115,$B1056, 'CLUB DES LOGES'!$G$6:$G$115,"&lt;&gt;"&amp;'CLUB DES LOGES'!$C$191)</f>
        <v>0</v>
      </c>
    </row>
    <row r="1057" spans="2:4">
      <c r="B1057" s="116">
        <v>822081</v>
      </c>
      <c r="C1057" s="75" t="s">
        <v>1054</v>
      </c>
      <c r="D1057" s="71">
        <f>SUMIFS('CLUB DES LOGES'!$J$6:$J$115, 'CLUB DES LOGES'!$F$6:$F$115,$B1057, 'CLUB DES LOGES'!$G$6:$G$115,"&lt;&gt;"&amp;'CLUB DES LOGES'!$C$191)</f>
        <v>0</v>
      </c>
    </row>
    <row r="1058" spans="2:4">
      <c r="B1058" s="116">
        <v>822082</v>
      </c>
      <c r="C1058" s="75" t="s">
        <v>1055</v>
      </c>
      <c r="D1058" s="71">
        <f>SUMIFS('CLUB DES LOGES'!$J$6:$J$115, 'CLUB DES LOGES'!$F$6:$F$115,$B1058, 'CLUB DES LOGES'!$G$6:$G$115,"&lt;&gt;"&amp;'CLUB DES LOGES'!$C$191)</f>
        <v>0</v>
      </c>
    </row>
    <row r="1059" spans="2:4">
      <c r="B1059" s="116">
        <v>822083</v>
      </c>
      <c r="C1059" s="75" t="s">
        <v>1056</v>
      </c>
      <c r="D1059" s="71">
        <f>SUMIFS('CLUB DES LOGES'!$J$6:$J$115, 'CLUB DES LOGES'!$F$6:$F$115,$B1059, 'CLUB DES LOGES'!$G$6:$G$115,"&lt;&gt;"&amp;'CLUB DES LOGES'!$C$191)</f>
        <v>0</v>
      </c>
    </row>
    <row r="1060" spans="2:4">
      <c r="B1060" s="116">
        <v>822084</v>
      </c>
      <c r="C1060" s="75" t="s">
        <v>1057</v>
      </c>
      <c r="D1060" s="71">
        <f>SUMIFS('CLUB DES LOGES'!$J$6:$J$115, 'CLUB DES LOGES'!$F$6:$F$115,$B1060, 'CLUB DES LOGES'!$G$6:$G$115,"&lt;&gt;"&amp;'CLUB DES LOGES'!$C$191)</f>
        <v>0</v>
      </c>
    </row>
    <row r="1061" spans="2:4">
      <c r="B1061" s="116">
        <v>822085</v>
      </c>
      <c r="C1061" s="75" t="s">
        <v>1058</v>
      </c>
      <c r="D1061" s="71">
        <f>SUMIFS('CLUB DES LOGES'!$J$6:$J$115, 'CLUB DES LOGES'!$F$6:$F$115,$B1061, 'CLUB DES LOGES'!$G$6:$G$115,"&lt;&gt;"&amp;'CLUB DES LOGES'!$C$191)</f>
        <v>0</v>
      </c>
    </row>
    <row r="1062" spans="2:4">
      <c r="B1062" s="116">
        <v>822086</v>
      </c>
      <c r="C1062" s="75" t="s">
        <v>1059</v>
      </c>
      <c r="D1062" s="71">
        <f>SUMIFS('CLUB DES LOGES'!$J$6:$J$115, 'CLUB DES LOGES'!$F$6:$F$115,$B1062, 'CLUB DES LOGES'!$G$6:$G$115,"&lt;&gt;"&amp;'CLUB DES LOGES'!$C$191)</f>
        <v>0</v>
      </c>
    </row>
    <row r="1063" spans="2:4">
      <c r="B1063" s="116">
        <v>822087</v>
      </c>
      <c r="C1063" s="75" t="s">
        <v>1060</v>
      </c>
      <c r="D1063" s="71">
        <f>SUMIFS('CLUB DES LOGES'!$J$6:$J$115, 'CLUB DES LOGES'!$F$6:$F$115,$B1063, 'CLUB DES LOGES'!$G$6:$G$115,"&lt;&gt;"&amp;'CLUB DES LOGES'!$C$191)</f>
        <v>0</v>
      </c>
    </row>
    <row r="1064" spans="2:4">
      <c r="B1064" s="116">
        <v>822088</v>
      </c>
      <c r="C1064" s="75" t="s">
        <v>1061</v>
      </c>
      <c r="D1064" s="71">
        <f>SUMIFS('CLUB DES LOGES'!$J$6:$J$115, 'CLUB DES LOGES'!$F$6:$F$115,$B1064, 'CLUB DES LOGES'!$G$6:$G$115,"&lt;&gt;"&amp;'CLUB DES LOGES'!$C$191)</f>
        <v>0</v>
      </c>
    </row>
    <row r="1065" spans="2:4">
      <c r="B1065" s="116">
        <v>822089</v>
      </c>
      <c r="C1065" s="75" t="s">
        <v>1062</v>
      </c>
      <c r="D1065" s="71">
        <f>SUMIFS('CLUB DES LOGES'!$J$6:$J$115, 'CLUB DES LOGES'!$F$6:$F$115,$B1065, 'CLUB DES LOGES'!$G$6:$G$115,"&lt;&gt;"&amp;'CLUB DES LOGES'!$C$191)</f>
        <v>0</v>
      </c>
    </row>
    <row r="1066" spans="2:4">
      <c r="B1066" s="116">
        <v>822090</v>
      </c>
      <c r="C1066" s="75" t="s">
        <v>1063</v>
      </c>
      <c r="D1066" s="71">
        <f>SUMIFS('CLUB DES LOGES'!$J$6:$J$115, 'CLUB DES LOGES'!$F$6:$F$115,$B1066, 'CLUB DES LOGES'!$G$6:$G$115,"&lt;&gt;"&amp;'CLUB DES LOGES'!$C$191)</f>
        <v>0</v>
      </c>
    </row>
    <row r="1067" spans="2:4">
      <c r="B1067" s="116">
        <v>822091</v>
      </c>
      <c r="C1067" s="75" t="s">
        <v>1064</v>
      </c>
      <c r="D1067" s="71">
        <f>SUMIFS('CLUB DES LOGES'!$J$6:$J$115, 'CLUB DES LOGES'!$F$6:$F$115,$B1067, 'CLUB DES LOGES'!$G$6:$G$115,"&lt;&gt;"&amp;'CLUB DES LOGES'!$C$191)</f>
        <v>0</v>
      </c>
    </row>
    <row r="1068" spans="2:4">
      <c r="B1068" s="116">
        <v>822092</v>
      </c>
      <c r="C1068" s="75" t="s">
        <v>1065</v>
      </c>
      <c r="D1068" s="71">
        <f>SUMIFS('CLUB DES LOGES'!$J$6:$J$115, 'CLUB DES LOGES'!$F$6:$F$115,$B1068, 'CLUB DES LOGES'!$G$6:$G$115,"&lt;&gt;"&amp;'CLUB DES LOGES'!$C$191)</f>
        <v>0</v>
      </c>
    </row>
    <row r="1069" spans="2:4">
      <c r="B1069" s="116">
        <v>822093</v>
      </c>
      <c r="C1069" s="75" t="s">
        <v>1066</v>
      </c>
      <c r="D1069" s="71">
        <f>SUMIFS('CLUB DES LOGES'!$J$6:$J$115, 'CLUB DES LOGES'!$F$6:$F$115,$B1069, 'CLUB DES LOGES'!$G$6:$G$115,"&lt;&gt;"&amp;'CLUB DES LOGES'!$C$191)</f>
        <v>0</v>
      </c>
    </row>
    <row r="1070" spans="2:4">
      <c r="B1070" s="116">
        <v>822094</v>
      </c>
      <c r="C1070" s="75" t="s">
        <v>1067</v>
      </c>
      <c r="D1070" s="71">
        <f>SUMIFS('CLUB DES LOGES'!$J$6:$J$115, 'CLUB DES LOGES'!$F$6:$F$115,$B1070, 'CLUB DES LOGES'!$G$6:$G$115,"&lt;&gt;"&amp;'CLUB DES LOGES'!$C$191)</f>
        <v>0</v>
      </c>
    </row>
    <row r="1071" spans="2:4">
      <c r="B1071" s="116">
        <v>822095</v>
      </c>
      <c r="C1071" s="75" t="s">
        <v>1068</v>
      </c>
      <c r="D1071" s="71">
        <f>SUMIFS('CLUB DES LOGES'!$J$6:$J$115, 'CLUB DES LOGES'!$F$6:$F$115,$B1071, 'CLUB DES LOGES'!$G$6:$G$115,"&lt;&gt;"&amp;'CLUB DES LOGES'!$C$191)</f>
        <v>0</v>
      </c>
    </row>
    <row r="1072" spans="2:4">
      <c r="B1072" s="116">
        <v>822096</v>
      </c>
      <c r="C1072" s="75" t="s">
        <v>1069</v>
      </c>
      <c r="D1072" s="71">
        <f>SUMIFS('CLUB DES LOGES'!$J$6:$J$115, 'CLUB DES LOGES'!$F$6:$F$115,$B1072, 'CLUB DES LOGES'!$G$6:$G$115,"&lt;&gt;"&amp;'CLUB DES LOGES'!$C$191)</f>
        <v>0</v>
      </c>
    </row>
    <row r="1073" spans="2:4">
      <c r="B1073" s="116">
        <v>822097</v>
      </c>
      <c r="C1073" s="75" t="s">
        <v>1070</v>
      </c>
      <c r="D1073" s="71">
        <f>SUMIFS('CLUB DES LOGES'!$J$6:$J$115, 'CLUB DES LOGES'!$F$6:$F$115,$B1073, 'CLUB DES LOGES'!$G$6:$G$115,"&lt;&gt;"&amp;'CLUB DES LOGES'!$C$191)</f>
        <v>0</v>
      </c>
    </row>
    <row r="1074" spans="2:4">
      <c r="B1074" s="116">
        <v>822098</v>
      </c>
      <c r="C1074" s="75" t="s">
        <v>1071</v>
      </c>
      <c r="D1074" s="71">
        <f>SUMIFS('CLUB DES LOGES'!$J$6:$J$115, 'CLUB DES LOGES'!$F$6:$F$115,$B1074, 'CLUB DES LOGES'!$G$6:$G$115,"&lt;&gt;"&amp;'CLUB DES LOGES'!$C$191)</f>
        <v>0</v>
      </c>
    </row>
    <row r="1075" spans="2:4">
      <c r="B1075" s="116">
        <v>822099</v>
      </c>
      <c r="C1075" s="75" t="s">
        <v>1072</v>
      </c>
      <c r="D1075" s="71">
        <f>SUMIFS('CLUB DES LOGES'!$J$6:$J$115, 'CLUB DES LOGES'!$F$6:$F$115,$B1075, 'CLUB DES LOGES'!$G$6:$G$115,"&lt;&gt;"&amp;'CLUB DES LOGES'!$C$191)</f>
        <v>0</v>
      </c>
    </row>
    <row r="1076" spans="2:4">
      <c r="B1076" s="116">
        <v>822100</v>
      </c>
      <c r="C1076" s="75" t="s">
        <v>1073</v>
      </c>
      <c r="D1076" s="71">
        <f>SUMIFS('CLUB DES LOGES'!$J$6:$J$115, 'CLUB DES LOGES'!$F$6:$F$115,$B1076, 'CLUB DES LOGES'!$G$6:$G$115,"&lt;&gt;"&amp;'CLUB DES LOGES'!$C$191)</f>
        <v>0</v>
      </c>
    </row>
    <row r="1077" spans="2:4">
      <c r="B1077" s="116">
        <v>822101</v>
      </c>
      <c r="C1077" s="75" t="s">
        <v>1074</v>
      </c>
      <c r="D1077" s="71">
        <f>SUMIFS('CLUB DES LOGES'!$J$6:$J$115, 'CLUB DES LOGES'!$F$6:$F$115,$B1077, 'CLUB DES LOGES'!$G$6:$G$115,"&lt;&gt;"&amp;'CLUB DES LOGES'!$C$191)</f>
        <v>0</v>
      </c>
    </row>
    <row r="1078" spans="2:4">
      <c r="B1078" s="116">
        <v>822102</v>
      </c>
      <c r="C1078" s="75" t="s">
        <v>1075</v>
      </c>
      <c r="D1078" s="71">
        <f>SUMIFS('CLUB DES LOGES'!$J$6:$J$115, 'CLUB DES LOGES'!$F$6:$F$115,$B1078, 'CLUB DES LOGES'!$G$6:$G$115,"&lt;&gt;"&amp;'CLUB DES LOGES'!$C$191)</f>
        <v>0</v>
      </c>
    </row>
    <row r="1079" spans="2:4">
      <c r="B1079" s="116">
        <v>822103</v>
      </c>
      <c r="C1079" s="75" t="s">
        <v>1076</v>
      </c>
      <c r="D1079" s="71">
        <f>SUMIFS('CLUB DES LOGES'!$J$6:$J$115, 'CLUB DES LOGES'!$F$6:$F$115,$B1079, 'CLUB DES LOGES'!$G$6:$G$115,"&lt;&gt;"&amp;'CLUB DES LOGES'!$C$191)</f>
        <v>0</v>
      </c>
    </row>
    <row r="1080" spans="2:4">
      <c r="B1080" s="116">
        <v>822104</v>
      </c>
      <c r="C1080" s="75" t="s">
        <v>1077</v>
      </c>
      <c r="D1080" s="71">
        <f>SUMIFS('CLUB DES LOGES'!$J$6:$J$115, 'CLUB DES LOGES'!$F$6:$F$115,$B1080, 'CLUB DES LOGES'!$G$6:$G$115,"&lt;&gt;"&amp;'CLUB DES LOGES'!$C$191)</f>
        <v>0</v>
      </c>
    </row>
    <row r="1081" spans="2:4">
      <c r="B1081" s="116">
        <v>822105</v>
      </c>
      <c r="C1081" s="75" t="s">
        <v>1078</v>
      </c>
      <c r="D1081" s="71">
        <f>SUMIFS('CLUB DES LOGES'!$J$6:$J$115, 'CLUB DES LOGES'!$F$6:$F$115,$B1081, 'CLUB DES LOGES'!$G$6:$G$115,"&lt;&gt;"&amp;'CLUB DES LOGES'!$C$191)</f>
        <v>0</v>
      </c>
    </row>
    <row r="1082" spans="2:4">
      <c r="B1082" s="116">
        <v>822106</v>
      </c>
      <c r="C1082" s="75" t="s">
        <v>1079</v>
      </c>
      <c r="D1082" s="71">
        <f>SUMIFS('CLUB DES LOGES'!$J$6:$J$115, 'CLUB DES LOGES'!$F$6:$F$115,$B1082, 'CLUB DES LOGES'!$G$6:$G$115,"&lt;&gt;"&amp;'CLUB DES LOGES'!$C$191)</f>
        <v>0</v>
      </c>
    </row>
    <row r="1083" spans="2:4">
      <c r="B1083" s="116">
        <v>822107</v>
      </c>
      <c r="C1083" s="75" t="s">
        <v>1080</v>
      </c>
      <c r="D1083" s="71">
        <f>SUMIFS('CLUB DES LOGES'!$J$6:$J$115, 'CLUB DES LOGES'!$F$6:$F$115,$B1083, 'CLUB DES LOGES'!$G$6:$G$115,"&lt;&gt;"&amp;'CLUB DES LOGES'!$C$191)</f>
        <v>0</v>
      </c>
    </row>
    <row r="1084" spans="2:4">
      <c r="B1084" s="116">
        <v>822108</v>
      </c>
      <c r="C1084" s="75" t="s">
        <v>1081</v>
      </c>
      <c r="D1084" s="71">
        <f>SUMIFS('CLUB DES LOGES'!$J$6:$J$115, 'CLUB DES LOGES'!$F$6:$F$115,$B1084, 'CLUB DES LOGES'!$G$6:$G$115,"&lt;&gt;"&amp;'CLUB DES LOGES'!$C$191)</f>
        <v>0</v>
      </c>
    </row>
    <row r="1085" spans="2:4">
      <c r="B1085" s="116">
        <v>822109</v>
      </c>
      <c r="C1085" s="75" t="s">
        <v>1082</v>
      </c>
      <c r="D1085" s="71">
        <f>SUMIFS('CLUB DES LOGES'!$J$6:$J$115, 'CLUB DES LOGES'!$F$6:$F$115,$B1085, 'CLUB DES LOGES'!$G$6:$G$115,"&lt;&gt;"&amp;'CLUB DES LOGES'!$C$191)</f>
        <v>0</v>
      </c>
    </row>
    <row r="1086" spans="2:4">
      <c r="B1086" s="116">
        <v>822111</v>
      </c>
      <c r="C1086" s="75" t="s">
        <v>1083</v>
      </c>
      <c r="D1086" s="71">
        <f>SUMIFS('CLUB DES LOGES'!$J$6:$J$115, 'CLUB DES LOGES'!$F$6:$F$115,$B1086, 'CLUB DES LOGES'!$G$6:$G$115,"&lt;&gt;"&amp;'CLUB DES LOGES'!$C$191)</f>
        <v>0</v>
      </c>
    </row>
    <row r="1087" spans="2:4">
      <c r="B1087" s="116">
        <v>822112</v>
      </c>
      <c r="C1087" s="75" t="s">
        <v>1084</v>
      </c>
      <c r="D1087" s="71">
        <f>SUMIFS('CLUB DES LOGES'!$J$6:$J$115, 'CLUB DES LOGES'!$F$6:$F$115,$B1087, 'CLUB DES LOGES'!$G$6:$G$115,"&lt;&gt;"&amp;'CLUB DES LOGES'!$C$191)</f>
        <v>0</v>
      </c>
    </row>
    <row r="1088" spans="2:4">
      <c r="B1088" s="116">
        <v>822113</v>
      </c>
      <c r="C1088" s="75" t="s">
        <v>1085</v>
      </c>
      <c r="D1088" s="71">
        <f>SUMIFS('CLUB DES LOGES'!$J$6:$J$115, 'CLUB DES LOGES'!$F$6:$F$115,$B1088, 'CLUB DES LOGES'!$G$6:$G$115,"&lt;&gt;"&amp;'CLUB DES LOGES'!$C$191)</f>
        <v>0</v>
      </c>
    </row>
    <row r="1089" spans="2:4">
      <c r="B1089" s="116">
        <v>822114</v>
      </c>
      <c r="C1089" s="75" t="s">
        <v>1086</v>
      </c>
      <c r="D1089" s="71">
        <f>SUMIFS('CLUB DES LOGES'!$J$6:$J$115, 'CLUB DES LOGES'!$F$6:$F$115,$B1089, 'CLUB DES LOGES'!$G$6:$G$115,"&lt;&gt;"&amp;'CLUB DES LOGES'!$C$191)</f>
        <v>0</v>
      </c>
    </row>
    <row r="1090" spans="2:4">
      <c r="B1090" s="116">
        <v>822115</v>
      </c>
      <c r="C1090" s="75" t="s">
        <v>1087</v>
      </c>
      <c r="D1090" s="71">
        <f>SUMIFS('CLUB DES LOGES'!$J$6:$J$115, 'CLUB DES LOGES'!$F$6:$F$115,$B1090, 'CLUB DES LOGES'!$G$6:$G$115,"&lt;&gt;"&amp;'CLUB DES LOGES'!$C$191)</f>
        <v>0</v>
      </c>
    </row>
    <row r="1091" spans="2:4">
      <c r="B1091" s="116">
        <v>822116</v>
      </c>
      <c r="C1091" s="75" t="s">
        <v>1088</v>
      </c>
      <c r="D1091" s="71">
        <f>SUMIFS('CLUB DES LOGES'!$J$6:$J$115, 'CLUB DES LOGES'!$F$6:$F$115,$B1091, 'CLUB DES LOGES'!$G$6:$G$115,"&lt;&gt;"&amp;'CLUB DES LOGES'!$C$191)</f>
        <v>0</v>
      </c>
    </row>
    <row r="1092" spans="2:4">
      <c r="B1092" s="116">
        <v>822117</v>
      </c>
      <c r="C1092" s="75" t="s">
        <v>1089</v>
      </c>
      <c r="D1092" s="71">
        <f>SUMIFS('CLUB DES LOGES'!$J$6:$J$115, 'CLUB DES LOGES'!$F$6:$F$115,$B1092, 'CLUB DES LOGES'!$G$6:$G$115,"&lt;&gt;"&amp;'CLUB DES LOGES'!$C$191)</f>
        <v>0</v>
      </c>
    </row>
    <row r="1093" spans="2:4">
      <c r="B1093" s="116">
        <v>822119</v>
      </c>
      <c r="C1093" s="75" t="s">
        <v>1090</v>
      </c>
      <c r="D1093" s="71">
        <f>SUMIFS('CLUB DES LOGES'!$J$6:$J$115, 'CLUB DES LOGES'!$F$6:$F$115,$B1093, 'CLUB DES LOGES'!$G$6:$G$115,"&lt;&gt;"&amp;'CLUB DES LOGES'!$C$191)</f>
        <v>0</v>
      </c>
    </row>
    <row r="1094" spans="2:4">
      <c r="B1094" s="116">
        <v>822120</v>
      </c>
      <c r="C1094" s="75" t="s">
        <v>1091</v>
      </c>
      <c r="D1094" s="71">
        <f>SUMIFS('CLUB DES LOGES'!$J$6:$J$115, 'CLUB DES LOGES'!$F$6:$F$115,$B1094, 'CLUB DES LOGES'!$G$6:$G$115,"&lt;&gt;"&amp;'CLUB DES LOGES'!$C$191)</f>
        <v>0</v>
      </c>
    </row>
    <row r="1095" spans="2:4">
      <c r="B1095" s="116">
        <v>822121</v>
      </c>
      <c r="C1095" s="75" t="s">
        <v>1092</v>
      </c>
      <c r="D1095" s="71">
        <f>SUMIFS('CLUB DES LOGES'!$J$6:$J$115, 'CLUB DES LOGES'!$F$6:$F$115,$B1095, 'CLUB DES LOGES'!$G$6:$G$115,"&lt;&gt;"&amp;'CLUB DES LOGES'!$C$191)</f>
        <v>0</v>
      </c>
    </row>
    <row r="1096" spans="2:4">
      <c r="B1096" s="116">
        <v>822122</v>
      </c>
      <c r="C1096" s="75" t="s">
        <v>1093</v>
      </c>
      <c r="D1096" s="71">
        <f>SUMIFS('CLUB DES LOGES'!$J$6:$J$115, 'CLUB DES LOGES'!$F$6:$F$115,$B1096, 'CLUB DES LOGES'!$G$6:$G$115,"&lt;&gt;"&amp;'CLUB DES LOGES'!$C$191)</f>
        <v>0</v>
      </c>
    </row>
    <row r="1097" spans="2:4">
      <c r="B1097" s="116">
        <v>822123</v>
      </c>
      <c r="C1097" s="75" t="s">
        <v>1094</v>
      </c>
      <c r="D1097" s="71">
        <f>SUMIFS('CLUB DES LOGES'!$J$6:$J$115, 'CLUB DES LOGES'!$F$6:$F$115,$B1097, 'CLUB DES LOGES'!$G$6:$G$115,"&lt;&gt;"&amp;'CLUB DES LOGES'!$C$191)</f>
        <v>0</v>
      </c>
    </row>
    <row r="1098" spans="2:4">
      <c r="B1098" s="116">
        <v>822124</v>
      </c>
      <c r="C1098" s="75" t="s">
        <v>1095</v>
      </c>
      <c r="D1098" s="71">
        <f>SUMIFS('CLUB DES LOGES'!$J$6:$J$115, 'CLUB DES LOGES'!$F$6:$F$115,$B1098, 'CLUB DES LOGES'!$G$6:$G$115,"&lt;&gt;"&amp;'CLUB DES LOGES'!$C$191)</f>
        <v>0</v>
      </c>
    </row>
    <row r="1099" spans="2:4">
      <c r="B1099" s="116">
        <v>822125</v>
      </c>
      <c r="C1099" s="75" t="s">
        <v>1096</v>
      </c>
      <c r="D1099" s="71">
        <f>SUMIFS('CLUB DES LOGES'!$J$6:$J$115, 'CLUB DES LOGES'!$F$6:$F$115,$B1099, 'CLUB DES LOGES'!$G$6:$G$115,"&lt;&gt;"&amp;'CLUB DES LOGES'!$C$191)</f>
        <v>0</v>
      </c>
    </row>
    <row r="1100" spans="2:4">
      <c r="B1100" s="116">
        <v>822127</v>
      </c>
      <c r="C1100" s="75" t="s">
        <v>1097</v>
      </c>
      <c r="D1100" s="71">
        <f>SUMIFS('CLUB DES LOGES'!$J$6:$J$115, 'CLUB DES LOGES'!$F$6:$F$115,$B1100, 'CLUB DES LOGES'!$G$6:$G$115,"&lt;&gt;"&amp;'CLUB DES LOGES'!$C$191)</f>
        <v>0</v>
      </c>
    </row>
    <row r="1101" spans="2:4">
      <c r="B1101" s="116">
        <v>822128</v>
      </c>
      <c r="C1101" s="75" t="s">
        <v>1098</v>
      </c>
      <c r="D1101" s="71">
        <f>SUMIFS('CLUB DES LOGES'!$J$6:$J$115, 'CLUB DES LOGES'!$F$6:$F$115,$B1101, 'CLUB DES LOGES'!$G$6:$G$115,"&lt;&gt;"&amp;'CLUB DES LOGES'!$C$191)</f>
        <v>0</v>
      </c>
    </row>
    <row r="1102" spans="2:4">
      <c r="B1102" s="116">
        <v>822129</v>
      </c>
      <c r="C1102" s="75" t="s">
        <v>1099</v>
      </c>
      <c r="D1102" s="71">
        <f>SUMIFS('CLUB DES LOGES'!$J$6:$J$115, 'CLUB DES LOGES'!$F$6:$F$115,$B1102, 'CLUB DES LOGES'!$G$6:$G$115,"&lt;&gt;"&amp;'CLUB DES LOGES'!$C$191)</f>
        <v>0</v>
      </c>
    </row>
    <row r="1103" spans="2:4">
      <c r="B1103" s="116">
        <v>822130</v>
      </c>
      <c r="C1103" s="75" t="s">
        <v>1100</v>
      </c>
      <c r="D1103" s="71">
        <f>SUMIFS('CLUB DES LOGES'!$J$6:$J$115, 'CLUB DES LOGES'!$F$6:$F$115,$B1103, 'CLUB DES LOGES'!$G$6:$G$115,"&lt;&gt;"&amp;'CLUB DES LOGES'!$C$191)</f>
        <v>0</v>
      </c>
    </row>
    <row r="1104" spans="2:4">
      <c r="B1104" s="116">
        <v>822131</v>
      </c>
      <c r="C1104" s="75" t="s">
        <v>1101</v>
      </c>
      <c r="D1104" s="71">
        <f>SUMIFS('CLUB DES LOGES'!$J$6:$J$115, 'CLUB DES LOGES'!$F$6:$F$115,$B1104, 'CLUB DES LOGES'!$G$6:$G$115,"&lt;&gt;"&amp;'CLUB DES LOGES'!$C$191)</f>
        <v>0</v>
      </c>
    </row>
    <row r="1105" spans="2:4">
      <c r="B1105" s="116">
        <v>822132</v>
      </c>
      <c r="C1105" s="75" t="s">
        <v>1102</v>
      </c>
      <c r="D1105" s="71">
        <f>SUMIFS('CLUB DES LOGES'!$J$6:$J$115, 'CLUB DES LOGES'!$F$6:$F$115,$B1105, 'CLUB DES LOGES'!$G$6:$G$115,"&lt;&gt;"&amp;'CLUB DES LOGES'!$C$191)</f>
        <v>0</v>
      </c>
    </row>
    <row r="1106" spans="2:4">
      <c r="B1106" s="116">
        <v>822133</v>
      </c>
      <c r="C1106" s="75" t="s">
        <v>1103</v>
      </c>
      <c r="D1106" s="71">
        <f>SUMIFS('CLUB DES LOGES'!$J$6:$J$115, 'CLUB DES LOGES'!$F$6:$F$115,$B1106, 'CLUB DES LOGES'!$G$6:$G$115,"&lt;&gt;"&amp;'CLUB DES LOGES'!$C$191)</f>
        <v>0</v>
      </c>
    </row>
    <row r="1107" spans="2:4">
      <c r="B1107" s="116">
        <v>822134</v>
      </c>
      <c r="C1107" s="75" t="s">
        <v>1104</v>
      </c>
      <c r="D1107" s="71">
        <f>SUMIFS('CLUB DES LOGES'!$J$6:$J$115, 'CLUB DES LOGES'!$F$6:$F$115,$B1107, 'CLUB DES LOGES'!$G$6:$G$115,"&lt;&gt;"&amp;'CLUB DES LOGES'!$C$191)</f>
        <v>0</v>
      </c>
    </row>
    <row r="1108" spans="2:4">
      <c r="B1108" s="116">
        <v>822135</v>
      </c>
      <c r="C1108" s="75" t="s">
        <v>1105</v>
      </c>
      <c r="D1108" s="71">
        <f>SUMIFS('CLUB DES LOGES'!$J$6:$J$115, 'CLUB DES LOGES'!$F$6:$F$115,$B1108, 'CLUB DES LOGES'!$G$6:$G$115,"&lt;&gt;"&amp;'CLUB DES LOGES'!$C$191)</f>
        <v>0</v>
      </c>
    </row>
    <row r="1109" spans="2:4">
      <c r="B1109" s="116">
        <v>822136</v>
      </c>
      <c r="C1109" s="75" t="s">
        <v>1106</v>
      </c>
      <c r="D1109" s="71">
        <f>SUMIFS('CLUB DES LOGES'!$J$6:$J$115, 'CLUB DES LOGES'!$F$6:$F$115,$B1109, 'CLUB DES LOGES'!$G$6:$G$115,"&lt;&gt;"&amp;'CLUB DES LOGES'!$C$191)</f>
        <v>0</v>
      </c>
    </row>
    <row r="1110" spans="2:4">
      <c r="B1110" s="116">
        <v>822137</v>
      </c>
      <c r="C1110" s="75" t="s">
        <v>1107</v>
      </c>
      <c r="D1110" s="71">
        <f>SUMIFS('CLUB DES LOGES'!$J$6:$J$115, 'CLUB DES LOGES'!$F$6:$F$115,$B1110, 'CLUB DES LOGES'!$G$6:$G$115,"&lt;&gt;"&amp;'CLUB DES LOGES'!$C$191)</f>
        <v>0</v>
      </c>
    </row>
    <row r="1111" spans="2:4">
      <c r="B1111" s="116">
        <v>822138</v>
      </c>
      <c r="C1111" s="75" t="s">
        <v>1108</v>
      </c>
      <c r="D1111" s="71">
        <f>SUMIFS('CLUB DES LOGES'!$J$6:$J$115, 'CLUB DES LOGES'!$F$6:$F$115,$B1111, 'CLUB DES LOGES'!$G$6:$G$115,"&lt;&gt;"&amp;'CLUB DES LOGES'!$C$191)</f>
        <v>0</v>
      </c>
    </row>
    <row r="1112" spans="2:4">
      <c r="B1112" s="116">
        <v>822139</v>
      </c>
      <c r="C1112" s="75" t="s">
        <v>1109</v>
      </c>
      <c r="D1112" s="71">
        <f>SUMIFS('CLUB DES LOGES'!$J$6:$J$115, 'CLUB DES LOGES'!$F$6:$F$115,$B1112, 'CLUB DES LOGES'!$G$6:$G$115,"&lt;&gt;"&amp;'CLUB DES LOGES'!$C$191)</f>
        <v>0</v>
      </c>
    </row>
    <row r="1113" spans="2:4">
      <c r="B1113" s="116">
        <v>822140</v>
      </c>
      <c r="C1113" s="75" t="s">
        <v>1110</v>
      </c>
      <c r="D1113" s="71">
        <f>SUMIFS('CLUB DES LOGES'!$J$6:$J$115, 'CLUB DES LOGES'!$F$6:$F$115,$B1113, 'CLUB DES LOGES'!$G$6:$G$115,"&lt;&gt;"&amp;'CLUB DES LOGES'!$C$191)</f>
        <v>0</v>
      </c>
    </row>
    <row r="1114" spans="2:4">
      <c r="B1114" s="116">
        <v>822141</v>
      </c>
      <c r="C1114" s="75" t="s">
        <v>1111</v>
      </c>
      <c r="D1114" s="71">
        <f>SUMIFS('CLUB DES LOGES'!$J$6:$J$115, 'CLUB DES LOGES'!$F$6:$F$115,$B1114, 'CLUB DES LOGES'!$G$6:$G$115,"&lt;&gt;"&amp;'CLUB DES LOGES'!$C$191)</f>
        <v>0</v>
      </c>
    </row>
    <row r="1115" spans="2:4">
      <c r="B1115" s="116">
        <v>822142</v>
      </c>
      <c r="C1115" s="75" t="s">
        <v>1112</v>
      </c>
      <c r="D1115" s="71">
        <f>SUMIFS('CLUB DES LOGES'!$J$6:$J$115, 'CLUB DES LOGES'!$F$6:$F$115,$B1115, 'CLUB DES LOGES'!$G$6:$G$115,"&lt;&gt;"&amp;'CLUB DES LOGES'!$C$191)</f>
        <v>0</v>
      </c>
    </row>
    <row r="1116" spans="2:4">
      <c r="B1116" s="116">
        <v>822143</v>
      </c>
      <c r="C1116" s="75" t="s">
        <v>1113</v>
      </c>
      <c r="D1116" s="71">
        <f>SUMIFS('CLUB DES LOGES'!$J$6:$J$115, 'CLUB DES LOGES'!$F$6:$F$115,$B1116, 'CLUB DES LOGES'!$G$6:$G$115,"&lt;&gt;"&amp;'CLUB DES LOGES'!$C$191)</f>
        <v>0</v>
      </c>
    </row>
    <row r="1117" spans="2:4">
      <c r="B1117" s="116">
        <v>822144</v>
      </c>
      <c r="C1117" s="75" t="s">
        <v>1114</v>
      </c>
      <c r="D1117" s="71">
        <f>SUMIFS('CLUB DES LOGES'!$J$6:$J$115, 'CLUB DES LOGES'!$F$6:$F$115,$B1117, 'CLUB DES LOGES'!$G$6:$G$115,"&lt;&gt;"&amp;'CLUB DES LOGES'!$C$191)</f>
        <v>0</v>
      </c>
    </row>
    <row r="1118" spans="2:4">
      <c r="B1118" s="116">
        <v>822145</v>
      </c>
      <c r="C1118" s="75" t="s">
        <v>1115</v>
      </c>
      <c r="D1118" s="71">
        <f>SUMIFS('CLUB DES LOGES'!$J$6:$J$115, 'CLUB DES LOGES'!$F$6:$F$115,$B1118, 'CLUB DES LOGES'!$G$6:$G$115,"&lt;&gt;"&amp;'CLUB DES LOGES'!$C$191)</f>
        <v>0</v>
      </c>
    </row>
    <row r="1119" spans="2:4">
      <c r="B1119" s="116">
        <v>822146</v>
      </c>
      <c r="C1119" s="75" t="s">
        <v>1116</v>
      </c>
      <c r="D1119" s="71">
        <f>SUMIFS('CLUB DES LOGES'!$J$6:$J$115, 'CLUB DES LOGES'!$F$6:$F$115,$B1119, 'CLUB DES LOGES'!$G$6:$G$115,"&lt;&gt;"&amp;'CLUB DES LOGES'!$C$191)</f>
        <v>0</v>
      </c>
    </row>
    <row r="1120" spans="2:4">
      <c r="B1120" s="116">
        <v>822147</v>
      </c>
      <c r="C1120" s="75" t="s">
        <v>1117</v>
      </c>
      <c r="D1120" s="71">
        <f>SUMIFS('CLUB DES LOGES'!$J$6:$J$115, 'CLUB DES LOGES'!$F$6:$F$115,$B1120, 'CLUB DES LOGES'!$G$6:$G$115,"&lt;&gt;"&amp;'CLUB DES LOGES'!$C$191)</f>
        <v>0</v>
      </c>
    </row>
    <row r="1121" spans="2:4">
      <c r="B1121" s="116">
        <v>822148</v>
      </c>
      <c r="C1121" s="75" t="s">
        <v>1118</v>
      </c>
      <c r="D1121" s="71">
        <f>SUMIFS('CLUB DES LOGES'!$J$6:$J$115, 'CLUB DES LOGES'!$F$6:$F$115,$B1121, 'CLUB DES LOGES'!$G$6:$G$115,"&lt;&gt;"&amp;'CLUB DES LOGES'!$C$191)</f>
        <v>0</v>
      </c>
    </row>
    <row r="1122" spans="2:4">
      <c r="B1122" s="116">
        <v>822149</v>
      </c>
      <c r="C1122" s="75" t="s">
        <v>1119</v>
      </c>
      <c r="D1122" s="71">
        <f>SUMIFS('CLUB DES LOGES'!$J$6:$J$115, 'CLUB DES LOGES'!$F$6:$F$115,$B1122, 'CLUB DES LOGES'!$G$6:$G$115,"&lt;&gt;"&amp;'CLUB DES LOGES'!$C$191)</f>
        <v>0</v>
      </c>
    </row>
    <row r="1123" spans="2:4">
      <c r="B1123" s="116">
        <v>822150</v>
      </c>
      <c r="C1123" s="75" t="s">
        <v>1120</v>
      </c>
      <c r="D1123" s="71">
        <f>SUMIFS('CLUB DES LOGES'!$J$6:$J$115, 'CLUB DES LOGES'!$F$6:$F$115,$B1123, 'CLUB DES LOGES'!$G$6:$G$115,"&lt;&gt;"&amp;'CLUB DES LOGES'!$C$191)</f>
        <v>0</v>
      </c>
    </row>
    <row r="1124" spans="2:4">
      <c r="B1124" s="116">
        <v>822151</v>
      </c>
      <c r="C1124" s="75" t="s">
        <v>1121</v>
      </c>
      <c r="D1124" s="71">
        <f>SUMIFS('CLUB DES LOGES'!$J$6:$J$115, 'CLUB DES LOGES'!$F$6:$F$115,$B1124, 'CLUB DES LOGES'!$G$6:$G$115,"&lt;&gt;"&amp;'CLUB DES LOGES'!$C$191)</f>
        <v>0</v>
      </c>
    </row>
    <row r="1125" spans="2:4">
      <c r="B1125" s="116">
        <v>822152</v>
      </c>
      <c r="C1125" s="75" t="s">
        <v>1122</v>
      </c>
      <c r="D1125" s="71">
        <f>SUMIFS('CLUB DES LOGES'!$J$6:$J$115, 'CLUB DES LOGES'!$F$6:$F$115,$B1125, 'CLUB DES LOGES'!$G$6:$G$115,"&lt;&gt;"&amp;'CLUB DES LOGES'!$C$191)</f>
        <v>0</v>
      </c>
    </row>
    <row r="1126" spans="2:4">
      <c r="B1126" s="116">
        <v>822153</v>
      </c>
      <c r="C1126" s="75" t="s">
        <v>1123</v>
      </c>
      <c r="D1126" s="71">
        <f>SUMIFS('CLUB DES LOGES'!$J$6:$J$115, 'CLUB DES LOGES'!$F$6:$F$115,$B1126, 'CLUB DES LOGES'!$G$6:$G$115,"&lt;&gt;"&amp;'CLUB DES LOGES'!$C$191)</f>
        <v>0</v>
      </c>
    </row>
    <row r="1127" spans="2:4">
      <c r="B1127" s="116">
        <v>822154</v>
      </c>
      <c r="C1127" s="75" t="s">
        <v>1124</v>
      </c>
      <c r="D1127" s="71">
        <f>SUMIFS('CLUB DES LOGES'!$J$6:$J$115, 'CLUB DES LOGES'!$F$6:$F$115,$B1127, 'CLUB DES LOGES'!$G$6:$G$115,"&lt;&gt;"&amp;'CLUB DES LOGES'!$C$191)</f>
        <v>0</v>
      </c>
    </row>
    <row r="1128" spans="2:4">
      <c r="B1128" s="116">
        <v>822155</v>
      </c>
      <c r="C1128" s="75" t="s">
        <v>1125</v>
      </c>
      <c r="D1128" s="71">
        <f>SUMIFS('CLUB DES LOGES'!$J$6:$J$115, 'CLUB DES LOGES'!$F$6:$F$115,$B1128, 'CLUB DES LOGES'!$G$6:$G$115,"&lt;&gt;"&amp;'CLUB DES LOGES'!$C$191)</f>
        <v>0</v>
      </c>
    </row>
    <row r="1129" spans="2:4">
      <c r="B1129" s="116">
        <v>822156</v>
      </c>
      <c r="C1129" s="75" t="s">
        <v>1126</v>
      </c>
      <c r="D1129" s="71">
        <f>SUMIFS('CLUB DES LOGES'!$J$6:$J$115, 'CLUB DES LOGES'!$F$6:$F$115,$B1129, 'CLUB DES LOGES'!$G$6:$G$115,"&lt;&gt;"&amp;'CLUB DES LOGES'!$C$191)</f>
        <v>0</v>
      </c>
    </row>
    <row r="1130" spans="2:4">
      <c r="B1130" s="116">
        <v>822157</v>
      </c>
      <c r="C1130" s="75" t="s">
        <v>1127</v>
      </c>
      <c r="D1130" s="71">
        <f>SUMIFS('CLUB DES LOGES'!$J$6:$J$115, 'CLUB DES LOGES'!$F$6:$F$115,$B1130, 'CLUB DES LOGES'!$G$6:$G$115,"&lt;&gt;"&amp;'CLUB DES LOGES'!$C$191)</f>
        <v>0</v>
      </c>
    </row>
    <row r="1131" spans="2:4">
      <c r="B1131" s="116">
        <v>822158</v>
      </c>
      <c r="C1131" s="75" t="s">
        <v>1128</v>
      </c>
      <c r="D1131" s="71">
        <f>SUMIFS('CLUB DES LOGES'!$J$6:$J$115, 'CLUB DES LOGES'!$F$6:$F$115,$B1131, 'CLUB DES LOGES'!$G$6:$G$115,"&lt;&gt;"&amp;'CLUB DES LOGES'!$C$191)</f>
        <v>0</v>
      </c>
    </row>
    <row r="1132" spans="2:4">
      <c r="B1132" s="116">
        <v>822159</v>
      </c>
      <c r="C1132" s="75" t="s">
        <v>1129</v>
      </c>
      <c r="D1132" s="71">
        <f>SUMIFS('CLUB DES LOGES'!$J$6:$J$115, 'CLUB DES LOGES'!$F$6:$F$115,$B1132, 'CLUB DES LOGES'!$G$6:$G$115,"&lt;&gt;"&amp;'CLUB DES LOGES'!$C$191)</f>
        <v>0</v>
      </c>
    </row>
    <row r="1133" spans="2:4">
      <c r="B1133" s="116">
        <v>822160</v>
      </c>
      <c r="C1133" s="75" t="s">
        <v>1130</v>
      </c>
      <c r="D1133" s="71">
        <f>SUMIFS('CLUB DES LOGES'!$J$6:$J$115, 'CLUB DES LOGES'!$F$6:$F$115,$B1133, 'CLUB DES LOGES'!$G$6:$G$115,"&lt;&gt;"&amp;'CLUB DES LOGES'!$C$191)</f>
        <v>0</v>
      </c>
    </row>
    <row r="1134" spans="2:4">
      <c r="B1134" s="116">
        <v>822161</v>
      </c>
      <c r="C1134" s="75" t="s">
        <v>1131</v>
      </c>
      <c r="D1134" s="71">
        <f>SUMIFS('CLUB DES LOGES'!$J$6:$J$115, 'CLUB DES LOGES'!$F$6:$F$115,$B1134, 'CLUB DES LOGES'!$G$6:$G$115,"&lt;&gt;"&amp;'CLUB DES LOGES'!$C$191)</f>
        <v>0</v>
      </c>
    </row>
    <row r="1135" spans="2:4">
      <c r="B1135" s="116">
        <v>822361</v>
      </c>
      <c r="C1135" s="75" t="s">
        <v>1132</v>
      </c>
      <c r="D1135" s="71">
        <f>SUMIFS('CLUB DES LOGES'!$J$6:$J$115, 'CLUB DES LOGES'!$F$6:$F$115,$B1135, 'CLUB DES LOGES'!$G$6:$G$115,"&lt;&gt;"&amp;'CLUB DES LOGES'!$C$191)</f>
        <v>0</v>
      </c>
    </row>
    <row r="1136" spans="2:4">
      <c r="B1136" s="116">
        <v>822362</v>
      </c>
      <c r="C1136" s="75" t="s">
        <v>1133</v>
      </c>
      <c r="D1136" s="71">
        <f>SUMIFS('CLUB DES LOGES'!$J$6:$J$115, 'CLUB DES LOGES'!$F$6:$F$115,$B1136, 'CLUB DES LOGES'!$G$6:$G$115,"&lt;&gt;"&amp;'CLUB DES LOGES'!$C$191)</f>
        <v>0</v>
      </c>
    </row>
    <row r="1137" spans="2:4">
      <c r="B1137" s="116">
        <v>822363</v>
      </c>
      <c r="C1137" s="75" t="s">
        <v>1134</v>
      </c>
      <c r="D1137" s="71">
        <f>SUMIFS('CLUB DES LOGES'!$J$6:$J$115, 'CLUB DES LOGES'!$F$6:$F$115,$B1137, 'CLUB DES LOGES'!$G$6:$G$115,"&lt;&gt;"&amp;'CLUB DES LOGES'!$C$191)</f>
        <v>0</v>
      </c>
    </row>
    <row r="1138" spans="2:4">
      <c r="B1138" s="116">
        <v>822364</v>
      </c>
      <c r="C1138" s="75" t="s">
        <v>1135</v>
      </c>
      <c r="D1138" s="71">
        <f>SUMIFS('CLUB DES LOGES'!$J$6:$J$115, 'CLUB DES LOGES'!$F$6:$F$115,$B1138, 'CLUB DES LOGES'!$G$6:$G$115,"&lt;&gt;"&amp;'CLUB DES LOGES'!$C$191)</f>
        <v>0</v>
      </c>
    </row>
    <row r="1139" spans="2:4">
      <c r="B1139" s="116">
        <v>822365</v>
      </c>
      <c r="C1139" s="75" t="s">
        <v>1136</v>
      </c>
      <c r="D1139" s="71">
        <f>SUMIFS('CLUB DES LOGES'!$J$6:$J$115, 'CLUB DES LOGES'!$F$6:$F$115,$B1139, 'CLUB DES LOGES'!$G$6:$G$115,"&lt;&gt;"&amp;'CLUB DES LOGES'!$C$191)</f>
        <v>0</v>
      </c>
    </row>
    <row r="1140" spans="2:4">
      <c r="B1140" s="116">
        <v>822366</v>
      </c>
      <c r="C1140" s="75" t="s">
        <v>1137</v>
      </c>
      <c r="D1140" s="71">
        <f>SUMIFS('CLUB DES LOGES'!$J$6:$J$115, 'CLUB DES LOGES'!$F$6:$F$115,$B1140, 'CLUB DES LOGES'!$G$6:$G$115,"&lt;&gt;"&amp;'CLUB DES LOGES'!$C$191)</f>
        <v>0</v>
      </c>
    </row>
    <row r="1141" spans="2:4">
      <c r="B1141" s="116">
        <v>822367</v>
      </c>
      <c r="C1141" s="75" t="s">
        <v>1138</v>
      </c>
      <c r="D1141" s="71">
        <f>SUMIFS('CLUB DES LOGES'!$J$6:$J$115, 'CLUB DES LOGES'!$F$6:$F$115,$B1141, 'CLUB DES LOGES'!$G$6:$G$115,"&lt;&gt;"&amp;'CLUB DES LOGES'!$C$191)</f>
        <v>0</v>
      </c>
    </row>
    <row r="1142" spans="2:4">
      <c r="B1142" s="116">
        <v>822368</v>
      </c>
      <c r="C1142" s="75" t="s">
        <v>1139</v>
      </c>
      <c r="D1142" s="71">
        <f>SUMIFS('CLUB DES LOGES'!$J$6:$J$115, 'CLUB DES LOGES'!$F$6:$F$115,$B1142, 'CLUB DES LOGES'!$G$6:$G$115,"&lt;&gt;"&amp;'CLUB DES LOGES'!$C$191)</f>
        <v>0</v>
      </c>
    </row>
    <row r="1143" spans="2:4">
      <c r="B1143" s="116">
        <v>822369</v>
      </c>
      <c r="C1143" s="75" t="s">
        <v>1140</v>
      </c>
      <c r="D1143" s="71">
        <f>SUMIFS('CLUB DES LOGES'!$J$6:$J$115, 'CLUB DES LOGES'!$F$6:$F$115,$B1143, 'CLUB DES LOGES'!$G$6:$G$115,"&lt;&gt;"&amp;'CLUB DES LOGES'!$C$191)</f>
        <v>0</v>
      </c>
    </row>
    <row r="1144" spans="2:4">
      <c r="B1144" s="116">
        <v>822370</v>
      </c>
      <c r="C1144" s="75" t="s">
        <v>1141</v>
      </c>
      <c r="D1144" s="71">
        <f>SUMIFS('CLUB DES LOGES'!$J$6:$J$115, 'CLUB DES LOGES'!$F$6:$F$115,$B1144, 'CLUB DES LOGES'!$G$6:$G$115,"&lt;&gt;"&amp;'CLUB DES LOGES'!$C$191)</f>
        <v>0</v>
      </c>
    </row>
    <row r="1145" spans="2:4">
      <c r="B1145" s="116">
        <v>822371</v>
      </c>
      <c r="C1145" s="75" t="s">
        <v>1142</v>
      </c>
      <c r="D1145" s="71">
        <f>SUMIFS('CLUB DES LOGES'!$J$6:$J$115, 'CLUB DES LOGES'!$F$6:$F$115,$B1145, 'CLUB DES LOGES'!$G$6:$G$115,"&lt;&gt;"&amp;'CLUB DES LOGES'!$C$191)</f>
        <v>0</v>
      </c>
    </row>
    <row r="1146" spans="2:4">
      <c r="B1146" s="116">
        <v>822372</v>
      </c>
      <c r="C1146" s="75" t="s">
        <v>1143</v>
      </c>
      <c r="D1146" s="71">
        <f>SUMIFS('CLUB DES LOGES'!$J$6:$J$115, 'CLUB DES LOGES'!$F$6:$F$115,$B1146, 'CLUB DES LOGES'!$G$6:$G$115,"&lt;&gt;"&amp;'CLUB DES LOGES'!$C$191)</f>
        <v>0</v>
      </c>
    </row>
    <row r="1147" spans="2:4">
      <c r="B1147" s="116">
        <v>822373</v>
      </c>
      <c r="C1147" s="75" t="s">
        <v>1144</v>
      </c>
      <c r="D1147" s="71">
        <f>SUMIFS('CLUB DES LOGES'!$J$6:$J$115, 'CLUB DES LOGES'!$F$6:$F$115,$B1147, 'CLUB DES LOGES'!$G$6:$G$115,"&lt;&gt;"&amp;'CLUB DES LOGES'!$C$191)</f>
        <v>0</v>
      </c>
    </row>
    <row r="1148" spans="2:4">
      <c r="B1148" s="116">
        <v>822374</v>
      </c>
      <c r="C1148" s="75" t="s">
        <v>1145</v>
      </c>
      <c r="D1148" s="71">
        <f>SUMIFS('CLUB DES LOGES'!$J$6:$J$115, 'CLUB DES LOGES'!$F$6:$F$115,$B1148, 'CLUB DES LOGES'!$G$6:$G$115,"&lt;&gt;"&amp;'CLUB DES LOGES'!$C$191)</f>
        <v>0</v>
      </c>
    </row>
    <row r="1149" spans="2:4">
      <c r="B1149" s="116">
        <v>822375</v>
      </c>
      <c r="C1149" s="75" t="s">
        <v>1146</v>
      </c>
      <c r="D1149" s="71">
        <f>SUMIFS('CLUB DES LOGES'!$J$6:$J$115, 'CLUB DES LOGES'!$F$6:$F$115,$B1149, 'CLUB DES LOGES'!$G$6:$G$115,"&lt;&gt;"&amp;'CLUB DES LOGES'!$C$191)</f>
        <v>0</v>
      </c>
    </row>
    <row r="1150" spans="2:4">
      <c r="B1150" s="116">
        <v>822376</v>
      </c>
      <c r="C1150" s="75" t="s">
        <v>1147</v>
      </c>
      <c r="D1150" s="71">
        <f>SUMIFS('CLUB DES LOGES'!$J$6:$J$115, 'CLUB DES LOGES'!$F$6:$F$115,$B1150, 'CLUB DES LOGES'!$G$6:$G$115,"&lt;&gt;"&amp;'CLUB DES LOGES'!$C$191)</f>
        <v>0</v>
      </c>
    </row>
    <row r="1151" spans="2:4">
      <c r="B1151" s="116">
        <v>822377</v>
      </c>
      <c r="C1151" s="75" t="s">
        <v>1148</v>
      </c>
      <c r="D1151" s="71">
        <f>SUMIFS('CLUB DES LOGES'!$J$6:$J$115, 'CLUB DES LOGES'!$F$6:$F$115,$B1151, 'CLUB DES LOGES'!$G$6:$G$115,"&lt;&gt;"&amp;'CLUB DES LOGES'!$C$191)</f>
        <v>0</v>
      </c>
    </row>
    <row r="1152" spans="2:4">
      <c r="B1152" s="116">
        <v>822378</v>
      </c>
      <c r="C1152" s="75" t="s">
        <v>1149</v>
      </c>
      <c r="D1152" s="71">
        <f>SUMIFS('CLUB DES LOGES'!$J$6:$J$115, 'CLUB DES LOGES'!$F$6:$F$115,$B1152, 'CLUB DES LOGES'!$G$6:$G$115,"&lt;&gt;"&amp;'CLUB DES LOGES'!$C$191)</f>
        <v>0</v>
      </c>
    </row>
    <row r="1153" spans="2:4">
      <c r="B1153" s="116">
        <v>822379</v>
      </c>
      <c r="C1153" s="75" t="s">
        <v>1150</v>
      </c>
      <c r="D1153" s="71">
        <f>SUMIFS('CLUB DES LOGES'!$J$6:$J$115, 'CLUB DES LOGES'!$F$6:$F$115,$B1153, 'CLUB DES LOGES'!$G$6:$G$115,"&lt;&gt;"&amp;'CLUB DES LOGES'!$C$191)</f>
        <v>0</v>
      </c>
    </row>
    <row r="1154" spans="2:4">
      <c r="B1154" s="116">
        <v>822380</v>
      </c>
      <c r="C1154" s="75" t="s">
        <v>1151</v>
      </c>
      <c r="D1154" s="71">
        <f>SUMIFS('CLUB DES LOGES'!$J$6:$J$115, 'CLUB DES LOGES'!$F$6:$F$115,$B1154, 'CLUB DES LOGES'!$G$6:$G$115,"&lt;&gt;"&amp;'CLUB DES LOGES'!$C$191)</f>
        <v>0</v>
      </c>
    </row>
    <row r="1155" spans="2:4">
      <c r="B1155" s="116">
        <v>822381</v>
      </c>
      <c r="C1155" s="75" t="s">
        <v>1152</v>
      </c>
      <c r="D1155" s="71">
        <f>SUMIFS('CLUB DES LOGES'!$J$6:$J$115, 'CLUB DES LOGES'!$F$6:$F$115,$B1155, 'CLUB DES LOGES'!$G$6:$G$115,"&lt;&gt;"&amp;'CLUB DES LOGES'!$C$191)</f>
        <v>0</v>
      </c>
    </row>
    <row r="1156" spans="2:4">
      <c r="B1156" s="116">
        <v>822382</v>
      </c>
      <c r="C1156" s="75" t="s">
        <v>1153</v>
      </c>
      <c r="D1156" s="71">
        <f>SUMIFS('CLUB DES LOGES'!$J$6:$J$115, 'CLUB DES LOGES'!$F$6:$F$115,$B1156, 'CLUB DES LOGES'!$G$6:$G$115,"&lt;&gt;"&amp;'CLUB DES LOGES'!$C$191)</f>
        <v>0</v>
      </c>
    </row>
    <row r="1157" spans="2:4">
      <c r="B1157" s="116">
        <v>822383</v>
      </c>
      <c r="C1157" s="75" t="s">
        <v>1154</v>
      </c>
      <c r="D1157" s="71">
        <f>SUMIFS('CLUB DES LOGES'!$J$6:$J$115, 'CLUB DES LOGES'!$F$6:$F$115,$B1157, 'CLUB DES LOGES'!$G$6:$G$115,"&lt;&gt;"&amp;'CLUB DES LOGES'!$C$191)</f>
        <v>0</v>
      </c>
    </row>
    <row r="1158" spans="2:4">
      <c r="B1158" s="116">
        <v>822384</v>
      </c>
      <c r="C1158" s="75" t="s">
        <v>1155</v>
      </c>
      <c r="D1158" s="71">
        <f>SUMIFS('CLUB DES LOGES'!$J$6:$J$115, 'CLUB DES LOGES'!$F$6:$F$115,$B1158, 'CLUB DES LOGES'!$G$6:$G$115,"&lt;&gt;"&amp;'CLUB DES LOGES'!$C$191)</f>
        <v>0</v>
      </c>
    </row>
    <row r="1159" spans="2:4">
      <c r="B1159" s="116">
        <v>822385</v>
      </c>
      <c r="C1159" s="75" t="s">
        <v>1156</v>
      </c>
      <c r="D1159" s="71">
        <f>SUMIFS('CLUB DES LOGES'!$J$6:$J$115, 'CLUB DES LOGES'!$F$6:$F$115,$B1159, 'CLUB DES LOGES'!$G$6:$G$115,"&lt;&gt;"&amp;'CLUB DES LOGES'!$C$191)</f>
        <v>0</v>
      </c>
    </row>
    <row r="1160" spans="2:4">
      <c r="B1160" s="116">
        <v>822386</v>
      </c>
      <c r="C1160" s="75" t="s">
        <v>1157</v>
      </c>
      <c r="D1160" s="71">
        <f>SUMIFS('CLUB DES LOGES'!$J$6:$J$115, 'CLUB DES LOGES'!$F$6:$F$115,$B1160, 'CLUB DES LOGES'!$G$6:$G$115,"&lt;&gt;"&amp;'CLUB DES LOGES'!$C$191)</f>
        <v>0</v>
      </c>
    </row>
    <row r="1161" spans="2:4">
      <c r="B1161" s="116">
        <v>822387</v>
      </c>
      <c r="C1161" s="75" t="s">
        <v>1158</v>
      </c>
      <c r="D1161" s="71">
        <f>SUMIFS('CLUB DES LOGES'!$J$6:$J$115, 'CLUB DES LOGES'!$F$6:$F$115,$B1161, 'CLUB DES LOGES'!$G$6:$G$115,"&lt;&gt;"&amp;'CLUB DES LOGES'!$C$191)</f>
        <v>0</v>
      </c>
    </row>
    <row r="1162" spans="2:4">
      <c r="B1162" s="116">
        <v>822390</v>
      </c>
      <c r="C1162" s="75" t="s">
        <v>1159</v>
      </c>
      <c r="D1162" s="71">
        <f>SUMIFS('CLUB DES LOGES'!$J$6:$J$115, 'CLUB DES LOGES'!$F$6:$F$115,$B1162, 'CLUB DES LOGES'!$G$6:$G$115,"&lt;&gt;"&amp;'CLUB DES LOGES'!$C$191)</f>
        <v>0</v>
      </c>
    </row>
    <row r="1163" spans="2:4">
      <c r="B1163" s="116">
        <v>822391</v>
      </c>
      <c r="C1163" s="75" t="s">
        <v>1160</v>
      </c>
      <c r="D1163" s="71">
        <f>SUMIFS('CLUB DES LOGES'!$J$6:$J$115, 'CLUB DES LOGES'!$F$6:$F$115,$B1163, 'CLUB DES LOGES'!$G$6:$G$115,"&lt;&gt;"&amp;'CLUB DES LOGES'!$C$191)</f>
        <v>0</v>
      </c>
    </row>
    <row r="1164" spans="2:4">
      <c r="B1164" s="116">
        <v>822392</v>
      </c>
      <c r="C1164" s="75" t="s">
        <v>1161</v>
      </c>
      <c r="D1164" s="71">
        <f>SUMIFS('CLUB DES LOGES'!$J$6:$J$115, 'CLUB DES LOGES'!$F$6:$F$115,$B1164, 'CLUB DES LOGES'!$G$6:$G$115,"&lt;&gt;"&amp;'CLUB DES LOGES'!$C$191)</f>
        <v>0</v>
      </c>
    </row>
    <row r="1165" spans="2:4">
      <c r="B1165" s="116">
        <v>822393</v>
      </c>
      <c r="C1165" s="75" t="s">
        <v>1162</v>
      </c>
      <c r="D1165" s="71">
        <f>SUMIFS('CLUB DES LOGES'!$J$6:$J$115, 'CLUB DES LOGES'!$F$6:$F$115,$B1165, 'CLUB DES LOGES'!$G$6:$G$115,"&lt;&gt;"&amp;'CLUB DES LOGES'!$C$191)</f>
        <v>0</v>
      </c>
    </row>
    <row r="1166" spans="2:4">
      <c r="B1166" s="116">
        <v>822395</v>
      </c>
      <c r="C1166" s="75" t="s">
        <v>1163</v>
      </c>
      <c r="D1166" s="71">
        <f>SUMIFS('CLUB DES LOGES'!$J$6:$J$115, 'CLUB DES LOGES'!$F$6:$F$115,$B1166, 'CLUB DES LOGES'!$G$6:$G$115,"&lt;&gt;"&amp;'CLUB DES LOGES'!$C$191)</f>
        <v>0</v>
      </c>
    </row>
    <row r="1167" spans="2:4">
      <c r="B1167" s="116">
        <v>822398</v>
      </c>
      <c r="C1167" s="75" t="s">
        <v>1164</v>
      </c>
      <c r="D1167" s="71">
        <f>SUMIFS('CLUB DES LOGES'!$J$6:$J$115, 'CLUB DES LOGES'!$F$6:$F$115,$B1167, 'CLUB DES LOGES'!$G$6:$G$115,"&lt;&gt;"&amp;'CLUB DES LOGES'!$C$191)</f>
        <v>0</v>
      </c>
    </row>
    <row r="1168" spans="2:4">
      <c r="B1168" s="116">
        <v>822399</v>
      </c>
      <c r="C1168" s="75" t="s">
        <v>1165</v>
      </c>
      <c r="D1168" s="71">
        <f>SUMIFS('CLUB DES LOGES'!$J$6:$J$115, 'CLUB DES LOGES'!$F$6:$F$115,$B1168, 'CLUB DES LOGES'!$G$6:$G$115,"&lt;&gt;"&amp;'CLUB DES LOGES'!$C$191)</f>
        <v>0</v>
      </c>
    </row>
    <row r="1169" spans="2:4">
      <c r="B1169" s="116">
        <v>822400</v>
      </c>
      <c r="C1169" s="75" t="s">
        <v>1166</v>
      </c>
      <c r="D1169" s="71">
        <f>SUMIFS('CLUB DES LOGES'!$J$6:$J$115, 'CLUB DES LOGES'!$F$6:$F$115,$B1169, 'CLUB DES LOGES'!$G$6:$G$115,"&lt;&gt;"&amp;'CLUB DES LOGES'!$C$191)</f>
        <v>0</v>
      </c>
    </row>
    <row r="1170" spans="2:4">
      <c r="B1170" s="116">
        <v>822401</v>
      </c>
      <c r="C1170" s="75" t="s">
        <v>1167</v>
      </c>
      <c r="D1170" s="71">
        <f>SUMIFS('CLUB DES LOGES'!$J$6:$J$115, 'CLUB DES LOGES'!$F$6:$F$115,$B1170, 'CLUB DES LOGES'!$G$6:$G$115,"&lt;&gt;"&amp;'CLUB DES LOGES'!$C$191)</f>
        <v>0</v>
      </c>
    </row>
    <row r="1171" spans="2:4">
      <c r="B1171" s="116">
        <v>822402</v>
      </c>
      <c r="C1171" s="75" t="s">
        <v>1168</v>
      </c>
      <c r="D1171" s="71">
        <f>SUMIFS('CLUB DES LOGES'!$J$6:$J$115, 'CLUB DES LOGES'!$F$6:$F$115,$B1171, 'CLUB DES LOGES'!$G$6:$G$115,"&lt;&gt;"&amp;'CLUB DES LOGES'!$C$191)</f>
        <v>0</v>
      </c>
    </row>
    <row r="1172" spans="2:4">
      <c r="B1172" s="116">
        <v>822403</v>
      </c>
      <c r="C1172" s="75" t="s">
        <v>1169</v>
      </c>
      <c r="D1172" s="71">
        <f>SUMIFS('CLUB DES LOGES'!$J$6:$J$115, 'CLUB DES LOGES'!$F$6:$F$115,$B1172, 'CLUB DES LOGES'!$G$6:$G$115,"&lt;&gt;"&amp;'CLUB DES LOGES'!$C$191)</f>
        <v>0</v>
      </c>
    </row>
    <row r="1173" spans="2:4">
      <c r="B1173" s="116">
        <v>822404</v>
      </c>
      <c r="C1173" s="75" t="s">
        <v>1170</v>
      </c>
      <c r="D1173" s="71">
        <f>SUMIFS('CLUB DES LOGES'!$J$6:$J$115, 'CLUB DES LOGES'!$F$6:$F$115,$B1173, 'CLUB DES LOGES'!$G$6:$G$115,"&lt;&gt;"&amp;'CLUB DES LOGES'!$C$191)</f>
        <v>0</v>
      </c>
    </row>
    <row r="1174" spans="2:4">
      <c r="B1174" s="116">
        <v>822405</v>
      </c>
      <c r="C1174" s="75" t="s">
        <v>1171</v>
      </c>
      <c r="D1174" s="71">
        <f>SUMIFS('CLUB DES LOGES'!$J$6:$J$115, 'CLUB DES LOGES'!$F$6:$F$115,$B1174, 'CLUB DES LOGES'!$G$6:$G$115,"&lt;&gt;"&amp;'CLUB DES LOGES'!$C$191)</f>
        <v>0</v>
      </c>
    </row>
    <row r="1175" spans="2:4">
      <c r="B1175" s="116">
        <v>822407</v>
      </c>
      <c r="C1175" s="75" t="s">
        <v>1172</v>
      </c>
      <c r="D1175" s="71">
        <f>SUMIFS('CLUB DES LOGES'!$J$6:$J$115, 'CLUB DES LOGES'!$F$6:$F$115,$B1175, 'CLUB DES LOGES'!$G$6:$G$115,"&lt;&gt;"&amp;'CLUB DES LOGES'!$C$191)</f>
        <v>0</v>
      </c>
    </row>
    <row r="1176" spans="2:4">
      <c r="B1176" s="116">
        <v>822409</v>
      </c>
      <c r="C1176" s="75" t="s">
        <v>1173</v>
      </c>
      <c r="D1176" s="71">
        <f>SUMIFS('CLUB DES LOGES'!$J$6:$J$115, 'CLUB DES LOGES'!$F$6:$F$115,$B1176, 'CLUB DES LOGES'!$G$6:$G$115,"&lt;&gt;"&amp;'CLUB DES LOGES'!$C$191)</f>
        <v>0</v>
      </c>
    </row>
    <row r="1177" spans="2:4">
      <c r="B1177" s="116">
        <v>822410</v>
      </c>
      <c r="C1177" s="75" t="s">
        <v>1174</v>
      </c>
      <c r="D1177" s="71">
        <f>SUMIFS('CLUB DES LOGES'!$J$6:$J$115, 'CLUB DES LOGES'!$F$6:$F$115,$B1177, 'CLUB DES LOGES'!$G$6:$G$115,"&lt;&gt;"&amp;'CLUB DES LOGES'!$C$191)</f>
        <v>0</v>
      </c>
    </row>
    <row r="1178" spans="2:4">
      <c r="B1178" s="116">
        <v>822411</v>
      </c>
      <c r="C1178" s="75" t="s">
        <v>1175</v>
      </c>
      <c r="D1178" s="71">
        <f>SUMIFS('CLUB DES LOGES'!$J$6:$J$115, 'CLUB DES LOGES'!$F$6:$F$115,$B1178, 'CLUB DES LOGES'!$G$6:$G$115,"&lt;&gt;"&amp;'CLUB DES LOGES'!$C$191)</f>
        <v>0</v>
      </c>
    </row>
    <row r="1179" spans="2:4">
      <c r="B1179" s="116">
        <v>822424</v>
      </c>
      <c r="C1179" s="75" t="s">
        <v>1176</v>
      </c>
      <c r="D1179" s="71">
        <f>SUMIFS('CLUB DES LOGES'!$J$6:$J$115, 'CLUB DES LOGES'!$F$6:$F$115,$B1179, 'CLUB DES LOGES'!$G$6:$G$115,"&lt;&gt;"&amp;'CLUB DES LOGES'!$C$191)</f>
        <v>0</v>
      </c>
    </row>
    <row r="1180" spans="2:4">
      <c r="B1180" s="116">
        <v>822430</v>
      </c>
      <c r="C1180" s="75" t="s">
        <v>1177</v>
      </c>
      <c r="D1180" s="71">
        <f>SUMIFS('CLUB DES LOGES'!$J$6:$J$115, 'CLUB DES LOGES'!$F$6:$F$115,$B1180, 'CLUB DES LOGES'!$G$6:$G$115,"&lt;&gt;"&amp;'CLUB DES LOGES'!$C$191)</f>
        <v>0</v>
      </c>
    </row>
    <row r="1181" spans="2:4">
      <c r="B1181" s="116">
        <v>822431</v>
      </c>
      <c r="C1181" s="75" t="s">
        <v>1178</v>
      </c>
      <c r="D1181" s="71">
        <f>SUMIFS('CLUB DES LOGES'!$J$6:$J$115, 'CLUB DES LOGES'!$F$6:$F$115,$B1181, 'CLUB DES LOGES'!$G$6:$G$115,"&lt;&gt;"&amp;'CLUB DES LOGES'!$C$191)</f>
        <v>0</v>
      </c>
    </row>
    <row r="1182" spans="2:4">
      <c r="B1182" s="116">
        <v>822432</v>
      </c>
      <c r="C1182" s="75" t="s">
        <v>1179</v>
      </c>
      <c r="D1182" s="71">
        <f>SUMIFS('CLUB DES LOGES'!$J$6:$J$115, 'CLUB DES LOGES'!$F$6:$F$115,$B1182, 'CLUB DES LOGES'!$G$6:$G$115,"&lt;&gt;"&amp;'CLUB DES LOGES'!$C$191)</f>
        <v>0</v>
      </c>
    </row>
    <row r="1183" spans="2:4">
      <c r="B1183" s="116">
        <v>822433</v>
      </c>
      <c r="C1183" s="75" t="s">
        <v>1180</v>
      </c>
      <c r="D1183" s="71">
        <f>SUMIFS('CLUB DES LOGES'!$J$6:$J$115, 'CLUB DES LOGES'!$F$6:$F$115,$B1183, 'CLUB DES LOGES'!$G$6:$G$115,"&lt;&gt;"&amp;'CLUB DES LOGES'!$C$191)</f>
        <v>0</v>
      </c>
    </row>
    <row r="1184" spans="2:4">
      <c r="B1184" s="116">
        <v>822434</v>
      </c>
      <c r="C1184" s="75" t="s">
        <v>1181</v>
      </c>
      <c r="D1184" s="71">
        <f>SUMIFS('CLUB DES LOGES'!$J$6:$J$115, 'CLUB DES LOGES'!$F$6:$F$115,$B1184, 'CLUB DES LOGES'!$G$6:$G$115,"&lt;&gt;"&amp;'CLUB DES LOGES'!$C$191)</f>
        <v>0</v>
      </c>
    </row>
    <row r="1185" spans="2:4">
      <c r="B1185" s="116">
        <v>822435</v>
      </c>
      <c r="C1185" s="75" t="s">
        <v>1182</v>
      </c>
      <c r="D1185" s="71">
        <f>SUMIFS('CLUB DES LOGES'!$J$6:$J$115, 'CLUB DES LOGES'!$F$6:$F$115,$B1185, 'CLUB DES LOGES'!$G$6:$G$115,"&lt;&gt;"&amp;'CLUB DES LOGES'!$C$191)</f>
        <v>0</v>
      </c>
    </row>
    <row r="1186" spans="2:4">
      <c r="B1186" s="116">
        <v>822436</v>
      </c>
      <c r="C1186" s="75" t="s">
        <v>1183</v>
      </c>
      <c r="D1186" s="71">
        <f>SUMIFS('CLUB DES LOGES'!$J$6:$J$115, 'CLUB DES LOGES'!$F$6:$F$115,$B1186, 'CLUB DES LOGES'!$G$6:$G$115,"&lt;&gt;"&amp;'CLUB DES LOGES'!$C$191)</f>
        <v>0</v>
      </c>
    </row>
    <row r="1187" spans="2:4">
      <c r="B1187" s="116">
        <v>822437</v>
      </c>
      <c r="C1187" s="75" t="s">
        <v>1184</v>
      </c>
      <c r="D1187" s="71">
        <f>SUMIFS('CLUB DES LOGES'!$J$6:$J$115, 'CLUB DES LOGES'!$F$6:$F$115,$B1187, 'CLUB DES LOGES'!$G$6:$G$115,"&lt;&gt;"&amp;'CLUB DES LOGES'!$C$191)</f>
        <v>0</v>
      </c>
    </row>
    <row r="1188" spans="2:4">
      <c r="B1188" s="116">
        <v>822438</v>
      </c>
      <c r="C1188" s="75" t="s">
        <v>1185</v>
      </c>
      <c r="D1188" s="71">
        <f>SUMIFS('CLUB DES LOGES'!$J$6:$J$115, 'CLUB DES LOGES'!$F$6:$F$115,$B1188, 'CLUB DES LOGES'!$G$6:$G$115,"&lt;&gt;"&amp;'CLUB DES LOGES'!$C$191)</f>
        <v>0</v>
      </c>
    </row>
    <row r="1189" spans="2:4">
      <c r="B1189" s="116">
        <v>822439</v>
      </c>
      <c r="C1189" s="75" t="s">
        <v>1186</v>
      </c>
      <c r="D1189" s="71">
        <f>SUMIFS('CLUB DES LOGES'!$J$6:$J$115, 'CLUB DES LOGES'!$F$6:$F$115,$B1189, 'CLUB DES LOGES'!$G$6:$G$115,"&lt;&gt;"&amp;'CLUB DES LOGES'!$C$191)</f>
        <v>0</v>
      </c>
    </row>
    <row r="1190" spans="2:4">
      <c r="B1190" s="116">
        <v>822440</v>
      </c>
      <c r="C1190" s="75" t="s">
        <v>1187</v>
      </c>
      <c r="D1190" s="71">
        <f>SUMIFS('CLUB DES LOGES'!$J$6:$J$115, 'CLUB DES LOGES'!$F$6:$F$115,$B1190, 'CLUB DES LOGES'!$G$6:$G$115,"&lt;&gt;"&amp;'CLUB DES LOGES'!$C$191)</f>
        <v>0</v>
      </c>
    </row>
    <row r="1191" spans="2:4">
      <c r="B1191" s="116">
        <v>822441</v>
      </c>
      <c r="C1191" s="75" t="s">
        <v>1188</v>
      </c>
      <c r="D1191" s="71">
        <f>SUMIFS('CLUB DES LOGES'!$J$6:$J$115, 'CLUB DES LOGES'!$F$6:$F$115,$B1191, 'CLUB DES LOGES'!$G$6:$G$115,"&lt;&gt;"&amp;'CLUB DES LOGES'!$C$191)</f>
        <v>0</v>
      </c>
    </row>
    <row r="1192" spans="2:4">
      <c r="B1192" s="116">
        <v>822442</v>
      </c>
      <c r="C1192" s="75" t="s">
        <v>1189</v>
      </c>
      <c r="D1192" s="71">
        <f>SUMIFS('CLUB DES LOGES'!$J$6:$J$115, 'CLUB DES LOGES'!$F$6:$F$115,$B1192, 'CLUB DES LOGES'!$G$6:$G$115,"&lt;&gt;"&amp;'CLUB DES LOGES'!$C$191)</f>
        <v>0</v>
      </c>
    </row>
    <row r="1193" spans="2:4">
      <c r="B1193" s="116">
        <v>822443</v>
      </c>
      <c r="C1193" s="75" t="s">
        <v>1190</v>
      </c>
      <c r="D1193" s="71">
        <f>SUMIFS('CLUB DES LOGES'!$J$6:$J$115, 'CLUB DES LOGES'!$F$6:$F$115,$B1193, 'CLUB DES LOGES'!$G$6:$G$115,"&lt;&gt;"&amp;'CLUB DES LOGES'!$C$191)</f>
        <v>0</v>
      </c>
    </row>
    <row r="1194" spans="2:4">
      <c r="B1194" s="116">
        <v>822444</v>
      </c>
      <c r="C1194" s="75" t="s">
        <v>1191</v>
      </c>
      <c r="D1194" s="71">
        <f>SUMIFS('CLUB DES LOGES'!$J$6:$J$115, 'CLUB DES LOGES'!$F$6:$F$115,$B1194, 'CLUB DES LOGES'!$G$6:$G$115,"&lt;&gt;"&amp;'CLUB DES LOGES'!$C$191)</f>
        <v>0</v>
      </c>
    </row>
    <row r="1195" spans="2:4">
      <c r="B1195" s="116">
        <v>822445</v>
      </c>
      <c r="C1195" s="75" t="s">
        <v>1192</v>
      </c>
      <c r="D1195" s="71">
        <f>SUMIFS('CLUB DES LOGES'!$J$6:$J$115, 'CLUB DES LOGES'!$F$6:$F$115,$B1195, 'CLUB DES LOGES'!$G$6:$G$115,"&lt;&gt;"&amp;'CLUB DES LOGES'!$C$191)</f>
        <v>0</v>
      </c>
    </row>
    <row r="1196" spans="2:4">
      <c r="B1196" s="116">
        <v>822446</v>
      </c>
      <c r="C1196" s="75" t="s">
        <v>1193</v>
      </c>
      <c r="D1196" s="71">
        <f>SUMIFS('CLUB DES LOGES'!$J$6:$J$115, 'CLUB DES LOGES'!$F$6:$F$115,$B1196, 'CLUB DES LOGES'!$G$6:$G$115,"&lt;&gt;"&amp;'CLUB DES LOGES'!$C$191)</f>
        <v>0</v>
      </c>
    </row>
    <row r="1197" spans="2:4">
      <c r="B1197" s="116">
        <v>822447</v>
      </c>
      <c r="C1197" s="75" t="s">
        <v>1194</v>
      </c>
      <c r="D1197" s="71">
        <f>SUMIFS('CLUB DES LOGES'!$J$6:$J$115, 'CLUB DES LOGES'!$F$6:$F$115,$B1197, 'CLUB DES LOGES'!$G$6:$G$115,"&lt;&gt;"&amp;'CLUB DES LOGES'!$C$191)</f>
        <v>0</v>
      </c>
    </row>
    <row r="1198" spans="2:4">
      <c r="B1198" s="116">
        <v>822448</v>
      </c>
      <c r="C1198" s="75" t="s">
        <v>1195</v>
      </c>
      <c r="D1198" s="71">
        <f>SUMIFS('CLUB DES LOGES'!$J$6:$J$115, 'CLUB DES LOGES'!$F$6:$F$115,$B1198, 'CLUB DES LOGES'!$G$6:$G$115,"&lt;&gt;"&amp;'CLUB DES LOGES'!$C$191)</f>
        <v>0</v>
      </c>
    </row>
    <row r="1199" spans="2:4">
      <c r="B1199" s="116">
        <v>822449</v>
      </c>
      <c r="C1199" s="75" t="s">
        <v>1196</v>
      </c>
      <c r="D1199" s="71">
        <f>SUMIFS('CLUB DES LOGES'!$J$6:$J$115, 'CLUB DES LOGES'!$F$6:$F$115,$B1199, 'CLUB DES LOGES'!$G$6:$G$115,"&lt;&gt;"&amp;'CLUB DES LOGES'!$C$191)</f>
        <v>0</v>
      </c>
    </row>
    <row r="1200" spans="2:4">
      <c r="B1200" s="116">
        <v>822450</v>
      </c>
      <c r="C1200" s="75" t="s">
        <v>1197</v>
      </c>
      <c r="D1200" s="71">
        <f>SUMIFS('CLUB DES LOGES'!$J$6:$J$115, 'CLUB DES LOGES'!$F$6:$F$115,$B1200, 'CLUB DES LOGES'!$G$6:$G$115,"&lt;&gt;"&amp;'CLUB DES LOGES'!$C$191)</f>
        <v>0</v>
      </c>
    </row>
    <row r="1201" spans="2:4">
      <c r="B1201" s="116">
        <v>822451</v>
      </c>
      <c r="C1201" s="75" t="s">
        <v>1198</v>
      </c>
      <c r="D1201" s="71">
        <f>SUMIFS('CLUB DES LOGES'!$J$6:$J$115, 'CLUB DES LOGES'!$F$6:$F$115,$B1201, 'CLUB DES LOGES'!$G$6:$G$115,"&lt;&gt;"&amp;'CLUB DES LOGES'!$C$191)</f>
        <v>0</v>
      </c>
    </row>
    <row r="1202" spans="2:4">
      <c r="B1202" s="116">
        <v>822452</v>
      </c>
      <c r="C1202" s="75" t="s">
        <v>1199</v>
      </c>
      <c r="D1202" s="71">
        <f>SUMIFS('CLUB DES LOGES'!$J$6:$J$115, 'CLUB DES LOGES'!$F$6:$F$115,$B1202, 'CLUB DES LOGES'!$G$6:$G$115,"&lt;&gt;"&amp;'CLUB DES LOGES'!$C$191)</f>
        <v>0</v>
      </c>
    </row>
    <row r="1203" spans="2:4">
      <c r="B1203" s="116">
        <v>822453</v>
      </c>
      <c r="C1203" s="75" t="s">
        <v>1200</v>
      </c>
      <c r="D1203" s="71">
        <f>SUMIFS('CLUB DES LOGES'!$J$6:$J$115, 'CLUB DES LOGES'!$F$6:$F$115,$B1203, 'CLUB DES LOGES'!$G$6:$G$115,"&lt;&gt;"&amp;'CLUB DES LOGES'!$C$191)</f>
        <v>0</v>
      </c>
    </row>
    <row r="1204" spans="2:4">
      <c r="B1204" s="116">
        <v>822454</v>
      </c>
      <c r="C1204" s="75" t="s">
        <v>1201</v>
      </c>
      <c r="D1204" s="71">
        <f>SUMIFS('CLUB DES LOGES'!$J$6:$J$115, 'CLUB DES LOGES'!$F$6:$F$115,$B1204, 'CLUB DES LOGES'!$G$6:$G$115,"&lt;&gt;"&amp;'CLUB DES LOGES'!$C$191)</f>
        <v>0</v>
      </c>
    </row>
    <row r="1205" spans="2:4">
      <c r="B1205" s="116">
        <v>822455</v>
      </c>
      <c r="C1205" s="75" t="s">
        <v>1202</v>
      </c>
      <c r="D1205" s="71">
        <f>SUMIFS('CLUB DES LOGES'!$J$6:$J$115, 'CLUB DES LOGES'!$F$6:$F$115,$B1205, 'CLUB DES LOGES'!$G$6:$G$115,"&lt;&gt;"&amp;'CLUB DES LOGES'!$C$191)</f>
        <v>0</v>
      </c>
    </row>
    <row r="1206" spans="2:4">
      <c r="B1206" s="116">
        <v>822456</v>
      </c>
      <c r="C1206" s="75" t="s">
        <v>1203</v>
      </c>
      <c r="D1206" s="71">
        <f>SUMIFS('CLUB DES LOGES'!$J$6:$J$115, 'CLUB DES LOGES'!$F$6:$F$115,$B1206, 'CLUB DES LOGES'!$G$6:$G$115,"&lt;&gt;"&amp;'CLUB DES LOGES'!$C$191)</f>
        <v>0</v>
      </c>
    </row>
    <row r="1207" spans="2:4">
      <c r="B1207" s="116">
        <v>822457</v>
      </c>
      <c r="C1207" s="75" t="s">
        <v>1204</v>
      </c>
      <c r="D1207" s="71">
        <f>SUMIFS('CLUB DES LOGES'!$J$6:$J$115, 'CLUB DES LOGES'!$F$6:$F$115,$B1207, 'CLUB DES LOGES'!$G$6:$G$115,"&lt;&gt;"&amp;'CLUB DES LOGES'!$C$191)</f>
        <v>0</v>
      </c>
    </row>
    <row r="1208" spans="2:4">
      <c r="B1208" s="116">
        <v>822461</v>
      </c>
      <c r="C1208" s="75" t="s">
        <v>1205</v>
      </c>
      <c r="D1208" s="71">
        <f>SUMIFS('CLUB DES LOGES'!$J$6:$J$115, 'CLUB DES LOGES'!$F$6:$F$115,$B1208, 'CLUB DES LOGES'!$G$6:$G$115,"&lt;&gt;"&amp;'CLUB DES LOGES'!$C$191)</f>
        <v>0</v>
      </c>
    </row>
    <row r="1209" spans="2:4">
      <c r="B1209" s="116">
        <v>822462</v>
      </c>
      <c r="C1209" s="75" t="s">
        <v>1206</v>
      </c>
      <c r="D1209" s="71">
        <f>SUMIFS('CLUB DES LOGES'!$J$6:$J$115, 'CLUB DES LOGES'!$F$6:$F$115,$B1209, 'CLUB DES LOGES'!$G$6:$G$115,"&lt;&gt;"&amp;'CLUB DES LOGES'!$C$191)</f>
        <v>0</v>
      </c>
    </row>
    <row r="1210" spans="2:4">
      <c r="B1210" s="116">
        <v>822463</v>
      </c>
      <c r="C1210" s="75" t="s">
        <v>1207</v>
      </c>
      <c r="D1210" s="71">
        <f>SUMIFS('CLUB DES LOGES'!$J$6:$J$115, 'CLUB DES LOGES'!$F$6:$F$115,$B1210, 'CLUB DES LOGES'!$G$6:$G$115,"&lt;&gt;"&amp;'CLUB DES LOGES'!$C$191)</f>
        <v>0</v>
      </c>
    </row>
    <row r="1211" spans="2:4">
      <c r="B1211" s="116">
        <v>822464</v>
      </c>
      <c r="C1211" s="75" t="s">
        <v>1208</v>
      </c>
      <c r="D1211" s="71">
        <f>SUMIFS('CLUB DES LOGES'!$J$6:$J$115, 'CLUB DES LOGES'!$F$6:$F$115,$B1211, 'CLUB DES LOGES'!$G$6:$G$115,"&lt;&gt;"&amp;'CLUB DES LOGES'!$C$191)</f>
        <v>0</v>
      </c>
    </row>
    <row r="1212" spans="2:4">
      <c r="B1212" s="116">
        <v>822465</v>
      </c>
      <c r="C1212" s="75" t="s">
        <v>1209</v>
      </c>
      <c r="D1212" s="71">
        <f>SUMIFS('CLUB DES LOGES'!$J$6:$J$115, 'CLUB DES LOGES'!$F$6:$F$115,$B1212, 'CLUB DES LOGES'!$G$6:$G$115,"&lt;&gt;"&amp;'CLUB DES LOGES'!$C$191)</f>
        <v>0</v>
      </c>
    </row>
    <row r="1213" spans="2:4">
      <c r="B1213" s="116">
        <v>822466</v>
      </c>
      <c r="C1213" s="75" t="s">
        <v>1210</v>
      </c>
      <c r="D1213" s="71">
        <f>SUMIFS('CLUB DES LOGES'!$J$6:$J$115, 'CLUB DES LOGES'!$F$6:$F$115,$B1213, 'CLUB DES LOGES'!$G$6:$G$115,"&lt;&gt;"&amp;'CLUB DES LOGES'!$C$191)</f>
        <v>0</v>
      </c>
    </row>
    <row r="1214" spans="2:4">
      <c r="B1214" s="116">
        <v>822468</v>
      </c>
      <c r="C1214" s="75" t="s">
        <v>1211</v>
      </c>
      <c r="D1214" s="71">
        <f>SUMIFS('CLUB DES LOGES'!$J$6:$J$115, 'CLUB DES LOGES'!$F$6:$F$115,$B1214, 'CLUB DES LOGES'!$G$6:$G$115,"&lt;&gt;"&amp;'CLUB DES LOGES'!$C$191)</f>
        <v>0</v>
      </c>
    </row>
    <row r="1215" spans="2:4">
      <c r="B1215" s="116">
        <v>822477</v>
      </c>
      <c r="C1215" s="75" t="s">
        <v>1212</v>
      </c>
      <c r="D1215" s="71">
        <f>SUMIFS('CLUB DES LOGES'!$J$6:$J$115, 'CLUB DES LOGES'!$F$6:$F$115,$B1215, 'CLUB DES LOGES'!$G$6:$G$115,"&lt;&gt;"&amp;'CLUB DES LOGES'!$C$191)</f>
        <v>0</v>
      </c>
    </row>
    <row r="1216" spans="2:4">
      <c r="B1216" s="116">
        <v>822478</v>
      </c>
      <c r="C1216" s="75" t="s">
        <v>1213</v>
      </c>
      <c r="D1216" s="71">
        <f>SUMIFS('CLUB DES LOGES'!$J$6:$J$115, 'CLUB DES LOGES'!$F$6:$F$115,$B1216, 'CLUB DES LOGES'!$G$6:$G$115,"&lt;&gt;"&amp;'CLUB DES LOGES'!$C$191)</f>
        <v>0</v>
      </c>
    </row>
    <row r="1217" spans="2:4">
      <c r="B1217" s="116">
        <v>822484</v>
      </c>
      <c r="C1217" s="75" t="s">
        <v>1214</v>
      </c>
      <c r="D1217" s="71">
        <f>SUMIFS('CLUB DES LOGES'!$J$6:$J$115, 'CLUB DES LOGES'!$F$6:$F$115,$B1217, 'CLUB DES LOGES'!$G$6:$G$115,"&lt;&gt;"&amp;'CLUB DES LOGES'!$C$191)</f>
        <v>0</v>
      </c>
    </row>
    <row r="1218" spans="2:4">
      <c r="B1218" s="116">
        <v>822485</v>
      </c>
      <c r="C1218" s="75" t="s">
        <v>1215</v>
      </c>
      <c r="D1218" s="71">
        <f>SUMIFS('CLUB DES LOGES'!$J$6:$J$115, 'CLUB DES LOGES'!$F$6:$F$115,$B1218, 'CLUB DES LOGES'!$G$6:$G$115,"&lt;&gt;"&amp;'CLUB DES LOGES'!$C$191)</f>
        <v>0</v>
      </c>
    </row>
    <row r="1219" spans="2:4">
      <c r="B1219" s="116">
        <v>822486</v>
      </c>
      <c r="C1219" s="75" t="s">
        <v>1216</v>
      </c>
      <c r="D1219" s="71">
        <f>SUMIFS('CLUB DES LOGES'!$J$6:$J$115, 'CLUB DES LOGES'!$F$6:$F$115,$B1219, 'CLUB DES LOGES'!$G$6:$G$115,"&lt;&gt;"&amp;'CLUB DES LOGES'!$C$191)</f>
        <v>0</v>
      </c>
    </row>
    <row r="1220" spans="2:4">
      <c r="B1220" s="116">
        <v>822487</v>
      </c>
      <c r="C1220" s="75" t="s">
        <v>1217</v>
      </c>
      <c r="D1220" s="71">
        <f>SUMIFS('CLUB DES LOGES'!$J$6:$J$115, 'CLUB DES LOGES'!$F$6:$F$115,$B1220, 'CLUB DES LOGES'!$G$6:$G$115,"&lt;&gt;"&amp;'CLUB DES LOGES'!$C$191)</f>
        <v>0</v>
      </c>
    </row>
    <row r="1221" spans="2:4">
      <c r="B1221" s="116">
        <v>822488</v>
      </c>
      <c r="C1221" s="75" t="s">
        <v>1218</v>
      </c>
      <c r="D1221" s="71">
        <f>SUMIFS('CLUB DES LOGES'!$J$6:$J$115, 'CLUB DES LOGES'!$F$6:$F$115,$B1221, 'CLUB DES LOGES'!$G$6:$G$115,"&lt;&gt;"&amp;'CLUB DES LOGES'!$C$191)</f>
        <v>0</v>
      </c>
    </row>
    <row r="1222" spans="2:4">
      <c r="B1222" s="116">
        <v>822489</v>
      </c>
      <c r="C1222" s="75" t="s">
        <v>1219</v>
      </c>
      <c r="D1222" s="71">
        <f>SUMIFS('CLUB DES LOGES'!$J$6:$J$115, 'CLUB DES LOGES'!$F$6:$F$115,$B1222, 'CLUB DES LOGES'!$G$6:$G$115,"&lt;&gt;"&amp;'CLUB DES LOGES'!$C$191)</f>
        <v>0</v>
      </c>
    </row>
    <row r="1223" spans="2:4">
      <c r="B1223" s="116">
        <v>822490</v>
      </c>
      <c r="C1223" s="75" t="s">
        <v>1220</v>
      </c>
      <c r="D1223" s="71">
        <f>SUMIFS('CLUB DES LOGES'!$J$6:$J$115, 'CLUB DES LOGES'!$F$6:$F$115,$B1223, 'CLUB DES LOGES'!$G$6:$G$115,"&lt;&gt;"&amp;'CLUB DES LOGES'!$C$191)</f>
        <v>0</v>
      </c>
    </row>
    <row r="1224" spans="2:4">
      <c r="B1224" s="116">
        <v>822491</v>
      </c>
      <c r="C1224" s="75" t="s">
        <v>1221</v>
      </c>
      <c r="D1224" s="71">
        <f>SUMIFS('CLUB DES LOGES'!$J$6:$J$115, 'CLUB DES LOGES'!$F$6:$F$115,$B1224, 'CLUB DES LOGES'!$G$6:$G$115,"&lt;&gt;"&amp;'CLUB DES LOGES'!$C$191)</f>
        <v>0</v>
      </c>
    </row>
    <row r="1225" spans="2:4">
      <c r="B1225" s="116">
        <v>822492</v>
      </c>
      <c r="C1225" s="75" t="s">
        <v>1222</v>
      </c>
      <c r="D1225" s="71">
        <f>SUMIFS('CLUB DES LOGES'!$J$6:$J$115, 'CLUB DES LOGES'!$F$6:$F$115,$B1225, 'CLUB DES LOGES'!$G$6:$G$115,"&lt;&gt;"&amp;'CLUB DES LOGES'!$C$191)</f>
        <v>0</v>
      </c>
    </row>
    <row r="1226" spans="2:4">
      <c r="B1226" s="116">
        <v>822493</v>
      </c>
      <c r="C1226" s="75" t="s">
        <v>1223</v>
      </c>
      <c r="D1226" s="71">
        <f>SUMIFS('CLUB DES LOGES'!$J$6:$J$115, 'CLUB DES LOGES'!$F$6:$F$115,$B1226, 'CLUB DES LOGES'!$G$6:$G$115,"&lt;&gt;"&amp;'CLUB DES LOGES'!$C$191)</f>
        <v>0</v>
      </c>
    </row>
    <row r="1227" spans="2:4">
      <c r="B1227" s="116">
        <v>822494</v>
      </c>
      <c r="C1227" s="75" t="s">
        <v>1224</v>
      </c>
      <c r="D1227" s="71">
        <f>SUMIFS('CLUB DES LOGES'!$J$6:$J$115, 'CLUB DES LOGES'!$F$6:$F$115,$B1227, 'CLUB DES LOGES'!$G$6:$G$115,"&lt;&gt;"&amp;'CLUB DES LOGES'!$C$191)</f>
        <v>0</v>
      </c>
    </row>
    <row r="1228" spans="2:4">
      <c r="B1228" s="116">
        <v>822495</v>
      </c>
      <c r="C1228" s="75" t="s">
        <v>1225</v>
      </c>
      <c r="D1228" s="71">
        <f>SUMIFS('CLUB DES LOGES'!$J$6:$J$115, 'CLUB DES LOGES'!$F$6:$F$115,$B1228, 'CLUB DES LOGES'!$G$6:$G$115,"&lt;&gt;"&amp;'CLUB DES LOGES'!$C$191)</f>
        <v>0</v>
      </c>
    </row>
    <row r="1229" spans="2:4">
      <c r="B1229" s="116">
        <v>822496</v>
      </c>
      <c r="C1229" s="75" t="s">
        <v>1226</v>
      </c>
      <c r="D1229" s="71">
        <f>SUMIFS('CLUB DES LOGES'!$J$6:$J$115, 'CLUB DES LOGES'!$F$6:$F$115,$B1229, 'CLUB DES LOGES'!$G$6:$G$115,"&lt;&gt;"&amp;'CLUB DES LOGES'!$C$191)</f>
        <v>0</v>
      </c>
    </row>
    <row r="1230" spans="2:4">
      <c r="B1230" s="116">
        <v>822506</v>
      </c>
      <c r="C1230" s="75" t="s">
        <v>1227</v>
      </c>
      <c r="D1230" s="71">
        <f>SUMIFS('CLUB DES LOGES'!$J$6:$J$115, 'CLUB DES LOGES'!$F$6:$F$115,$B1230, 'CLUB DES LOGES'!$G$6:$G$115,"&lt;&gt;"&amp;'CLUB DES LOGES'!$C$191)</f>
        <v>0</v>
      </c>
    </row>
    <row r="1231" spans="2:4">
      <c r="B1231" s="116">
        <v>822507</v>
      </c>
      <c r="C1231" s="75" t="s">
        <v>1228</v>
      </c>
      <c r="D1231" s="71">
        <f>SUMIFS('CLUB DES LOGES'!$J$6:$J$115, 'CLUB DES LOGES'!$F$6:$F$115,$B1231, 'CLUB DES LOGES'!$G$6:$G$115,"&lt;&gt;"&amp;'CLUB DES LOGES'!$C$191)</f>
        <v>0</v>
      </c>
    </row>
    <row r="1232" spans="2:4">
      <c r="B1232" s="116">
        <v>822511</v>
      </c>
      <c r="C1232" s="75" t="s">
        <v>1229</v>
      </c>
      <c r="D1232" s="71">
        <f>SUMIFS('CLUB DES LOGES'!$J$6:$J$115, 'CLUB DES LOGES'!$F$6:$F$115,$B1232, 'CLUB DES LOGES'!$G$6:$G$115,"&lt;&gt;"&amp;'CLUB DES LOGES'!$C$191)</f>
        <v>0</v>
      </c>
    </row>
    <row r="1233" spans="2:4">
      <c r="B1233" s="116">
        <v>822512</v>
      </c>
      <c r="C1233" s="75" t="s">
        <v>1230</v>
      </c>
      <c r="D1233" s="71">
        <f>SUMIFS('CLUB DES LOGES'!$J$6:$J$115, 'CLUB DES LOGES'!$F$6:$F$115,$B1233, 'CLUB DES LOGES'!$G$6:$G$115,"&lt;&gt;"&amp;'CLUB DES LOGES'!$C$191)</f>
        <v>0</v>
      </c>
    </row>
    <row r="1234" spans="2:4">
      <c r="B1234" s="116">
        <v>822513</v>
      </c>
      <c r="C1234" s="75" t="s">
        <v>1231</v>
      </c>
      <c r="D1234" s="71">
        <f>SUMIFS('CLUB DES LOGES'!$J$6:$J$115, 'CLUB DES LOGES'!$F$6:$F$115,$B1234, 'CLUB DES LOGES'!$G$6:$G$115,"&lt;&gt;"&amp;'CLUB DES LOGES'!$C$191)</f>
        <v>0</v>
      </c>
    </row>
    <row r="1235" spans="2:4">
      <c r="B1235" s="116">
        <v>822514</v>
      </c>
      <c r="C1235" s="75" t="s">
        <v>1232</v>
      </c>
      <c r="D1235" s="71">
        <f>SUMIFS('CLUB DES LOGES'!$J$6:$J$115, 'CLUB DES LOGES'!$F$6:$F$115,$B1235, 'CLUB DES LOGES'!$G$6:$G$115,"&lt;&gt;"&amp;'CLUB DES LOGES'!$C$191)</f>
        <v>0</v>
      </c>
    </row>
    <row r="1236" spans="2:4">
      <c r="B1236" s="116">
        <v>822515</v>
      </c>
      <c r="C1236" s="75" t="s">
        <v>1233</v>
      </c>
      <c r="D1236" s="71">
        <f>SUMIFS('CLUB DES LOGES'!$J$6:$J$115, 'CLUB DES LOGES'!$F$6:$F$115,$B1236, 'CLUB DES LOGES'!$G$6:$G$115,"&lt;&gt;"&amp;'CLUB DES LOGES'!$C$191)</f>
        <v>0</v>
      </c>
    </row>
    <row r="1237" spans="2:4">
      <c r="B1237" s="116">
        <v>822516</v>
      </c>
      <c r="C1237" s="75" t="s">
        <v>1234</v>
      </c>
      <c r="D1237" s="71">
        <f>SUMIFS('CLUB DES LOGES'!$J$6:$J$115, 'CLUB DES LOGES'!$F$6:$F$115,$B1237, 'CLUB DES LOGES'!$G$6:$G$115,"&lt;&gt;"&amp;'CLUB DES LOGES'!$C$191)</f>
        <v>0</v>
      </c>
    </row>
    <row r="1238" spans="2:4">
      <c r="B1238" s="116">
        <v>822518</v>
      </c>
      <c r="C1238" s="75" t="s">
        <v>1235</v>
      </c>
      <c r="D1238" s="71">
        <f>SUMIFS('CLUB DES LOGES'!$J$6:$J$115, 'CLUB DES LOGES'!$F$6:$F$115,$B1238, 'CLUB DES LOGES'!$G$6:$G$115,"&lt;&gt;"&amp;'CLUB DES LOGES'!$C$191)</f>
        <v>0</v>
      </c>
    </row>
    <row r="1239" spans="2:4">
      <c r="B1239" s="116">
        <v>822519</v>
      </c>
      <c r="C1239" s="75" t="s">
        <v>1236</v>
      </c>
      <c r="D1239" s="71">
        <f>SUMIFS('CLUB DES LOGES'!$J$6:$J$115, 'CLUB DES LOGES'!$F$6:$F$115,$B1239, 'CLUB DES LOGES'!$G$6:$G$115,"&lt;&gt;"&amp;'CLUB DES LOGES'!$C$191)</f>
        <v>0</v>
      </c>
    </row>
    <row r="1240" spans="2:4">
      <c r="B1240" s="116">
        <v>822521</v>
      </c>
      <c r="C1240" s="75" t="s">
        <v>1237</v>
      </c>
      <c r="D1240" s="71">
        <f>SUMIFS('CLUB DES LOGES'!$J$6:$J$115, 'CLUB DES LOGES'!$F$6:$F$115,$B1240, 'CLUB DES LOGES'!$G$6:$G$115,"&lt;&gt;"&amp;'CLUB DES LOGES'!$C$191)</f>
        <v>0</v>
      </c>
    </row>
    <row r="1241" spans="2:4">
      <c r="B1241" s="116">
        <v>822523</v>
      </c>
      <c r="C1241" s="75" t="s">
        <v>1238</v>
      </c>
      <c r="D1241" s="71">
        <f>SUMIFS('CLUB DES LOGES'!$J$6:$J$115, 'CLUB DES LOGES'!$F$6:$F$115,$B1241, 'CLUB DES LOGES'!$G$6:$G$115,"&lt;&gt;"&amp;'CLUB DES LOGES'!$C$191)</f>
        <v>0</v>
      </c>
    </row>
    <row r="1242" spans="2:4">
      <c r="B1242" s="116">
        <v>822524</v>
      </c>
      <c r="C1242" s="75" t="s">
        <v>1239</v>
      </c>
      <c r="D1242" s="71">
        <f>SUMIFS('CLUB DES LOGES'!$J$6:$J$115, 'CLUB DES LOGES'!$F$6:$F$115,$B1242, 'CLUB DES LOGES'!$G$6:$G$115,"&lt;&gt;"&amp;'CLUB DES LOGES'!$C$191)</f>
        <v>0</v>
      </c>
    </row>
    <row r="1243" spans="2:4">
      <c r="B1243" s="116">
        <v>822525</v>
      </c>
      <c r="C1243" s="75" t="s">
        <v>1240</v>
      </c>
      <c r="D1243" s="71">
        <f>SUMIFS('CLUB DES LOGES'!$J$6:$J$115, 'CLUB DES LOGES'!$F$6:$F$115,$B1243, 'CLUB DES LOGES'!$G$6:$G$115,"&lt;&gt;"&amp;'CLUB DES LOGES'!$C$191)</f>
        <v>0</v>
      </c>
    </row>
    <row r="1244" spans="2:4">
      <c r="B1244" s="116">
        <v>822526</v>
      </c>
      <c r="C1244" s="75" t="s">
        <v>1241</v>
      </c>
      <c r="D1244" s="71">
        <f>SUMIFS('CLUB DES LOGES'!$J$6:$J$115, 'CLUB DES LOGES'!$F$6:$F$115,$B1244, 'CLUB DES LOGES'!$G$6:$G$115,"&lt;&gt;"&amp;'CLUB DES LOGES'!$C$191)</f>
        <v>0</v>
      </c>
    </row>
    <row r="1245" spans="2:4">
      <c r="B1245" s="116">
        <v>822527</v>
      </c>
      <c r="C1245" s="75" t="s">
        <v>1242</v>
      </c>
      <c r="D1245" s="71">
        <f>SUMIFS('CLUB DES LOGES'!$J$6:$J$115, 'CLUB DES LOGES'!$F$6:$F$115,$B1245, 'CLUB DES LOGES'!$G$6:$G$115,"&lt;&gt;"&amp;'CLUB DES LOGES'!$C$191)</f>
        <v>0</v>
      </c>
    </row>
    <row r="1246" spans="2:4">
      <c r="B1246" s="116">
        <v>822528</v>
      </c>
      <c r="C1246" s="75" t="s">
        <v>1243</v>
      </c>
      <c r="D1246" s="71">
        <f>SUMIFS('CLUB DES LOGES'!$J$6:$J$115, 'CLUB DES LOGES'!$F$6:$F$115,$B1246, 'CLUB DES LOGES'!$G$6:$G$115,"&lt;&gt;"&amp;'CLUB DES LOGES'!$C$191)</f>
        <v>0</v>
      </c>
    </row>
    <row r="1247" spans="2:4">
      <c r="B1247" s="116">
        <v>822529</v>
      </c>
      <c r="C1247" s="75" t="s">
        <v>1244</v>
      </c>
      <c r="D1247" s="71">
        <f>SUMIFS('CLUB DES LOGES'!$J$6:$J$115, 'CLUB DES LOGES'!$F$6:$F$115,$B1247, 'CLUB DES LOGES'!$G$6:$G$115,"&lt;&gt;"&amp;'CLUB DES LOGES'!$C$191)</f>
        <v>0</v>
      </c>
    </row>
    <row r="1248" spans="2:4">
      <c r="B1248" s="116">
        <v>822530</v>
      </c>
      <c r="C1248" s="75" t="s">
        <v>1245</v>
      </c>
      <c r="D1248" s="71">
        <f>SUMIFS('CLUB DES LOGES'!$J$6:$J$115, 'CLUB DES LOGES'!$F$6:$F$115,$B1248, 'CLUB DES LOGES'!$G$6:$G$115,"&lt;&gt;"&amp;'CLUB DES LOGES'!$C$191)</f>
        <v>0</v>
      </c>
    </row>
    <row r="1249" spans="2:4">
      <c r="B1249" s="116">
        <v>822531</v>
      </c>
      <c r="C1249" s="75" t="s">
        <v>1246</v>
      </c>
      <c r="D1249" s="71">
        <f>SUMIFS('CLUB DES LOGES'!$J$6:$J$115, 'CLUB DES LOGES'!$F$6:$F$115,$B1249, 'CLUB DES LOGES'!$G$6:$G$115,"&lt;&gt;"&amp;'CLUB DES LOGES'!$C$191)</f>
        <v>0</v>
      </c>
    </row>
    <row r="1250" spans="2:4">
      <c r="B1250" s="116">
        <v>822532</v>
      </c>
      <c r="C1250" s="75" t="s">
        <v>1247</v>
      </c>
      <c r="D1250" s="71">
        <f>SUMIFS('CLUB DES LOGES'!$J$6:$J$115, 'CLUB DES LOGES'!$F$6:$F$115,$B1250, 'CLUB DES LOGES'!$G$6:$G$115,"&lt;&gt;"&amp;'CLUB DES LOGES'!$C$191)</f>
        <v>0</v>
      </c>
    </row>
    <row r="1251" spans="2:4">
      <c r="B1251" s="116">
        <v>822534</v>
      </c>
      <c r="C1251" s="75" t="s">
        <v>1248</v>
      </c>
      <c r="D1251" s="71">
        <f>SUMIFS('CLUB DES LOGES'!$J$6:$J$115, 'CLUB DES LOGES'!$F$6:$F$115,$B1251, 'CLUB DES LOGES'!$G$6:$G$115,"&lt;&gt;"&amp;'CLUB DES LOGES'!$C$191)</f>
        <v>0</v>
      </c>
    </row>
    <row r="1252" spans="2:4">
      <c r="B1252" s="116">
        <v>822535</v>
      </c>
      <c r="C1252" s="75" t="s">
        <v>1249</v>
      </c>
      <c r="D1252" s="71">
        <f>SUMIFS('CLUB DES LOGES'!$J$6:$J$115, 'CLUB DES LOGES'!$F$6:$F$115,$B1252, 'CLUB DES LOGES'!$G$6:$G$115,"&lt;&gt;"&amp;'CLUB DES LOGES'!$C$191)</f>
        <v>0</v>
      </c>
    </row>
    <row r="1253" spans="2:4">
      <c r="B1253" s="116">
        <v>822536</v>
      </c>
      <c r="C1253" s="75" t="s">
        <v>1250</v>
      </c>
      <c r="D1253" s="71">
        <f>SUMIFS('CLUB DES LOGES'!$J$6:$J$115, 'CLUB DES LOGES'!$F$6:$F$115,$B1253, 'CLUB DES LOGES'!$G$6:$G$115,"&lt;&gt;"&amp;'CLUB DES LOGES'!$C$191)</f>
        <v>0</v>
      </c>
    </row>
    <row r="1254" spans="2:4">
      <c r="B1254" s="116">
        <v>822537</v>
      </c>
      <c r="C1254" s="75" t="s">
        <v>1251</v>
      </c>
      <c r="D1254" s="71">
        <f>SUMIFS('CLUB DES LOGES'!$J$6:$J$115, 'CLUB DES LOGES'!$F$6:$F$115,$B1254, 'CLUB DES LOGES'!$G$6:$G$115,"&lt;&gt;"&amp;'CLUB DES LOGES'!$C$191)</f>
        <v>0</v>
      </c>
    </row>
    <row r="1255" spans="2:4">
      <c r="B1255" s="116">
        <v>822539</v>
      </c>
      <c r="C1255" s="75" t="s">
        <v>1252</v>
      </c>
      <c r="D1255" s="71">
        <f>SUMIFS('CLUB DES LOGES'!$J$6:$J$115, 'CLUB DES LOGES'!$F$6:$F$115,$B1255, 'CLUB DES LOGES'!$G$6:$G$115,"&lt;&gt;"&amp;'CLUB DES LOGES'!$C$191)</f>
        <v>0</v>
      </c>
    </row>
    <row r="1256" spans="2:4">
      <c r="B1256" s="116">
        <v>822540</v>
      </c>
      <c r="C1256" s="75" t="s">
        <v>1253</v>
      </c>
      <c r="D1256" s="71">
        <f>SUMIFS('CLUB DES LOGES'!$J$6:$J$115, 'CLUB DES LOGES'!$F$6:$F$115,$B1256, 'CLUB DES LOGES'!$G$6:$G$115,"&lt;&gt;"&amp;'CLUB DES LOGES'!$C$191)</f>
        <v>0</v>
      </c>
    </row>
    <row r="1257" spans="2:4">
      <c r="B1257" s="116">
        <v>822541</v>
      </c>
      <c r="C1257" s="75" t="s">
        <v>1254</v>
      </c>
      <c r="D1257" s="71">
        <f>SUMIFS('CLUB DES LOGES'!$J$6:$J$115, 'CLUB DES LOGES'!$F$6:$F$115,$B1257, 'CLUB DES LOGES'!$G$6:$G$115,"&lt;&gt;"&amp;'CLUB DES LOGES'!$C$191)</f>
        <v>0</v>
      </c>
    </row>
    <row r="1258" spans="2:4">
      <c r="B1258" s="116">
        <v>822542</v>
      </c>
      <c r="C1258" s="75" t="s">
        <v>1255</v>
      </c>
      <c r="D1258" s="71">
        <f>SUMIFS('CLUB DES LOGES'!$J$6:$J$115, 'CLUB DES LOGES'!$F$6:$F$115,$B1258, 'CLUB DES LOGES'!$G$6:$G$115,"&lt;&gt;"&amp;'CLUB DES LOGES'!$C$191)</f>
        <v>0</v>
      </c>
    </row>
    <row r="1259" spans="2:4">
      <c r="B1259" s="116">
        <v>822543</v>
      </c>
      <c r="C1259" s="75" t="s">
        <v>1256</v>
      </c>
      <c r="D1259" s="71">
        <f>SUMIFS('CLUB DES LOGES'!$J$6:$J$115, 'CLUB DES LOGES'!$F$6:$F$115,$B1259, 'CLUB DES LOGES'!$G$6:$G$115,"&lt;&gt;"&amp;'CLUB DES LOGES'!$C$191)</f>
        <v>0</v>
      </c>
    </row>
    <row r="1260" spans="2:4">
      <c r="B1260" s="116">
        <v>822544</v>
      </c>
      <c r="C1260" s="75" t="s">
        <v>1257</v>
      </c>
      <c r="D1260" s="71">
        <f>SUMIFS('CLUB DES LOGES'!$J$6:$J$115, 'CLUB DES LOGES'!$F$6:$F$115,$B1260, 'CLUB DES LOGES'!$G$6:$G$115,"&lt;&gt;"&amp;'CLUB DES LOGES'!$C$191)</f>
        <v>0</v>
      </c>
    </row>
    <row r="1261" spans="2:4">
      <c r="B1261" s="116">
        <v>822545</v>
      </c>
      <c r="C1261" s="75" t="s">
        <v>1258</v>
      </c>
      <c r="D1261" s="71">
        <f>SUMIFS('CLUB DES LOGES'!$J$6:$J$115, 'CLUB DES LOGES'!$F$6:$F$115,$B1261, 'CLUB DES LOGES'!$G$6:$G$115,"&lt;&gt;"&amp;'CLUB DES LOGES'!$C$191)</f>
        <v>0</v>
      </c>
    </row>
    <row r="1262" spans="2:4">
      <c r="B1262" s="116">
        <v>822546</v>
      </c>
      <c r="C1262" s="75" t="s">
        <v>1259</v>
      </c>
      <c r="D1262" s="71">
        <f>SUMIFS('CLUB DES LOGES'!$J$6:$J$115, 'CLUB DES LOGES'!$F$6:$F$115,$B1262, 'CLUB DES LOGES'!$G$6:$G$115,"&lt;&gt;"&amp;'CLUB DES LOGES'!$C$191)</f>
        <v>0</v>
      </c>
    </row>
    <row r="1263" spans="2:4">
      <c r="B1263" s="116">
        <v>822547</v>
      </c>
      <c r="C1263" s="75" t="s">
        <v>1260</v>
      </c>
      <c r="D1263" s="71">
        <f>SUMIFS('CLUB DES LOGES'!$J$6:$J$115, 'CLUB DES LOGES'!$F$6:$F$115,$B1263, 'CLUB DES LOGES'!$G$6:$G$115,"&lt;&gt;"&amp;'CLUB DES LOGES'!$C$191)</f>
        <v>0</v>
      </c>
    </row>
    <row r="1264" spans="2:4">
      <c r="B1264" s="116">
        <v>822548</v>
      </c>
      <c r="C1264" s="75" t="s">
        <v>1261</v>
      </c>
      <c r="D1264" s="71">
        <f>SUMIFS('CLUB DES LOGES'!$J$6:$J$115, 'CLUB DES LOGES'!$F$6:$F$115,$B1264, 'CLUB DES LOGES'!$G$6:$G$115,"&lt;&gt;"&amp;'CLUB DES LOGES'!$C$191)</f>
        <v>0</v>
      </c>
    </row>
    <row r="1265" spans="2:4">
      <c r="B1265" s="116">
        <v>822549</v>
      </c>
      <c r="C1265" s="75" t="s">
        <v>1262</v>
      </c>
      <c r="D1265" s="71">
        <f>SUMIFS('CLUB DES LOGES'!$J$6:$J$115, 'CLUB DES LOGES'!$F$6:$F$115,$B1265, 'CLUB DES LOGES'!$G$6:$G$115,"&lt;&gt;"&amp;'CLUB DES LOGES'!$C$191)</f>
        <v>0</v>
      </c>
    </row>
    <row r="1266" spans="2:4">
      <c r="B1266" s="116">
        <v>822550</v>
      </c>
      <c r="C1266" s="75" t="s">
        <v>1263</v>
      </c>
      <c r="D1266" s="71">
        <f>SUMIFS('CLUB DES LOGES'!$J$6:$J$115, 'CLUB DES LOGES'!$F$6:$F$115,$B1266, 'CLUB DES LOGES'!$G$6:$G$115,"&lt;&gt;"&amp;'CLUB DES LOGES'!$C$191)</f>
        <v>0</v>
      </c>
    </row>
    <row r="1267" spans="2:4">
      <c r="B1267" s="116">
        <v>822551</v>
      </c>
      <c r="C1267" s="75" t="s">
        <v>1264</v>
      </c>
      <c r="D1267" s="71">
        <f>SUMIFS('CLUB DES LOGES'!$J$6:$J$115, 'CLUB DES LOGES'!$F$6:$F$115,$B1267, 'CLUB DES LOGES'!$G$6:$G$115,"&lt;&gt;"&amp;'CLUB DES LOGES'!$C$191)</f>
        <v>0</v>
      </c>
    </row>
    <row r="1268" spans="2:4">
      <c r="B1268" s="116">
        <v>822552</v>
      </c>
      <c r="C1268" s="75" t="s">
        <v>1265</v>
      </c>
      <c r="D1268" s="71">
        <f>SUMIFS('CLUB DES LOGES'!$J$6:$J$115, 'CLUB DES LOGES'!$F$6:$F$115,$B1268, 'CLUB DES LOGES'!$G$6:$G$115,"&lt;&gt;"&amp;'CLUB DES LOGES'!$C$191)</f>
        <v>0</v>
      </c>
    </row>
    <row r="1269" spans="2:4">
      <c r="B1269" s="116">
        <v>822553</v>
      </c>
      <c r="C1269" s="75" t="s">
        <v>1266</v>
      </c>
      <c r="D1269" s="71">
        <f>SUMIFS('CLUB DES LOGES'!$J$6:$J$115, 'CLUB DES LOGES'!$F$6:$F$115,$B1269, 'CLUB DES LOGES'!$G$6:$G$115,"&lt;&gt;"&amp;'CLUB DES LOGES'!$C$191)</f>
        <v>0</v>
      </c>
    </row>
    <row r="1270" spans="2:4">
      <c r="B1270" s="116">
        <v>822554</v>
      </c>
      <c r="C1270" s="75" t="s">
        <v>1267</v>
      </c>
      <c r="D1270" s="71">
        <f>SUMIFS('CLUB DES LOGES'!$J$6:$J$115, 'CLUB DES LOGES'!$F$6:$F$115,$B1270, 'CLUB DES LOGES'!$G$6:$G$115,"&lt;&gt;"&amp;'CLUB DES LOGES'!$C$191)</f>
        <v>0</v>
      </c>
    </row>
    <row r="1271" spans="2:4">
      <c r="B1271" s="116">
        <v>822560</v>
      </c>
      <c r="C1271" s="75" t="s">
        <v>1268</v>
      </c>
      <c r="D1271" s="71">
        <f>SUMIFS('CLUB DES LOGES'!$J$6:$J$115, 'CLUB DES LOGES'!$F$6:$F$115,$B1271, 'CLUB DES LOGES'!$G$6:$G$115,"&lt;&gt;"&amp;'CLUB DES LOGES'!$C$191)</f>
        <v>0</v>
      </c>
    </row>
    <row r="1272" spans="2:4">
      <c r="B1272" s="116">
        <v>822561</v>
      </c>
      <c r="C1272" s="75" t="s">
        <v>1269</v>
      </c>
      <c r="D1272" s="71">
        <f>SUMIFS('CLUB DES LOGES'!$J$6:$J$115, 'CLUB DES LOGES'!$F$6:$F$115,$B1272, 'CLUB DES LOGES'!$G$6:$G$115,"&lt;&gt;"&amp;'CLUB DES LOGES'!$C$191)</f>
        <v>0</v>
      </c>
    </row>
    <row r="1273" spans="2:4">
      <c r="B1273" s="116">
        <v>822562</v>
      </c>
      <c r="C1273" s="75" t="s">
        <v>1270</v>
      </c>
      <c r="D1273" s="71">
        <f>SUMIFS('CLUB DES LOGES'!$J$6:$J$115, 'CLUB DES LOGES'!$F$6:$F$115,$B1273, 'CLUB DES LOGES'!$G$6:$G$115,"&lt;&gt;"&amp;'CLUB DES LOGES'!$C$191)</f>
        <v>0</v>
      </c>
    </row>
    <row r="1274" spans="2:4">
      <c r="B1274" s="116">
        <v>822563</v>
      </c>
      <c r="C1274" s="75" t="s">
        <v>1271</v>
      </c>
      <c r="D1274" s="71">
        <f>SUMIFS('CLUB DES LOGES'!$J$6:$J$115, 'CLUB DES LOGES'!$F$6:$F$115,$B1274, 'CLUB DES LOGES'!$G$6:$G$115,"&lt;&gt;"&amp;'CLUB DES LOGES'!$C$191)</f>
        <v>0</v>
      </c>
    </row>
    <row r="1275" spans="2:4">
      <c r="B1275" s="116">
        <v>822571</v>
      </c>
      <c r="C1275" s="75" t="s">
        <v>1272</v>
      </c>
      <c r="D1275" s="71">
        <f>SUMIFS('CLUB DES LOGES'!$J$6:$J$115, 'CLUB DES LOGES'!$F$6:$F$115,$B1275, 'CLUB DES LOGES'!$G$6:$G$115,"&lt;&gt;"&amp;'CLUB DES LOGES'!$C$191)</f>
        <v>0</v>
      </c>
    </row>
    <row r="1276" spans="2:4">
      <c r="B1276" s="116">
        <v>822584</v>
      </c>
      <c r="C1276" s="75" t="s">
        <v>1273</v>
      </c>
      <c r="D1276" s="71">
        <f>SUMIFS('CLUB DES LOGES'!$J$6:$J$115, 'CLUB DES LOGES'!$F$6:$F$115,$B1276, 'CLUB DES LOGES'!$G$6:$G$115,"&lt;&gt;"&amp;'CLUB DES LOGES'!$C$191)</f>
        <v>0</v>
      </c>
    </row>
    <row r="1277" spans="2:4">
      <c r="B1277" s="116">
        <v>822585</v>
      </c>
      <c r="C1277" s="75" t="s">
        <v>1274</v>
      </c>
      <c r="D1277" s="71">
        <f>SUMIFS('CLUB DES LOGES'!$J$6:$J$115, 'CLUB DES LOGES'!$F$6:$F$115,$B1277, 'CLUB DES LOGES'!$G$6:$G$115,"&lt;&gt;"&amp;'CLUB DES LOGES'!$C$191)</f>
        <v>0</v>
      </c>
    </row>
    <row r="1278" spans="2:4">
      <c r="B1278" s="116">
        <v>822587</v>
      </c>
      <c r="C1278" s="75" t="s">
        <v>1275</v>
      </c>
      <c r="D1278" s="71">
        <f>SUMIFS('CLUB DES LOGES'!$J$6:$J$115, 'CLUB DES LOGES'!$F$6:$F$115,$B1278, 'CLUB DES LOGES'!$G$6:$G$115,"&lt;&gt;"&amp;'CLUB DES LOGES'!$C$191)</f>
        <v>0</v>
      </c>
    </row>
    <row r="1279" spans="2:4">
      <c r="B1279" s="116">
        <v>822588</v>
      </c>
      <c r="C1279" s="75" t="s">
        <v>1276</v>
      </c>
      <c r="D1279" s="71">
        <f>SUMIFS('CLUB DES LOGES'!$J$6:$J$115, 'CLUB DES LOGES'!$F$6:$F$115,$B1279, 'CLUB DES LOGES'!$G$6:$G$115,"&lt;&gt;"&amp;'CLUB DES LOGES'!$C$191)</f>
        <v>0</v>
      </c>
    </row>
    <row r="1280" spans="2:4">
      <c r="B1280" s="116">
        <v>822589</v>
      </c>
      <c r="C1280" s="75" t="s">
        <v>1277</v>
      </c>
      <c r="D1280" s="71">
        <f>SUMIFS('CLUB DES LOGES'!$J$6:$J$115, 'CLUB DES LOGES'!$F$6:$F$115,$B1280, 'CLUB DES LOGES'!$G$6:$G$115,"&lt;&gt;"&amp;'CLUB DES LOGES'!$C$191)</f>
        <v>0</v>
      </c>
    </row>
    <row r="1281" spans="2:4">
      <c r="B1281" s="116">
        <v>822592</v>
      </c>
      <c r="C1281" s="75" t="s">
        <v>1278</v>
      </c>
      <c r="D1281" s="71">
        <f>SUMIFS('CLUB DES LOGES'!$J$6:$J$115, 'CLUB DES LOGES'!$F$6:$F$115,$B1281, 'CLUB DES LOGES'!$G$6:$G$115,"&lt;&gt;"&amp;'CLUB DES LOGES'!$C$191)</f>
        <v>0</v>
      </c>
    </row>
    <row r="1282" spans="2:4">
      <c r="B1282" s="116">
        <v>822593</v>
      </c>
      <c r="C1282" s="75" t="s">
        <v>1279</v>
      </c>
      <c r="D1282" s="71">
        <f>SUMIFS('CLUB DES LOGES'!$J$6:$J$115, 'CLUB DES LOGES'!$F$6:$F$115,$B1282, 'CLUB DES LOGES'!$G$6:$G$115,"&lt;&gt;"&amp;'CLUB DES LOGES'!$C$191)</f>
        <v>0</v>
      </c>
    </row>
    <row r="1283" spans="2:4">
      <c r="B1283" s="116">
        <v>822596</v>
      </c>
      <c r="C1283" s="75" t="s">
        <v>1280</v>
      </c>
      <c r="D1283" s="71">
        <f>SUMIFS('CLUB DES LOGES'!$J$6:$J$115, 'CLUB DES LOGES'!$F$6:$F$115,$B1283, 'CLUB DES LOGES'!$G$6:$G$115,"&lt;&gt;"&amp;'CLUB DES LOGES'!$C$191)</f>
        <v>0</v>
      </c>
    </row>
    <row r="1284" spans="2:4">
      <c r="B1284" s="116">
        <v>822597</v>
      </c>
      <c r="C1284" s="75" t="s">
        <v>1281</v>
      </c>
      <c r="D1284" s="71">
        <f>SUMIFS('CLUB DES LOGES'!$J$6:$J$115, 'CLUB DES LOGES'!$F$6:$F$115,$B1284, 'CLUB DES LOGES'!$G$6:$G$115,"&lt;&gt;"&amp;'CLUB DES LOGES'!$C$191)</f>
        <v>0</v>
      </c>
    </row>
    <row r="1285" spans="2:4">
      <c r="B1285" s="116">
        <v>822599</v>
      </c>
      <c r="C1285" s="75" t="s">
        <v>1282</v>
      </c>
      <c r="D1285" s="71">
        <f>SUMIFS('CLUB DES LOGES'!$J$6:$J$115, 'CLUB DES LOGES'!$F$6:$F$115,$B1285, 'CLUB DES LOGES'!$G$6:$G$115,"&lt;&gt;"&amp;'CLUB DES LOGES'!$C$191)</f>
        <v>0</v>
      </c>
    </row>
    <row r="1286" spans="2:4">
      <c r="B1286" s="116">
        <v>822600</v>
      </c>
      <c r="C1286" s="75" t="s">
        <v>1283</v>
      </c>
      <c r="D1286" s="71">
        <f>SUMIFS('CLUB DES LOGES'!$J$6:$J$115, 'CLUB DES LOGES'!$F$6:$F$115,$B1286, 'CLUB DES LOGES'!$G$6:$G$115,"&lt;&gt;"&amp;'CLUB DES LOGES'!$C$191)</f>
        <v>0</v>
      </c>
    </row>
    <row r="1287" spans="2:4">
      <c r="B1287" s="116">
        <v>822601</v>
      </c>
      <c r="C1287" s="75" t="s">
        <v>1284</v>
      </c>
      <c r="D1287" s="71">
        <f>SUMIFS('CLUB DES LOGES'!$J$6:$J$115, 'CLUB DES LOGES'!$F$6:$F$115,$B1287, 'CLUB DES LOGES'!$G$6:$G$115,"&lt;&gt;"&amp;'CLUB DES LOGES'!$C$191)</f>
        <v>0</v>
      </c>
    </row>
    <row r="1288" spans="2:4">
      <c r="B1288" s="116">
        <v>822606</v>
      </c>
      <c r="C1288" s="75" t="s">
        <v>1285</v>
      </c>
      <c r="D1288" s="71">
        <f>SUMIFS('CLUB DES LOGES'!$J$6:$J$115, 'CLUB DES LOGES'!$F$6:$F$115,$B1288, 'CLUB DES LOGES'!$G$6:$G$115,"&lt;&gt;"&amp;'CLUB DES LOGES'!$C$191)</f>
        <v>0</v>
      </c>
    </row>
    <row r="1289" spans="2:4">
      <c r="B1289" s="116">
        <v>822607</v>
      </c>
      <c r="C1289" s="75" t="s">
        <v>1286</v>
      </c>
      <c r="D1289" s="71">
        <f>SUMIFS('CLUB DES LOGES'!$J$6:$J$115, 'CLUB DES LOGES'!$F$6:$F$115,$B1289, 'CLUB DES LOGES'!$G$6:$G$115,"&lt;&gt;"&amp;'CLUB DES LOGES'!$C$191)</f>
        <v>0</v>
      </c>
    </row>
    <row r="1290" spans="2:4">
      <c r="B1290" s="116">
        <v>822608</v>
      </c>
      <c r="C1290" s="75" t="s">
        <v>1287</v>
      </c>
      <c r="D1290" s="71">
        <f>SUMIFS('CLUB DES LOGES'!$J$6:$J$115, 'CLUB DES LOGES'!$F$6:$F$115,$B1290, 'CLUB DES LOGES'!$G$6:$G$115,"&lt;&gt;"&amp;'CLUB DES LOGES'!$C$191)</f>
        <v>0</v>
      </c>
    </row>
    <row r="1291" spans="2:4">
      <c r="B1291" s="116">
        <v>822610</v>
      </c>
      <c r="C1291" s="75" t="s">
        <v>1288</v>
      </c>
      <c r="D1291" s="71">
        <f>SUMIFS('CLUB DES LOGES'!$J$6:$J$115, 'CLUB DES LOGES'!$F$6:$F$115,$B1291, 'CLUB DES LOGES'!$G$6:$G$115,"&lt;&gt;"&amp;'CLUB DES LOGES'!$C$191)</f>
        <v>0</v>
      </c>
    </row>
    <row r="1292" spans="2:4">
      <c r="B1292" s="116">
        <v>822611</v>
      </c>
      <c r="C1292" s="75" t="s">
        <v>1289</v>
      </c>
      <c r="D1292" s="71">
        <f>SUMIFS('CLUB DES LOGES'!$J$6:$J$115, 'CLUB DES LOGES'!$F$6:$F$115,$B1292, 'CLUB DES LOGES'!$G$6:$G$115,"&lt;&gt;"&amp;'CLUB DES LOGES'!$C$191)</f>
        <v>0</v>
      </c>
    </row>
    <row r="1293" spans="2:4">
      <c r="B1293" s="116">
        <v>822612</v>
      </c>
      <c r="C1293" s="75" t="s">
        <v>1290</v>
      </c>
      <c r="D1293" s="71">
        <f>SUMIFS('CLUB DES LOGES'!$J$6:$J$115, 'CLUB DES LOGES'!$F$6:$F$115,$B1293, 'CLUB DES LOGES'!$G$6:$G$115,"&lt;&gt;"&amp;'CLUB DES LOGES'!$C$191)</f>
        <v>0</v>
      </c>
    </row>
    <row r="1294" spans="2:4">
      <c r="B1294" s="116">
        <v>822613</v>
      </c>
      <c r="C1294" s="75" t="s">
        <v>1291</v>
      </c>
      <c r="D1294" s="71">
        <f>SUMIFS('CLUB DES LOGES'!$J$6:$J$115, 'CLUB DES LOGES'!$F$6:$F$115,$B1294, 'CLUB DES LOGES'!$G$6:$G$115,"&lt;&gt;"&amp;'CLUB DES LOGES'!$C$191)</f>
        <v>0</v>
      </c>
    </row>
    <row r="1295" spans="2:4">
      <c r="B1295" s="116">
        <v>822617</v>
      </c>
      <c r="C1295" s="75" t="s">
        <v>1292</v>
      </c>
      <c r="D1295" s="71">
        <f>SUMIFS('CLUB DES LOGES'!$J$6:$J$115, 'CLUB DES LOGES'!$F$6:$F$115,$B1295, 'CLUB DES LOGES'!$G$6:$G$115,"&lt;&gt;"&amp;'CLUB DES LOGES'!$C$191)</f>
        <v>0</v>
      </c>
    </row>
    <row r="1296" spans="2:4">
      <c r="B1296" s="116">
        <v>822619</v>
      </c>
      <c r="C1296" s="75" t="s">
        <v>1293</v>
      </c>
      <c r="D1296" s="71">
        <f>SUMIFS('CLUB DES LOGES'!$J$6:$J$115, 'CLUB DES LOGES'!$F$6:$F$115,$B1296, 'CLUB DES LOGES'!$G$6:$G$115,"&lt;&gt;"&amp;'CLUB DES LOGES'!$C$191)</f>
        <v>0</v>
      </c>
    </row>
    <row r="1297" spans="2:4">
      <c r="B1297" s="116">
        <v>822620</v>
      </c>
      <c r="C1297" s="75" t="s">
        <v>1294</v>
      </c>
      <c r="D1297" s="71">
        <f>SUMIFS('CLUB DES LOGES'!$J$6:$J$115, 'CLUB DES LOGES'!$F$6:$F$115,$B1297, 'CLUB DES LOGES'!$G$6:$G$115,"&lt;&gt;"&amp;'CLUB DES LOGES'!$C$191)</f>
        <v>0</v>
      </c>
    </row>
    <row r="1298" spans="2:4">
      <c r="B1298" s="116">
        <v>822622</v>
      </c>
      <c r="C1298" s="75" t="s">
        <v>1295</v>
      </c>
      <c r="D1298" s="71">
        <f>SUMIFS('CLUB DES LOGES'!$J$6:$J$115, 'CLUB DES LOGES'!$F$6:$F$115,$B1298, 'CLUB DES LOGES'!$G$6:$G$115,"&lt;&gt;"&amp;'CLUB DES LOGES'!$C$191)</f>
        <v>0</v>
      </c>
    </row>
    <row r="1299" spans="2:4">
      <c r="B1299" s="116">
        <v>822623</v>
      </c>
      <c r="C1299" s="75" t="s">
        <v>1296</v>
      </c>
      <c r="D1299" s="71">
        <f>SUMIFS('CLUB DES LOGES'!$J$6:$J$115, 'CLUB DES LOGES'!$F$6:$F$115,$B1299, 'CLUB DES LOGES'!$G$6:$G$115,"&lt;&gt;"&amp;'CLUB DES LOGES'!$C$191)</f>
        <v>0</v>
      </c>
    </row>
    <row r="1300" spans="2:4">
      <c r="B1300" s="116">
        <v>822624</v>
      </c>
      <c r="C1300" s="75" t="s">
        <v>1297</v>
      </c>
      <c r="D1300" s="71">
        <f>SUMIFS('CLUB DES LOGES'!$J$6:$J$115, 'CLUB DES LOGES'!$F$6:$F$115,$B1300, 'CLUB DES LOGES'!$G$6:$G$115,"&lt;&gt;"&amp;'CLUB DES LOGES'!$C$191)</f>
        <v>0</v>
      </c>
    </row>
    <row r="1301" spans="2:4">
      <c r="B1301" s="116">
        <v>822625</v>
      </c>
      <c r="C1301" s="75" t="s">
        <v>1298</v>
      </c>
      <c r="D1301" s="71">
        <f>SUMIFS('CLUB DES LOGES'!$J$6:$J$115, 'CLUB DES LOGES'!$F$6:$F$115,$B1301, 'CLUB DES LOGES'!$G$6:$G$115,"&lt;&gt;"&amp;'CLUB DES LOGES'!$C$191)</f>
        <v>0</v>
      </c>
    </row>
    <row r="1302" spans="2:4">
      <c r="B1302" s="116">
        <v>822626</v>
      </c>
      <c r="C1302" s="75" t="s">
        <v>1299</v>
      </c>
      <c r="D1302" s="71">
        <f>SUMIFS('CLUB DES LOGES'!$J$6:$J$115, 'CLUB DES LOGES'!$F$6:$F$115,$B1302, 'CLUB DES LOGES'!$G$6:$G$115,"&lt;&gt;"&amp;'CLUB DES LOGES'!$C$191)</f>
        <v>0</v>
      </c>
    </row>
    <row r="1303" spans="2:4">
      <c r="B1303" s="116">
        <v>822627</v>
      </c>
      <c r="C1303" s="75" t="s">
        <v>1300</v>
      </c>
      <c r="D1303" s="71">
        <f>SUMIFS('CLUB DES LOGES'!$J$6:$J$115, 'CLUB DES LOGES'!$F$6:$F$115,$B1303, 'CLUB DES LOGES'!$G$6:$G$115,"&lt;&gt;"&amp;'CLUB DES LOGES'!$C$191)</f>
        <v>0</v>
      </c>
    </row>
    <row r="1304" spans="2:4">
      <c r="B1304" s="116">
        <v>822628</v>
      </c>
      <c r="C1304" s="75" t="s">
        <v>1301</v>
      </c>
      <c r="D1304" s="71">
        <f>SUMIFS('CLUB DES LOGES'!$J$6:$J$115, 'CLUB DES LOGES'!$F$6:$F$115,$B1304, 'CLUB DES LOGES'!$G$6:$G$115,"&lt;&gt;"&amp;'CLUB DES LOGES'!$C$191)</f>
        <v>0</v>
      </c>
    </row>
    <row r="1305" spans="2:4">
      <c r="B1305" s="116">
        <v>822629</v>
      </c>
      <c r="C1305" s="75" t="s">
        <v>1302</v>
      </c>
      <c r="D1305" s="71">
        <f>SUMIFS('CLUB DES LOGES'!$J$6:$J$115, 'CLUB DES LOGES'!$F$6:$F$115,$B1305, 'CLUB DES LOGES'!$G$6:$G$115,"&lt;&gt;"&amp;'CLUB DES LOGES'!$C$191)</f>
        <v>0</v>
      </c>
    </row>
    <row r="1306" spans="2:4">
      <c r="B1306" s="116">
        <v>822631</v>
      </c>
      <c r="C1306" s="75" t="s">
        <v>1303</v>
      </c>
      <c r="D1306" s="71">
        <f>SUMIFS('CLUB DES LOGES'!$J$6:$J$115, 'CLUB DES LOGES'!$F$6:$F$115,$B1306, 'CLUB DES LOGES'!$G$6:$G$115,"&lt;&gt;"&amp;'CLUB DES LOGES'!$C$191)</f>
        <v>0</v>
      </c>
    </row>
    <row r="1307" spans="2:4">
      <c r="B1307" s="116">
        <v>822632</v>
      </c>
      <c r="C1307" s="75" t="s">
        <v>1304</v>
      </c>
      <c r="D1307" s="71">
        <f>SUMIFS('CLUB DES LOGES'!$J$6:$J$115, 'CLUB DES LOGES'!$F$6:$F$115,$B1307, 'CLUB DES LOGES'!$G$6:$G$115,"&lt;&gt;"&amp;'CLUB DES LOGES'!$C$191)</f>
        <v>0</v>
      </c>
    </row>
    <row r="1308" spans="2:4">
      <c r="B1308" s="116">
        <v>822633</v>
      </c>
      <c r="C1308" s="75" t="s">
        <v>1305</v>
      </c>
      <c r="D1308" s="71">
        <f>SUMIFS('CLUB DES LOGES'!$J$6:$J$115, 'CLUB DES LOGES'!$F$6:$F$115,$B1308, 'CLUB DES LOGES'!$G$6:$G$115,"&lt;&gt;"&amp;'CLUB DES LOGES'!$C$191)</f>
        <v>0</v>
      </c>
    </row>
    <row r="1309" spans="2:4">
      <c r="B1309" s="116">
        <v>822645</v>
      </c>
      <c r="C1309" s="75" t="s">
        <v>1306</v>
      </c>
      <c r="D1309" s="71">
        <f>SUMIFS('CLUB DES LOGES'!$J$6:$J$115, 'CLUB DES LOGES'!$F$6:$F$115,$B1309, 'CLUB DES LOGES'!$G$6:$G$115,"&lt;&gt;"&amp;'CLUB DES LOGES'!$C$191)</f>
        <v>0</v>
      </c>
    </row>
    <row r="1310" spans="2:4">
      <c r="B1310" s="116">
        <v>822646</v>
      </c>
      <c r="C1310" s="75" t="s">
        <v>1307</v>
      </c>
      <c r="D1310" s="71">
        <f>SUMIFS('CLUB DES LOGES'!$J$6:$J$115, 'CLUB DES LOGES'!$F$6:$F$115,$B1310, 'CLUB DES LOGES'!$G$6:$G$115,"&lt;&gt;"&amp;'CLUB DES LOGES'!$C$191)</f>
        <v>0</v>
      </c>
    </row>
    <row r="1311" spans="2:4">
      <c r="B1311" s="116">
        <v>822647</v>
      </c>
      <c r="C1311" s="75" t="s">
        <v>1308</v>
      </c>
      <c r="D1311" s="71">
        <f>SUMIFS('CLUB DES LOGES'!$J$6:$J$115, 'CLUB DES LOGES'!$F$6:$F$115,$B1311, 'CLUB DES LOGES'!$G$6:$G$115,"&lt;&gt;"&amp;'CLUB DES LOGES'!$C$191)</f>
        <v>0</v>
      </c>
    </row>
    <row r="1312" spans="2:4">
      <c r="B1312" s="116">
        <v>822648</v>
      </c>
      <c r="C1312" s="75" t="s">
        <v>1309</v>
      </c>
      <c r="D1312" s="71">
        <f>SUMIFS('CLUB DES LOGES'!$J$6:$J$115, 'CLUB DES LOGES'!$F$6:$F$115,$B1312, 'CLUB DES LOGES'!$G$6:$G$115,"&lt;&gt;"&amp;'CLUB DES LOGES'!$C$191)</f>
        <v>0</v>
      </c>
    </row>
    <row r="1313" spans="2:4">
      <c r="B1313" s="116">
        <v>822649</v>
      </c>
      <c r="C1313" s="75" t="s">
        <v>1310</v>
      </c>
      <c r="D1313" s="71">
        <f>SUMIFS('CLUB DES LOGES'!$J$6:$J$115, 'CLUB DES LOGES'!$F$6:$F$115,$B1313, 'CLUB DES LOGES'!$G$6:$G$115,"&lt;&gt;"&amp;'CLUB DES LOGES'!$C$191)</f>
        <v>0</v>
      </c>
    </row>
    <row r="1314" spans="2:4">
      <c r="B1314" s="116">
        <v>822651</v>
      </c>
      <c r="C1314" s="75" t="s">
        <v>1311</v>
      </c>
      <c r="D1314" s="71">
        <f>SUMIFS('CLUB DES LOGES'!$J$6:$J$115, 'CLUB DES LOGES'!$F$6:$F$115,$B1314, 'CLUB DES LOGES'!$G$6:$G$115,"&lt;&gt;"&amp;'CLUB DES LOGES'!$C$191)</f>
        <v>0</v>
      </c>
    </row>
    <row r="1315" spans="2:4">
      <c r="B1315" s="116">
        <v>822652</v>
      </c>
      <c r="C1315" s="75" t="s">
        <v>1312</v>
      </c>
      <c r="D1315" s="71">
        <f>SUMIFS('CLUB DES LOGES'!$J$6:$J$115, 'CLUB DES LOGES'!$F$6:$F$115,$B1315, 'CLUB DES LOGES'!$G$6:$G$115,"&lt;&gt;"&amp;'CLUB DES LOGES'!$C$191)</f>
        <v>0</v>
      </c>
    </row>
    <row r="1316" spans="2:4">
      <c r="B1316" s="116">
        <v>822654</v>
      </c>
      <c r="C1316" s="75" t="s">
        <v>1313</v>
      </c>
      <c r="D1316" s="71">
        <f>SUMIFS('CLUB DES LOGES'!$J$6:$J$115, 'CLUB DES LOGES'!$F$6:$F$115,$B1316, 'CLUB DES LOGES'!$G$6:$G$115,"&lt;&gt;"&amp;'CLUB DES LOGES'!$C$191)</f>
        <v>0</v>
      </c>
    </row>
    <row r="1317" spans="2:4">
      <c r="B1317" s="116">
        <v>822655</v>
      </c>
      <c r="C1317" s="75" t="s">
        <v>1314</v>
      </c>
      <c r="D1317" s="71">
        <f>SUMIFS('CLUB DES LOGES'!$J$6:$J$115, 'CLUB DES LOGES'!$F$6:$F$115,$B1317, 'CLUB DES LOGES'!$G$6:$G$115,"&lt;&gt;"&amp;'CLUB DES LOGES'!$C$191)</f>
        <v>0</v>
      </c>
    </row>
    <row r="1318" spans="2:4">
      <c r="B1318" s="116">
        <v>822657</v>
      </c>
      <c r="C1318" s="75" t="s">
        <v>1315</v>
      </c>
      <c r="D1318" s="71">
        <f>SUMIFS('CLUB DES LOGES'!$J$6:$J$115, 'CLUB DES LOGES'!$F$6:$F$115,$B1318, 'CLUB DES LOGES'!$G$6:$G$115,"&lt;&gt;"&amp;'CLUB DES LOGES'!$C$191)</f>
        <v>0</v>
      </c>
    </row>
    <row r="1319" spans="2:4">
      <c r="B1319" s="116">
        <v>822658</v>
      </c>
      <c r="C1319" s="75" t="s">
        <v>1316</v>
      </c>
      <c r="D1319" s="71">
        <f>SUMIFS('CLUB DES LOGES'!$J$6:$J$115, 'CLUB DES LOGES'!$F$6:$F$115,$B1319, 'CLUB DES LOGES'!$G$6:$G$115,"&lt;&gt;"&amp;'CLUB DES LOGES'!$C$191)</f>
        <v>0</v>
      </c>
    </row>
    <row r="1320" spans="2:4">
      <c r="B1320" s="116">
        <v>822659</v>
      </c>
      <c r="C1320" s="75" t="s">
        <v>1317</v>
      </c>
      <c r="D1320" s="71">
        <f>SUMIFS('CLUB DES LOGES'!$J$6:$J$115, 'CLUB DES LOGES'!$F$6:$F$115,$B1320, 'CLUB DES LOGES'!$G$6:$G$115,"&lt;&gt;"&amp;'CLUB DES LOGES'!$C$191)</f>
        <v>0</v>
      </c>
    </row>
    <row r="1321" spans="2:4">
      <c r="B1321" s="116">
        <v>822660</v>
      </c>
      <c r="C1321" s="75" t="s">
        <v>1318</v>
      </c>
      <c r="D1321" s="71">
        <f>SUMIFS('CLUB DES LOGES'!$J$6:$J$115, 'CLUB DES LOGES'!$F$6:$F$115,$B1321, 'CLUB DES LOGES'!$G$6:$G$115,"&lt;&gt;"&amp;'CLUB DES LOGES'!$C$191)</f>
        <v>0</v>
      </c>
    </row>
    <row r="1322" spans="2:4">
      <c r="B1322" s="116">
        <v>822661</v>
      </c>
      <c r="C1322" s="75" t="s">
        <v>1319</v>
      </c>
      <c r="D1322" s="71">
        <f>SUMIFS('CLUB DES LOGES'!$J$6:$J$115, 'CLUB DES LOGES'!$F$6:$F$115,$B1322, 'CLUB DES LOGES'!$G$6:$G$115,"&lt;&gt;"&amp;'CLUB DES LOGES'!$C$191)</f>
        <v>0</v>
      </c>
    </row>
    <row r="1323" spans="2:4">
      <c r="B1323" s="116">
        <v>822664</v>
      </c>
      <c r="C1323" s="75" t="s">
        <v>1320</v>
      </c>
      <c r="D1323" s="71">
        <f>SUMIFS('CLUB DES LOGES'!$J$6:$J$115, 'CLUB DES LOGES'!$F$6:$F$115,$B1323, 'CLUB DES LOGES'!$G$6:$G$115,"&lt;&gt;"&amp;'CLUB DES LOGES'!$C$191)</f>
        <v>0</v>
      </c>
    </row>
    <row r="1324" spans="2:4">
      <c r="B1324" s="116">
        <v>822665</v>
      </c>
      <c r="C1324" s="75" t="s">
        <v>1321</v>
      </c>
      <c r="D1324" s="71">
        <f>SUMIFS('CLUB DES LOGES'!$J$6:$J$115, 'CLUB DES LOGES'!$F$6:$F$115,$B1324, 'CLUB DES LOGES'!$G$6:$G$115,"&lt;&gt;"&amp;'CLUB DES LOGES'!$C$191)</f>
        <v>0</v>
      </c>
    </row>
    <row r="1325" spans="2:4">
      <c r="B1325" s="116">
        <v>822667</v>
      </c>
      <c r="C1325" s="75" t="s">
        <v>1322</v>
      </c>
      <c r="D1325" s="71">
        <f>SUMIFS('CLUB DES LOGES'!$J$6:$J$115, 'CLUB DES LOGES'!$F$6:$F$115,$B1325, 'CLUB DES LOGES'!$G$6:$G$115,"&lt;&gt;"&amp;'CLUB DES LOGES'!$C$191)</f>
        <v>0</v>
      </c>
    </row>
    <row r="1326" spans="2:4">
      <c r="B1326" s="116">
        <v>822671</v>
      </c>
      <c r="C1326" s="75" t="s">
        <v>1323</v>
      </c>
      <c r="D1326" s="71">
        <f>SUMIFS('CLUB DES LOGES'!$J$6:$J$115, 'CLUB DES LOGES'!$F$6:$F$115,$B1326, 'CLUB DES LOGES'!$G$6:$G$115,"&lt;&gt;"&amp;'CLUB DES LOGES'!$C$191)</f>
        <v>0</v>
      </c>
    </row>
    <row r="1327" spans="2:4">
      <c r="B1327" s="116">
        <v>822672</v>
      </c>
      <c r="C1327" s="75" t="s">
        <v>1324</v>
      </c>
      <c r="D1327" s="71">
        <f>SUMIFS('CLUB DES LOGES'!$J$6:$J$115, 'CLUB DES LOGES'!$F$6:$F$115,$B1327, 'CLUB DES LOGES'!$G$6:$G$115,"&lt;&gt;"&amp;'CLUB DES LOGES'!$C$191)</f>
        <v>0</v>
      </c>
    </row>
    <row r="1328" spans="2:4">
      <c r="B1328" s="116">
        <v>822675</v>
      </c>
      <c r="C1328" s="75" t="s">
        <v>1325</v>
      </c>
      <c r="D1328" s="71">
        <f>SUMIFS('CLUB DES LOGES'!$J$6:$J$115, 'CLUB DES LOGES'!$F$6:$F$115,$B1328, 'CLUB DES LOGES'!$G$6:$G$115,"&lt;&gt;"&amp;'CLUB DES LOGES'!$C$191)</f>
        <v>0</v>
      </c>
    </row>
    <row r="1329" spans="2:4">
      <c r="B1329" s="116">
        <v>822676</v>
      </c>
      <c r="C1329" s="75" t="s">
        <v>1326</v>
      </c>
      <c r="D1329" s="71">
        <f>SUMIFS('CLUB DES LOGES'!$J$6:$J$115, 'CLUB DES LOGES'!$F$6:$F$115,$B1329, 'CLUB DES LOGES'!$G$6:$G$115,"&lt;&gt;"&amp;'CLUB DES LOGES'!$C$191)</f>
        <v>0</v>
      </c>
    </row>
    <row r="1330" spans="2:4">
      <c r="B1330" s="116">
        <v>822677</v>
      </c>
      <c r="C1330" s="75" t="s">
        <v>1327</v>
      </c>
      <c r="D1330" s="71">
        <f>SUMIFS('CLUB DES LOGES'!$J$6:$J$115, 'CLUB DES LOGES'!$F$6:$F$115,$B1330, 'CLUB DES LOGES'!$G$6:$G$115,"&lt;&gt;"&amp;'CLUB DES LOGES'!$C$191)</f>
        <v>0</v>
      </c>
    </row>
    <row r="1331" spans="2:4">
      <c r="B1331" s="116">
        <v>822678</v>
      </c>
      <c r="C1331" s="75" t="s">
        <v>1328</v>
      </c>
      <c r="D1331" s="71">
        <f>SUMIFS('CLUB DES LOGES'!$J$6:$J$115, 'CLUB DES LOGES'!$F$6:$F$115,$B1331, 'CLUB DES LOGES'!$G$6:$G$115,"&lt;&gt;"&amp;'CLUB DES LOGES'!$C$191)</f>
        <v>0</v>
      </c>
    </row>
    <row r="1332" spans="2:4">
      <c r="B1332" s="116">
        <v>822680</v>
      </c>
      <c r="C1332" s="75" t="s">
        <v>1329</v>
      </c>
      <c r="D1332" s="71">
        <f>SUMIFS('CLUB DES LOGES'!$J$6:$J$115, 'CLUB DES LOGES'!$F$6:$F$115,$B1332, 'CLUB DES LOGES'!$G$6:$G$115,"&lt;&gt;"&amp;'CLUB DES LOGES'!$C$191)</f>
        <v>0</v>
      </c>
    </row>
    <row r="1333" spans="2:4">
      <c r="B1333" s="116">
        <v>822681</v>
      </c>
      <c r="C1333" s="75" t="s">
        <v>1330</v>
      </c>
      <c r="D1333" s="71">
        <f>SUMIFS('CLUB DES LOGES'!$J$6:$J$115, 'CLUB DES LOGES'!$F$6:$F$115,$B1333, 'CLUB DES LOGES'!$G$6:$G$115,"&lt;&gt;"&amp;'CLUB DES LOGES'!$C$191)</f>
        <v>0</v>
      </c>
    </row>
    <row r="1334" spans="2:4">
      <c r="B1334" s="116">
        <v>822682</v>
      </c>
      <c r="C1334" s="75" t="s">
        <v>1331</v>
      </c>
      <c r="D1334" s="71">
        <f>SUMIFS('CLUB DES LOGES'!$J$6:$J$115, 'CLUB DES LOGES'!$F$6:$F$115,$B1334, 'CLUB DES LOGES'!$G$6:$G$115,"&lt;&gt;"&amp;'CLUB DES LOGES'!$C$191)</f>
        <v>0</v>
      </c>
    </row>
    <row r="1335" spans="2:4">
      <c r="B1335" s="116">
        <v>822683</v>
      </c>
      <c r="C1335" s="75" t="s">
        <v>1332</v>
      </c>
      <c r="D1335" s="71">
        <f>SUMIFS('CLUB DES LOGES'!$J$6:$J$115, 'CLUB DES LOGES'!$F$6:$F$115,$B1335, 'CLUB DES LOGES'!$G$6:$G$115,"&lt;&gt;"&amp;'CLUB DES LOGES'!$C$191)</f>
        <v>0</v>
      </c>
    </row>
    <row r="1336" spans="2:4">
      <c r="B1336" s="116">
        <v>822698</v>
      </c>
      <c r="C1336" s="75" t="s">
        <v>1333</v>
      </c>
      <c r="D1336" s="71">
        <f>SUMIFS('CLUB DES LOGES'!$J$6:$J$115, 'CLUB DES LOGES'!$F$6:$F$115,$B1336, 'CLUB DES LOGES'!$G$6:$G$115,"&lt;&gt;"&amp;'CLUB DES LOGES'!$C$191)</f>
        <v>0</v>
      </c>
    </row>
    <row r="1337" spans="2:4">
      <c r="B1337" s="116">
        <v>822701</v>
      </c>
      <c r="C1337" s="75" t="s">
        <v>1334</v>
      </c>
      <c r="D1337" s="71">
        <f>SUMIFS('CLUB DES LOGES'!$J$6:$J$115, 'CLUB DES LOGES'!$F$6:$F$115,$B1337, 'CLUB DES LOGES'!$G$6:$G$115,"&lt;&gt;"&amp;'CLUB DES LOGES'!$C$191)</f>
        <v>0</v>
      </c>
    </row>
    <row r="1338" spans="2:4">
      <c r="B1338" s="116">
        <v>822703</v>
      </c>
      <c r="C1338" s="75" t="s">
        <v>1335</v>
      </c>
      <c r="D1338" s="71">
        <f>SUMIFS('CLUB DES LOGES'!$J$6:$J$115, 'CLUB DES LOGES'!$F$6:$F$115,$B1338, 'CLUB DES LOGES'!$G$6:$G$115,"&lt;&gt;"&amp;'CLUB DES LOGES'!$C$191)</f>
        <v>0</v>
      </c>
    </row>
    <row r="1339" spans="2:4">
      <c r="B1339" s="116">
        <v>822706</v>
      </c>
      <c r="C1339" s="75" t="s">
        <v>1336</v>
      </c>
      <c r="D1339" s="71">
        <f>SUMIFS('CLUB DES LOGES'!$J$6:$J$115, 'CLUB DES LOGES'!$F$6:$F$115,$B1339, 'CLUB DES LOGES'!$G$6:$G$115,"&lt;&gt;"&amp;'CLUB DES LOGES'!$C$191)</f>
        <v>0</v>
      </c>
    </row>
    <row r="1340" spans="2:4">
      <c r="B1340" s="116">
        <v>822707</v>
      </c>
      <c r="C1340" s="75" t="s">
        <v>1337</v>
      </c>
      <c r="D1340" s="71">
        <f>SUMIFS('CLUB DES LOGES'!$J$6:$J$115, 'CLUB DES LOGES'!$F$6:$F$115,$B1340, 'CLUB DES LOGES'!$G$6:$G$115,"&lt;&gt;"&amp;'CLUB DES LOGES'!$C$191)</f>
        <v>0</v>
      </c>
    </row>
    <row r="1341" spans="2:4">
      <c r="B1341" s="116">
        <v>822708</v>
      </c>
      <c r="C1341" s="75" t="s">
        <v>1338</v>
      </c>
      <c r="D1341" s="71">
        <f>SUMIFS('CLUB DES LOGES'!$J$6:$J$115, 'CLUB DES LOGES'!$F$6:$F$115,$B1341, 'CLUB DES LOGES'!$G$6:$G$115,"&lt;&gt;"&amp;'CLUB DES LOGES'!$C$191)</f>
        <v>0</v>
      </c>
    </row>
    <row r="1342" spans="2:4">
      <c r="B1342" s="116">
        <v>822711</v>
      </c>
      <c r="C1342" s="75" t="s">
        <v>1339</v>
      </c>
      <c r="D1342" s="71">
        <f>SUMIFS('CLUB DES LOGES'!$J$6:$J$115, 'CLUB DES LOGES'!$F$6:$F$115,$B1342, 'CLUB DES LOGES'!$G$6:$G$115,"&lt;&gt;"&amp;'CLUB DES LOGES'!$C$191)</f>
        <v>0</v>
      </c>
    </row>
    <row r="1343" spans="2:4">
      <c r="B1343" s="116">
        <v>822712</v>
      </c>
      <c r="C1343" s="75" t="s">
        <v>1340</v>
      </c>
      <c r="D1343" s="71">
        <f>SUMIFS('CLUB DES LOGES'!$J$6:$J$115, 'CLUB DES LOGES'!$F$6:$F$115,$B1343, 'CLUB DES LOGES'!$G$6:$G$115,"&lt;&gt;"&amp;'CLUB DES LOGES'!$C$191)</f>
        <v>0</v>
      </c>
    </row>
    <row r="1344" spans="2:4">
      <c r="B1344" s="116">
        <v>822713</v>
      </c>
      <c r="C1344" s="75" t="s">
        <v>1341</v>
      </c>
      <c r="D1344" s="71">
        <f>SUMIFS('CLUB DES LOGES'!$J$6:$J$115, 'CLUB DES LOGES'!$F$6:$F$115,$B1344, 'CLUB DES LOGES'!$G$6:$G$115,"&lt;&gt;"&amp;'CLUB DES LOGES'!$C$191)</f>
        <v>0</v>
      </c>
    </row>
    <row r="1345" spans="2:4">
      <c r="B1345" s="116">
        <v>822714</v>
      </c>
      <c r="C1345" s="75" t="s">
        <v>1342</v>
      </c>
      <c r="D1345" s="71">
        <f>SUMIFS('CLUB DES LOGES'!$J$6:$J$115, 'CLUB DES LOGES'!$F$6:$F$115,$B1345, 'CLUB DES LOGES'!$G$6:$G$115,"&lt;&gt;"&amp;'CLUB DES LOGES'!$C$191)</f>
        <v>0</v>
      </c>
    </row>
    <row r="1346" spans="2:4">
      <c r="B1346" s="116">
        <v>822715</v>
      </c>
      <c r="C1346" s="75" t="s">
        <v>1343</v>
      </c>
      <c r="D1346" s="71">
        <f>SUMIFS('CLUB DES LOGES'!$J$6:$J$115, 'CLUB DES LOGES'!$F$6:$F$115,$B1346, 'CLUB DES LOGES'!$G$6:$G$115,"&lt;&gt;"&amp;'CLUB DES LOGES'!$C$191)</f>
        <v>0</v>
      </c>
    </row>
    <row r="1347" spans="2:4">
      <c r="B1347" s="116">
        <v>822717</v>
      </c>
      <c r="C1347" s="75" t="s">
        <v>1344</v>
      </c>
      <c r="D1347" s="71">
        <f>SUMIFS('CLUB DES LOGES'!$J$6:$J$115, 'CLUB DES LOGES'!$F$6:$F$115,$B1347, 'CLUB DES LOGES'!$G$6:$G$115,"&lt;&gt;"&amp;'CLUB DES LOGES'!$C$191)</f>
        <v>0</v>
      </c>
    </row>
    <row r="1348" spans="2:4">
      <c r="B1348" s="116">
        <v>822718</v>
      </c>
      <c r="C1348" s="75" t="s">
        <v>1345</v>
      </c>
      <c r="D1348" s="71">
        <f>SUMIFS('CLUB DES LOGES'!$J$6:$J$115, 'CLUB DES LOGES'!$F$6:$F$115,$B1348, 'CLUB DES LOGES'!$G$6:$G$115,"&lt;&gt;"&amp;'CLUB DES LOGES'!$C$191)</f>
        <v>0</v>
      </c>
    </row>
    <row r="1349" spans="2:4">
      <c r="B1349" s="116">
        <v>822719</v>
      </c>
      <c r="C1349" s="75" t="s">
        <v>1346</v>
      </c>
      <c r="D1349" s="71">
        <f>SUMIFS('CLUB DES LOGES'!$J$6:$J$115, 'CLUB DES LOGES'!$F$6:$F$115,$B1349, 'CLUB DES LOGES'!$G$6:$G$115,"&lt;&gt;"&amp;'CLUB DES LOGES'!$C$191)</f>
        <v>0</v>
      </c>
    </row>
    <row r="1350" spans="2:4">
      <c r="B1350" s="116">
        <v>822720</v>
      </c>
      <c r="C1350" s="75" t="s">
        <v>1347</v>
      </c>
      <c r="D1350" s="71">
        <f>SUMIFS('CLUB DES LOGES'!$J$6:$J$115, 'CLUB DES LOGES'!$F$6:$F$115,$B1350, 'CLUB DES LOGES'!$G$6:$G$115,"&lt;&gt;"&amp;'CLUB DES LOGES'!$C$191)</f>
        <v>0</v>
      </c>
    </row>
    <row r="1351" spans="2:4">
      <c r="B1351" s="116">
        <v>822721</v>
      </c>
      <c r="C1351" s="75" t="s">
        <v>1348</v>
      </c>
      <c r="D1351" s="71">
        <f>SUMIFS('CLUB DES LOGES'!$J$6:$J$115, 'CLUB DES LOGES'!$F$6:$F$115,$B1351, 'CLUB DES LOGES'!$G$6:$G$115,"&lt;&gt;"&amp;'CLUB DES LOGES'!$C$191)</f>
        <v>0</v>
      </c>
    </row>
    <row r="1352" spans="2:4">
      <c r="B1352" s="116">
        <v>822723</v>
      </c>
      <c r="C1352" s="75" t="s">
        <v>1349</v>
      </c>
      <c r="D1352" s="71">
        <f>SUMIFS('CLUB DES LOGES'!$J$6:$J$115, 'CLUB DES LOGES'!$F$6:$F$115,$B1352, 'CLUB DES LOGES'!$G$6:$G$115,"&lt;&gt;"&amp;'CLUB DES LOGES'!$C$191)</f>
        <v>0</v>
      </c>
    </row>
    <row r="1353" spans="2:4">
      <c r="B1353" s="116">
        <v>822724</v>
      </c>
      <c r="C1353" s="75" t="s">
        <v>1350</v>
      </c>
      <c r="D1353" s="71">
        <f>SUMIFS('CLUB DES LOGES'!$J$6:$J$115, 'CLUB DES LOGES'!$F$6:$F$115,$B1353, 'CLUB DES LOGES'!$G$6:$G$115,"&lt;&gt;"&amp;'CLUB DES LOGES'!$C$191)</f>
        <v>0</v>
      </c>
    </row>
    <row r="1354" spans="2:4">
      <c r="B1354" s="116">
        <v>822725</v>
      </c>
      <c r="C1354" s="75" t="s">
        <v>1351</v>
      </c>
      <c r="D1354" s="71">
        <f>SUMIFS('CLUB DES LOGES'!$J$6:$J$115, 'CLUB DES LOGES'!$F$6:$F$115,$B1354, 'CLUB DES LOGES'!$G$6:$G$115,"&lt;&gt;"&amp;'CLUB DES LOGES'!$C$191)</f>
        <v>0</v>
      </c>
    </row>
    <row r="1355" spans="2:4">
      <c r="B1355" s="116">
        <v>822726</v>
      </c>
      <c r="C1355" s="75" t="s">
        <v>1352</v>
      </c>
      <c r="D1355" s="71">
        <f>SUMIFS('CLUB DES LOGES'!$J$6:$J$115, 'CLUB DES LOGES'!$F$6:$F$115,$B1355, 'CLUB DES LOGES'!$G$6:$G$115,"&lt;&gt;"&amp;'CLUB DES LOGES'!$C$191)</f>
        <v>0</v>
      </c>
    </row>
    <row r="1356" spans="2:4">
      <c r="B1356" s="116">
        <v>822729</v>
      </c>
      <c r="C1356" s="75" t="s">
        <v>1353</v>
      </c>
      <c r="D1356" s="71">
        <f>SUMIFS('CLUB DES LOGES'!$J$6:$J$115, 'CLUB DES LOGES'!$F$6:$F$115,$B1356, 'CLUB DES LOGES'!$G$6:$G$115,"&lt;&gt;"&amp;'CLUB DES LOGES'!$C$191)</f>
        <v>0</v>
      </c>
    </row>
    <row r="1357" spans="2:4">
      <c r="B1357" s="116">
        <v>822730</v>
      </c>
      <c r="C1357" s="75" t="s">
        <v>1354</v>
      </c>
      <c r="D1357" s="71">
        <f>SUMIFS('CLUB DES LOGES'!$J$6:$J$115, 'CLUB DES LOGES'!$F$6:$F$115,$B1357, 'CLUB DES LOGES'!$G$6:$G$115,"&lt;&gt;"&amp;'CLUB DES LOGES'!$C$191)</f>
        <v>0</v>
      </c>
    </row>
    <row r="1358" spans="2:4">
      <c r="B1358" s="116">
        <v>822732</v>
      </c>
      <c r="C1358" s="75" t="s">
        <v>1355</v>
      </c>
      <c r="D1358" s="71">
        <f>SUMIFS('CLUB DES LOGES'!$J$6:$J$115, 'CLUB DES LOGES'!$F$6:$F$115,$B1358, 'CLUB DES LOGES'!$G$6:$G$115,"&lt;&gt;"&amp;'CLUB DES LOGES'!$C$191)</f>
        <v>0</v>
      </c>
    </row>
    <row r="1359" spans="2:4">
      <c r="B1359" s="116">
        <v>822733</v>
      </c>
      <c r="C1359" s="75" t="s">
        <v>1356</v>
      </c>
      <c r="D1359" s="71">
        <f>SUMIFS('CLUB DES LOGES'!$J$6:$J$115, 'CLUB DES LOGES'!$F$6:$F$115,$B1359, 'CLUB DES LOGES'!$G$6:$G$115,"&lt;&gt;"&amp;'CLUB DES LOGES'!$C$191)</f>
        <v>0</v>
      </c>
    </row>
    <row r="1360" spans="2:4">
      <c r="B1360" s="116">
        <v>822734</v>
      </c>
      <c r="C1360" s="75" t="s">
        <v>1357</v>
      </c>
      <c r="D1360" s="71">
        <f>SUMIFS('CLUB DES LOGES'!$J$6:$J$115, 'CLUB DES LOGES'!$F$6:$F$115,$B1360, 'CLUB DES LOGES'!$G$6:$G$115,"&lt;&gt;"&amp;'CLUB DES LOGES'!$C$191)</f>
        <v>0</v>
      </c>
    </row>
    <row r="1361" spans="2:4">
      <c r="B1361" s="116">
        <v>822739</v>
      </c>
      <c r="C1361" s="75" t="s">
        <v>1358</v>
      </c>
      <c r="D1361" s="71">
        <f>SUMIFS('CLUB DES LOGES'!$J$6:$J$115, 'CLUB DES LOGES'!$F$6:$F$115,$B1361, 'CLUB DES LOGES'!$G$6:$G$115,"&lt;&gt;"&amp;'CLUB DES LOGES'!$C$191)</f>
        <v>0</v>
      </c>
    </row>
    <row r="1362" spans="2:4">
      <c r="B1362" s="116">
        <v>822742</v>
      </c>
      <c r="C1362" s="75" t="s">
        <v>1359</v>
      </c>
      <c r="D1362" s="71">
        <f>SUMIFS('CLUB DES LOGES'!$J$6:$J$115, 'CLUB DES LOGES'!$F$6:$F$115,$B1362, 'CLUB DES LOGES'!$G$6:$G$115,"&lt;&gt;"&amp;'CLUB DES LOGES'!$C$191)</f>
        <v>0</v>
      </c>
    </row>
    <row r="1363" spans="2:4">
      <c r="B1363" s="116">
        <v>822744</v>
      </c>
      <c r="C1363" s="75" t="s">
        <v>1360</v>
      </c>
      <c r="D1363" s="71">
        <f>SUMIFS('CLUB DES LOGES'!$J$6:$J$115, 'CLUB DES LOGES'!$F$6:$F$115,$B1363, 'CLUB DES LOGES'!$G$6:$G$115,"&lt;&gt;"&amp;'CLUB DES LOGES'!$C$191)</f>
        <v>0</v>
      </c>
    </row>
    <row r="1364" spans="2:4">
      <c r="B1364" s="116">
        <v>822745</v>
      </c>
      <c r="C1364" s="75" t="s">
        <v>1361</v>
      </c>
      <c r="D1364" s="71">
        <f>SUMIFS('CLUB DES LOGES'!$J$6:$J$115, 'CLUB DES LOGES'!$F$6:$F$115,$B1364, 'CLUB DES LOGES'!$G$6:$G$115,"&lt;&gt;"&amp;'CLUB DES LOGES'!$C$191)</f>
        <v>0</v>
      </c>
    </row>
    <row r="1365" spans="2:4">
      <c r="B1365" s="116">
        <v>822746</v>
      </c>
      <c r="C1365" s="75" t="s">
        <v>1362</v>
      </c>
      <c r="D1365" s="71">
        <f>SUMIFS('CLUB DES LOGES'!$J$6:$J$115, 'CLUB DES LOGES'!$F$6:$F$115,$B1365, 'CLUB DES LOGES'!$G$6:$G$115,"&lt;&gt;"&amp;'CLUB DES LOGES'!$C$191)</f>
        <v>0</v>
      </c>
    </row>
    <row r="1366" spans="2:4">
      <c r="B1366" s="116">
        <v>822747</v>
      </c>
      <c r="C1366" s="75" t="s">
        <v>1363</v>
      </c>
      <c r="D1366" s="71">
        <f>SUMIFS('CLUB DES LOGES'!$J$6:$J$115, 'CLUB DES LOGES'!$F$6:$F$115,$B1366, 'CLUB DES LOGES'!$G$6:$G$115,"&lt;&gt;"&amp;'CLUB DES LOGES'!$C$191)</f>
        <v>0</v>
      </c>
    </row>
    <row r="1367" spans="2:4">
      <c r="B1367" s="116">
        <v>822749</v>
      </c>
      <c r="C1367" s="75" t="s">
        <v>1364</v>
      </c>
      <c r="D1367" s="71">
        <f>SUMIFS('CLUB DES LOGES'!$J$6:$J$115, 'CLUB DES LOGES'!$F$6:$F$115,$B1367, 'CLUB DES LOGES'!$G$6:$G$115,"&lt;&gt;"&amp;'CLUB DES LOGES'!$C$191)</f>
        <v>0</v>
      </c>
    </row>
    <row r="1368" spans="2:4">
      <c r="B1368" s="116">
        <v>822750</v>
      </c>
      <c r="C1368" s="75" t="s">
        <v>1365</v>
      </c>
      <c r="D1368" s="71">
        <f>SUMIFS('CLUB DES LOGES'!$J$6:$J$115, 'CLUB DES LOGES'!$F$6:$F$115,$B1368, 'CLUB DES LOGES'!$G$6:$G$115,"&lt;&gt;"&amp;'CLUB DES LOGES'!$C$191)</f>
        <v>0</v>
      </c>
    </row>
    <row r="1369" spans="2:4">
      <c r="B1369" s="116">
        <v>822751</v>
      </c>
      <c r="C1369" s="75" t="s">
        <v>1366</v>
      </c>
      <c r="D1369" s="71">
        <f>SUMIFS('CLUB DES LOGES'!$J$6:$J$115, 'CLUB DES LOGES'!$F$6:$F$115,$B1369, 'CLUB DES LOGES'!$G$6:$G$115,"&lt;&gt;"&amp;'CLUB DES LOGES'!$C$191)</f>
        <v>0</v>
      </c>
    </row>
    <row r="1370" spans="2:4">
      <c r="B1370" s="116">
        <v>822752</v>
      </c>
      <c r="C1370" s="75" t="s">
        <v>1367</v>
      </c>
      <c r="D1370" s="71">
        <f>SUMIFS('CLUB DES LOGES'!$J$6:$J$115, 'CLUB DES LOGES'!$F$6:$F$115,$B1370, 'CLUB DES LOGES'!$G$6:$G$115,"&lt;&gt;"&amp;'CLUB DES LOGES'!$C$191)</f>
        <v>0</v>
      </c>
    </row>
    <row r="1371" spans="2:4">
      <c r="B1371" s="116">
        <v>822753</v>
      </c>
      <c r="C1371" s="75" t="s">
        <v>1368</v>
      </c>
      <c r="D1371" s="71">
        <f>SUMIFS('CLUB DES LOGES'!$J$6:$J$115, 'CLUB DES LOGES'!$F$6:$F$115,$B1371, 'CLUB DES LOGES'!$G$6:$G$115,"&lt;&gt;"&amp;'CLUB DES LOGES'!$C$191)</f>
        <v>0</v>
      </c>
    </row>
    <row r="1372" spans="2:4">
      <c r="B1372" s="116">
        <v>822754</v>
      </c>
      <c r="C1372" s="75" t="s">
        <v>1369</v>
      </c>
      <c r="D1372" s="71">
        <f>SUMIFS('CLUB DES LOGES'!$J$6:$J$115, 'CLUB DES LOGES'!$F$6:$F$115,$B1372, 'CLUB DES LOGES'!$G$6:$G$115,"&lt;&gt;"&amp;'CLUB DES LOGES'!$C$191)</f>
        <v>0</v>
      </c>
    </row>
    <row r="1373" spans="2:4">
      <c r="B1373" s="116">
        <v>822755</v>
      </c>
      <c r="C1373" s="75" t="s">
        <v>1370</v>
      </c>
      <c r="D1373" s="71">
        <f>SUMIFS('CLUB DES LOGES'!$J$6:$J$115, 'CLUB DES LOGES'!$F$6:$F$115,$B1373, 'CLUB DES LOGES'!$G$6:$G$115,"&lt;&gt;"&amp;'CLUB DES LOGES'!$C$191)</f>
        <v>0</v>
      </c>
    </row>
    <row r="1374" spans="2:4">
      <c r="B1374" s="116">
        <v>822756</v>
      </c>
      <c r="C1374" s="75" t="s">
        <v>1371</v>
      </c>
      <c r="D1374" s="71">
        <f>SUMIFS('CLUB DES LOGES'!$J$6:$J$115, 'CLUB DES LOGES'!$F$6:$F$115,$B1374, 'CLUB DES LOGES'!$G$6:$G$115,"&lt;&gt;"&amp;'CLUB DES LOGES'!$C$191)</f>
        <v>0</v>
      </c>
    </row>
    <row r="1375" spans="2:4">
      <c r="B1375" s="116">
        <v>822757</v>
      </c>
      <c r="C1375" s="75" t="s">
        <v>1372</v>
      </c>
      <c r="D1375" s="71">
        <f>SUMIFS('CLUB DES LOGES'!$J$6:$J$115, 'CLUB DES LOGES'!$F$6:$F$115,$B1375, 'CLUB DES LOGES'!$G$6:$G$115,"&lt;&gt;"&amp;'CLUB DES LOGES'!$C$191)</f>
        <v>0</v>
      </c>
    </row>
    <row r="1376" spans="2:4">
      <c r="B1376" s="116">
        <v>822758</v>
      </c>
      <c r="C1376" s="75" t="s">
        <v>1373</v>
      </c>
      <c r="D1376" s="71">
        <f>SUMIFS('CLUB DES LOGES'!$J$6:$J$115, 'CLUB DES LOGES'!$F$6:$F$115,$B1376, 'CLUB DES LOGES'!$G$6:$G$115,"&lt;&gt;"&amp;'CLUB DES LOGES'!$C$191)</f>
        <v>0</v>
      </c>
    </row>
    <row r="1377" spans="2:4">
      <c r="B1377" s="116">
        <v>822759</v>
      </c>
      <c r="C1377" s="75" t="s">
        <v>1374</v>
      </c>
      <c r="D1377" s="71">
        <f>SUMIFS('CLUB DES LOGES'!$J$6:$J$115, 'CLUB DES LOGES'!$F$6:$F$115,$B1377, 'CLUB DES LOGES'!$G$6:$G$115,"&lt;&gt;"&amp;'CLUB DES LOGES'!$C$191)</f>
        <v>0</v>
      </c>
    </row>
    <row r="1378" spans="2:4">
      <c r="B1378" s="116">
        <v>822760</v>
      </c>
      <c r="C1378" s="75" t="s">
        <v>1375</v>
      </c>
      <c r="D1378" s="71">
        <f>SUMIFS('CLUB DES LOGES'!$J$6:$J$115, 'CLUB DES LOGES'!$F$6:$F$115,$B1378, 'CLUB DES LOGES'!$G$6:$G$115,"&lt;&gt;"&amp;'CLUB DES LOGES'!$C$191)</f>
        <v>0</v>
      </c>
    </row>
    <row r="1379" spans="2:4">
      <c r="B1379" s="116">
        <v>822761</v>
      </c>
      <c r="C1379" s="75" t="s">
        <v>1376</v>
      </c>
      <c r="D1379" s="71">
        <f>SUMIFS('CLUB DES LOGES'!$J$6:$J$115, 'CLUB DES LOGES'!$F$6:$F$115,$B1379, 'CLUB DES LOGES'!$G$6:$G$115,"&lt;&gt;"&amp;'CLUB DES LOGES'!$C$191)</f>
        <v>0</v>
      </c>
    </row>
    <row r="1380" spans="2:4">
      <c r="B1380" s="116">
        <v>822762</v>
      </c>
      <c r="C1380" s="75" t="s">
        <v>1377</v>
      </c>
      <c r="D1380" s="71">
        <f>SUMIFS('CLUB DES LOGES'!$J$6:$J$115, 'CLUB DES LOGES'!$F$6:$F$115,$B1380, 'CLUB DES LOGES'!$G$6:$G$115,"&lt;&gt;"&amp;'CLUB DES LOGES'!$C$191)</f>
        <v>0</v>
      </c>
    </row>
    <row r="1381" spans="2:4">
      <c r="B1381" s="116">
        <v>822763</v>
      </c>
      <c r="C1381" s="75" t="s">
        <v>1378</v>
      </c>
      <c r="D1381" s="71">
        <f>SUMIFS('CLUB DES LOGES'!$J$6:$J$115, 'CLUB DES LOGES'!$F$6:$F$115,$B1381, 'CLUB DES LOGES'!$G$6:$G$115,"&lt;&gt;"&amp;'CLUB DES LOGES'!$C$191)</f>
        <v>0</v>
      </c>
    </row>
    <row r="1382" spans="2:4">
      <c r="B1382" s="116">
        <v>822764</v>
      </c>
      <c r="C1382" s="75" t="s">
        <v>1379</v>
      </c>
      <c r="D1382" s="71">
        <f>SUMIFS('CLUB DES LOGES'!$J$6:$J$115, 'CLUB DES LOGES'!$F$6:$F$115,$B1382, 'CLUB DES LOGES'!$G$6:$G$115,"&lt;&gt;"&amp;'CLUB DES LOGES'!$C$191)</f>
        <v>0</v>
      </c>
    </row>
    <row r="1383" spans="2:4">
      <c r="B1383" s="116">
        <v>822765</v>
      </c>
      <c r="C1383" s="75" t="s">
        <v>1380</v>
      </c>
      <c r="D1383" s="71">
        <f>SUMIFS('CLUB DES LOGES'!$J$6:$J$115, 'CLUB DES LOGES'!$F$6:$F$115,$B1383, 'CLUB DES LOGES'!$G$6:$G$115,"&lt;&gt;"&amp;'CLUB DES LOGES'!$C$191)</f>
        <v>0</v>
      </c>
    </row>
    <row r="1384" spans="2:4">
      <c r="B1384" s="116">
        <v>822766</v>
      </c>
      <c r="C1384" s="75" t="s">
        <v>1381</v>
      </c>
      <c r="D1384" s="71">
        <f>SUMIFS('CLUB DES LOGES'!$J$6:$J$115, 'CLUB DES LOGES'!$F$6:$F$115,$B1384, 'CLUB DES LOGES'!$G$6:$G$115,"&lt;&gt;"&amp;'CLUB DES LOGES'!$C$191)</f>
        <v>0</v>
      </c>
    </row>
    <row r="1385" spans="2:4">
      <c r="B1385" s="116">
        <v>822767</v>
      </c>
      <c r="C1385" s="75" t="s">
        <v>1382</v>
      </c>
      <c r="D1385" s="71">
        <f>SUMIFS('CLUB DES LOGES'!$J$6:$J$115, 'CLUB DES LOGES'!$F$6:$F$115,$B1385, 'CLUB DES LOGES'!$G$6:$G$115,"&lt;&gt;"&amp;'CLUB DES LOGES'!$C$191)</f>
        <v>0</v>
      </c>
    </row>
    <row r="1386" spans="2:4">
      <c r="B1386" s="116">
        <v>822768</v>
      </c>
      <c r="C1386" s="75" t="s">
        <v>1383</v>
      </c>
      <c r="D1386" s="71">
        <f>SUMIFS('CLUB DES LOGES'!$J$6:$J$115, 'CLUB DES LOGES'!$F$6:$F$115,$B1386, 'CLUB DES LOGES'!$G$6:$G$115,"&lt;&gt;"&amp;'CLUB DES LOGES'!$C$191)</f>
        <v>0</v>
      </c>
    </row>
    <row r="1387" spans="2:4">
      <c r="B1387" s="116">
        <v>822769</v>
      </c>
      <c r="C1387" s="75" t="s">
        <v>1384</v>
      </c>
      <c r="D1387" s="71">
        <f>SUMIFS('CLUB DES LOGES'!$J$6:$J$115, 'CLUB DES LOGES'!$F$6:$F$115,$B1387, 'CLUB DES LOGES'!$G$6:$G$115,"&lt;&gt;"&amp;'CLUB DES LOGES'!$C$191)</f>
        <v>0</v>
      </c>
    </row>
    <row r="1388" spans="2:4">
      <c r="B1388" s="116">
        <v>822770</v>
      </c>
      <c r="C1388" s="75" t="s">
        <v>1385</v>
      </c>
      <c r="D1388" s="71">
        <f>SUMIFS('CLUB DES LOGES'!$J$6:$J$115, 'CLUB DES LOGES'!$F$6:$F$115,$B1388, 'CLUB DES LOGES'!$G$6:$G$115,"&lt;&gt;"&amp;'CLUB DES LOGES'!$C$191)</f>
        <v>0</v>
      </c>
    </row>
    <row r="1389" spans="2:4">
      <c r="B1389" s="116">
        <v>822771</v>
      </c>
      <c r="C1389" s="75" t="s">
        <v>1386</v>
      </c>
      <c r="D1389" s="71">
        <f>SUMIFS('CLUB DES LOGES'!$J$6:$J$115, 'CLUB DES LOGES'!$F$6:$F$115,$B1389, 'CLUB DES LOGES'!$G$6:$G$115,"&lt;&gt;"&amp;'CLUB DES LOGES'!$C$191)</f>
        <v>0</v>
      </c>
    </row>
    <row r="1390" spans="2:4">
      <c r="B1390" s="116">
        <v>822772</v>
      </c>
      <c r="C1390" s="75" t="s">
        <v>1387</v>
      </c>
      <c r="D1390" s="71">
        <f>SUMIFS('CLUB DES LOGES'!$J$6:$J$115, 'CLUB DES LOGES'!$F$6:$F$115,$B1390, 'CLUB DES LOGES'!$G$6:$G$115,"&lt;&gt;"&amp;'CLUB DES LOGES'!$C$191)</f>
        <v>0</v>
      </c>
    </row>
    <row r="1391" spans="2:4">
      <c r="B1391" s="116">
        <v>822773</v>
      </c>
      <c r="C1391" s="75" t="s">
        <v>1388</v>
      </c>
      <c r="D1391" s="71">
        <f>SUMIFS('CLUB DES LOGES'!$J$6:$J$115, 'CLUB DES LOGES'!$F$6:$F$115,$B1391, 'CLUB DES LOGES'!$G$6:$G$115,"&lt;&gt;"&amp;'CLUB DES LOGES'!$C$191)</f>
        <v>0</v>
      </c>
    </row>
    <row r="1392" spans="2:4">
      <c r="B1392" s="116">
        <v>822775</v>
      </c>
      <c r="C1392" s="75" t="s">
        <v>1389</v>
      </c>
      <c r="D1392" s="71">
        <f>SUMIFS('CLUB DES LOGES'!$J$6:$J$115, 'CLUB DES LOGES'!$F$6:$F$115,$B1392, 'CLUB DES LOGES'!$G$6:$G$115,"&lt;&gt;"&amp;'CLUB DES LOGES'!$C$191)</f>
        <v>0</v>
      </c>
    </row>
    <row r="1393" spans="2:4">
      <c r="B1393" s="116">
        <v>822778</v>
      </c>
      <c r="C1393" s="75" t="s">
        <v>1390</v>
      </c>
      <c r="D1393" s="71">
        <f>SUMIFS('CLUB DES LOGES'!$J$6:$J$115, 'CLUB DES LOGES'!$F$6:$F$115,$B1393, 'CLUB DES LOGES'!$G$6:$G$115,"&lt;&gt;"&amp;'CLUB DES LOGES'!$C$191)</f>
        <v>0</v>
      </c>
    </row>
    <row r="1394" spans="2:4">
      <c r="B1394" s="116">
        <v>822780</v>
      </c>
      <c r="C1394" s="75" t="s">
        <v>1391</v>
      </c>
      <c r="D1394" s="71">
        <f>SUMIFS('CLUB DES LOGES'!$J$6:$J$115, 'CLUB DES LOGES'!$F$6:$F$115,$B1394, 'CLUB DES LOGES'!$G$6:$G$115,"&lt;&gt;"&amp;'CLUB DES LOGES'!$C$191)</f>
        <v>0</v>
      </c>
    </row>
    <row r="1395" spans="2:4">
      <c r="B1395" s="116">
        <v>822781</v>
      </c>
      <c r="C1395" s="75" t="s">
        <v>1392</v>
      </c>
      <c r="D1395" s="71">
        <f>SUMIFS('CLUB DES LOGES'!$J$6:$J$115, 'CLUB DES LOGES'!$F$6:$F$115,$B1395, 'CLUB DES LOGES'!$G$6:$G$115,"&lt;&gt;"&amp;'CLUB DES LOGES'!$C$191)</f>
        <v>0</v>
      </c>
    </row>
    <row r="1396" spans="2:4">
      <c r="B1396" s="116">
        <v>822782</v>
      </c>
      <c r="C1396" s="75" t="s">
        <v>1393</v>
      </c>
      <c r="D1396" s="71">
        <f>SUMIFS('CLUB DES LOGES'!$J$6:$J$115, 'CLUB DES LOGES'!$F$6:$F$115,$B1396, 'CLUB DES LOGES'!$G$6:$G$115,"&lt;&gt;"&amp;'CLUB DES LOGES'!$C$191)</f>
        <v>0</v>
      </c>
    </row>
    <row r="1397" spans="2:4">
      <c r="B1397" s="116">
        <v>822783</v>
      </c>
      <c r="C1397" s="75" t="s">
        <v>1394</v>
      </c>
      <c r="D1397" s="71">
        <f>SUMIFS('CLUB DES LOGES'!$J$6:$J$115, 'CLUB DES LOGES'!$F$6:$F$115,$B1397, 'CLUB DES LOGES'!$G$6:$G$115,"&lt;&gt;"&amp;'CLUB DES LOGES'!$C$191)</f>
        <v>0</v>
      </c>
    </row>
    <row r="1398" spans="2:4">
      <c r="B1398" s="116">
        <v>822784</v>
      </c>
      <c r="C1398" s="75" t="s">
        <v>1395</v>
      </c>
      <c r="D1398" s="71">
        <f>SUMIFS('CLUB DES LOGES'!$J$6:$J$115, 'CLUB DES LOGES'!$F$6:$F$115,$B1398, 'CLUB DES LOGES'!$G$6:$G$115,"&lt;&gt;"&amp;'CLUB DES LOGES'!$C$191)</f>
        <v>0</v>
      </c>
    </row>
    <row r="1399" spans="2:4">
      <c r="B1399" s="116">
        <v>822785</v>
      </c>
      <c r="C1399" s="75" t="s">
        <v>1396</v>
      </c>
      <c r="D1399" s="71">
        <f>SUMIFS('CLUB DES LOGES'!$J$6:$J$115, 'CLUB DES LOGES'!$F$6:$F$115,$B1399, 'CLUB DES LOGES'!$G$6:$G$115,"&lt;&gt;"&amp;'CLUB DES LOGES'!$C$191)</f>
        <v>0</v>
      </c>
    </row>
    <row r="1400" spans="2:4">
      <c r="B1400" s="116">
        <v>822786</v>
      </c>
      <c r="C1400" s="75" t="s">
        <v>1397</v>
      </c>
      <c r="D1400" s="71">
        <f>SUMIFS('CLUB DES LOGES'!$J$6:$J$115, 'CLUB DES LOGES'!$F$6:$F$115,$B1400, 'CLUB DES LOGES'!$G$6:$G$115,"&lt;&gt;"&amp;'CLUB DES LOGES'!$C$191)</f>
        <v>0</v>
      </c>
    </row>
    <row r="1401" spans="2:4">
      <c r="B1401" s="116">
        <v>822787</v>
      </c>
      <c r="C1401" s="75" t="s">
        <v>1398</v>
      </c>
      <c r="D1401" s="71">
        <f>SUMIFS('CLUB DES LOGES'!$J$6:$J$115, 'CLUB DES LOGES'!$F$6:$F$115,$B1401, 'CLUB DES LOGES'!$G$6:$G$115,"&lt;&gt;"&amp;'CLUB DES LOGES'!$C$191)</f>
        <v>0</v>
      </c>
    </row>
    <row r="1402" spans="2:4">
      <c r="B1402" s="116">
        <v>822788</v>
      </c>
      <c r="C1402" s="75" t="s">
        <v>1399</v>
      </c>
      <c r="D1402" s="71">
        <f>SUMIFS('CLUB DES LOGES'!$J$6:$J$115, 'CLUB DES LOGES'!$F$6:$F$115,$B1402, 'CLUB DES LOGES'!$G$6:$G$115,"&lt;&gt;"&amp;'CLUB DES LOGES'!$C$191)</f>
        <v>0</v>
      </c>
    </row>
    <row r="1403" spans="2:4">
      <c r="B1403" s="116">
        <v>822789</v>
      </c>
      <c r="C1403" s="75" t="s">
        <v>1400</v>
      </c>
      <c r="D1403" s="71">
        <f>SUMIFS('CLUB DES LOGES'!$J$6:$J$115, 'CLUB DES LOGES'!$F$6:$F$115,$B1403, 'CLUB DES LOGES'!$G$6:$G$115,"&lt;&gt;"&amp;'CLUB DES LOGES'!$C$191)</f>
        <v>0</v>
      </c>
    </row>
    <row r="1404" spans="2:4">
      <c r="B1404" s="116">
        <v>822790</v>
      </c>
      <c r="C1404" s="75" t="s">
        <v>1401</v>
      </c>
      <c r="D1404" s="71">
        <f>SUMIFS('CLUB DES LOGES'!$J$6:$J$115, 'CLUB DES LOGES'!$F$6:$F$115,$B1404, 'CLUB DES LOGES'!$G$6:$G$115,"&lt;&gt;"&amp;'CLUB DES LOGES'!$C$191)</f>
        <v>0</v>
      </c>
    </row>
    <row r="1405" spans="2:4">
      <c r="B1405" s="116">
        <v>822800</v>
      </c>
      <c r="C1405" s="75" t="s">
        <v>1402</v>
      </c>
      <c r="D1405" s="71">
        <f>SUMIFS('CLUB DES LOGES'!$J$6:$J$115, 'CLUB DES LOGES'!$F$6:$F$115,$B1405, 'CLUB DES LOGES'!$G$6:$G$115,"&lt;&gt;"&amp;'CLUB DES LOGES'!$C$191)</f>
        <v>0</v>
      </c>
    </row>
    <row r="1406" spans="2:4">
      <c r="B1406" s="116">
        <v>822801</v>
      </c>
      <c r="C1406" s="75" t="s">
        <v>1403</v>
      </c>
      <c r="D1406" s="71">
        <f>SUMIFS('CLUB DES LOGES'!$J$6:$J$115, 'CLUB DES LOGES'!$F$6:$F$115,$B1406, 'CLUB DES LOGES'!$G$6:$G$115,"&lt;&gt;"&amp;'CLUB DES LOGES'!$C$191)</f>
        <v>0</v>
      </c>
    </row>
    <row r="1407" spans="2:4">
      <c r="B1407" s="116">
        <v>822802</v>
      </c>
      <c r="C1407" s="75" t="s">
        <v>1404</v>
      </c>
      <c r="D1407" s="71">
        <f>SUMIFS('CLUB DES LOGES'!$J$6:$J$115, 'CLUB DES LOGES'!$F$6:$F$115,$B1407, 'CLUB DES LOGES'!$G$6:$G$115,"&lt;&gt;"&amp;'CLUB DES LOGES'!$C$191)</f>
        <v>0</v>
      </c>
    </row>
    <row r="1408" spans="2:4">
      <c r="B1408" s="116">
        <v>822803</v>
      </c>
      <c r="C1408" s="75" t="s">
        <v>1405</v>
      </c>
      <c r="D1408" s="71">
        <f>SUMIFS('CLUB DES LOGES'!$J$6:$J$115, 'CLUB DES LOGES'!$F$6:$F$115,$B1408, 'CLUB DES LOGES'!$G$6:$G$115,"&lt;&gt;"&amp;'CLUB DES LOGES'!$C$191)</f>
        <v>0</v>
      </c>
    </row>
    <row r="1409" spans="2:4">
      <c r="B1409" s="116">
        <v>822806</v>
      </c>
      <c r="C1409" s="75" t="s">
        <v>1406</v>
      </c>
      <c r="D1409" s="71">
        <f>SUMIFS('CLUB DES LOGES'!$J$6:$J$115, 'CLUB DES LOGES'!$F$6:$F$115,$B1409, 'CLUB DES LOGES'!$G$6:$G$115,"&lt;&gt;"&amp;'CLUB DES LOGES'!$C$191)</f>
        <v>0</v>
      </c>
    </row>
    <row r="1410" spans="2:4">
      <c r="B1410" s="116">
        <v>822807</v>
      </c>
      <c r="C1410" s="75" t="s">
        <v>1407</v>
      </c>
      <c r="D1410" s="71">
        <f>SUMIFS('CLUB DES LOGES'!$J$6:$J$115, 'CLUB DES LOGES'!$F$6:$F$115,$B1410, 'CLUB DES LOGES'!$G$6:$G$115,"&lt;&gt;"&amp;'CLUB DES LOGES'!$C$191)</f>
        <v>0</v>
      </c>
    </row>
    <row r="1411" spans="2:4">
      <c r="B1411" s="116">
        <v>822808</v>
      </c>
      <c r="C1411" s="75" t="s">
        <v>1408</v>
      </c>
      <c r="D1411" s="71">
        <f>SUMIFS('CLUB DES LOGES'!$J$6:$J$115, 'CLUB DES LOGES'!$F$6:$F$115,$B1411, 'CLUB DES LOGES'!$G$6:$G$115,"&lt;&gt;"&amp;'CLUB DES LOGES'!$C$191)</f>
        <v>0</v>
      </c>
    </row>
    <row r="1412" spans="2:4">
      <c r="B1412" s="116">
        <v>822809</v>
      </c>
      <c r="C1412" s="75" t="s">
        <v>1409</v>
      </c>
      <c r="D1412" s="71">
        <f>SUMIFS('CLUB DES LOGES'!$J$6:$J$115, 'CLUB DES LOGES'!$F$6:$F$115,$B1412, 'CLUB DES LOGES'!$G$6:$G$115,"&lt;&gt;"&amp;'CLUB DES LOGES'!$C$191)</f>
        <v>0</v>
      </c>
    </row>
    <row r="1413" spans="2:4">
      <c r="B1413" s="116">
        <v>822810</v>
      </c>
      <c r="C1413" s="75" t="s">
        <v>1410</v>
      </c>
      <c r="D1413" s="71">
        <f>SUMIFS('CLUB DES LOGES'!$J$6:$J$115, 'CLUB DES LOGES'!$F$6:$F$115,$B1413, 'CLUB DES LOGES'!$G$6:$G$115,"&lt;&gt;"&amp;'CLUB DES LOGES'!$C$191)</f>
        <v>0</v>
      </c>
    </row>
    <row r="1414" spans="2:4">
      <c r="B1414" s="116">
        <v>822811</v>
      </c>
      <c r="C1414" s="75" t="s">
        <v>1411</v>
      </c>
      <c r="D1414" s="71">
        <f>SUMIFS('CLUB DES LOGES'!$J$6:$J$115, 'CLUB DES LOGES'!$F$6:$F$115,$B1414, 'CLUB DES LOGES'!$G$6:$G$115,"&lt;&gt;"&amp;'CLUB DES LOGES'!$C$191)</f>
        <v>0</v>
      </c>
    </row>
    <row r="1415" spans="2:4">
      <c r="B1415" s="116">
        <v>822812</v>
      </c>
      <c r="C1415" s="75" t="s">
        <v>1412</v>
      </c>
      <c r="D1415" s="71">
        <f>SUMIFS('CLUB DES LOGES'!$J$6:$J$115, 'CLUB DES LOGES'!$F$6:$F$115,$B1415, 'CLUB DES LOGES'!$G$6:$G$115,"&lt;&gt;"&amp;'CLUB DES LOGES'!$C$191)</f>
        <v>0</v>
      </c>
    </row>
    <row r="1416" spans="2:4">
      <c r="B1416" s="116">
        <v>822814</v>
      </c>
      <c r="C1416" s="75" t="s">
        <v>1413</v>
      </c>
      <c r="D1416" s="71">
        <f>SUMIFS('CLUB DES LOGES'!$J$6:$J$115, 'CLUB DES LOGES'!$F$6:$F$115,$B1416, 'CLUB DES LOGES'!$G$6:$G$115,"&lt;&gt;"&amp;'CLUB DES LOGES'!$C$191)</f>
        <v>0</v>
      </c>
    </row>
    <row r="1417" spans="2:4">
      <c r="B1417" s="116">
        <v>822815</v>
      </c>
      <c r="C1417" s="75" t="s">
        <v>1414</v>
      </c>
      <c r="D1417" s="71">
        <f>SUMIFS('CLUB DES LOGES'!$J$6:$J$115, 'CLUB DES LOGES'!$F$6:$F$115,$B1417, 'CLUB DES LOGES'!$G$6:$G$115,"&lt;&gt;"&amp;'CLUB DES LOGES'!$C$191)</f>
        <v>0</v>
      </c>
    </row>
    <row r="1418" spans="2:4">
      <c r="B1418" s="116">
        <v>822816</v>
      </c>
      <c r="C1418" s="75" t="s">
        <v>1415</v>
      </c>
      <c r="D1418" s="71">
        <f>SUMIFS('CLUB DES LOGES'!$J$6:$J$115, 'CLUB DES LOGES'!$F$6:$F$115,$B1418, 'CLUB DES LOGES'!$G$6:$G$115,"&lt;&gt;"&amp;'CLUB DES LOGES'!$C$191)</f>
        <v>0</v>
      </c>
    </row>
    <row r="1419" spans="2:4">
      <c r="B1419" s="116">
        <v>822817</v>
      </c>
      <c r="C1419" s="75" t="s">
        <v>1416</v>
      </c>
      <c r="D1419" s="71">
        <f>SUMIFS('CLUB DES LOGES'!$J$6:$J$115, 'CLUB DES LOGES'!$F$6:$F$115,$B1419, 'CLUB DES LOGES'!$G$6:$G$115,"&lt;&gt;"&amp;'CLUB DES LOGES'!$C$191)</f>
        <v>0</v>
      </c>
    </row>
    <row r="1420" spans="2:4">
      <c r="B1420" s="116">
        <v>822820</v>
      </c>
      <c r="C1420" s="75" t="s">
        <v>1417</v>
      </c>
      <c r="D1420" s="71">
        <f>SUMIFS('CLUB DES LOGES'!$J$6:$J$115, 'CLUB DES LOGES'!$F$6:$F$115,$B1420, 'CLUB DES LOGES'!$G$6:$G$115,"&lt;&gt;"&amp;'CLUB DES LOGES'!$C$191)</f>
        <v>0</v>
      </c>
    </row>
    <row r="1421" spans="2:4">
      <c r="B1421" s="116">
        <v>822821</v>
      </c>
      <c r="C1421" s="75" t="s">
        <v>1418</v>
      </c>
      <c r="D1421" s="71">
        <f>SUMIFS('CLUB DES LOGES'!$J$6:$J$115, 'CLUB DES LOGES'!$F$6:$F$115,$B1421, 'CLUB DES LOGES'!$G$6:$G$115,"&lt;&gt;"&amp;'CLUB DES LOGES'!$C$191)</f>
        <v>0</v>
      </c>
    </row>
    <row r="1422" spans="2:4">
      <c r="B1422" s="116">
        <v>822822</v>
      </c>
      <c r="C1422" s="75" t="s">
        <v>1419</v>
      </c>
      <c r="D1422" s="71">
        <f>SUMIFS('CLUB DES LOGES'!$J$6:$J$115, 'CLUB DES LOGES'!$F$6:$F$115,$B1422, 'CLUB DES LOGES'!$G$6:$G$115,"&lt;&gt;"&amp;'CLUB DES LOGES'!$C$191)</f>
        <v>0</v>
      </c>
    </row>
    <row r="1423" spans="2:4">
      <c r="B1423" s="116">
        <v>822823</v>
      </c>
      <c r="C1423" s="75" t="s">
        <v>1420</v>
      </c>
      <c r="D1423" s="71">
        <f>SUMIFS('CLUB DES LOGES'!$J$6:$J$115, 'CLUB DES LOGES'!$F$6:$F$115,$B1423, 'CLUB DES LOGES'!$G$6:$G$115,"&lt;&gt;"&amp;'CLUB DES LOGES'!$C$191)</f>
        <v>0</v>
      </c>
    </row>
    <row r="1424" spans="2:4">
      <c r="B1424" s="116">
        <v>822824</v>
      </c>
      <c r="C1424" s="75" t="s">
        <v>1421</v>
      </c>
      <c r="D1424" s="71">
        <f>SUMIFS('CLUB DES LOGES'!$J$6:$J$115, 'CLUB DES LOGES'!$F$6:$F$115,$B1424, 'CLUB DES LOGES'!$G$6:$G$115,"&lt;&gt;"&amp;'CLUB DES LOGES'!$C$191)</f>
        <v>0</v>
      </c>
    </row>
    <row r="1425" spans="2:4">
      <c r="B1425" s="116">
        <v>822825</v>
      </c>
      <c r="C1425" s="75" t="s">
        <v>1422</v>
      </c>
      <c r="D1425" s="71">
        <f>SUMIFS('CLUB DES LOGES'!$J$6:$J$115, 'CLUB DES LOGES'!$F$6:$F$115,$B1425, 'CLUB DES LOGES'!$G$6:$G$115,"&lt;&gt;"&amp;'CLUB DES LOGES'!$C$191)</f>
        <v>0</v>
      </c>
    </row>
    <row r="1426" spans="2:4">
      <c r="B1426" s="116">
        <v>822826</v>
      </c>
      <c r="C1426" s="75" t="s">
        <v>1423</v>
      </c>
      <c r="D1426" s="71">
        <f>SUMIFS('CLUB DES LOGES'!$J$6:$J$115, 'CLUB DES LOGES'!$F$6:$F$115,$B1426, 'CLUB DES LOGES'!$G$6:$G$115,"&lt;&gt;"&amp;'CLUB DES LOGES'!$C$191)</f>
        <v>0</v>
      </c>
    </row>
    <row r="1427" spans="2:4">
      <c r="B1427" s="116">
        <v>822827</v>
      </c>
      <c r="C1427" s="75" t="s">
        <v>1424</v>
      </c>
      <c r="D1427" s="71">
        <f>SUMIFS('CLUB DES LOGES'!$J$6:$J$115, 'CLUB DES LOGES'!$F$6:$F$115,$B1427, 'CLUB DES LOGES'!$G$6:$G$115,"&lt;&gt;"&amp;'CLUB DES LOGES'!$C$191)</f>
        <v>0</v>
      </c>
    </row>
    <row r="1428" spans="2:4">
      <c r="B1428" s="116">
        <v>822829</v>
      </c>
      <c r="C1428" s="75" t="s">
        <v>1425</v>
      </c>
      <c r="D1428" s="71">
        <f>SUMIFS('CLUB DES LOGES'!$J$6:$J$115, 'CLUB DES LOGES'!$F$6:$F$115,$B1428, 'CLUB DES LOGES'!$G$6:$G$115,"&lt;&gt;"&amp;'CLUB DES LOGES'!$C$191)</f>
        <v>0</v>
      </c>
    </row>
    <row r="1429" spans="2:4">
      <c r="B1429" s="116">
        <v>822830</v>
      </c>
      <c r="C1429" s="75" t="s">
        <v>1426</v>
      </c>
      <c r="D1429" s="71">
        <f>SUMIFS('CLUB DES LOGES'!$J$6:$J$115, 'CLUB DES LOGES'!$F$6:$F$115,$B1429, 'CLUB DES LOGES'!$G$6:$G$115,"&lt;&gt;"&amp;'CLUB DES LOGES'!$C$191)</f>
        <v>0</v>
      </c>
    </row>
    <row r="1430" spans="2:4">
      <c r="B1430" s="116">
        <v>822831</v>
      </c>
      <c r="C1430" s="75" t="s">
        <v>1427</v>
      </c>
      <c r="D1430" s="71">
        <f>SUMIFS('CLUB DES LOGES'!$J$6:$J$115, 'CLUB DES LOGES'!$F$6:$F$115,$B1430, 'CLUB DES LOGES'!$G$6:$G$115,"&lt;&gt;"&amp;'CLUB DES LOGES'!$C$191)</f>
        <v>0</v>
      </c>
    </row>
    <row r="1431" spans="2:4">
      <c r="B1431" s="116">
        <v>822832</v>
      </c>
      <c r="C1431" s="75" t="s">
        <v>1428</v>
      </c>
      <c r="D1431" s="71">
        <f>SUMIFS('CLUB DES LOGES'!$J$6:$J$115, 'CLUB DES LOGES'!$F$6:$F$115,$B1431, 'CLUB DES LOGES'!$G$6:$G$115,"&lt;&gt;"&amp;'CLUB DES LOGES'!$C$191)</f>
        <v>0</v>
      </c>
    </row>
    <row r="1432" spans="2:4">
      <c r="B1432" s="116">
        <v>822833</v>
      </c>
      <c r="C1432" s="75" t="s">
        <v>1429</v>
      </c>
      <c r="D1432" s="71">
        <f>SUMIFS('CLUB DES LOGES'!$J$6:$J$115, 'CLUB DES LOGES'!$F$6:$F$115,$B1432, 'CLUB DES LOGES'!$G$6:$G$115,"&lt;&gt;"&amp;'CLUB DES LOGES'!$C$191)</f>
        <v>0</v>
      </c>
    </row>
    <row r="1433" spans="2:4">
      <c r="B1433" s="116">
        <v>822834</v>
      </c>
      <c r="C1433" s="75" t="s">
        <v>1430</v>
      </c>
      <c r="D1433" s="71">
        <f>SUMIFS('CLUB DES LOGES'!$J$6:$J$115, 'CLUB DES LOGES'!$F$6:$F$115,$B1433, 'CLUB DES LOGES'!$G$6:$G$115,"&lt;&gt;"&amp;'CLUB DES LOGES'!$C$191)</f>
        <v>0</v>
      </c>
    </row>
    <row r="1434" spans="2:4">
      <c r="B1434" s="116">
        <v>822835</v>
      </c>
      <c r="C1434" s="75" t="s">
        <v>1431</v>
      </c>
      <c r="D1434" s="71">
        <f>SUMIFS('CLUB DES LOGES'!$J$6:$J$115, 'CLUB DES LOGES'!$F$6:$F$115,$B1434, 'CLUB DES LOGES'!$G$6:$G$115,"&lt;&gt;"&amp;'CLUB DES LOGES'!$C$191)</f>
        <v>0</v>
      </c>
    </row>
    <row r="1435" spans="2:4">
      <c r="B1435" s="116">
        <v>822836</v>
      </c>
      <c r="C1435" s="75" t="s">
        <v>1432</v>
      </c>
      <c r="D1435" s="71">
        <f>SUMIFS('CLUB DES LOGES'!$J$6:$J$115, 'CLUB DES LOGES'!$F$6:$F$115,$B1435, 'CLUB DES LOGES'!$G$6:$G$115,"&lt;&gt;"&amp;'CLUB DES LOGES'!$C$191)</f>
        <v>0</v>
      </c>
    </row>
    <row r="1436" spans="2:4">
      <c r="B1436" s="116">
        <v>822837</v>
      </c>
      <c r="C1436" s="75" t="s">
        <v>1433</v>
      </c>
      <c r="D1436" s="71">
        <f>SUMIFS('CLUB DES LOGES'!$J$6:$J$115, 'CLUB DES LOGES'!$F$6:$F$115,$B1436, 'CLUB DES LOGES'!$G$6:$G$115,"&lt;&gt;"&amp;'CLUB DES LOGES'!$C$191)</f>
        <v>0</v>
      </c>
    </row>
    <row r="1437" spans="2:4">
      <c r="B1437" s="116">
        <v>822838</v>
      </c>
      <c r="C1437" s="75" t="s">
        <v>1429</v>
      </c>
      <c r="D1437" s="71">
        <f>SUMIFS('CLUB DES LOGES'!$J$6:$J$115, 'CLUB DES LOGES'!$F$6:$F$115,$B1437, 'CLUB DES LOGES'!$G$6:$G$115,"&lt;&gt;"&amp;'CLUB DES LOGES'!$C$191)</f>
        <v>0</v>
      </c>
    </row>
    <row r="1438" spans="2:4">
      <c r="B1438" s="116">
        <v>822839</v>
      </c>
      <c r="C1438" s="75" t="s">
        <v>1434</v>
      </c>
      <c r="D1438" s="71">
        <f>SUMIFS('CLUB DES LOGES'!$J$6:$J$115, 'CLUB DES LOGES'!$F$6:$F$115,$B1438, 'CLUB DES LOGES'!$G$6:$G$115,"&lt;&gt;"&amp;'CLUB DES LOGES'!$C$191)</f>
        <v>0</v>
      </c>
    </row>
    <row r="1439" spans="2:4">
      <c r="B1439" s="116">
        <v>822840</v>
      </c>
      <c r="C1439" s="75" t="s">
        <v>1435</v>
      </c>
      <c r="D1439" s="71">
        <f>SUMIFS('CLUB DES LOGES'!$J$6:$J$115, 'CLUB DES LOGES'!$F$6:$F$115,$B1439, 'CLUB DES LOGES'!$G$6:$G$115,"&lt;&gt;"&amp;'CLUB DES LOGES'!$C$191)</f>
        <v>0</v>
      </c>
    </row>
    <row r="1440" spans="2:4">
      <c r="B1440" s="116">
        <v>822841</v>
      </c>
      <c r="C1440" s="75" t="s">
        <v>1436</v>
      </c>
      <c r="D1440" s="71">
        <f>SUMIFS('CLUB DES LOGES'!$J$6:$J$115, 'CLUB DES LOGES'!$F$6:$F$115,$B1440, 'CLUB DES LOGES'!$G$6:$G$115,"&lt;&gt;"&amp;'CLUB DES LOGES'!$C$191)</f>
        <v>0</v>
      </c>
    </row>
    <row r="1441" spans="2:4">
      <c r="B1441" s="116">
        <v>822842</v>
      </c>
      <c r="C1441" s="75" t="s">
        <v>1437</v>
      </c>
      <c r="D1441" s="71">
        <f>SUMIFS('CLUB DES LOGES'!$J$6:$J$115, 'CLUB DES LOGES'!$F$6:$F$115,$B1441, 'CLUB DES LOGES'!$G$6:$G$115,"&lt;&gt;"&amp;'CLUB DES LOGES'!$C$191)</f>
        <v>0</v>
      </c>
    </row>
    <row r="1442" spans="2:4">
      <c r="B1442" s="116">
        <v>822843</v>
      </c>
      <c r="C1442" s="75" t="s">
        <v>1438</v>
      </c>
      <c r="D1442" s="71">
        <f>SUMIFS('CLUB DES LOGES'!$J$6:$J$115, 'CLUB DES LOGES'!$F$6:$F$115,$B1442, 'CLUB DES LOGES'!$G$6:$G$115,"&lt;&gt;"&amp;'CLUB DES LOGES'!$C$191)</f>
        <v>0</v>
      </c>
    </row>
    <row r="1443" spans="2:4">
      <c r="B1443" s="116">
        <v>822844</v>
      </c>
      <c r="C1443" s="75" t="s">
        <v>1439</v>
      </c>
      <c r="D1443" s="71">
        <f>SUMIFS('CLUB DES LOGES'!$J$6:$J$115, 'CLUB DES LOGES'!$F$6:$F$115,$B1443, 'CLUB DES LOGES'!$G$6:$G$115,"&lt;&gt;"&amp;'CLUB DES LOGES'!$C$191)</f>
        <v>0</v>
      </c>
    </row>
    <row r="1444" spans="2:4">
      <c r="B1444" s="116">
        <v>822845</v>
      </c>
      <c r="C1444" s="75" t="s">
        <v>1440</v>
      </c>
      <c r="D1444" s="71">
        <f>SUMIFS('CLUB DES LOGES'!$J$6:$J$115, 'CLUB DES LOGES'!$F$6:$F$115,$B1444, 'CLUB DES LOGES'!$G$6:$G$115,"&lt;&gt;"&amp;'CLUB DES LOGES'!$C$191)</f>
        <v>0</v>
      </c>
    </row>
    <row r="1445" spans="2:4">
      <c r="B1445" s="116">
        <v>822846</v>
      </c>
      <c r="C1445" s="75" t="s">
        <v>1441</v>
      </c>
      <c r="D1445" s="71">
        <f>SUMIFS('CLUB DES LOGES'!$J$6:$J$115, 'CLUB DES LOGES'!$F$6:$F$115,$B1445, 'CLUB DES LOGES'!$G$6:$G$115,"&lt;&gt;"&amp;'CLUB DES LOGES'!$C$191)</f>
        <v>0</v>
      </c>
    </row>
    <row r="1446" spans="2:4">
      <c r="B1446" s="116">
        <v>822847</v>
      </c>
      <c r="C1446" s="75" t="s">
        <v>1442</v>
      </c>
      <c r="D1446" s="71">
        <f>SUMIFS('CLUB DES LOGES'!$J$6:$J$115, 'CLUB DES LOGES'!$F$6:$F$115,$B1446, 'CLUB DES LOGES'!$G$6:$G$115,"&lt;&gt;"&amp;'CLUB DES LOGES'!$C$191)</f>
        <v>0</v>
      </c>
    </row>
    <row r="1447" spans="2:4">
      <c r="B1447" s="116">
        <v>822851</v>
      </c>
      <c r="C1447" s="75" t="s">
        <v>1443</v>
      </c>
      <c r="D1447" s="71">
        <f>SUMIFS('CLUB DES LOGES'!$J$6:$J$115, 'CLUB DES LOGES'!$F$6:$F$115,$B1447, 'CLUB DES LOGES'!$G$6:$G$115,"&lt;&gt;"&amp;'CLUB DES LOGES'!$C$191)</f>
        <v>0</v>
      </c>
    </row>
    <row r="1448" spans="2:4">
      <c r="B1448" s="116">
        <v>822852</v>
      </c>
      <c r="C1448" s="75" t="s">
        <v>1444</v>
      </c>
      <c r="D1448" s="71">
        <f>SUMIFS('CLUB DES LOGES'!$J$6:$J$115, 'CLUB DES LOGES'!$F$6:$F$115,$B1448, 'CLUB DES LOGES'!$G$6:$G$115,"&lt;&gt;"&amp;'CLUB DES LOGES'!$C$191)</f>
        <v>0</v>
      </c>
    </row>
    <row r="1449" spans="2:4">
      <c r="B1449" s="116">
        <v>822853</v>
      </c>
      <c r="C1449" s="75" t="s">
        <v>1445</v>
      </c>
      <c r="D1449" s="71">
        <f>SUMIFS('CLUB DES LOGES'!$J$6:$J$115, 'CLUB DES LOGES'!$F$6:$F$115,$B1449, 'CLUB DES LOGES'!$G$6:$G$115,"&lt;&gt;"&amp;'CLUB DES LOGES'!$C$191)</f>
        <v>0</v>
      </c>
    </row>
    <row r="1450" spans="2:4">
      <c r="B1450" s="116">
        <v>822854</v>
      </c>
      <c r="C1450" s="75" t="s">
        <v>1446</v>
      </c>
      <c r="D1450" s="71">
        <f>SUMIFS('CLUB DES LOGES'!$J$6:$J$115, 'CLUB DES LOGES'!$F$6:$F$115,$B1450, 'CLUB DES LOGES'!$G$6:$G$115,"&lt;&gt;"&amp;'CLUB DES LOGES'!$C$191)</f>
        <v>0</v>
      </c>
    </row>
    <row r="1451" spans="2:4">
      <c r="B1451" s="116">
        <v>822855</v>
      </c>
      <c r="C1451" s="75" t="s">
        <v>1447</v>
      </c>
      <c r="D1451" s="71">
        <f>SUMIFS('CLUB DES LOGES'!$J$6:$J$115, 'CLUB DES LOGES'!$F$6:$F$115,$B1451, 'CLUB DES LOGES'!$G$6:$G$115,"&lt;&gt;"&amp;'CLUB DES LOGES'!$C$191)</f>
        <v>0</v>
      </c>
    </row>
    <row r="1452" spans="2:4">
      <c r="B1452" s="116">
        <v>822856</v>
      </c>
      <c r="C1452" s="75" t="s">
        <v>1448</v>
      </c>
      <c r="D1452" s="71">
        <f>SUMIFS('CLUB DES LOGES'!$J$6:$J$115, 'CLUB DES LOGES'!$F$6:$F$115,$B1452, 'CLUB DES LOGES'!$G$6:$G$115,"&lt;&gt;"&amp;'CLUB DES LOGES'!$C$191)</f>
        <v>0</v>
      </c>
    </row>
    <row r="1453" spans="2:4">
      <c r="B1453" s="116">
        <v>822857</v>
      </c>
      <c r="C1453" s="75" t="s">
        <v>1449</v>
      </c>
      <c r="D1453" s="71">
        <f>SUMIFS('CLUB DES LOGES'!$J$6:$J$115, 'CLUB DES LOGES'!$F$6:$F$115,$B1453, 'CLUB DES LOGES'!$G$6:$G$115,"&lt;&gt;"&amp;'CLUB DES LOGES'!$C$191)</f>
        <v>0</v>
      </c>
    </row>
    <row r="1454" spans="2:4">
      <c r="B1454" s="116">
        <v>822858</v>
      </c>
      <c r="C1454" s="75" t="s">
        <v>1450</v>
      </c>
      <c r="D1454" s="71">
        <f>SUMIFS('CLUB DES LOGES'!$J$6:$J$115, 'CLUB DES LOGES'!$F$6:$F$115,$B1454, 'CLUB DES LOGES'!$G$6:$G$115,"&lt;&gt;"&amp;'CLUB DES LOGES'!$C$191)</f>
        <v>0</v>
      </c>
    </row>
    <row r="1455" spans="2:4">
      <c r="B1455" s="116">
        <v>822859</v>
      </c>
      <c r="C1455" s="75" t="s">
        <v>1451</v>
      </c>
      <c r="D1455" s="71">
        <f>SUMIFS('CLUB DES LOGES'!$J$6:$J$115, 'CLUB DES LOGES'!$F$6:$F$115,$B1455, 'CLUB DES LOGES'!$G$6:$G$115,"&lt;&gt;"&amp;'CLUB DES LOGES'!$C$191)</f>
        <v>0</v>
      </c>
    </row>
    <row r="1456" spans="2:4">
      <c r="B1456" s="116">
        <v>822860</v>
      </c>
      <c r="C1456" s="75" t="s">
        <v>1452</v>
      </c>
      <c r="D1456" s="71">
        <f>SUMIFS('CLUB DES LOGES'!$J$6:$J$115, 'CLUB DES LOGES'!$F$6:$F$115,$B1456, 'CLUB DES LOGES'!$G$6:$G$115,"&lt;&gt;"&amp;'CLUB DES LOGES'!$C$191)</f>
        <v>0</v>
      </c>
    </row>
    <row r="1457" spans="2:4">
      <c r="B1457" s="116">
        <v>822861</v>
      </c>
      <c r="C1457" s="75" t="s">
        <v>1453</v>
      </c>
      <c r="D1457" s="71">
        <f>SUMIFS('CLUB DES LOGES'!$J$6:$J$115, 'CLUB DES LOGES'!$F$6:$F$115,$B1457, 'CLUB DES LOGES'!$G$6:$G$115,"&lt;&gt;"&amp;'CLUB DES LOGES'!$C$191)</f>
        <v>0</v>
      </c>
    </row>
    <row r="1458" spans="2:4">
      <c r="B1458" s="116">
        <v>822862</v>
      </c>
      <c r="C1458" s="75" t="s">
        <v>1454</v>
      </c>
      <c r="D1458" s="71">
        <f>SUMIFS('CLUB DES LOGES'!$J$6:$J$115, 'CLUB DES LOGES'!$F$6:$F$115,$B1458, 'CLUB DES LOGES'!$G$6:$G$115,"&lt;&gt;"&amp;'CLUB DES LOGES'!$C$191)</f>
        <v>0</v>
      </c>
    </row>
    <row r="1459" spans="2:4">
      <c r="B1459" s="116">
        <v>822863</v>
      </c>
      <c r="C1459" s="75" t="s">
        <v>1455</v>
      </c>
      <c r="D1459" s="71">
        <f>SUMIFS('CLUB DES LOGES'!$J$6:$J$115, 'CLUB DES LOGES'!$F$6:$F$115,$B1459, 'CLUB DES LOGES'!$G$6:$G$115,"&lt;&gt;"&amp;'CLUB DES LOGES'!$C$191)</f>
        <v>0</v>
      </c>
    </row>
    <row r="1460" spans="2:4">
      <c r="B1460" s="116">
        <v>822864</v>
      </c>
      <c r="C1460" s="75" t="s">
        <v>1456</v>
      </c>
      <c r="D1460" s="71">
        <f>SUMIFS('CLUB DES LOGES'!$J$6:$J$115, 'CLUB DES LOGES'!$F$6:$F$115,$B1460, 'CLUB DES LOGES'!$G$6:$G$115,"&lt;&gt;"&amp;'CLUB DES LOGES'!$C$191)</f>
        <v>0</v>
      </c>
    </row>
    <row r="1461" spans="2:4">
      <c r="B1461" s="116">
        <v>822865</v>
      </c>
      <c r="C1461" s="75" t="s">
        <v>1457</v>
      </c>
      <c r="D1461" s="71">
        <f>SUMIFS('CLUB DES LOGES'!$J$6:$J$115, 'CLUB DES LOGES'!$F$6:$F$115,$B1461, 'CLUB DES LOGES'!$G$6:$G$115,"&lt;&gt;"&amp;'CLUB DES LOGES'!$C$191)</f>
        <v>0</v>
      </c>
    </row>
    <row r="1462" spans="2:4">
      <c r="B1462" s="116">
        <v>822866</v>
      </c>
      <c r="C1462" s="75" t="s">
        <v>1458</v>
      </c>
      <c r="D1462" s="71">
        <f>SUMIFS('CLUB DES LOGES'!$J$6:$J$115, 'CLUB DES LOGES'!$F$6:$F$115,$B1462, 'CLUB DES LOGES'!$G$6:$G$115,"&lt;&gt;"&amp;'CLUB DES LOGES'!$C$191)</f>
        <v>0</v>
      </c>
    </row>
    <row r="1463" spans="2:4">
      <c r="B1463" s="116">
        <v>822867</v>
      </c>
      <c r="C1463" s="75" t="s">
        <v>1459</v>
      </c>
      <c r="D1463" s="71">
        <f>SUMIFS('CLUB DES LOGES'!$J$6:$J$115, 'CLUB DES LOGES'!$F$6:$F$115,$B1463, 'CLUB DES LOGES'!$G$6:$G$115,"&lt;&gt;"&amp;'CLUB DES LOGES'!$C$191)</f>
        <v>0</v>
      </c>
    </row>
    <row r="1464" spans="2:4">
      <c r="B1464" s="116">
        <v>822871</v>
      </c>
      <c r="C1464" s="75" t="s">
        <v>1460</v>
      </c>
      <c r="D1464" s="71">
        <f>SUMIFS('CLUB DES LOGES'!$J$6:$J$115, 'CLUB DES LOGES'!$F$6:$F$115,$B1464, 'CLUB DES LOGES'!$G$6:$G$115,"&lt;&gt;"&amp;'CLUB DES LOGES'!$C$191)</f>
        <v>0</v>
      </c>
    </row>
    <row r="1465" spans="2:4">
      <c r="B1465" s="116">
        <v>822873</v>
      </c>
      <c r="C1465" s="75" t="s">
        <v>1461</v>
      </c>
      <c r="D1465" s="71">
        <f>SUMIFS('CLUB DES LOGES'!$J$6:$J$115, 'CLUB DES LOGES'!$F$6:$F$115,$B1465, 'CLUB DES LOGES'!$G$6:$G$115,"&lt;&gt;"&amp;'CLUB DES LOGES'!$C$191)</f>
        <v>0</v>
      </c>
    </row>
    <row r="1466" spans="2:4">
      <c r="B1466" s="116">
        <v>822874</v>
      </c>
      <c r="C1466" s="75" t="s">
        <v>1462</v>
      </c>
      <c r="D1466" s="71">
        <f>SUMIFS('CLUB DES LOGES'!$J$6:$J$115, 'CLUB DES LOGES'!$F$6:$F$115,$B1466, 'CLUB DES LOGES'!$G$6:$G$115,"&lt;&gt;"&amp;'CLUB DES LOGES'!$C$191)</f>
        <v>0</v>
      </c>
    </row>
    <row r="1467" spans="2:4">
      <c r="B1467" s="116">
        <v>822876</v>
      </c>
      <c r="C1467" s="75" t="s">
        <v>1463</v>
      </c>
      <c r="D1467" s="71">
        <f>SUMIFS('CLUB DES LOGES'!$J$6:$J$115, 'CLUB DES LOGES'!$F$6:$F$115,$B1467, 'CLUB DES LOGES'!$G$6:$G$115,"&lt;&gt;"&amp;'CLUB DES LOGES'!$C$191)</f>
        <v>0</v>
      </c>
    </row>
    <row r="1468" spans="2:4">
      <c r="B1468" s="116">
        <v>822879</v>
      </c>
      <c r="C1468" s="75" t="s">
        <v>1464</v>
      </c>
      <c r="D1468" s="71">
        <f>SUMIFS('CLUB DES LOGES'!$J$6:$J$115, 'CLUB DES LOGES'!$F$6:$F$115,$B1468, 'CLUB DES LOGES'!$G$6:$G$115,"&lt;&gt;"&amp;'CLUB DES LOGES'!$C$191)</f>
        <v>0</v>
      </c>
    </row>
    <row r="1469" spans="2:4">
      <c r="B1469" s="116">
        <v>822880</v>
      </c>
      <c r="C1469" s="75" t="s">
        <v>1465</v>
      </c>
      <c r="D1469" s="71">
        <f>SUMIFS('CLUB DES LOGES'!$J$6:$J$115, 'CLUB DES LOGES'!$F$6:$F$115,$B1469, 'CLUB DES LOGES'!$G$6:$G$115,"&lt;&gt;"&amp;'CLUB DES LOGES'!$C$191)</f>
        <v>0</v>
      </c>
    </row>
    <row r="1470" spans="2:4">
      <c r="B1470" s="116">
        <v>822883</v>
      </c>
      <c r="C1470" s="75" t="s">
        <v>1466</v>
      </c>
      <c r="D1470" s="71">
        <f>SUMIFS('CLUB DES LOGES'!$J$6:$J$115, 'CLUB DES LOGES'!$F$6:$F$115,$B1470, 'CLUB DES LOGES'!$G$6:$G$115,"&lt;&gt;"&amp;'CLUB DES LOGES'!$C$191)</f>
        <v>0</v>
      </c>
    </row>
    <row r="1471" spans="2:4">
      <c r="B1471" s="116">
        <v>822884</v>
      </c>
      <c r="C1471" s="75" t="s">
        <v>1467</v>
      </c>
      <c r="D1471" s="71">
        <f>SUMIFS('CLUB DES LOGES'!$J$6:$J$115, 'CLUB DES LOGES'!$F$6:$F$115,$B1471, 'CLUB DES LOGES'!$G$6:$G$115,"&lt;&gt;"&amp;'CLUB DES LOGES'!$C$191)</f>
        <v>0</v>
      </c>
    </row>
    <row r="1472" spans="2:4">
      <c r="B1472" s="116">
        <v>822885</v>
      </c>
      <c r="C1472" s="75" t="s">
        <v>1468</v>
      </c>
      <c r="D1472" s="71">
        <f>SUMIFS('CLUB DES LOGES'!$J$6:$J$115, 'CLUB DES LOGES'!$F$6:$F$115,$B1472, 'CLUB DES LOGES'!$G$6:$G$115,"&lt;&gt;"&amp;'CLUB DES LOGES'!$C$191)</f>
        <v>0</v>
      </c>
    </row>
    <row r="1473" spans="2:4">
      <c r="B1473" s="116">
        <v>822886</v>
      </c>
      <c r="C1473" s="75" t="s">
        <v>1469</v>
      </c>
      <c r="D1473" s="71">
        <f>SUMIFS('CLUB DES LOGES'!$J$6:$J$115, 'CLUB DES LOGES'!$F$6:$F$115,$B1473, 'CLUB DES LOGES'!$G$6:$G$115,"&lt;&gt;"&amp;'CLUB DES LOGES'!$C$191)</f>
        <v>0</v>
      </c>
    </row>
    <row r="1474" spans="2:4">
      <c r="B1474" s="116">
        <v>822887</v>
      </c>
      <c r="C1474" s="75" t="s">
        <v>1470</v>
      </c>
      <c r="D1474" s="71">
        <f>SUMIFS('CLUB DES LOGES'!$J$6:$J$115, 'CLUB DES LOGES'!$F$6:$F$115,$B1474, 'CLUB DES LOGES'!$G$6:$G$115,"&lt;&gt;"&amp;'CLUB DES LOGES'!$C$191)</f>
        <v>0</v>
      </c>
    </row>
    <row r="1475" spans="2:4">
      <c r="B1475" s="116">
        <v>822888</v>
      </c>
      <c r="C1475" s="75" t="s">
        <v>1471</v>
      </c>
      <c r="D1475" s="71">
        <f>SUMIFS('CLUB DES LOGES'!$J$6:$J$115, 'CLUB DES LOGES'!$F$6:$F$115,$B1475, 'CLUB DES LOGES'!$G$6:$G$115,"&lt;&gt;"&amp;'CLUB DES LOGES'!$C$191)</f>
        <v>0</v>
      </c>
    </row>
    <row r="1476" spans="2:4">
      <c r="B1476" s="116">
        <v>822889</v>
      </c>
      <c r="C1476" s="75" t="s">
        <v>1472</v>
      </c>
      <c r="D1476" s="71">
        <f>SUMIFS('CLUB DES LOGES'!$J$6:$J$115, 'CLUB DES LOGES'!$F$6:$F$115,$B1476, 'CLUB DES LOGES'!$G$6:$G$115,"&lt;&gt;"&amp;'CLUB DES LOGES'!$C$191)</f>
        <v>0</v>
      </c>
    </row>
    <row r="1477" spans="2:4">
      <c r="B1477" s="116">
        <v>822890</v>
      </c>
      <c r="C1477" s="75" t="s">
        <v>1473</v>
      </c>
      <c r="D1477" s="71">
        <f>SUMIFS('CLUB DES LOGES'!$J$6:$J$115, 'CLUB DES LOGES'!$F$6:$F$115,$B1477, 'CLUB DES LOGES'!$G$6:$G$115,"&lt;&gt;"&amp;'CLUB DES LOGES'!$C$191)</f>
        <v>0</v>
      </c>
    </row>
    <row r="1478" spans="2:4">
      <c r="B1478" s="116">
        <v>822891</v>
      </c>
      <c r="C1478" s="75" t="s">
        <v>1474</v>
      </c>
      <c r="D1478" s="71">
        <f>SUMIFS('CLUB DES LOGES'!$J$6:$J$115, 'CLUB DES LOGES'!$F$6:$F$115,$B1478, 'CLUB DES LOGES'!$G$6:$G$115,"&lt;&gt;"&amp;'CLUB DES LOGES'!$C$191)</f>
        <v>0</v>
      </c>
    </row>
    <row r="1479" spans="2:4">
      <c r="B1479" s="116">
        <v>822892</v>
      </c>
      <c r="C1479" s="75" t="s">
        <v>1475</v>
      </c>
      <c r="D1479" s="71">
        <f>SUMIFS('CLUB DES LOGES'!$J$6:$J$115, 'CLUB DES LOGES'!$F$6:$F$115,$B1479, 'CLUB DES LOGES'!$G$6:$G$115,"&lt;&gt;"&amp;'CLUB DES LOGES'!$C$191)</f>
        <v>0</v>
      </c>
    </row>
    <row r="1480" spans="2:4">
      <c r="B1480" s="116">
        <v>822893</v>
      </c>
      <c r="C1480" s="75" t="s">
        <v>1476</v>
      </c>
      <c r="D1480" s="71">
        <f>SUMIFS('CLUB DES LOGES'!$J$6:$J$115, 'CLUB DES LOGES'!$F$6:$F$115,$B1480, 'CLUB DES LOGES'!$G$6:$G$115,"&lt;&gt;"&amp;'CLUB DES LOGES'!$C$191)</f>
        <v>0</v>
      </c>
    </row>
    <row r="1481" spans="2:4">
      <c r="B1481" s="116">
        <v>822894</v>
      </c>
      <c r="C1481" s="75" t="s">
        <v>1477</v>
      </c>
      <c r="D1481" s="71">
        <f>SUMIFS('CLUB DES LOGES'!$J$6:$J$115, 'CLUB DES LOGES'!$F$6:$F$115,$B1481, 'CLUB DES LOGES'!$G$6:$G$115,"&lt;&gt;"&amp;'CLUB DES LOGES'!$C$191)</f>
        <v>0</v>
      </c>
    </row>
    <row r="1482" spans="2:4">
      <c r="B1482" s="116">
        <v>822895</v>
      </c>
      <c r="C1482" s="75" t="s">
        <v>1478</v>
      </c>
      <c r="D1482" s="71">
        <f>SUMIFS('CLUB DES LOGES'!$J$6:$J$115, 'CLUB DES LOGES'!$F$6:$F$115,$B1482, 'CLUB DES LOGES'!$G$6:$G$115,"&lt;&gt;"&amp;'CLUB DES LOGES'!$C$191)</f>
        <v>0</v>
      </c>
    </row>
    <row r="1483" spans="2:4">
      <c r="B1483" s="116">
        <v>822907</v>
      </c>
      <c r="C1483" s="75" t="s">
        <v>1479</v>
      </c>
      <c r="D1483" s="71">
        <f>SUMIFS('CLUB DES LOGES'!$J$6:$J$115, 'CLUB DES LOGES'!$F$6:$F$115,$B1483, 'CLUB DES LOGES'!$G$6:$G$115,"&lt;&gt;"&amp;'CLUB DES LOGES'!$C$191)</f>
        <v>0</v>
      </c>
    </row>
    <row r="1484" spans="2:4">
      <c r="B1484" s="116">
        <v>822908</v>
      </c>
      <c r="C1484" s="75" t="s">
        <v>1480</v>
      </c>
      <c r="D1484" s="71">
        <f>SUMIFS('CLUB DES LOGES'!$J$6:$J$115, 'CLUB DES LOGES'!$F$6:$F$115,$B1484, 'CLUB DES LOGES'!$G$6:$G$115,"&lt;&gt;"&amp;'CLUB DES LOGES'!$C$191)</f>
        <v>0</v>
      </c>
    </row>
    <row r="1485" spans="2:4">
      <c r="B1485" s="116">
        <v>822910</v>
      </c>
      <c r="C1485" s="75" t="s">
        <v>1481</v>
      </c>
      <c r="D1485" s="71">
        <f>SUMIFS('CLUB DES LOGES'!$J$6:$J$115, 'CLUB DES LOGES'!$F$6:$F$115,$B1485, 'CLUB DES LOGES'!$G$6:$G$115,"&lt;&gt;"&amp;'CLUB DES LOGES'!$C$191)</f>
        <v>0</v>
      </c>
    </row>
    <row r="1486" spans="2:4">
      <c r="B1486" s="116">
        <v>822914</v>
      </c>
      <c r="C1486" s="75" t="s">
        <v>1482</v>
      </c>
      <c r="D1486" s="71">
        <f>SUMIFS('CLUB DES LOGES'!$J$6:$J$115, 'CLUB DES LOGES'!$F$6:$F$115,$B1486, 'CLUB DES LOGES'!$G$6:$G$115,"&lt;&gt;"&amp;'CLUB DES LOGES'!$C$191)</f>
        <v>0</v>
      </c>
    </row>
    <row r="1487" spans="2:4">
      <c r="B1487" s="116">
        <v>822915</v>
      </c>
      <c r="C1487" s="75" t="s">
        <v>1483</v>
      </c>
      <c r="D1487" s="71">
        <f>SUMIFS('CLUB DES LOGES'!$J$6:$J$115, 'CLUB DES LOGES'!$F$6:$F$115,$B1487, 'CLUB DES LOGES'!$G$6:$G$115,"&lt;&gt;"&amp;'CLUB DES LOGES'!$C$191)</f>
        <v>0</v>
      </c>
    </row>
    <row r="1488" spans="2:4">
      <c r="B1488" s="116">
        <v>822916</v>
      </c>
      <c r="C1488" s="75" t="s">
        <v>1484</v>
      </c>
      <c r="D1488" s="71">
        <f>SUMIFS('CLUB DES LOGES'!$J$6:$J$115, 'CLUB DES LOGES'!$F$6:$F$115,$B1488, 'CLUB DES LOGES'!$G$6:$G$115,"&lt;&gt;"&amp;'CLUB DES LOGES'!$C$191)</f>
        <v>0</v>
      </c>
    </row>
    <row r="1489" spans="2:4">
      <c r="B1489" s="116">
        <v>822917</v>
      </c>
      <c r="C1489" s="75" t="s">
        <v>1485</v>
      </c>
      <c r="D1489" s="71">
        <f>SUMIFS('CLUB DES LOGES'!$J$6:$J$115, 'CLUB DES LOGES'!$F$6:$F$115,$B1489, 'CLUB DES LOGES'!$G$6:$G$115,"&lt;&gt;"&amp;'CLUB DES LOGES'!$C$191)</f>
        <v>0</v>
      </c>
    </row>
    <row r="1490" spans="2:4">
      <c r="B1490" s="116">
        <v>822918</v>
      </c>
      <c r="C1490" s="75" t="s">
        <v>1486</v>
      </c>
      <c r="D1490" s="71">
        <f>SUMIFS('CLUB DES LOGES'!$J$6:$J$115, 'CLUB DES LOGES'!$F$6:$F$115,$B1490, 'CLUB DES LOGES'!$G$6:$G$115,"&lt;&gt;"&amp;'CLUB DES LOGES'!$C$191)</f>
        <v>0</v>
      </c>
    </row>
    <row r="1491" spans="2:4">
      <c r="B1491" s="116">
        <v>822920</v>
      </c>
      <c r="C1491" s="75" t="s">
        <v>1487</v>
      </c>
      <c r="D1491" s="71">
        <f>SUMIFS('CLUB DES LOGES'!$J$6:$J$115, 'CLUB DES LOGES'!$F$6:$F$115,$B1491, 'CLUB DES LOGES'!$G$6:$G$115,"&lt;&gt;"&amp;'CLUB DES LOGES'!$C$191)</f>
        <v>0</v>
      </c>
    </row>
    <row r="1492" spans="2:4">
      <c r="B1492" s="116">
        <v>822921</v>
      </c>
      <c r="C1492" s="75" t="s">
        <v>1488</v>
      </c>
      <c r="D1492" s="71">
        <f>SUMIFS('CLUB DES LOGES'!$J$6:$J$115, 'CLUB DES LOGES'!$F$6:$F$115,$B1492, 'CLUB DES LOGES'!$G$6:$G$115,"&lt;&gt;"&amp;'CLUB DES LOGES'!$C$191)</f>
        <v>0</v>
      </c>
    </row>
    <row r="1493" spans="2:4">
      <c r="B1493" s="116">
        <v>822922</v>
      </c>
      <c r="C1493" s="75" t="s">
        <v>1489</v>
      </c>
      <c r="D1493" s="71">
        <f>SUMIFS('CLUB DES LOGES'!$J$6:$J$115, 'CLUB DES LOGES'!$F$6:$F$115,$B1493, 'CLUB DES LOGES'!$G$6:$G$115,"&lt;&gt;"&amp;'CLUB DES LOGES'!$C$191)</f>
        <v>0</v>
      </c>
    </row>
    <row r="1494" spans="2:4">
      <c r="B1494" s="116">
        <v>822925</v>
      </c>
      <c r="C1494" s="75" t="s">
        <v>1490</v>
      </c>
      <c r="D1494" s="71">
        <f>SUMIFS('CLUB DES LOGES'!$J$6:$J$115, 'CLUB DES LOGES'!$F$6:$F$115,$B1494, 'CLUB DES LOGES'!$G$6:$G$115,"&lt;&gt;"&amp;'CLUB DES LOGES'!$C$191)</f>
        <v>0</v>
      </c>
    </row>
    <row r="1495" spans="2:4">
      <c r="B1495" s="116">
        <v>822927</v>
      </c>
      <c r="C1495" s="75" t="s">
        <v>1491</v>
      </c>
      <c r="D1495" s="71">
        <f>SUMIFS('CLUB DES LOGES'!$J$6:$J$115, 'CLUB DES LOGES'!$F$6:$F$115,$B1495, 'CLUB DES LOGES'!$G$6:$G$115,"&lt;&gt;"&amp;'CLUB DES LOGES'!$C$191)</f>
        <v>0</v>
      </c>
    </row>
    <row r="1496" spans="2:4">
      <c r="B1496" s="116">
        <v>822928</v>
      </c>
      <c r="C1496" s="75" t="s">
        <v>1492</v>
      </c>
      <c r="D1496" s="71">
        <f>SUMIFS('CLUB DES LOGES'!$J$6:$J$115, 'CLUB DES LOGES'!$F$6:$F$115,$B1496, 'CLUB DES LOGES'!$G$6:$G$115,"&lt;&gt;"&amp;'CLUB DES LOGES'!$C$191)</f>
        <v>0</v>
      </c>
    </row>
    <row r="1497" spans="2:4">
      <c r="B1497" s="116">
        <v>822929</v>
      </c>
      <c r="C1497" s="75" t="s">
        <v>1493</v>
      </c>
      <c r="D1497" s="71">
        <f>SUMIFS('CLUB DES LOGES'!$J$6:$J$115, 'CLUB DES LOGES'!$F$6:$F$115,$B1497, 'CLUB DES LOGES'!$G$6:$G$115,"&lt;&gt;"&amp;'CLUB DES LOGES'!$C$191)</f>
        <v>0</v>
      </c>
    </row>
    <row r="1498" spans="2:4">
      <c r="B1498" s="116">
        <v>822930</v>
      </c>
      <c r="C1498" s="75" t="s">
        <v>1494</v>
      </c>
      <c r="D1498" s="71">
        <f>SUMIFS('CLUB DES LOGES'!$J$6:$J$115, 'CLUB DES LOGES'!$F$6:$F$115,$B1498, 'CLUB DES LOGES'!$G$6:$G$115,"&lt;&gt;"&amp;'CLUB DES LOGES'!$C$191)</f>
        <v>0</v>
      </c>
    </row>
    <row r="1499" spans="2:4">
      <c r="B1499" s="116">
        <v>822931</v>
      </c>
      <c r="C1499" s="75" t="s">
        <v>1495</v>
      </c>
      <c r="D1499" s="71">
        <f>SUMIFS('CLUB DES LOGES'!$J$6:$J$115, 'CLUB DES LOGES'!$F$6:$F$115,$B1499, 'CLUB DES LOGES'!$G$6:$G$115,"&lt;&gt;"&amp;'CLUB DES LOGES'!$C$191)</f>
        <v>0</v>
      </c>
    </row>
    <row r="1500" spans="2:4">
      <c r="B1500" s="116">
        <v>822932</v>
      </c>
      <c r="C1500" s="75" t="s">
        <v>1496</v>
      </c>
      <c r="D1500" s="71">
        <f>SUMIFS('CLUB DES LOGES'!$J$6:$J$115, 'CLUB DES LOGES'!$F$6:$F$115,$B1500, 'CLUB DES LOGES'!$G$6:$G$115,"&lt;&gt;"&amp;'CLUB DES LOGES'!$C$191)</f>
        <v>0</v>
      </c>
    </row>
    <row r="1501" spans="2:4">
      <c r="B1501" s="116">
        <v>822933</v>
      </c>
      <c r="C1501" s="75" t="s">
        <v>1497</v>
      </c>
      <c r="D1501" s="71">
        <f>SUMIFS('CLUB DES LOGES'!$J$6:$J$115, 'CLUB DES LOGES'!$F$6:$F$115,$B1501, 'CLUB DES LOGES'!$G$6:$G$115,"&lt;&gt;"&amp;'CLUB DES LOGES'!$C$191)</f>
        <v>0</v>
      </c>
    </row>
    <row r="1502" spans="2:4">
      <c r="B1502" s="116">
        <v>822934</v>
      </c>
      <c r="C1502" s="75" t="s">
        <v>1498</v>
      </c>
      <c r="D1502" s="71">
        <f>SUMIFS('CLUB DES LOGES'!$J$6:$J$115, 'CLUB DES LOGES'!$F$6:$F$115,$B1502, 'CLUB DES LOGES'!$G$6:$G$115,"&lt;&gt;"&amp;'CLUB DES LOGES'!$C$191)</f>
        <v>0</v>
      </c>
    </row>
    <row r="1503" spans="2:4">
      <c r="B1503" s="116">
        <v>822935</v>
      </c>
      <c r="C1503" s="75" t="s">
        <v>1499</v>
      </c>
      <c r="D1503" s="71">
        <f>SUMIFS('CLUB DES LOGES'!$J$6:$J$115, 'CLUB DES LOGES'!$F$6:$F$115,$B1503, 'CLUB DES LOGES'!$G$6:$G$115,"&lt;&gt;"&amp;'CLUB DES LOGES'!$C$191)</f>
        <v>0</v>
      </c>
    </row>
    <row r="1504" spans="2:4">
      <c r="B1504" s="116">
        <v>822946</v>
      </c>
      <c r="C1504" s="75" t="s">
        <v>1500</v>
      </c>
      <c r="D1504" s="71">
        <f>SUMIFS('CLUB DES LOGES'!$J$6:$J$115, 'CLUB DES LOGES'!$F$6:$F$115,$B1504, 'CLUB DES LOGES'!$G$6:$G$115,"&lt;&gt;"&amp;'CLUB DES LOGES'!$C$191)</f>
        <v>0</v>
      </c>
    </row>
    <row r="1505" spans="2:4">
      <c r="B1505" s="116">
        <v>822947</v>
      </c>
      <c r="C1505" s="75" t="s">
        <v>1501</v>
      </c>
      <c r="D1505" s="71">
        <f>SUMIFS('CLUB DES LOGES'!$J$6:$J$115, 'CLUB DES LOGES'!$F$6:$F$115,$B1505, 'CLUB DES LOGES'!$G$6:$G$115,"&lt;&gt;"&amp;'CLUB DES LOGES'!$C$191)</f>
        <v>0</v>
      </c>
    </row>
    <row r="1506" spans="2:4">
      <c r="B1506" s="116">
        <v>822948</v>
      </c>
      <c r="C1506" s="75" t="s">
        <v>1502</v>
      </c>
      <c r="D1506" s="71">
        <f>SUMIFS('CLUB DES LOGES'!$J$6:$J$115, 'CLUB DES LOGES'!$F$6:$F$115,$B1506, 'CLUB DES LOGES'!$G$6:$G$115,"&lt;&gt;"&amp;'CLUB DES LOGES'!$C$191)</f>
        <v>0</v>
      </c>
    </row>
    <row r="1507" spans="2:4">
      <c r="B1507" s="116">
        <v>822950</v>
      </c>
      <c r="C1507" s="75" t="s">
        <v>1503</v>
      </c>
      <c r="D1507" s="71">
        <f>SUMIFS('CLUB DES LOGES'!$J$6:$J$115, 'CLUB DES LOGES'!$F$6:$F$115,$B1507, 'CLUB DES LOGES'!$G$6:$G$115,"&lt;&gt;"&amp;'CLUB DES LOGES'!$C$191)</f>
        <v>0</v>
      </c>
    </row>
    <row r="1508" spans="2:4">
      <c r="B1508" s="116">
        <v>822954</v>
      </c>
      <c r="C1508" s="75" t="s">
        <v>1504</v>
      </c>
      <c r="D1508" s="71">
        <f>SUMIFS('CLUB DES LOGES'!$J$6:$J$115, 'CLUB DES LOGES'!$F$6:$F$115,$B1508, 'CLUB DES LOGES'!$G$6:$G$115,"&lt;&gt;"&amp;'CLUB DES LOGES'!$C$191)</f>
        <v>0</v>
      </c>
    </row>
    <row r="1509" spans="2:4">
      <c r="B1509" s="116">
        <v>822956</v>
      </c>
      <c r="C1509" s="75" t="s">
        <v>1505</v>
      </c>
      <c r="D1509" s="71">
        <f>SUMIFS('CLUB DES LOGES'!$J$6:$J$115, 'CLUB DES LOGES'!$F$6:$F$115,$B1509, 'CLUB DES LOGES'!$G$6:$G$115,"&lt;&gt;"&amp;'CLUB DES LOGES'!$C$191)</f>
        <v>0</v>
      </c>
    </row>
    <row r="1510" spans="2:4">
      <c r="B1510" s="116">
        <v>822957</v>
      </c>
      <c r="C1510" s="75" t="s">
        <v>1506</v>
      </c>
      <c r="D1510" s="71">
        <f>SUMIFS('CLUB DES LOGES'!$J$6:$J$115, 'CLUB DES LOGES'!$F$6:$F$115,$B1510, 'CLUB DES LOGES'!$G$6:$G$115,"&lt;&gt;"&amp;'CLUB DES LOGES'!$C$191)</f>
        <v>0</v>
      </c>
    </row>
    <row r="1511" spans="2:4">
      <c r="B1511" s="116">
        <v>822959</v>
      </c>
      <c r="C1511" s="75" t="s">
        <v>1507</v>
      </c>
      <c r="D1511" s="71">
        <f>SUMIFS('CLUB DES LOGES'!$J$6:$J$115, 'CLUB DES LOGES'!$F$6:$F$115,$B1511, 'CLUB DES LOGES'!$G$6:$G$115,"&lt;&gt;"&amp;'CLUB DES LOGES'!$C$191)</f>
        <v>0</v>
      </c>
    </row>
    <row r="1512" spans="2:4">
      <c r="B1512" s="116">
        <v>822960</v>
      </c>
      <c r="C1512" s="75" t="s">
        <v>1508</v>
      </c>
      <c r="D1512" s="71">
        <f>SUMIFS('CLUB DES LOGES'!$J$6:$J$115, 'CLUB DES LOGES'!$F$6:$F$115,$B1512, 'CLUB DES LOGES'!$G$6:$G$115,"&lt;&gt;"&amp;'CLUB DES LOGES'!$C$191)</f>
        <v>0</v>
      </c>
    </row>
    <row r="1513" spans="2:4">
      <c r="B1513" s="116">
        <v>822961</v>
      </c>
      <c r="C1513" s="75" t="s">
        <v>1509</v>
      </c>
      <c r="D1513" s="71">
        <f>SUMIFS('CLUB DES LOGES'!$J$6:$J$115, 'CLUB DES LOGES'!$F$6:$F$115,$B1513, 'CLUB DES LOGES'!$G$6:$G$115,"&lt;&gt;"&amp;'CLUB DES LOGES'!$C$191)</f>
        <v>0</v>
      </c>
    </row>
    <row r="1514" spans="2:4">
      <c r="B1514" s="116">
        <v>822962</v>
      </c>
      <c r="C1514" s="75" t="s">
        <v>1510</v>
      </c>
      <c r="D1514" s="71">
        <f>SUMIFS('CLUB DES LOGES'!$J$6:$J$115, 'CLUB DES LOGES'!$F$6:$F$115,$B1514, 'CLUB DES LOGES'!$G$6:$G$115,"&lt;&gt;"&amp;'CLUB DES LOGES'!$C$191)</f>
        <v>0</v>
      </c>
    </row>
    <row r="1515" spans="2:4">
      <c r="B1515" s="116">
        <v>822963</v>
      </c>
      <c r="C1515" s="75" t="s">
        <v>1511</v>
      </c>
      <c r="D1515" s="71">
        <f>SUMIFS('CLUB DES LOGES'!$J$6:$J$115, 'CLUB DES LOGES'!$F$6:$F$115,$B1515, 'CLUB DES LOGES'!$G$6:$G$115,"&lt;&gt;"&amp;'CLUB DES LOGES'!$C$191)</f>
        <v>0</v>
      </c>
    </row>
    <row r="1516" spans="2:4">
      <c r="B1516" s="116">
        <v>822964</v>
      </c>
      <c r="C1516" s="75" t="s">
        <v>1512</v>
      </c>
      <c r="D1516" s="71">
        <f>SUMIFS('CLUB DES LOGES'!$J$6:$J$115, 'CLUB DES LOGES'!$F$6:$F$115,$B1516, 'CLUB DES LOGES'!$G$6:$G$115,"&lt;&gt;"&amp;'CLUB DES LOGES'!$C$191)</f>
        <v>0</v>
      </c>
    </row>
    <row r="1517" spans="2:4">
      <c r="B1517" s="116">
        <v>822965</v>
      </c>
      <c r="C1517" s="75" t="s">
        <v>1513</v>
      </c>
      <c r="D1517" s="71">
        <f>SUMIFS('CLUB DES LOGES'!$J$6:$J$115, 'CLUB DES LOGES'!$F$6:$F$115,$B1517, 'CLUB DES LOGES'!$G$6:$G$115,"&lt;&gt;"&amp;'CLUB DES LOGES'!$C$191)</f>
        <v>0</v>
      </c>
    </row>
    <row r="1518" spans="2:4">
      <c r="B1518" s="116">
        <v>822966</v>
      </c>
      <c r="C1518" s="75" t="s">
        <v>1514</v>
      </c>
      <c r="D1518" s="71">
        <f>SUMIFS('CLUB DES LOGES'!$J$6:$J$115, 'CLUB DES LOGES'!$F$6:$F$115,$B1518, 'CLUB DES LOGES'!$G$6:$G$115,"&lt;&gt;"&amp;'CLUB DES LOGES'!$C$191)</f>
        <v>0</v>
      </c>
    </row>
    <row r="1519" spans="2:4">
      <c r="B1519" s="116">
        <v>822967</v>
      </c>
      <c r="C1519" s="75" t="s">
        <v>1515</v>
      </c>
      <c r="D1519" s="71">
        <f>SUMIFS('CLUB DES LOGES'!$J$6:$J$115, 'CLUB DES LOGES'!$F$6:$F$115,$B1519, 'CLUB DES LOGES'!$G$6:$G$115,"&lt;&gt;"&amp;'CLUB DES LOGES'!$C$191)</f>
        <v>0</v>
      </c>
    </row>
    <row r="1520" spans="2:4">
      <c r="B1520" s="116">
        <v>822968</v>
      </c>
      <c r="C1520" s="75" t="s">
        <v>1516</v>
      </c>
      <c r="D1520" s="71">
        <f>SUMIFS('CLUB DES LOGES'!$J$6:$J$115, 'CLUB DES LOGES'!$F$6:$F$115,$B1520, 'CLUB DES LOGES'!$G$6:$G$115,"&lt;&gt;"&amp;'CLUB DES LOGES'!$C$191)</f>
        <v>0</v>
      </c>
    </row>
    <row r="1521" spans="2:4">
      <c r="B1521" s="116">
        <v>822969</v>
      </c>
      <c r="C1521" s="75" t="s">
        <v>1517</v>
      </c>
      <c r="D1521" s="71">
        <f>SUMIFS('CLUB DES LOGES'!$J$6:$J$115, 'CLUB DES LOGES'!$F$6:$F$115,$B1521, 'CLUB DES LOGES'!$G$6:$G$115,"&lt;&gt;"&amp;'CLUB DES LOGES'!$C$191)</f>
        <v>0</v>
      </c>
    </row>
    <row r="1522" spans="2:4">
      <c r="B1522" s="116">
        <v>822970</v>
      </c>
      <c r="C1522" s="75" t="s">
        <v>1518</v>
      </c>
      <c r="D1522" s="71">
        <f>SUMIFS('CLUB DES LOGES'!$J$6:$J$115, 'CLUB DES LOGES'!$F$6:$F$115,$B1522, 'CLUB DES LOGES'!$G$6:$G$115,"&lt;&gt;"&amp;'CLUB DES LOGES'!$C$191)</f>
        <v>0</v>
      </c>
    </row>
    <row r="1523" spans="2:4">
      <c r="B1523" s="116">
        <v>822971</v>
      </c>
      <c r="C1523" s="75" t="s">
        <v>1519</v>
      </c>
      <c r="D1523" s="71">
        <f>SUMIFS('CLUB DES LOGES'!$J$6:$J$115, 'CLUB DES LOGES'!$F$6:$F$115,$B1523, 'CLUB DES LOGES'!$G$6:$G$115,"&lt;&gt;"&amp;'CLUB DES LOGES'!$C$191)</f>
        <v>0</v>
      </c>
    </row>
    <row r="1524" spans="2:4">
      <c r="B1524" s="116">
        <v>822972</v>
      </c>
      <c r="C1524" s="75" t="s">
        <v>1520</v>
      </c>
      <c r="D1524" s="71">
        <f>SUMIFS('CLUB DES LOGES'!$J$6:$J$115, 'CLUB DES LOGES'!$F$6:$F$115,$B1524, 'CLUB DES LOGES'!$G$6:$G$115,"&lt;&gt;"&amp;'CLUB DES LOGES'!$C$191)</f>
        <v>0</v>
      </c>
    </row>
    <row r="1525" spans="2:4">
      <c r="B1525" s="116">
        <v>822974</v>
      </c>
      <c r="C1525" s="75" t="s">
        <v>1521</v>
      </c>
      <c r="D1525" s="71">
        <f>SUMIFS('CLUB DES LOGES'!$J$6:$J$115, 'CLUB DES LOGES'!$F$6:$F$115,$B1525, 'CLUB DES LOGES'!$G$6:$G$115,"&lt;&gt;"&amp;'CLUB DES LOGES'!$C$191)</f>
        <v>0</v>
      </c>
    </row>
    <row r="1526" spans="2:4">
      <c r="B1526" s="116">
        <v>822976</v>
      </c>
      <c r="C1526" s="75" t="s">
        <v>1522</v>
      </c>
      <c r="D1526" s="71">
        <f>SUMIFS('CLUB DES LOGES'!$J$6:$J$115, 'CLUB DES LOGES'!$F$6:$F$115,$B1526, 'CLUB DES LOGES'!$G$6:$G$115,"&lt;&gt;"&amp;'CLUB DES LOGES'!$C$191)</f>
        <v>0</v>
      </c>
    </row>
    <row r="1527" spans="2:4">
      <c r="B1527" s="116">
        <v>822977</v>
      </c>
      <c r="C1527" s="75" t="s">
        <v>1523</v>
      </c>
      <c r="D1527" s="71">
        <f>SUMIFS('CLUB DES LOGES'!$J$6:$J$115, 'CLUB DES LOGES'!$F$6:$F$115,$B1527, 'CLUB DES LOGES'!$G$6:$G$115,"&lt;&gt;"&amp;'CLUB DES LOGES'!$C$191)</f>
        <v>0</v>
      </c>
    </row>
    <row r="1528" spans="2:4">
      <c r="B1528" s="116">
        <v>822978</v>
      </c>
      <c r="C1528" s="75" t="s">
        <v>1524</v>
      </c>
      <c r="D1528" s="71">
        <f>SUMIFS('CLUB DES LOGES'!$J$6:$J$115, 'CLUB DES LOGES'!$F$6:$F$115,$B1528, 'CLUB DES LOGES'!$G$6:$G$115,"&lt;&gt;"&amp;'CLUB DES LOGES'!$C$191)</f>
        <v>0</v>
      </c>
    </row>
    <row r="1529" spans="2:4">
      <c r="B1529" s="116">
        <v>822979</v>
      </c>
      <c r="C1529" s="75" t="s">
        <v>1525</v>
      </c>
      <c r="D1529" s="71">
        <f>SUMIFS('CLUB DES LOGES'!$J$6:$J$115, 'CLUB DES LOGES'!$F$6:$F$115,$B1529, 'CLUB DES LOGES'!$G$6:$G$115,"&lt;&gt;"&amp;'CLUB DES LOGES'!$C$191)</f>
        <v>0</v>
      </c>
    </row>
    <row r="1530" spans="2:4">
      <c r="B1530" s="116">
        <v>822980</v>
      </c>
      <c r="C1530" s="75" t="s">
        <v>1526</v>
      </c>
      <c r="D1530" s="71">
        <f>SUMIFS('CLUB DES LOGES'!$J$6:$J$115, 'CLUB DES LOGES'!$F$6:$F$115,$B1530, 'CLUB DES LOGES'!$G$6:$G$115,"&lt;&gt;"&amp;'CLUB DES LOGES'!$C$191)</f>
        <v>0</v>
      </c>
    </row>
    <row r="1531" spans="2:4">
      <c r="B1531" s="116">
        <v>822981</v>
      </c>
      <c r="C1531" s="75" t="s">
        <v>1527</v>
      </c>
      <c r="D1531" s="71">
        <f>SUMIFS('CLUB DES LOGES'!$J$6:$J$115, 'CLUB DES LOGES'!$F$6:$F$115,$B1531, 'CLUB DES LOGES'!$G$6:$G$115,"&lt;&gt;"&amp;'CLUB DES LOGES'!$C$191)</f>
        <v>0</v>
      </c>
    </row>
    <row r="1532" spans="2:4">
      <c r="B1532" s="116">
        <v>822982</v>
      </c>
      <c r="C1532" s="75" t="s">
        <v>1528</v>
      </c>
      <c r="D1532" s="71">
        <f>SUMIFS('CLUB DES LOGES'!$J$6:$J$115, 'CLUB DES LOGES'!$F$6:$F$115,$B1532, 'CLUB DES LOGES'!$G$6:$G$115,"&lt;&gt;"&amp;'CLUB DES LOGES'!$C$191)</f>
        <v>0</v>
      </c>
    </row>
    <row r="1533" spans="2:4">
      <c r="B1533" s="116">
        <v>822989</v>
      </c>
      <c r="C1533" s="75" t="s">
        <v>1529</v>
      </c>
      <c r="D1533" s="71">
        <f>SUMIFS('CLUB DES LOGES'!$J$6:$J$115, 'CLUB DES LOGES'!$F$6:$F$115,$B1533, 'CLUB DES LOGES'!$G$6:$G$115,"&lt;&gt;"&amp;'CLUB DES LOGES'!$C$191)</f>
        <v>0</v>
      </c>
    </row>
    <row r="1534" spans="2:4">
      <c r="B1534" s="116">
        <v>822990</v>
      </c>
      <c r="C1534" s="75" t="s">
        <v>1530</v>
      </c>
      <c r="D1534" s="71">
        <f>SUMIFS('CLUB DES LOGES'!$J$6:$J$115, 'CLUB DES LOGES'!$F$6:$F$115,$B1534, 'CLUB DES LOGES'!$G$6:$G$115,"&lt;&gt;"&amp;'CLUB DES LOGES'!$C$191)</f>
        <v>0</v>
      </c>
    </row>
    <row r="1535" spans="2:4">
      <c r="B1535" s="116">
        <v>822991</v>
      </c>
      <c r="C1535" s="75" t="s">
        <v>1531</v>
      </c>
      <c r="D1535" s="71">
        <f>SUMIFS('CLUB DES LOGES'!$J$6:$J$115, 'CLUB DES LOGES'!$F$6:$F$115,$B1535, 'CLUB DES LOGES'!$G$6:$G$115,"&lt;&gt;"&amp;'CLUB DES LOGES'!$C$191)</f>
        <v>0</v>
      </c>
    </row>
    <row r="1536" spans="2:4">
      <c r="B1536" s="116">
        <v>822992</v>
      </c>
      <c r="C1536" s="75" t="s">
        <v>1532</v>
      </c>
      <c r="D1536" s="71">
        <f>SUMIFS('CLUB DES LOGES'!$J$6:$J$115, 'CLUB DES LOGES'!$F$6:$F$115,$B1536, 'CLUB DES LOGES'!$G$6:$G$115,"&lt;&gt;"&amp;'CLUB DES LOGES'!$C$191)</f>
        <v>0</v>
      </c>
    </row>
    <row r="1537" spans="2:4">
      <c r="B1537" s="116">
        <v>822993</v>
      </c>
      <c r="C1537" s="75" t="s">
        <v>1533</v>
      </c>
      <c r="D1537" s="71">
        <f>SUMIFS('CLUB DES LOGES'!$J$6:$J$115, 'CLUB DES LOGES'!$F$6:$F$115,$B1537, 'CLUB DES LOGES'!$G$6:$G$115,"&lt;&gt;"&amp;'CLUB DES LOGES'!$C$191)</f>
        <v>0</v>
      </c>
    </row>
    <row r="1538" spans="2:4">
      <c r="B1538" s="116">
        <v>822994</v>
      </c>
      <c r="C1538" s="75" t="s">
        <v>1534</v>
      </c>
      <c r="D1538" s="71">
        <f>SUMIFS('CLUB DES LOGES'!$J$6:$J$115, 'CLUB DES LOGES'!$F$6:$F$115,$B1538, 'CLUB DES LOGES'!$G$6:$G$115,"&lt;&gt;"&amp;'CLUB DES LOGES'!$C$191)</f>
        <v>0</v>
      </c>
    </row>
    <row r="1539" spans="2:4">
      <c r="B1539" s="116">
        <v>822995</v>
      </c>
      <c r="C1539" s="75" t="s">
        <v>1535</v>
      </c>
      <c r="D1539" s="71">
        <f>SUMIFS('CLUB DES LOGES'!$J$6:$J$115, 'CLUB DES LOGES'!$F$6:$F$115,$B1539, 'CLUB DES LOGES'!$G$6:$G$115,"&lt;&gt;"&amp;'CLUB DES LOGES'!$C$191)</f>
        <v>0</v>
      </c>
    </row>
    <row r="1540" spans="2:4">
      <c r="B1540" s="116">
        <v>822996</v>
      </c>
      <c r="C1540" s="75" t="s">
        <v>1536</v>
      </c>
      <c r="D1540" s="71">
        <f>SUMIFS('CLUB DES LOGES'!$J$6:$J$115, 'CLUB DES LOGES'!$F$6:$F$115,$B1540, 'CLUB DES LOGES'!$G$6:$G$115,"&lt;&gt;"&amp;'CLUB DES LOGES'!$C$191)</f>
        <v>0</v>
      </c>
    </row>
    <row r="1541" spans="2:4">
      <c r="B1541" s="116">
        <v>822997</v>
      </c>
      <c r="C1541" s="75" t="s">
        <v>1537</v>
      </c>
      <c r="D1541" s="71">
        <f>SUMIFS('CLUB DES LOGES'!$J$6:$J$115, 'CLUB DES LOGES'!$F$6:$F$115,$B1541, 'CLUB DES LOGES'!$G$6:$G$115,"&lt;&gt;"&amp;'CLUB DES LOGES'!$C$191)</f>
        <v>0</v>
      </c>
    </row>
    <row r="1542" spans="2:4">
      <c r="B1542" s="116">
        <v>822998</v>
      </c>
      <c r="C1542" s="75" t="s">
        <v>1538</v>
      </c>
      <c r="D1542" s="71">
        <f>SUMIFS('CLUB DES LOGES'!$J$6:$J$115, 'CLUB DES LOGES'!$F$6:$F$115,$B1542, 'CLUB DES LOGES'!$G$6:$G$115,"&lt;&gt;"&amp;'CLUB DES LOGES'!$C$191)</f>
        <v>0</v>
      </c>
    </row>
    <row r="1543" spans="2:4">
      <c r="B1543" s="116">
        <v>822999</v>
      </c>
      <c r="C1543" s="75" t="s">
        <v>1539</v>
      </c>
      <c r="D1543" s="71">
        <f>SUMIFS('CLUB DES LOGES'!$J$6:$J$115, 'CLUB DES LOGES'!$F$6:$F$115,$B1543, 'CLUB DES LOGES'!$G$6:$G$115,"&lt;&gt;"&amp;'CLUB DES LOGES'!$C$191)</f>
        <v>0</v>
      </c>
    </row>
    <row r="1544" spans="2:4">
      <c r="B1544" s="116">
        <v>823000</v>
      </c>
      <c r="C1544" s="75" t="s">
        <v>1540</v>
      </c>
      <c r="D1544" s="71">
        <f>SUMIFS('CLUB DES LOGES'!$J$6:$J$115, 'CLUB DES LOGES'!$F$6:$F$115,$B1544, 'CLUB DES LOGES'!$G$6:$G$115,"&lt;&gt;"&amp;'CLUB DES LOGES'!$C$191)</f>
        <v>0</v>
      </c>
    </row>
    <row r="1545" spans="2:4">
      <c r="B1545" s="116">
        <v>823001</v>
      </c>
      <c r="C1545" s="75" t="s">
        <v>1541</v>
      </c>
      <c r="D1545" s="71">
        <f>SUMIFS('CLUB DES LOGES'!$J$6:$J$115, 'CLUB DES LOGES'!$F$6:$F$115,$B1545, 'CLUB DES LOGES'!$G$6:$G$115,"&lt;&gt;"&amp;'CLUB DES LOGES'!$C$191)</f>
        <v>0</v>
      </c>
    </row>
    <row r="1546" spans="2:4">
      <c r="B1546" s="116">
        <v>823002</v>
      </c>
      <c r="C1546" s="75" t="s">
        <v>1542</v>
      </c>
      <c r="D1546" s="71">
        <f>SUMIFS('CLUB DES LOGES'!$J$6:$J$115, 'CLUB DES LOGES'!$F$6:$F$115,$B1546, 'CLUB DES LOGES'!$G$6:$G$115,"&lt;&gt;"&amp;'CLUB DES LOGES'!$C$191)</f>
        <v>0</v>
      </c>
    </row>
    <row r="1547" spans="2:4">
      <c r="B1547" s="116">
        <v>823003</v>
      </c>
      <c r="C1547" s="75" t="s">
        <v>1543</v>
      </c>
      <c r="D1547" s="71">
        <f>SUMIFS('CLUB DES LOGES'!$J$6:$J$115, 'CLUB DES LOGES'!$F$6:$F$115,$B1547, 'CLUB DES LOGES'!$G$6:$G$115,"&lt;&gt;"&amp;'CLUB DES LOGES'!$C$191)</f>
        <v>0</v>
      </c>
    </row>
    <row r="1548" spans="2:4">
      <c r="B1548" s="116">
        <v>823004</v>
      </c>
      <c r="C1548" s="75" t="s">
        <v>1544</v>
      </c>
      <c r="D1548" s="71">
        <f>SUMIFS('CLUB DES LOGES'!$J$6:$J$115, 'CLUB DES LOGES'!$F$6:$F$115,$B1548, 'CLUB DES LOGES'!$G$6:$G$115,"&lt;&gt;"&amp;'CLUB DES LOGES'!$C$191)</f>
        <v>0</v>
      </c>
    </row>
    <row r="1549" spans="2:4">
      <c r="B1549" s="116">
        <v>823007</v>
      </c>
      <c r="C1549" s="75" t="s">
        <v>1545</v>
      </c>
      <c r="D1549" s="71">
        <f>SUMIFS('CLUB DES LOGES'!$J$6:$J$115, 'CLUB DES LOGES'!$F$6:$F$115,$B1549, 'CLUB DES LOGES'!$G$6:$G$115,"&lt;&gt;"&amp;'CLUB DES LOGES'!$C$191)</f>
        <v>0</v>
      </c>
    </row>
    <row r="1550" spans="2:4">
      <c r="B1550" s="116">
        <v>823008</v>
      </c>
      <c r="C1550" s="75" t="s">
        <v>1546</v>
      </c>
      <c r="D1550" s="71">
        <f>SUMIFS('CLUB DES LOGES'!$J$6:$J$115, 'CLUB DES LOGES'!$F$6:$F$115,$B1550, 'CLUB DES LOGES'!$G$6:$G$115,"&lt;&gt;"&amp;'CLUB DES LOGES'!$C$191)</f>
        <v>0</v>
      </c>
    </row>
    <row r="1551" spans="2:4">
      <c r="B1551" s="116">
        <v>823009</v>
      </c>
      <c r="C1551" s="75" t="s">
        <v>1547</v>
      </c>
      <c r="D1551" s="71">
        <f>SUMIFS('CLUB DES LOGES'!$J$6:$J$115, 'CLUB DES LOGES'!$F$6:$F$115,$B1551, 'CLUB DES LOGES'!$G$6:$G$115,"&lt;&gt;"&amp;'CLUB DES LOGES'!$C$191)</f>
        <v>0</v>
      </c>
    </row>
    <row r="1552" spans="2:4">
      <c r="B1552" s="116">
        <v>823010</v>
      </c>
      <c r="C1552" s="75" t="s">
        <v>1548</v>
      </c>
      <c r="D1552" s="71">
        <f>SUMIFS('CLUB DES LOGES'!$J$6:$J$115, 'CLUB DES LOGES'!$F$6:$F$115,$B1552, 'CLUB DES LOGES'!$G$6:$G$115,"&lt;&gt;"&amp;'CLUB DES LOGES'!$C$191)</f>
        <v>0</v>
      </c>
    </row>
    <row r="1553" spans="2:4">
      <c r="B1553" s="116">
        <v>823023</v>
      </c>
      <c r="C1553" s="75" t="s">
        <v>1549</v>
      </c>
      <c r="D1553" s="71">
        <f>SUMIFS('CLUB DES LOGES'!$J$6:$J$115, 'CLUB DES LOGES'!$F$6:$F$115,$B1553, 'CLUB DES LOGES'!$G$6:$G$115,"&lt;&gt;"&amp;'CLUB DES LOGES'!$C$191)</f>
        <v>0</v>
      </c>
    </row>
    <row r="1554" spans="2:4">
      <c r="B1554" s="116">
        <v>823024</v>
      </c>
      <c r="C1554" s="75" t="s">
        <v>1550</v>
      </c>
      <c r="D1554" s="71">
        <f>SUMIFS('CLUB DES LOGES'!$J$6:$J$115, 'CLUB DES LOGES'!$F$6:$F$115,$B1554, 'CLUB DES LOGES'!$G$6:$G$115,"&lt;&gt;"&amp;'CLUB DES LOGES'!$C$191)</f>
        <v>0</v>
      </c>
    </row>
    <row r="1555" spans="2:4">
      <c r="B1555" s="116">
        <v>823025</v>
      </c>
      <c r="C1555" s="75" t="s">
        <v>1551</v>
      </c>
      <c r="D1555" s="71">
        <f>SUMIFS('CLUB DES LOGES'!$J$6:$J$115, 'CLUB DES LOGES'!$F$6:$F$115,$B1555, 'CLUB DES LOGES'!$G$6:$G$115,"&lt;&gt;"&amp;'CLUB DES LOGES'!$C$191)</f>
        <v>0</v>
      </c>
    </row>
    <row r="1556" spans="2:4">
      <c r="B1556" s="116">
        <v>823026</v>
      </c>
      <c r="C1556" s="75" t="s">
        <v>1552</v>
      </c>
      <c r="D1556" s="71">
        <f>SUMIFS('CLUB DES LOGES'!$J$6:$J$115, 'CLUB DES LOGES'!$F$6:$F$115,$B1556, 'CLUB DES LOGES'!$G$6:$G$115,"&lt;&gt;"&amp;'CLUB DES LOGES'!$C$191)</f>
        <v>0</v>
      </c>
    </row>
    <row r="1557" spans="2:4">
      <c r="B1557" s="116">
        <v>823027</v>
      </c>
      <c r="C1557" s="75" t="s">
        <v>1553</v>
      </c>
      <c r="D1557" s="71">
        <f>SUMIFS('CLUB DES LOGES'!$J$6:$J$115, 'CLUB DES LOGES'!$F$6:$F$115,$B1557, 'CLUB DES LOGES'!$G$6:$G$115,"&lt;&gt;"&amp;'CLUB DES LOGES'!$C$191)</f>
        <v>0</v>
      </c>
    </row>
    <row r="1558" spans="2:4">
      <c r="B1558" s="116">
        <v>823029</v>
      </c>
      <c r="C1558" s="75" t="s">
        <v>1554</v>
      </c>
      <c r="D1558" s="71">
        <f>SUMIFS('CLUB DES LOGES'!$J$6:$J$115, 'CLUB DES LOGES'!$F$6:$F$115,$B1558, 'CLUB DES LOGES'!$G$6:$G$115,"&lt;&gt;"&amp;'CLUB DES LOGES'!$C$191)</f>
        <v>0</v>
      </c>
    </row>
    <row r="1559" spans="2:4">
      <c r="B1559" s="116">
        <v>823030</v>
      </c>
      <c r="C1559" s="75" t="s">
        <v>1555</v>
      </c>
      <c r="D1559" s="71">
        <f>SUMIFS('CLUB DES LOGES'!$J$6:$J$115, 'CLUB DES LOGES'!$F$6:$F$115,$B1559, 'CLUB DES LOGES'!$G$6:$G$115,"&lt;&gt;"&amp;'CLUB DES LOGES'!$C$191)</f>
        <v>0</v>
      </c>
    </row>
    <row r="1560" spans="2:4">
      <c r="B1560" s="116">
        <v>823031</v>
      </c>
      <c r="C1560" s="75" t="s">
        <v>1556</v>
      </c>
      <c r="D1560" s="71">
        <f>SUMIFS('CLUB DES LOGES'!$J$6:$J$115, 'CLUB DES LOGES'!$F$6:$F$115,$B1560, 'CLUB DES LOGES'!$G$6:$G$115,"&lt;&gt;"&amp;'CLUB DES LOGES'!$C$191)</f>
        <v>0</v>
      </c>
    </row>
    <row r="1561" spans="2:4">
      <c r="B1561" s="116">
        <v>823032</v>
      </c>
      <c r="C1561" s="75" t="s">
        <v>1557</v>
      </c>
      <c r="D1561" s="71">
        <f>SUMIFS('CLUB DES LOGES'!$J$6:$J$115, 'CLUB DES LOGES'!$F$6:$F$115,$B1561, 'CLUB DES LOGES'!$G$6:$G$115,"&lt;&gt;"&amp;'CLUB DES LOGES'!$C$191)</f>
        <v>0</v>
      </c>
    </row>
    <row r="1562" spans="2:4">
      <c r="B1562" s="116">
        <v>823033</v>
      </c>
      <c r="C1562" s="75" t="s">
        <v>1558</v>
      </c>
      <c r="D1562" s="71">
        <f>SUMIFS('CLUB DES LOGES'!$J$6:$J$115, 'CLUB DES LOGES'!$F$6:$F$115,$B1562, 'CLUB DES LOGES'!$G$6:$G$115,"&lt;&gt;"&amp;'CLUB DES LOGES'!$C$191)</f>
        <v>0</v>
      </c>
    </row>
    <row r="1563" spans="2:4">
      <c r="B1563" s="116">
        <v>823034</v>
      </c>
      <c r="C1563" s="75" t="s">
        <v>1559</v>
      </c>
      <c r="D1563" s="71">
        <f>SUMIFS('CLUB DES LOGES'!$J$6:$J$115, 'CLUB DES LOGES'!$F$6:$F$115,$B1563, 'CLUB DES LOGES'!$G$6:$G$115,"&lt;&gt;"&amp;'CLUB DES LOGES'!$C$191)</f>
        <v>0</v>
      </c>
    </row>
    <row r="1564" spans="2:4">
      <c r="B1564" s="116">
        <v>823035</v>
      </c>
      <c r="C1564" s="75" t="s">
        <v>1560</v>
      </c>
      <c r="D1564" s="71">
        <f>SUMIFS('CLUB DES LOGES'!$J$6:$J$115, 'CLUB DES LOGES'!$F$6:$F$115,$B1564, 'CLUB DES LOGES'!$G$6:$G$115,"&lt;&gt;"&amp;'CLUB DES LOGES'!$C$191)</f>
        <v>0</v>
      </c>
    </row>
    <row r="1565" spans="2:4">
      <c r="B1565" s="116">
        <v>823038</v>
      </c>
      <c r="C1565" s="75" t="s">
        <v>1561</v>
      </c>
      <c r="D1565" s="71">
        <f>SUMIFS('CLUB DES LOGES'!$J$6:$J$115, 'CLUB DES LOGES'!$F$6:$F$115,$B1565, 'CLUB DES LOGES'!$G$6:$G$115,"&lt;&gt;"&amp;'CLUB DES LOGES'!$C$191)</f>
        <v>0</v>
      </c>
    </row>
    <row r="1566" spans="2:4">
      <c r="B1566" s="116">
        <v>823039</v>
      </c>
      <c r="C1566" s="75" t="s">
        <v>1562</v>
      </c>
      <c r="D1566" s="71">
        <f>SUMIFS('CLUB DES LOGES'!$J$6:$J$115, 'CLUB DES LOGES'!$F$6:$F$115,$B1566, 'CLUB DES LOGES'!$G$6:$G$115,"&lt;&gt;"&amp;'CLUB DES LOGES'!$C$191)</f>
        <v>0</v>
      </c>
    </row>
    <row r="1567" spans="2:4">
      <c r="B1567" s="116">
        <v>823040</v>
      </c>
      <c r="C1567" s="75" t="s">
        <v>1563</v>
      </c>
      <c r="D1567" s="71">
        <f>SUMIFS('CLUB DES LOGES'!$J$6:$J$115, 'CLUB DES LOGES'!$F$6:$F$115,$B1567, 'CLUB DES LOGES'!$G$6:$G$115,"&lt;&gt;"&amp;'CLUB DES LOGES'!$C$191)</f>
        <v>0</v>
      </c>
    </row>
    <row r="1568" spans="2:4">
      <c r="B1568" s="116">
        <v>823041</v>
      </c>
      <c r="C1568" s="75" t="s">
        <v>1564</v>
      </c>
      <c r="D1568" s="71">
        <f>SUMIFS('CLUB DES LOGES'!$J$6:$J$115, 'CLUB DES LOGES'!$F$6:$F$115,$B1568, 'CLUB DES LOGES'!$G$6:$G$115,"&lt;&gt;"&amp;'CLUB DES LOGES'!$C$191)</f>
        <v>0</v>
      </c>
    </row>
    <row r="1569" spans="2:4">
      <c r="B1569" s="116">
        <v>823042</v>
      </c>
      <c r="C1569" s="75" t="s">
        <v>1565</v>
      </c>
      <c r="D1569" s="71">
        <f>SUMIFS('CLUB DES LOGES'!$J$6:$J$115, 'CLUB DES LOGES'!$F$6:$F$115,$B1569, 'CLUB DES LOGES'!$G$6:$G$115,"&lt;&gt;"&amp;'CLUB DES LOGES'!$C$191)</f>
        <v>0</v>
      </c>
    </row>
    <row r="1570" spans="2:4">
      <c r="B1570" s="116">
        <v>823045</v>
      </c>
      <c r="C1570" s="75" t="s">
        <v>1566</v>
      </c>
      <c r="D1570" s="71">
        <f>SUMIFS('CLUB DES LOGES'!$J$6:$J$115, 'CLUB DES LOGES'!$F$6:$F$115,$B1570, 'CLUB DES LOGES'!$G$6:$G$115,"&lt;&gt;"&amp;'CLUB DES LOGES'!$C$191)</f>
        <v>0</v>
      </c>
    </row>
    <row r="1571" spans="2:4">
      <c r="B1571" s="116">
        <v>823046</v>
      </c>
      <c r="C1571" s="75" t="s">
        <v>1567</v>
      </c>
      <c r="D1571" s="71">
        <f>SUMIFS('CLUB DES LOGES'!$J$6:$J$115, 'CLUB DES LOGES'!$F$6:$F$115,$B1571, 'CLUB DES LOGES'!$G$6:$G$115,"&lt;&gt;"&amp;'CLUB DES LOGES'!$C$191)</f>
        <v>0</v>
      </c>
    </row>
    <row r="1572" spans="2:4">
      <c r="B1572" s="116">
        <v>823047</v>
      </c>
      <c r="C1572" s="75" t="s">
        <v>1568</v>
      </c>
      <c r="D1572" s="71">
        <f>SUMIFS('CLUB DES LOGES'!$J$6:$J$115, 'CLUB DES LOGES'!$F$6:$F$115,$B1572, 'CLUB DES LOGES'!$G$6:$G$115,"&lt;&gt;"&amp;'CLUB DES LOGES'!$C$191)</f>
        <v>0</v>
      </c>
    </row>
    <row r="1573" spans="2:4">
      <c r="B1573" s="116">
        <v>823049</v>
      </c>
      <c r="C1573" s="75" t="s">
        <v>1569</v>
      </c>
      <c r="D1573" s="71">
        <f>SUMIFS('CLUB DES LOGES'!$J$6:$J$115, 'CLUB DES LOGES'!$F$6:$F$115,$B1573, 'CLUB DES LOGES'!$G$6:$G$115,"&lt;&gt;"&amp;'CLUB DES LOGES'!$C$191)</f>
        <v>0</v>
      </c>
    </row>
    <row r="1574" spans="2:4">
      <c r="B1574" s="116">
        <v>823050</v>
      </c>
      <c r="C1574" s="75" t="s">
        <v>1570</v>
      </c>
      <c r="D1574" s="71">
        <f>SUMIFS('CLUB DES LOGES'!$J$6:$J$115, 'CLUB DES LOGES'!$F$6:$F$115,$B1574, 'CLUB DES LOGES'!$G$6:$G$115,"&lt;&gt;"&amp;'CLUB DES LOGES'!$C$191)</f>
        <v>0</v>
      </c>
    </row>
    <row r="1575" spans="2:4">
      <c r="B1575" s="116">
        <v>823052</v>
      </c>
      <c r="C1575" s="75" t="s">
        <v>1571</v>
      </c>
      <c r="D1575" s="71">
        <f>SUMIFS('CLUB DES LOGES'!$J$6:$J$115, 'CLUB DES LOGES'!$F$6:$F$115,$B1575, 'CLUB DES LOGES'!$G$6:$G$115,"&lt;&gt;"&amp;'CLUB DES LOGES'!$C$191)</f>
        <v>0</v>
      </c>
    </row>
    <row r="1576" spans="2:4">
      <c r="B1576" s="116">
        <v>823053</v>
      </c>
      <c r="C1576" s="75" t="s">
        <v>1572</v>
      </c>
      <c r="D1576" s="71">
        <f>SUMIFS('CLUB DES LOGES'!$J$6:$J$115, 'CLUB DES LOGES'!$F$6:$F$115,$B1576, 'CLUB DES LOGES'!$G$6:$G$115,"&lt;&gt;"&amp;'CLUB DES LOGES'!$C$191)</f>
        <v>0</v>
      </c>
    </row>
    <row r="1577" spans="2:4">
      <c r="B1577" s="116">
        <v>823054</v>
      </c>
      <c r="C1577" s="75" t="s">
        <v>1573</v>
      </c>
      <c r="D1577" s="71">
        <f>SUMIFS('CLUB DES LOGES'!$J$6:$J$115, 'CLUB DES LOGES'!$F$6:$F$115,$B1577, 'CLUB DES LOGES'!$G$6:$G$115,"&lt;&gt;"&amp;'CLUB DES LOGES'!$C$191)</f>
        <v>0</v>
      </c>
    </row>
    <row r="1578" spans="2:4">
      <c r="B1578" s="116">
        <v>823055</v>
      </c>
      <c r="C1578" s="75" t="s">
        <v>1574</v>
      </c>
      <c r="D1578" s="71">
        <f>SUMIFS('CLUB DES LOGES'!$J$6:$J$115, 'CLUB DES LOGES'!$F$6:$F$115,$B1578, 'CLUB DES LOGES'!$G$6:$G$115,"&lt;&gt;"&amp;'CLUB DES LOGES'!$C$191)</f>
        <v>0</v>
      </c>
    </row>
    <row r="1579" spans="2:4">
      <c r="B1579" s="116">
        <v>823056</v>
      </c>
      <c r="C1579" s="75" t="s">
        <v>1575</v>
      </c>
      <c r="D1579" s="71">
        <f>SUMIFS('CLUB DES LOGES'!$J$6:$J$115, 'CLUB DES LOGES'!$F$6:$F$115,$B1579, 'CLUB DES LOGES'!$G$6:$G$115,"&lt;&gt;"&amp;'CLUB DES LOGES'!$C$191)</f>
        <v>0</v>
      </c>
    </row>
    <row r="1580" spans="2:4">
      <c r="B1580" s="116">
        <v>823057</v>
      </c>
      <c r="C1580" s="75" t="s">
        <v>1576</v>
      </c>
      <c r="D1580" s="71">
        <f>SUMIFS('CLUB DES LOGES'!$J$6:$J$115, 'CLUB DES LOGES'!$F$6:$F$115,$B1580, 'CLUB DES LOGES'!$G$6:$G$115,"&lt;&gt;"&amp;'CLUB DES LOGES'!$C$191)</f>
        <v>0</v>
      </c>
    </row>
    <row r="1581" spans="2:4">
      <c r="B1581" s="116">
        <v>823058</v>
      </c>
      <c r="C1581" s="75" t="s">
        <v>1577</v>
      </c>
      <c r="D1581" s="71">
        <f>SUMIFS('CLUB DES LOGES'!$J$6:$J$115, 'CLUB DES LOGES'!$F$6:$F$115,$B1581, 'CLUB DES LOGES'!$G$6:$G$115,"&lt;&gt;"&amp;'CLUB DES LOGES'!$C$191)</f>
        <v>0</v>
      </c>
    </row>
    <row r="1582" spans="2:4">
      <c r="B1582" s="116">
        <v>823059</v>
      </c>
      <c r="C1582" s="75" t="s">
        <v>1578</v>
      </c>
      <c r="D1582" s="71">
        <f>SUMIFS('CLUB DES LOGES'!$J$6:$J$115, 'CLUB DES LOGES'!$F$6:$F$115,$B1582, 'CLUB DES LOGES'!$G$6:$G$115,"&lt;&gt;"&amp;'CLUB DES LOGES'!$C$191)</f>
        <v>0</v>
      </c>
    </row>
    <row r="1583" spans="2:4">
      <c r="B1583" s="116">
        <v>823060</v>
      </c>
      <c r="C1583" s="75" t="s">
        <v>1579</v>
      </c>
      <c r="D1583" s="71">
        <f>SUMIFS('CLUB DES LOGES'!$J$6:$J$115, 'CLUB DES LOGES'!$F$6:$F$115,$B1583, 'CLUB DES LOGES'!$G$6:$G$115,"&lt;&gt;"&amp;'CLUB DES LOGES'!$C$191)</f>
        <v>0</v>
      </c>
    </row>
    <row r="1584" spans="2:4">
      <c r="B1584" s="116">
        <v>823061</v>
      </c>
      <c r="C1584" s="75" t="s">
        <v>1580</v>
      </c>
      <c r="D1584" s="71">
        <f>SUMIFS('CLUB DES LOGES'!$J$6:$J$115, 'CLUB DES LOGES'!$F$6:$F$115,$B1584, 'CLUB DES LOGES'!$G$6:$G$115,"&lt;&gt;"&amp;'CLUB DES LOGES'!$C$191)</f>
        <v>0</v>
      </c>
    </row>
    <row r="1585" spans="2:4">
      <c r="B1585" s="116">
        <v>823062</v>
      </c>
      <c r="C1585" s="75" t="s">
        <v>1581</v>
      </c>
      <c r="D1585" s="71">
        <f>SUMIFS('CLUB DES LOGES'!$J$6:$J$115, 'CLUB DES LOGES'!$F$6:$F$115,$B1585, 'CLUB DES LOGES'!$G$6:$G$115,"&lt;&gt;"&amp;'CLUB DES LOGES'!$C$191)</f>
        <v>0</v>
      </c>
    </row>
    <row r="1586" spans="2:4">
      <c r="B1586" s="116">
        <v>823063</v>
      </c>
      <c r="C1586" s="75" t="s">
        <v>1582</v>
      </c>
      <c r="D1586" s="71">
        <f>SUMIFS('CLUB DES LOGES'!$J$6:$J$115, 'CLUB DES LOGES'!$F$6:$F$115,$B1586, 'CLUB DES LOGES'!$G$6:$G$115,"&lt;&gt;"&amp;'CLUB DES LOGES'!$C$191)</f>
        <v>0</v>
      </c>
    </row>
    <row r="1587" spans="2:4">
      <c r="B1587" s="116">
        <v>823064</v>
      </c>
      <c r="C1587" s="75" t="s">
        <v>1583</v>
      </c>
      <c r="D1587" s="71">
        <f>SUMIFS('CLUB DES LOGES'!$J$6:$J$115, 'CLUB DES LOGES'!$F$6:$F$115,$B1587, 'CLUB DES LOGES'!$G$6:$G$115,"&lt;&gt;"&amp;'CLUB DES LOGES'!$C$191)</f>
        <v>0</v>
      </c>
    </row>
    <row r="1588" spans="2:4">
      <c r="B1588" s="116">
        <v>823065</v>
      </c>
      <c r="C1588" s="75" t="s">
        <v>1584</v>
      </c>
      <c r="D1588" s="71">
        <f>SUMIFS('CLUB DES LOGES'!$J$6:$J$115, 'CLUB DES LOGES'!$F$6:$F$115,$B1588, 'CLUB DES LOGES'!$G$6:$G$115,"&lt;&gt;"&amp;'CLUB DES LOGES'!$C$191)</f>
        <v>0</v>
      </c>
    </row>
    <row r="1589" spans="2:4">
      <c r="B1589" s="116">
        <v>823066</v>
      </c>
      <c r="C1589" s="75" t="s">
        <v>1585</v>
      </c>
      <c r="D1589" s="71">
        <f>SUMIFS('CLUB DES LOGES'!$J$6:$J$115, 'CLUB DES LOGES'!$F$6:$F$115,$B1589, 'CLUB DES LOGES'!$G$6:$G$115,"&lt;&gt;"&amp;'CLUB DES LOGES'!$C$191)</f>
        <v>0</v>
      </c>
    </row>
    <row r="1590" spans="2:4">
      <c r="B1590" s="116">
        <v>823067</v>
      </c>
      <c r="C1590" s="75" t="s">
        <v>1586</v>
      </c>
      <c r="D1590" s="71">
        <f>SUMIFS('CLUB DES LOGES'!$J$6:$J$115, 'CLUB DES LOGES'!$F$6:$F$115,$B1590, 'CLUB DES LOGES'!$G$6:$G$115,"&lt;&gt;"&amp;'CLUB DES LOGES'!$C$191)</f>
        <v>0</v>
      </c>
    </row>
    <row r="1591" spans="2:4">
      <c r="B1591" s="116">
        <v>823068</v>
      </c>
      <c r="C1591" s="75" t="s">
        <v>1587</v>
      </c>
      <c r="D1591" s="71">
        <f>SUMIFS('CLUB DES LOGES'!$J$6:$J$115, 'CLUB DES LOGES'!$F$6:$F$115,$B1591, 'CLUB DES LOGES'!$G$6:$G$115,"&lt;&gt;"&amp;'CLUB DES LOGES'!$C$191)</f>
        <v>0</v>
      </c>
    </row>
    <row r="1592" spans="2:4">
      <c r="B1592" s="116">
        <v>823069</v>
      </c>
      <c r="C1592" s="75" t="s">
        <v>1588</v>
      </c>
      <c r="D1592" s="71">
        <f>SUMIFS('CLUB DES LOGES'!$J$6:$J$115, 'CLUB DES LOGES'!$F$6:$F$115,$B1592, 'CLUB DES LOGES'!$G$6:$G$115,"&lt;&gt;"&amp;'CLUB DES LOGES'!$C$191)</f>
        <v>0</v>
      </c>
    </row>
    <row r="1593" spans="2:4">
      <c r="B1593" s="116">
        <v>823070</v>
      </c>
      <c r="C1593" s="75" t="s">
        <v>1589</v>
      </c>
      <c r="D1593" s="71">
        <f>SUMIFS('CLUB DES LOGES'!$J$6:$J$115, 'CLUB DES LOGES'!$F$6:$F$115,$B1593, 'CLUB DES LOGES'!$G$6:$G$115,"&lt;&gt;"&amp;'CLUB DES LOGES'!$C$191)</f>
        <v>0</v>
      </c>
    </row>
    <row r="1594" spans="2:4">
      <c r="B1594" s="116">
        <v>823071</v>
      </c>
      <c r="C1594" s="75" t="s">
        <v>1590</v>
      </c>
      <c r="D1594" s="71">
        <f>SUMIFS('CLUB DES LOGES'!$J$6:$J$115, 'CLUB DES LOGES'!$F$6:$F$115,$B1594, 'CLUB DES LOGES'!$G$6:$G$115,"&lt;&gt;"&amp;'CLUB DES LOGES'!$C$191)</f>
        <v>0</v>
      </c>
    </row>
    <row r="1595" spans="2:4">
      <c r="B1595" s="116">
        <v>823072</v>
      </c>
      <c r="C1595" s="75" t="s">
        <v>1591</v>
      </c>
      <c r="D1595" s="71">
        <f>SUMIFS('CLUB DES LOGES'!$J$6:$J$115, 'CLUB DES LOGES'!$F$6:$F$115,$B1595, 'CLUB DES LOGES'!$G$6:$G$115,"&lt;&gt;"&amp;'CLUB DES LOGES'!$C$191)</f>
        <v>0</v>
      </c>
    </row>
    <row r="1596" spans="2:4">
      <c r="B1596" s="116">
        <v>823073</v>
      </c>
      <c r="C1596" s="75" t="s">
        <v>1592</v>
      </c>
      <c r="D1596" s="71">
        <f>SUMIFS('CLUB DES LOGES'!$J$6:$J$115, 'CLUB DES LOGES'!$F$6:$F$115,$B1596, 'CLUB DES LOGES'!$G$6:$G$115,"&lt;&gt;"&amp;'CLUB DES LOGES'!$C$191)</f>
        <v>0</v>
      </c>
    </row>
    <row r="1597" spans="2:4">
      <c r="B1597" s="116">
        <v>823074</v>
      </c>
      <c r="C1597" s="75" t="s">
        <v>1593</v>
      </c>
      <c r="D1597" s="71">
        <f>SUMIFS('CLUB DES LOGES'!$J$6:$J$115, 'CLUB DES LOGES'!$F$6:$F$115,$B1597, 'CLUB DES LOGES'!$G$6:$G$115,"&lt;&gt;"&amp;'CLUB DES LOGES'!$C$191)</f>
        <v>0</v>
      </c>
    </row>
    <row r="1598" spans="2:4">
      <c r="B1598" s="116">
        <v>823075</v>
      </c>
      <c r="C1598" s="75" t="s">
        <v>1594</v>
      </c>
      <c r="D1598" s="71">
        <f>SUMIFS('CLUB DES LOGES'!$J$6:$J$115, 'CLUB DES LOGES'!$F$6:$F$115,$B1598, 'CLUB DES LOGES'!$G$6:$G$115,"&lt;&gt;"&amp;'CLUB DES LOGES'!$C$191)</f>
        <v>0</v>
      </c>
    </row>
    <row r="1599" spans="2:4">
      <c r="B1599" s="116">
        <v>823076</v>
      </c>
      <c r="C1599" s="75" t="s">
        <v>1595</v>
      </c>
      <c r="D1599" s="71">
        <f>SUMIFS('CLUB DES LOGES'!$J$6:$J$115, 'CLUB DES LOGES'!$F$6:$F$115,$B1599, 'CLUB DES LOGES'!$G$6:$G$115,"&lt;&gt;"&amp;'CLUB DES LOGES'!$C$191)</f>
        <v>0</v>
      </c>
    </row>
    <row r="1600" spans="2:4">
      <c r="B1600" s="116">
        <v>823077</v>
      </c>
      <c r="C1600" s="75" t="s">
        <v>1596</v>
      </c>
      <c r="D1600" s="71">
        <f>SUMIFS('CLUB DES LOGES'!$J$6:$J$115, 'CLUB DES LOGES'!$F$6:$F$115,$B1600, 'CLUB DES LOGES'!$G$6:$G$115,"&lt;&gt;"&amp;'CLUB DES LOGES'!$C$191)</f>
        <v>0</v>
      </c>
    </row>
    <row r="1601" spans="2:4">
      <c r="B1601" s="116">
        <v>823078</v>
      </c>
      <c r="C1601" s="75" t="s">
        <v>1597</v>
      </c>
      <c r="D1601" s="71">
        <f>SUMIFS('CLUB DES LOGES'!$J$6:$J$115, 'CLUB DES LOGES'!$F$6:$F$115,$B1601, 'CLUB DES LOGES'!$G$6:$G$115,"&lt;&gt;"&amp;'CLUB DES LOGES'!$C$191)</f>
        <v>0</v>
      </c>
    </row>
    <row r="1602" spans="2:4">
      <c r="B1602" s="116">
        <v>823079</v>
      </c>
      <c r="C1602" s="75" t="s">
        <v>1598</v>
      </c>
      <c r="D1602" s="71">
        <f>SUMIFS('CLUB DES LOGES'!$J$6:$J$115, 'CLUB DES LOGES'!$F$6:$F$115,$B1602, 'CLUB DES LOGES'!$G$6:$G$115,"&lt;&gt;"&amp;'CLUB DES LOGES'!$C$191)</f>
        <v>0</v>
      </c>
    </row>
    <row r="1603" spans="2:4">
      <c r="B1603" s="116">
        <v>823080</v>
      </c>
      <c r="C1603" s="75" t="s">
        <v>1599</v>
      </c>
      <c r="D1603" s="71">
        <f>SUMIFS('CLUB DES LOGES'!$J$6:$J$115, 'CLUB DES LOGES'!$F$6:$F$115,$B1603, 'CLUB DES LOGES'!$G$6:$G$115,"&lt;&gt;"&amp;'CLUB DES LOGES'!$C$191)</f>
        <v>0</v>
      </c>
    </row>
    <row r="1604" spans="2:4">
      <c r="B1604" s="116">
        <v>823083</v>
      </c>
      <c r="C1604" s="75" t="s">
        <v>1600</v>
      </c>
      <c r="D1604" s="71">
        <f>SUMIFS('CLUB DES LOGES'!$J$6:$J$115, 'CLUB DES LOGES'!$F$6:$F$115,$B1604, 'CLUB DES LOGES'!$G$6:$G$115,"&lt;&gt;"&amp;'CLUB DES LOGES'!$C$191)</f>
        <v>0</v>
      </c>
    </row>
    <row r="1605" spans="2:4">
      <c r="B1605" s="116">
        <v>823084</v>
      </c>
      <c r="C1605" s="75" t="s">
        <v>1601</v>
      </c>
      <c r="D1605" s="71">
        <f>SUMIFS('CLUB DES LOGES'!$J$6:$J$115, 'CLUB DES LOGES'!$F$6:$F$115,$B1605, 'CLUB DES LOGES'!$G$6:$G$115,"&lt;&gt;"&amp;'CLUB DES LOGES'!$C$191)</f>
        <v>0</v>
      </c>
    </row>
    <row r="1606" spans="2:4">
      <c r="B1606" s="116">
        <v>823085</v>
      </c>
      <c r="C1606" s="75" t="s">
        <v>1602</v>
      </c>
      <c r="D1606" s="71">
        <f>SUMIFS('CLUB DES LOGES'!$J$6:$J$115, 'CLUB DES LOGES'!$F$6:$F$115,$B1606, 'CLUB DES LOGES'!$G$6:$G$115,"&lt;&gt;"&amp;'CLUB DES LOGES'!$C$191)</f>
        <v>0</v>
      </c>
    </row>
    <row r="1607" spans="2:4">
      <c r="B1607" s="116">
        <v>823086</v>
      </c>
      <c r="C1607" s="75" t="s">
        <v>1603</v>
      </c>
      <c r="D1607" s="71">
        <f>SUMIFS('CLUB DES LOGES'!$J$6:$J$115, 'CLUB DES LOGES'!$F$6:$F$115,$B1607, 'CLUB DES LOGES'!$G$6:$G$115,"&lt;&gt;"&amp;'CLUB DES LOGES'!$C$191)</f>
        <v>0</v>
      </c>
    </row>
    <row r="1608" spans="2:4">
      <c r="B1608" s="116">
        <v>823087</v>
      </c>
      <c r="C1608" s="75" t="s">
        <v>1604</v>
      </c>
      <c r="D1608" s="71">
        <f>SUMIFS('CLUB DES LOGES'!$J$6:$J$115, 'CLUB DES LOGES'!$F$6:$F$115,$B1608, 'CLUB DES LOGES'!$G$6:$G$115,"&lt;&gt;"&amp;'CLUB DES LOGES'!$C$191)</f>
        <v>0</v>
      </c>
    </row>
    <row r="1609" spans="2:4">
      <c r="B1609" s="116">
        <v>823088</v>
      </c>
      <c r="C1609" s="75" t="s">
        <v>1605</v>
      </c>
      <c r="D1609" s="71">
        <f>SUMIFS('CLUB DES LOGES'!$J$6:$J$115, 'CLUB DES LOGES'!$F$6:$F$115,$B1609, 'CLUB DES LOGES'!$G$6:$G$115,"&lt;&gt;"&amp;'CLUB DES LOGES'!$C$191)</f>
        <v>0</v>
      </c>
    </row>
    <row r="1610" spans="2:4">
      <c r="B1610" s="116">
        <v>823089</v>
      </c>
      <c r="C1610" s="75" t="s">
        <v>1606</v>
      </c>
      <c r="D1610" s="71">
        <f>SUMIFS('CLUB DES LOGES'!$J$6:$J$115, 'CLUB DES LOGES'!$F$6:$F$115,$B1610, 'CLUB DES LOGES'!$G$6:$G$115,"&lt;&gt;"&amp;'CLUB DES LOGES'!$C$191)</f>
        <v>0</v>
      </c>
    </row>
    <row r="1611" spans="2:4">
      <c r="B1611" s="116">
        <v>823090</v>
      </c>
      <c r="C1611" s="75" t="s">
        <v>1607</v>
      </c>
      <c r="D1611" s="71">
        <f>SUMIFS('CLUB DES LOGES'!$J$6:$J$115, 'CLUB DES LOGES'!$F$6:$F$115,$B1611, 'CLUB DES LOGES'!$G$6:$G$115,"&lt;&gt;"&amp;'CLUB DES LOGES'!$C$191)</f>
        <v>0</v>
      </c>
    </row>
    <row r="1612" spans="2:4">
      <c r="B1612" s="116">
        <v>823092</v>
      </c>
      <c r="C1612" s="75" t="s">
        <v>1608</v>
      </c>
      <c r="D1612" s="71">
        <f>SUMIFS('CLUB DES LOGES'!$J$6:$J$115, 'CLUB DES LOGES'!$F$6:$F$115,$B1612, 'CLUB DES LOGES'!$G$6:$G$115,"&lt;&gt;"&amp;'CLUB DES LOGES'!$C$191)</f>
        <v>0</v>
      </c>
    </row>
    <row r="1613" spans="2:4">
      <c r="B1613" s="116">
        <v>823093</v>
      </c>
      <c r="C1613" s="75" t="s">
        <v>1609</v>
      </c>
      <c r="D1613" s="71">
        <f>SUMIFS('CLUB DES LOGES'!$J$6:$J$115, 'CLUB DES LOGES'!$F$6:$F$115,$B1613, 'CLUB DES LOGES'!$G$6:$G$115,"&lt;&gt;"&amp;'CLUB DES LOGES'!$C$191)</f>
        <v>0</v>
      </c>
    </row>
    <row r="1614" spans="2:4">
      <c r="B1614" s="116">
        <v>823094</v>
      </c>
      <c r="C1614" s="75" t="s">
        <v>1610</v>
      </c>
      <c r="D1614" s="71">
        <f>SUMIFS('CLUB DES LOGES'!$J$6:$J$115, 'CLUB DES LOGES'!$F$6:$F$115,$B1614, 'CLUB DES LOGES'!$G$6:$G$115,"&lt;&gt;"&amp;'CLUB DES LOGES'!$C$191)</f>
        <v>0</v>
      </c>
    </row>
    <row r="1615" spans="2:4">
      <c r="B1615" s="116">
        <v>823095</v>
      </c>
      <c r="C1615" s="75" t="s">
        <v>1611</v>
      </c>
      <c r="D1615" s="71">
        <f>SUMIFS('CLUB DES LOGES'!$J$6:$J$115, 'CLUB DES LOGES'!$F$6:$F$115,$B1615, 'CLUB DES LOGES'!$G$6:$G$115,"&lt;&gt;"&amp;'CLUB DES LOGES'!$C$191)</f>
        <v>0</v>
      </c>
    </row>
    <row r="1616" spans="2:4">
      <c r="B1616" s="116">
        <v>823096</v>
      </c>
      <c r="C1616" s="75" t="s">
        <v>1612</v>
      </c>
      <c r="D1616" s="71">
        <f>SUMIFS('CLUB DES LOGES'!$J$6:$J$115, 'CLUB DES LOGES'!$F$6:$F$115,$B1616, 'CLUB DES LOGES'!$G$6:$G$115,"&lt;&gt;"&amp;'CLUB DES LOGES'!$C$191)</f>
        <v>0</v>
      </c>
    </row>
    <row r="1617" spans="2:4">
      <c r="B1617" s="116">
        <v>823097</v>
      </c>
      <c r="C1617" s="75" t="s">
        <v>1613</v>
      </c>
      <c r="D1617" s="71">
        <f>SUMIFS('CLUB DES LOGES'!$J$6:$J$115, 'CLUB DES LOGES'!$F$6:$F$115,$B1617, 'CLUB DES LOGES'!$G$6:$G$115,"&lt;&gt;"&amp;'CLUB DES LOGES'!$C$191)</f>
        <v>0</v>
      </c>
    </row>
    <row r="1618" spans="2:4">
      <c r="B1618" s="116">
        <v>823098</v>
      </c>
      <c r="C1618" s="75" t="s">
        <v>1614</v>
      </c>
      <c r="D1618" s="71">
        <f>SUMIFS('CLUB DES LOGES'!$J$6:$J$115, 'CLUB DES LOGES'!$F$6:$F$115,$B1618, 'CLUB DES LOGES'!$G$6:$G$115,"&lt;&gt;"&amp;'CLUB DES LOGES'!$C$191)</f>
        <v>0</v>
      </c>
    </row>
    <row r="1619" spans="2:4">
      <c r="B1619" s="116">
        <v>823099</v>
      </c>
      <c r="C1619" s="75" t="s">
        <v>1615</v>
      </c>
      <c r="D1619" s="71">
        <f>SUMIFS('CLUB DES LOGES'!$J$6:$J$115, 'CLUB DES LOGES'!$F$6:$F$115,$B1619, 'CLUB DES LOGES'!$G$6:$G$115,"&lt;&gt;"&amp;'CLUB DES LOGES'!$C$191)</f>
        <v>0</v>
      </c>
    </row>
    <row r="1620" spans="2:4">
      <c r="B1620" s="116">
        <v>823100</v>
      </c>
      <c r="C1620" s="75" t="s">
        <v>1616</v>
      </c>
      <c r="D1620" s="71">
        <f>SUMIFS('CLUB DES LOGES'!$J$6:$J$115, 'CLUB DES LOGES'!$F$6:$F$115,$B1620, 'CLUB DES LOGES'!$G$6:$G$115,"&lt;&gt;"&amp;'CLUB DES LOGES'!$C$191)</f>
        <v>0</v>
      </c>
    </row>
    <row r="1621" spans="2:4">
      <c r="B1621" s="116">
        <v>823101</v>
      </c>
      <c r="C1621" s="75" t="s">
        <v>1617</v>
      </c>
      <c r="D1621" s="71">
        <f>SUMIFS('CLUB DES LOGES'!$J$6:$J$115, 'CLUB DES LOGES'!$F$6:$F$115,$B1621, 'CLUB DES LOGES'!$G$6:$G$115,"&lt;&gt;"&amp;'CLUB DES LOGES'!$C$191)</f>
        <v>0</v>
      </c>
    </row>
    <row r="1622" spans="2:4">
      <c r="B1622" s="116">
        <v>823102</v>
      </c>
      <c r="C1622" s="75" t="s">
        <v>1618</v>
      </c>
      <c r="D1622" s="71">
        <f>SUMIFS('CLUB DES LOGES'!$J$6:$J$115, 'CLUB DES LOGES'!$F$6:$F$115,$B1622, 'CLUB DES LOGES'!$G$6:$G$115,"&lt;&gt;"&amp;'CLUB DES LOGES'!$C$191)</f>
        <v>0</v>
      </c>
    </row>
    <row r="1623" spans="2:4">
      <c r="B1623" s="116">
        <v>823103</v>
      </c>
      <c r="C1623" s="75" t="s">
        <v>1619</v>
      </c>
      <c r="D1623" s="71">
        <f>SUMIFS('CLUB DES LOGES'!$J$6:$J$115, 'CLUB DES LOGES'!$F$6:$F$115,$B1623, 'CLUB DES LOGES'!$G$6:$G$115,"&lt;&gt;"&amp;'CLUB DES LOGES'!$C$191)</f>
        <v>0</v>
      </c>
    </row>
    <row r="1624" spans="2:4">
      <c r="B1624" s="116">
        <v>823104</v>
      </c>
      <c r="C1624" s="75" t="s">
        <v>1620</v>
      </c>
      <c r="D1624" s="71">
        <f>SUMIFS('CLUB DES LOGES'!$J$6:$J$115, 'CLUB DES LOGES'!$F$6:$F$115,$B1624, 'CLUB DES LOGES'!$G$6:$G$115,"&lt;&gt;"&amp;'CLUB DES LOGES'!$C$191)</f>
        <v>0</v>
      </c>
    </row>
    <row r="1625" spans="2:4">
      <c r="B1625" s="116">
        <v>823105</v>
      </c>
      <c r="C1625" s="75" t="s">
        <v>1621</v>
      </c>
      <c r="D1625" s="71">
        <f>SUMIFS('CLUB DES LOGES'!$J$6:$J$115, 'CLUB DES LOGES'!$F$6:$F$115,$B1625, 'CLUB DES LOGES'!$G$6:$G$115,"&lt;&gt;"&amp;'CLUB DES LOGES'!$C$191)</f>
        <v>0</v>
      </c>
    </row>
    <row r="1626" spans="2:4">
      <c r="B1626" s="116">
        <v>823106</v>
      </c>
      <c r="C1626" s="75" t="s">
        <v>1622</v>
      </c>
      <c r="D1626" s="71">
        <f>SUMIFS('CLUB DES LOGES'!$J$6:$J$115, 'CLUB DES LOGES'!$F$6:$F$115,$B1626, 'CLUB DES LOGES'!$G$6:$G$115,"&lt;&gt;"&amp;'CLUB DES LOGES'!$C$191)</f>
        <v>0</v>
      </c>
    </row>
    <row r="1627" spans="2:4">
      <c r="B1627" s="116">
        <v>823107</v>
      </c>
      <c r="C1627" s="75" t="s">
        <v>1623</v>
      </c>
      <c r="D1627" s="71">
        <f>SUMIFS('CLUB DES LOGES'!$J$6:$J$115, 'CLUB DES LOGES'!$F$6:$F$115,$B1627, 'CLUB DES LOGES'!$G$6:$G$115,"&lt;&gt;"&amp;'CLUB DES LOGES'!$C$191)</f>
        <v>0</v>
      </c>
    </row>
    <row r="1628" spans="2:4">
      <c r="B1628" s="116">
        <v>823108</v>
      </c>
      <c r="C1628" s="75" t="s">
        <v>1624</v>
      </c>
      <c r="D1628" s="71">
        <f>SUMIFS('CLUB DES LOGES'!$J$6:$J$115, 'CLUB DES LOGES'!$F$6:$F$115,$B1628, 'CLUB DES LOGES'!$G$6:$G$115,"&lt;&gt;"&amp;'CLUB DES LOGES'!$C$191)</f>
        <v>0</v>
      </c>
    </row>
    <row r="1629" spans="2:4">
      <c r="B1629" s="116">
        <v>823109</v>
      </c>
      <c r="C1629" s="75" t="s">
        <v>1625</v>
      </c>
      <c r="D1629" s="71">
        <f>SUMIFS('CLUB DES LOGES'!$J$6:$J$115, 'CLUB DES LOGES'!$F$6:$F$115,$B1629, 'CLUB DES LOGES'!$G$6:$G$115,"&lt;&gt;"&amp;'CLUB DES LOGES'!$C$191)</f>
        <v>0</v>
      </c>
    </row>
    <row r="1630" spans="2:4">
      <c r="B1630" s="116">
        <v>823110</v>
      </c>
      <c r="C1630" s="75" t="s">
        <v>1626</v>
      </c>
      <c r="D1630" s="71">
        <f>SUMIFS('CLUB DES LOGES'!$J$6:$J$115, 'CLUB DES LOGES'!$F$6:$F$115,$B1630, 'CLUB DES LOGES'!$G$6:$G$115,"&lt;&gt;"&amp;'CLUB DES LOGES'!$C$191)</f>
        <v>0</v>
      </c>
    </row>
    <row r="1631" spans="2:4">
      <c r="B1631" s="116">
        <v>823111</v>
      </c>
      <c r="C1631" s="75" t="s">
        <v>1627</v>
      </c>
      <c r="D1631" s="71">
        <f>SUMIFS('CLUB DES LOGES'!$J$6:$J$115, 'CLUB DES LOGES'!$F$6:$F$115,$B1631, 'CLUB DES LOGES'!$G$6:$G$115,"&lt;&gt;"&amp;'CLUB DES LOGES'!$C$191)</f>
        <v>0</v>
      </c>
    </row>
    <row r="1632" spans="2:4">
      <c r="B1632" s="116">
        <v>823112</v>
      </c>
      <c r="C1632" s="75" t="s">
        <v>1628</v>
      </c>
      <c r="D1632" s="71">
        <f>SUMIFS('CLUB DES LOGES'!$J$6:$J$115, 'CLUB DES LOGES'!$F$6:$F$115,$B1632, 'CLUB DES LOGES'!$G$6:$G$115,"&lt;&gt;"&amp;'CLUB DES LOGES'!$C$191)</f>
        <v>0</v>
      </c>
    </row>
    <row r="1633" spans="2:4">
      <c r="B1633" s="116">
        <v>823113</v>
      </c>
      <c r="C1633" s="75" t="s">
        <v>1629</v>
      </c>
      <c r="D1633" s="71">
        <f>SUMIFS('CLUB DES LOGES'!$J$6:$J$115, 'CLUB DES LOGES'!$F$6:$F$115,$B1633, 'CLUB DES LOGES'!$G$6:$G$115,"&lt;&gt;"&amp;'CLUB DES LOGES'!$C$191)</f>
        <v>0</v>
      </c>
    </row>
    <row r="1634" spans="2:4">
      <c r="B1634" s="116">
        <v>823114</v>
      </c>
      <c r="C1634" s="75" t="s">
        <v>1630</v>
      </c>
      <c r="D1634" s="71">
        <f>SUMIFS('CLUB DES LOGES'!$J$6:$J$115, 'CLUB DES LOGES'!$F$6:$F$115,$B1634, 'CLUB DES LOGES'!$G$6:$G$115,"&lt;&gt;"&amp;'CLUB DES LOGES'!$C$191)</f>
        <v>0</v>
      </c>
    </row>
    <row r="1635" spans="2:4">
      <c r="B1635" s="116">
        <v>823115</v>
      </c>
      <c r="C1635" s="75" t="s">
        <v>1631</v>
      </c>
      <c r="D1635" s="71">
        <f>SUMIFS('CLUB DES LOGES'!$J$6:$J$115, 'CLUB DES LOGES'!$F$6:$F$115,$B1635, 'CLUB DES LOGES'!$G$6:$G$115,"&lt;&gt;"&amp;'CLUB DES LOGES'!$C$191)</f>
        <v>0</v>
      </c>
    </row>
    <row r="1636" spans="2:4">
      <c r="B1636" s="116">
        <v>823116</v>
      </c>
      <c r="C1636" s="75" t="s">
        <v>1632</v>
      </c>
      <c r="D1636" s="71">
        <f>SUMIFS('CLUB DES LOGES'!$J$6:$J$115, 'CLUB DES LOGES'!$F$6:$F$115,$B1636, 'CLUB DES LOGES'!$G$6:$G$115,"&lt;&gt;"&amp;'CLUB DES LOGES'!$C$191)</f>
        <v>0</v>
      </c>
    </row>
    <row r="1637" spans="2:4">
      <c r="B1637" s="116">
        <v>823117</v>
      </c>
      <c r="C1637" s="75" t="s">
        <v>1633</v>
      </c>
      <c r="D1637" s="71">
        <f>SUMIFS('CLUB DES LOGES'!$J$6:$J$115, 'CLUB DES LOGES'!$F$6:$F$115,$B1637, 'CLUB DES LOGES'!$G$6:$G$115,"&lt;&gt;"&amp;'CLUB DES LOGES'!$C$191)</f>
        <v>0</v>
      </c>
    </row>
    <row r="1638" spans="2:4">
      <c r="B1638" s="116">
        <v>823119</v>
      </c>
      <c r="C1638" s="75" t="s">
        <v>1634</v>
      </c>
      <c r="D1638" s="71">
        <f>SUMIFS('CLUB DES LOGES'!$J$6:$J$115, 'CLUB DES LOGES'!$F$6:$F$115,$B1638, 'CLUB DES LOGES'!$G$6:$G$115,"&lt;&gt;"&amp;'CLUB DES LOGES'!$C$191)</f>
        <v>0</v>
      </c>
    </row>
    <row r="1639" spans="2:4">
      <c r="B1639" s="116">
        <v>823120</v>
      </c>
      <c r="C1639" s="75" t="s">
        <v>1635</v>
      </c>
      <c r="D1639" s="71">
        <f>SUMIFS('CLUB DES LOGES'!$J$6:$J$115, 'CLUB DES LOGES'!$F$6:$F$115,$B1639, 'CLUB DES LOGES'!$G$6:$G$115,"&lt;&gt;"&amp;'CLUB DES LOGES'!$C$191)</f>
        <v>0</v>
      </c>
    </row>
    <row r="1640" spans="2:4">
      <c r="B1640" s="116">
        <v>823121</v>
      </c>
      <c r="C1640" s="75" t="s">
        <v>1636</v>
      </c>
      <c r="D1640" s="71">
        <f>SUMIFS('CLUB DES LOGES'!$J$6:$J$115, 'CLUB DES LOGES'!$F$6:$F$115,$B1640, 'CLUB DES LOGES'!$G$6:$G$115,"&lt;&gt;"&amp;'CLUB DES LOGES'!$C$191)</f>
        <v>0</v>
      </c>
    </row>
    <row r="1641" spans="2:4">
      <c r="B1641" s="116">
        <v>823122</v>
      </c>
      <c r="C1641" s="75" t="s">
        <v>1637</v>
      </c>
      <c r="D1641" s="71">
        <f>SUMIFS('CLUB DES LOGES'!$J$6:$J$115, 'CLUB DES LOGES'!$F$6:$F$115,$B1641, 'CLUB DES LOGES'!$G$6:$G$115,"&lt;&gt;"&amp;'CLUB DES LOGES'!$C$191)</f>
        <v>0</v>
      </c>
    </row>
    <row r="1642" spans="2:4">
      <c r="B1642" s="116">
        <v>823126</v>
      </c>
      <c r="C1642" s="75" t="s">
        <v>1638</v>
      </c>
      <c r="D1642" s="71">
        <f>SUMIFS('CLUB DES LOGES'!$J$6:$J$115, 'CLUB DES LOGES'!$F$6:$F$115,$B1642, 'CLUB DES LOGES'!$G$6:$G$115,"&lt;&gt;"&amp;'CLUB DES LOGES'!$C$191)</f>
        <v>0</v>
      </c>
    </row>
    <row r="1643" spans="2:4">
      <c r="B1643" s="116">
        <v>823128</v>
      </c>
      <c r="C1643" s="75" t="s">
        <v>1639</v>
      </c>
      <c r="D1643" s="71">
        <f>SUMIFS('CLUB DES LOGES'!$J$6:$J$115, 'CLUB DES LOGES'!$F$6:$F$115,$B1643, 'CLUB DES LOGES'!$G$6:$G$115,"&lt;&gt;"&amp;'CLUB DES LOGES'!$C$191)</f>
        <v>0</v>
      </c>
    </row>
    <row r="1644" spans="2:4">
      <c r="B1644" s="116">
        <v>823129</v>
      </c>
      <c r="C1644" s="75" t="s">
        <v>1640</v>
      </c>
      <c r="D1644" s="71">
        <f>SUMIFS('CLUB DES LOGES'!$J$6:$J$115, 'CLUB DES LOGES'!$F$6:$F$115,$B1644, 'CLUB DES LOGES'!$G$6:$G$115,"&lt;&gt;"&amp;'CLUB DES LOGES'!$C$191)</f>
        <v>0</v>
      </c>
    </row>
    <row r="1645" spans="2:4">
      <c r="B1645" s="116">
        <v>823130</v>
      </c>
      <c r="C1645" s="75" t="s">
        <v>1641</v>
      </c>
      <c r="D1645" s="71">
        <f>SUMIFS('CLUB DES LOGES'!$J$6:$J$115, 'CLUB DES LOGES'!$F$6:$F$115,$B1645, 'CLUB DES LOGES'!$G$6:$G$115,"&lt;&gt;"&amp;'CLUB DES LOGES'!$C$191)</f>
        <v>0</v>
      </c>
    </row>
    <row r="1646" spans="2:4">
      <c r="B1646" s="116">
        <v>823131</v>
      </c>
      <c r="C1646" s="75" t="s">
        <v>1642</v>
      </c>
      <c r="D1646" s="71">
        <f>SUMIFS('CLUB DES LOGES'!$J$6:$J$115, 'CLUB DES LOGES'!$F$6:$F$115,$B1646, 'CLUB DES LOGES'!$G$6:$G$115,"&lt;&gt;"&amp;'CLUB DES LOGES'!$C$191)</f>
        <v>0</v>
      </c>
    </row>
    <row r="1647" spans="2:4">
      <c r="B1647" s="116">
        <v>823132</v>
      </c>
      <c r="C1647" s="75" t="s">
        <v>1643</v>
      </c>
      <c r="D1647" s="71">
        <f>SUMIFS('CLUB DES LOGES'!$J$6:$J$115, 'CLUB DES LOGES'!$F$6:$F$115,$B1647, 'CLUB DES LOGES'!$G$6:$G$115,"&lt;&gt;"&amp;'CLUB DES LOGES'!$C$191)</f>
        <v>0</v>
      </c>
    </row>
    <row r="1648" spans="2:4">
      <c r="B1648" s="116">
        <v>823133</v>
      </c>
      <c r="C1648" s="75" t="s">
        <v>1644</v>
      </c>
      <c r="D1648" s="71">
        <f>SUMIFS('CLUB DES LOGES'!$J$6:$J$115, 'CLUB DES LOGES'!$F$6:$F$115,$B1648, 'CLUB DES LOGES'!$G$6:$G$115,"&lt;&gt;"&amp;'CLUB DES LOGES'!$C$191)</f>
        <v>0</v>
      </c>
    </row>
    <row r="1649" spans="2:4">
      <c r="B1649" s="116">
        <v>823134</v>
      </c>
      <c r="C1649" s="75" t="s">
        <v>1645</v>
      </c>
      <c r="D1649" s="71">
        <f>SUMIFS('CLUB DES LOGES'!$J$6:$J$115, 'CLUB DES LOGES'!$F$6:$F$115,$B1649, 'CLUB DES LOGES'!$G$6:$G$115,"&lt;&gt;"&amp;'CLUB DES LOGES'!$C$191)</f>
        <v>0</v>
      </c>
    </row>
    <row r="1650" spans="2:4">
      <c r="B1650" s="116">
        <v>823135</v>
      </c>
      <c r="C1650" s="75" t="s">
        <v>1646</v>
      </c>
      <c r="D1650" s="71">
        <f>SUMIFS('CLUB DES LOGES'!$J$6:$J$115, 'CLUB DES LOGES'!$F$6:$F$115,$B1650, 'CLUB DES LOGES'!$G$6:$G$115,"&lt;&gt;"&amp;'CLUB DES LOGES'!$C$191)</f>
        <v>0</v>
      </c>
    </row>
    <row r="1651" spans="2:4">
      <c r="B1651" s="116">
        <v>823136</v>
      </c>
      <c r="C1651" s="75" t="s">
        <v>1647</v>
      </c>
      <c r="D1651" s="71">
        <f>SUMIFS('CLUB DES LOGES'!$J$6:$J$115, 'CLUB DES LOGES'!$F$6:$F$115,$B1651, 'CLUB DES LOGES'!$G$6:$G$115,"&lt;&gt;"&amp;'CLUB DES LOGES'!$C$191)</f>
        <v>0</v>
      </c>
    </row>
    <row r="1652" spans="2:4">
      <c r="B1652" s="116">
        <v>823137</v>
      </c>
      <c r="C1652" s="75" t="s">
        <v>1648</v>
      </c>
      <c r="D1652" s="71">
        <f>SUMIFS('CLUB DES LOGES'!$J$6:$J$115, 'CLUB DES LOGES'!$F$6:$F$115,$B1652, 'CLUB DES LOGES'!$G$6:$G$115,"&lt;&gt;"&amp;'CLUB DES LOGES'!$C$191)</f>
        <v>0</v>
      </c>
    </row>
    <row r="1653" spans="2:4">
      <c r="B1653" s="116">
        <v>823138</v>
      </c>
      <c r="C1653" s="75" t="s">
        <v>1649</v>
      </c>
      <c r="D1653" s="71">
        <f>SUMIFS('CLUB DES LOGES'!$J$6:$J$115, 'CLUB DES LOGES'!$F$6:$F$115,$B1653, 'CLUB DES LOGES'!$G$6:$G$115,"&lt;&gt;"&amp;'CLUB DES LOGES'!$C$191)</f>
        <v>0</v>
      </c>
    </row>
    <row r="1654" spans="2:4">
      <c r="B1654" s="116">
        <v>823139</v>
      </c>
      <c r="C1654" s="75" t="s">
        <v>1650</v>
      </c>
      <c r="D1654" s="71">
        <f>SUMIFS('CLUB DES LOGES'!$J$6:$J$115, 'CLUB DES LOGES'!$F$6:$F$115,$B1654, 'CLUB DES LOGES'!$G$6:$G$115,"&lt;&gt;"&amp;'CLUB DES LOGES'!$C$191)</f>
        <v>0</v>
      </c>
    </row>
    <row r="1655" spans="2:4">
      <c r="B1655" s="116">
        <v>823140</v>
      </c>
      <c r="C1655" s="75" t="s">
        <v>1651</v>
      </c>
      <c r="D1655" s="71">
        <f>SUMIFS('CLUB DES LOGES'!$J$6:$J$115, 'CLUB DES LOGES'!$F$6:$F$115,$B1655, 'CLUB DES LOGES'!$G$6:$G$115,"&lt;&gt;"&amp;'CLUB DES LOGES'!$C$191)</f>
        <v>0</v>
      </c>
    </row>
    <row r="1656" spans="2:4">
      <c r="B1656" s="116">
        <v>823141</v>
      </c>
      <c r="C1656" s="75" t="s">
        <v>1652</v>
      </c>
      <c r="D1656" s="71">
        <f>SUMIFS('CLUB DES LOGES'!$J$6:$J$115, 'CLUB DES LOGES'!$F$6:$F$115,$B1656, 'CLUB DES LOGES'!$G$6:$G$115,"&lt;&gt;"&amp;'CLUB DES LOGES'!$C$191)</f>
        <v>0</v>
      </c>
    </row>
    <row r="1657" spans="2:4">
      <c r="B1657" s="116">
        <v>823142</v>
      </c>
      <c r="C1657" s="75" t="s">
        <v>1653</v>
      </c>
      <c r="D1657" s="71">
        <f>SUMIFS('CLUB DES LOGES'!$J$6:$J$115, 'CLUB DES LOGES'!$F$6:$F$115,$B1657, 'CLUB DES LOGES'!$G$6:$G$115,"&lt;&gt;"&amp;'CLUB DES LOGES'!$C$191)</f>
        <v>0</v>
      </c>
    </row>
    <row r="1658" spans="2:4">
      <c r="B1658" s="116">
        <v>823143</v>
      </c>
      <c r="C1658" s="75" t="s">
        <v>1654</v>
      </c>
      <c r="D1658" s="71">
        <f>SUMIFS('CLUB DES LOGES'!$J$6:$J$115, 'CLUB DES LOGES'!$F$6:$F$115,$B1658, 'CLUB DES LOGES'!$G$6:$G$115,"&lt;&gt;"&amp;'CLUB DES LOGES'!$C$191)</f>
        <v>0</v>
      </c>
    </row>
    <row r="1659" spans="2:4">
      <c r="B1659" s="116">
        <v>823144</v>
      </c>
      <c r="C1659" s="75" t="s">
        <v>1655</v>
      </c>
      <c r="D1659" s="71">
        <f>SUMIFS('CLUB DES LOGES'!$J$6:$J$115, 'CLUB DES LOGES'!$F$6:$F$115,$B1659, 'CLUB DES LOGES'!$G$6:$G$115,"&lt;&gt;"&amp;'CLUB DES LOGES'!$C$191)</f>
        <v>0</v>
      </c>
    </row>
    <row r="1660" spans="2:4">
      <c r="B1660" s="116">
        <v>823145</v>
      </c>
      <c r="C1660" s="75" t="s">
        <v>1656</v>
      </c>
      <c r="D1660" s="71">
        <f>SUMIFS('CLUB DES LOGES'!$J$6:$J$115, 'CLUB DES LOGES'!$F$6:$F$115,$B1660, 'CLUB DES LOGES'!$G$6:$G$115,"&lt;&gt;"&amp;'CLUB DES LOGES'!$C$191)</f>
        <v>0</v>
      </c>
    </row>
    <row r="1661" spans="2:4">
      <c r="B1661" s="116">
        <v>823146</v>
      </c>
      <c r="C1661" s="75" t="s">
        <v>1657</v>
      </c>
      <c r="D1661" s="71">
        <f>SUMIFS('CLUB DES LOGES'!$J$6:$J$115, 'CLUB DES LOGES'!$F$6:$F$115,$B1661, 'CLUB DES LOGES'!$G$6:$G$115,"&lt;&gt;"&amp;'CLUB DES LOGES'!$C$191)</f>
        <v>0</v>
      </c>
    </row>
    <row r="1662" spans="2:4">
      <c r="B1662" s="116">
        <v>823147</v>
      </c>
      <c r="C1662" s="75" t="s">
        <v>1658</v>
      </c>
      <c r="D1662" s="71">
        <f>SUMIFS('CLUB DES LOGES'!$J$6:$J$115, 'CLUB DES LOGES'!$F$6:$F$115,$B1662, 'CLUB DES LOGES'!$G$6:$G$115,"&lt;&gt;"&amp;'CLUB DES LOGES'!$C$191)</f>
        <v>0</v>
      </c>
    </row>
    <row r="1663" spans="2:4">
      <c r="B1663" s="116">
        <v>823148</v>
      </c>
      <c r="C1663" s="75" t="s">
        <v>1659</v>
      </c>
      <c r="D1663" s="71">
        <f>SUMIFS('CLUB DES LOGES'!$J$6:$J$115, 'CLUB DES LOGES'!$F$6:$F$115,$B1663, 'CLUB DES LOGES'!$G$6:$G$115,"&lt;&gt;"&amp;'CLUB DES LOGES'!$C$191)</f>
        <v>0</v>
      </c>
    </row>
    <row r="1664" spans="2:4">
      <c r="B1664" s="116">
        <v>823149</v>
      </c>
      <c r="C1664" s="75" t="s">
        <v>1660</v>
      </c>
      <c r="D1664" s="71">
        <f>SUMIFS('CLUB DES LOGES'!$J$6:$J$115, 'CLUB DES LOGES'!$F$6:$F$115,$B1664, 'CLUB DES LOGES'!$G$6:$G$115,"&lt;&gt;"&amp;'CLUB DES LOGES'!$C$191)</f>
        <v>0</v>
      </c>
    </row>
    <row r="1665" spans="2:4">
      <c r="B1665" s="116">
        <v>823150</v>
      </c>
      <c r="C1665" s="75" t="s">
        <v>1661</v>
      </c>
      <c r="D1665" s="71">
        <f>SUMIFS('CLUB DES LOGES'!$J$6:$J$115, 'CLUB DES LOGES'!$F$6:$F$115,$B1665, 'CLUB DES LOGES'!$G$6:$G$115,"&lt;&gt;"&amp;'CLUB DES LOGES'!$C$191)</f>
        <v>0</v>
      </c>
    </row>
    <row r="1666" spans="2:4">
      <c r="B1666" s="116">
        <v>823151</v>
      </c>
      <c r="C1666" s="75" t="s">
        <v>1662</v>
      </c>
      <c r="D1666" s="71">
        <f>SUMIFS('CLUB DES LOGES'!$J$6:$J$115, 'CLUB DES LOGES'!$F$6:$F$115,$B1666, 'CLUB DES LOGES'!$G$6:$G$115,"&lt;&gt;"&amp;'CLUB DES LOGES'!$C$191)</f>
        <v>0</v>
      </c>
    </row>
    <row r="1667" spans="2:4">
      <c r="B1667" s="116">
        <v>823152</v>
      </c>
      <c r="C1667" s="75" t="s">
        <v>1663</v>
      </c>
      <c r="D1667" s="71">
        <f>SUMIFS('CLUB DES LOGES'!$J$6:$J$115, 'CLUB DES LOGES'!$F$6:$F$115,$B1667, 'CLUB DES LOGES'!$G$6:$G$115,"&lt;&gt;"&amp;'CLUB DES LOGES'!$C$191)</f>
        <v>0</v>
      </c>
    </row>
    <row r="1668" spans="2:4">
      <c r="B1668" s="116">
        <v>823153</v>
      </c>
      <c r="C1668" s="75" t="s">
        <v>1664</v>
      </c>
      <c r="D1668" s="71">
        <f>SUMIFS('CLUB DES LOGES'!$J$6:$J$115, 'CLUB DES LOGES'!$F$6:$F$115,$B1668, 'CLUB DES LOGES'!$G$6:$G$115,"&lt;&gt;"&amp;'CLUB DES LOGES'!$C$191)</f>
        <v>0</v>
      </c>
    </row>
    <row r="1669" spans="2:4">
      <c r="B1669" s="116">
        <v>823154</v>
      </c>
      <c r="C1669" s="75" t="s">
        <v>1665</v>
      </c>
      <c r="D1669" s="71">
        <f>SUMIFS('CLUB DES LOGES'!$J$6:$J$115, 'CLUB DES LOGES'!$F$6:$F$115,$B1669, 'CLUB DES LOGES'!$G$6:$G$115,"&lt;&gt;"&amp;'CLUB DES LOGES'!$C$191)</f>
        <v>0</v>
      </c>
    </row>
    <row r="1670" spans="2:4">
      <c r="B1670" s="116">
        <v>823155</v>
      </c>
      <c r="C1670" s="75" t="s">
        <v>1666</v>
      </c>
      <c r="D1670" s="71">
        <f>SUMIFS('CLUB DES LOGES'!$J$6:$J$115, 'CLUB DES LOGES'!$F$6:$F$115,$B1670, 'CLUB DES LOGES'!$G$6:$G$115,"&lt;&gt;"&amp;'CLUB DES LOGES'!$C$191)</f>
        <v>0</v>
      </c>
    </row>
    <row r="1671" spans="2:4">
      <c r="B1671" s="116">
        <v>823156</v>
      </c>
      <c r="C1671" s="75" t="s">
        <v>1667</v>
      </c>
      <c r="D1671" s="71">
        <f>SUMIFS('CLUB DES LOGES'!$J$6:$J$115, 'CLUB DES LOGES'!$F$6:$F$115,$B1671, 'CLUB DES LOGES'!$G$6:$G$115,"&lt;&gt;"&amp;'CLUB DES LOGES'!$C$191)</f>
        <v>0</v>
      </c>
    </row>
    <row r="1672" spans="2:4">
      <c r="B1672" s="116">
        <v>823157</v>
      </c>
      <c r="C1672" s="75" t="s">
        <v>1668</v>
      </c>
      <c r="D1672" s="71">
        <f>SUMIFS('CLUB DES LOGES'!$J$6:$J$115, 'CLUB DES LOGES'!$F$6:$F$115,$B1672, 'CLUB DES LOGES'!$G$6:$G$115,"&lt;&gt;"&amp;'CLUB DES LOGES'!$C$191)</f>
        <v>0</v>
      </c>
    </row>
    <row r="1673" spans="2:4">
      <c r="B1673" s="116">
        <v>823158</v>
      </c>
      <c r="C1673" s="75" t="s">
        <v>1669</v>
      </c>
      <c r="D1673" s="71">
        <f>SUMIFS('CLUB DES LOGES'!$J$6:$J$115, 'CLUB DES LOGES'!$F$6:$F$115,$B1673, 'CLUB DES LOGES'!$G$6:$G$115,"&lt;&gt;"&amp;'CLUB DES LOGES'!$C$191)</f>
        <v>0</v>
      </c>
    </row>
    <row r="1674" spans="2:4">
      <c r="B1674" s="116">
        <v>823159</v>
      </c>
      <c r="C1674" s="75" t="s">
        <v>1670</v>
      </c>
      <c r="D1674" s="71">
        <f>SUMIFS('CLUB DES LOGES'!$J$6:$J$115, 'CLUB DES LOGES'!$F$6:$F$115,$B1674, 'CLUB DES LOGES'!$G$6:$G$115,"&lt;&gt;"&amp;'CLUB DES LOGES'!$C$191)</f>
        <v>0</v>
      </c>
    </row>
    <row r="1675" spans="2:4">
      <c r="B1675" s="116">
        <v>823160</v>
      </c>
      <c r="C1675" s="75" t="s">
        <v>1671</v>
      </c>
      <c r="D1675" s="71">
        <f>SUMIFS('CLUB DES LOGES'!$J$6:$J$115, 'CLUB DES LOGES'!$F$6:$F$115,$B1675, 'CLUB DES LOGES'!$G$6:$G$115,"&lt;&gt;"&amp;'CLUB DES LOGES'!$C$191)</f>
        <v>0</v>
      </c>
    </row>
    <row r="1676" spans="2:4">
      <c r="B1676" s="116">
        <v>823161</v>
      </c>
      <c r="C1676" s="75" t="s">
        <v>1672</v>
      </c>
      <c r="D1676" s="71">
        <f>SUMIFS('CLUB DES LOGES'!$J$6:$J$115, 'CLUB DES LOGES'!$F$6:$F$115,$B1676, 'CLUB DES LOGES'!$G$6:$G$115,"&lt;&gt;"&amp;'CLUB DES LOGES'!$C$191)</f>
        <v>0</v>
      </c>
    </row>
    <row r="1677" spans="2:4">
      <c r="B1677" s="116">
        <v>823162</v>
      </c>
      <c r="C1677" s="75" t="s">
        <v>1673</v>
      </c>
      <c r="D1677" s="71">
        <f>SUMIFS('CLUB DES LOGES'!$J$6:$J$115, 'CLUB DES LOGES'!$F$6:$F$115,$B1677, 'CLUB DES LOGES'!$G$6:$G$115,"&lt;&gt;"&amp;'CLUB DES LOGES'!$C$191)</f>
        <v>0</v>
      </c>
    </row>
    <row r="1678" spans="2:4">
      <c r="B1678" s="116">
        <v>823163</v>
      </c>
      <c r="C1678" s="75" t="s">
        <v>1674</v>
      </c>
      <c r="D1678" s="71">
        <f>SUMIFS('CLUB DES LOGES'!$J$6:$J$115, 'CLUB DES LOGES'!$F$6:$F$115,$B1678, 'CLUB DES LOGES'!$G$6:$G$115,"&lt;&gt;"&amp;'CLUB DES LOGES'!$C$191)</f>
        <v>0</v>
      </c>
    </row>
    <row r="1679" spans="2:4">
      <c r="B1679" s="116">
        <v>823164</v>
      </c>
      <c r="C1679" s="75" t="s">
        <v>1675</v>
      </c>
      <c r="D1679" s="71">
        <f>SUMIFS('CLUB DES LOGES'!$J$6:$J$115, 'CLUB DES LOGES'!$F$6:$F$115,$B1679, 'CLUB DES LOGES'!$G$6:$G$115,"&lt;&gt;"&amp;'CLUB DES LOGES'!$C$191)</f>
        <v>0</v>
      </c>
    </row>
    <row r="1680" spans="2:4">
      <c r="B1680" s="116">
        <v>823165</v>
      </c>
      <c r="C1680" s="75" t="s">
        <v>1676</v>
      </c>
      <c r="D1680" s="71">
        <f>SUMIFS('CLUB DES LOGES'!$J$6:$J$115, 'CLUB DES LOGES'!$F$6:$F$115,$B1680, 'CLUB DES LOGES'!$G$6:$G$115,"&lt;&gt;"&amp;'CLUB DES LOGES'!$C$191)</f>
        <v>0</v>
      </c>
    </row>
    <row r="1681" spans="2:4">
      <c r="B1681" s="116">
        <v>823166</v>
      </c>
      <c r="C1681" s="75" t="s">
        <v>1677</v>
      </c>
      <c r="D1681" s="71">
        <f>SUMIFS('CLUB DES LOGES'!$J$6:$J$115, 'CLUB DES LOGES'!$F$6:$F$115,$B1681, 'CLUB DES LOGES'!$G$6:$G$115,"&lt;&gt;"&amp;'CLUB DES LOGES'!$C$191)</f>
        <v>0</v>
      </c>
    </row>
    <row r="1682" spans="2:4">
      <c r="B1682" s="116">
        <v>823167</v>
      </c>
      <c r="C1682" s="75" t="s">
        <v>1678</v>
      </c>
      <c r="D1682" s="71">
        <f>SUMIFS('CLUB DES LOGES'!$J$6:$J$115, 'CLUB DES LOGES'!$F$6:$F$115,$B1682, 'CLUB DES LOGES'!$G$6:$G$115,"&lt;&gt;"&amp;'CLUB DES LOGES'!$C$191)</f>
        <v>0</v>
      </c>
    </row>
    <row r="1683" spans="2:4">
      <c r="B1683" s="116">
        <v>823168</v>
      </c>
      <c r="C1683" s="75" t="s">
        <v>1679</v>
      </c>
      <c r="D1683" s="71">
        <f>SUMIFS('CLUB DES LOGES'!$J$6:$J$115, 'CLUB DES LOGES'!$F$6:$F$115,$B1683, 'CLUB DES LOGES'!$G$6:$G$115,"&lt;&gt;"&amp;'CLUB DES LOGES'!$C$191)</f>
        <v>0</v>
      </c>
    </row>
    <row r="1684" spans="2:4">
      <c r="B1684" s="116">
        <v>823169</v>
      </c>
      <c r="C1684" s="75" t="s">
        <v>1680</v>
      </c>
      <c r="D1684" s="71">
        <f>SUMIFS('CLUB DES LOGES'!$J$6:$J$115, 'CLUB DES LOGES'!$F$6:$F$115,$B1684, 'CLUB DES LOGES'!$G$6:$G$115,"&lt;&gt;"&amp;'CLUB DES LOGES'!$C$191)</f>
        <v>0</v>
      </c>
    </row>
    <row r="1685" spans="2:4">
      <c r="B1685" s="116">
        <v>823170</v>
      </c>
      <c r="C1685" s="75" t="s">
        <v>1681</v>
      </c>
      <c r="D1685" s="71">
        <f>SUMIFS('CLUB DES LOGES'!$J$6:$J$115, 'CLUB DES LOGES'!$F$6:$F$115,$B1685, 'CLUB DES LOGES'!$G$6:$G$115,"&lt;&gt;"&amp;'CLUB DES LOGES'!$C$191)</f>
        <v>0</v>
      </c>
    </row>
    <row r="1686" spans="2:4">
      <c r="B1686" s="116">
        <v>823171</v>
      </c>
      <c r="C1686" s="75" t="s">
        <v>1682</v>
      </c>
      <c r="D1686" s="71">
        <f>SUMIFS('CLUB DES LOGES'!$J$6:$J$115, 'CLUB DES LOGES'!$F$6:$F$115,$B1686, 'CLUB DES LOGES'!$G$6:$G$115,"&lt;&gt;"&amp;'CLUB DES LOGES'!$C$191)</f>
        <v>0</v>
      </c>
    </row>
    <row r="1687" spans="2:4">
      <c r="B1687" s="116">
        <v>823172</v>
      </c>
      <c r="C1687" s="75" t="s">
        <v>1683</v>
      </c>
      <c r="D1687" s="71">
        <f>SUMIFS('CLUB DES LOGES'!$J$6:$J$115, 'CLUB DES LOGES'!$F$6:$F$115,$B1687, 'CLUB DES LOGES'!$G$6:$G$115,"&lt;&gt;"&amp;'CLUB DES LOGES'!$C$191)</f>
        <v>0</v>
      </c>
    </row>
    <row r="1688" spans="2:4">
      <c r="B1688" s="116">
        <v>823173</v>
      </c>
      <c r="C1688" s="75" t="s">
        <v>1684</v>
      </c>
      <c r="D1688" s="71">
        <f>SUMIFS('CLUB DES LOGES'!$J$6:$J$115, 'CLUB DES LOGES'!$F$6:$F$115,$B1688, 'CLUB DES LOGES'!$G$6:$G$115,"&lt;&gt;"&amp;'CLUB DES LOGES'!$C$191)</f>
        <v>0</v>
      </c>
    </row>
    <row r="1689" spans="2:4">
      <c r="B1689" s="116">
        <v>823174</v>
      </c>
      <c r="C1689" s="75" t="s">
        <v>1685</v>
      </c>
      <c r="D1689" s="71">
        <f>SUMIFS('CLUB DES LOGES'!$J$6:$J$115, 'CLUB DES LOGES'!$F$6:$F$115,$B1689, 'CLUB DES LOGES'!$G$6:$G$115,"&lt;&gt;"&amp;'CLUB DES LOGES'!$C$191)</f>
        <v>0</v>
      </c>
    </row>
    <row r="1690" spans="2:4">
      <c r="B1690" s="116">
        <v>823175</v>
      </c>
      <c r="C1690" s="75" t="s">
        <v>1686</v>
      </c>
      <c r="D1690" s="71">
        <f>SUMIFS('CLUB DES LOGES'!$J$6:$J$115, 'CLUB DES LOGES'!$F$6:$F$115,$B1690, 'CLUB DES LOGES'!$G$6:$G$115,"&lt;&gt;"&amp;'CLUB DES LOGES'!$C$191)</f>
        <v>0</v>
      </c>
    </row>
    <row r="1691" spans="2:4">
      <c r="B1691" s="116">
        <v>823176</v>
      </c>
      <c r="C1691" s="75" t="s">
        <v>1687</v>
      </c>
      <c r="D1691" s="71">
        <f>SUMIFS('CLUB DES LOGES'!$J$6:$J$115, 'CLUB DES LOGES'!$F$6:$F$115,$B1691, 'CLUB DES LOGES'!$G$6:$G$115,"&lt;&gt;"&amp;'CLUB DES LOGES'!$C$191)</f>
        <v>0</v>
      </c>
    </row>
    <row r="1692" spans="2:4">
      <c r="B1692" s="116">
        <v>823177</v>
      </c>
      <c r="C1692" s="75" t="s">
        <v>1688</v>
      </c>
      <c r="D1692" s="71">
        <f>SUMIFS('CLUB DES LOGES'!$J$6:$J$115, 'CLUB DES LOGES'!$F$6:$F$115,$B1692, 'CLUB DES LOGES'!$G$6:$G$115,"&lt;&gt;"&amp;'CLUB DES LOGES'!$C$191)</f>
        <v>0</v>
      </c>
    </row>
    <row r="1693" spans="2:4">
      <c r="B1693" s="116">
        <v>823178</v>
      </c>
      <c r="C1693" s="75" t="s">
        <v>1689</v>
      </c>
      <c r="D1693" s="71">
        <f>SUMIFS('CLUB DES LOGES'!$J$6:$J$115, 'CLUB DES LOGES'!$F$6:$F$115,$B1693, 'CLUB DES LOGES'!$G$6:$G$115,"&lt;&gt;"&amp;'CLUB DES LOGES'!$C$191)</f>
        <v>0</v>
      </c>
    </row>
    <row r="1694" spans="2:4">
      <c r="B1694" s="116">
        <v>823179</v>
      </c>
      <c r="C1694" s="75" t="s">
        <v>1690</v>
      </c>
      <c r="D1694" s="71">
        <f>SUMIFS('CLUB DES LOGES'!$J$6:$J$115, 'CLUB DES LOGES'!$F$6:$F$115,$B1694, 'CLUB DES LOGES'!$G$6:$G$115,"&lt;&gt;"&amp;'CLUB DES LOGES'!$C$191)</f>
        <v>0</v>
      </c>
    </row>
    <row r="1695" spans="2:4">
      <c r="B1695" s="116">
        <v>823180</v>
      </c>
      <c r="C1695" s="75" t="s">
        <v>1691</v>
      </c>
      <c r="D1695" s="71">
        <f>SUMIFS('CLUB DES LOGES'!$J$6:$J$115, 'CLUB DES LOGES'!$F$6:$F$115,$B1695, 'CLUB DES LOGES'!$G$6:$G$115,"&lt;&gt;"&amp;'CLUB DES LOGES'!$C$191)</f>
        <v>0</v>
      </c>
    </row>
    <row r="1696" spans="2:4">
      <c r="B1696" s="116">
        <v>823181</v>
      </c>
      <c r="C1696" s="75" t="s">
        <v>1692</v>
      </c>
      <c r="D1696" s="71">
        <f>SUMIFS('CLUB DES LOGES'!$J$6:$J$115, 'CLUB DES LOGES'!$F$6:$F$115,$B1696, 'CLUB DES LOGES'!$G$6:$G$115,"&lt;&gt;"&amp;'CLUB DES LOGES'!$C$191)</f>
        <v>0</v>
      </c>
    </row>
    <row r="1697" spans="2:4">
      <c r="B1697" s="116">
        <v>823182</v>
      </c>
      <c r="C1697" s="75" t="s">
        <v>1693</v>
      </c>
      <c r="D1697" s="71">
        <f>SUMIFS('CLUB DES LOGES'!$J$6:$J$115, 'CLUB DES LOGES'!$F$6:$F$115,$B1697, 'CLUB DES LOGES'!$G$6:$G$115,"&lt;&gt;"&amp;'CLUB DES LOGES'!$C$191)</f>
        <v>0</v>
      </c>
    </row>
    <row r="1698" spans="2:4">
      <c r="B1698" s="116">
        <v>823184</v>
      </c>
      <c r="C1698" s="75" t="s">
        <v>1694</v>
      </c>
      <c r="D1698" s="71">
        <f>SUMIFS('CLUB DES LOGES'!$J$6:$J$115, 'CLUB DES LOGES'!$F$6:$F$115,$B1698, 'CLUB DES LOGES'!$G$6:$G$115,"&lt;&gt;"&amp;'CLUB DES LOGES'!$C$191)</f>
        <v>0</v>
      </c>
    </row>
    <row r="1699" spans="2:4">
      <c r="B1699" s="116">
        <v>823185</v>
      </c>
      <c r="C1699" s="75" t="s">
        <v>1695</v>
      </c>
      <c r="D1699" s="71">
        <f>SUMIFS('CLUB DES LOGES'!$J$6:$J$115, 'CLUB DES LOGES'!$F$6:$F$115,$B1699, 'CLUB DES LOGES'!$G$6:$G$115,"&lt;&gt;"&amp;'CLUB DES LOGES'!$C$191)</f>
        <v>0</v>
      </c>
    </row>
    <row r="1700" spans="2:4">
      <c r="B1700" s="116">
        <v>823187</v>
      </c>
      <c r="C1700" s="75" t="s">
        <v>1696</v>
      </c>
      <c r="D1700" s="71">
        <f>SUMIFS('CLUB DES LOGES'!$J$6:$J$115, 'CLUB DES LOGES'!$F$6:$F$115,$B1700, 'CLUB DES LOGES'!$G$6:$G$115,"&lt;&gt;"&amp;'CLUB DES LOGES'!$C$191)</f>
        <v>0</v>
      </c>
    </row>
    <row r="1701" spans="2:4">
      <c r="B1701" s="116">
        <v>823188</v>
      </c>
      <c r="C1701" s="75" t="s">
        <v>1697</v>
      </c>
      <c r="D1701" s="71">
        <f>SUMIFS('CLUB DES LOGES'!$J$6:$J$115, 'CLUB DES LOGES'!$F$6:$F$115,$B1701, 'CLUB DES LOGES'!$G$6:$G$115,"&lt;&gt;"&amp;'CLUB DES LOGES'!$C$191)</f>
        <v>0</v>
      </c>
    </row>
    <row r="1702" spans="2:4">
      <c r="B1702" s="116">
        <v>823189</v>
      </c>
      <c r="C1702" s="75" t="s">
        <v>1698</v>
      </c>
      <c r="D1702" s="71">
        <f>SUMIFS('CLUB DES LOGES'!$J$6:$J$115, 'CLUB DES LOGES'!$F$6:$F$115,$B1702, 'CLUB DES LOGES'!$G$6:$G$115,"&lt;&gt;"&amp;'CLUB DES LOGES'!$C$191)</f>
        <v>0</v>
      </c>
    </row>
    <row r="1703" spans="2:4">
      <c r="B1703" s="116">
        <v>823190</v>
      </c>
      <c r="C1703" s="75" t="s">
        <v>1699</v>
      </c>
      <c r="D1703" s="71">
        <f>SUMIFS('CLUB DES LOGES'!$J$6:$J$115, 'CLUB DES LOGES'!$F$6:$F$115,$B1703, 'CLUB DES LOGES'!$G$6:$G$115,"&lt;&gt;"&amp;'CLUB DES LOGES'!$C$191)</f>
        <v>0</v>
      </c>
    </row>
    <row r="1704" spans="2:4">
      <c r="B1704" s="116">
        <v>823191</v>
      </c>
      <c r="C1704" s="75" t="s">
        <v>1700</v>
      </c>
      <c r="D1704" s="71">
        <f>SUMIFS('CLUB DES LOGES'!$J$6:$J$115, 'CLUB DES LOGES'!$F$6:$F$115,$B1704, 'CLUB DES LOGES'!$G$6:$G$115,"&lt;&gt;"&amp;'CLUB DES LOGES'!$C$191)</f>
        <v>0</v>
      </c>
    </row>
    <row r="1705" spans="2:4">
      <c r="B1705" s="116">
        <v>823192</v>
      </c>
      <c r="C1705" s="75" t="s">
        <v>1701</v>
      </c>
      <c r="D1705" s="71">
        <f>SUMIFS('CLUB DES LOGES'!$J$6:$J$115, 'CLUB DES LOGES'!$F$6:$F$115,$B1705, 'CLUB DES LOGES'!$G$6:$G$115,"&lt;&gt;"&amp;'CLUB DES LOGES'!$C$191)</f>
        <v>0</v>
      </c>
    </row>
    <row r="1706" spans="2:4">
      <c r="B1706" s="116">
        <v>823193</v>
      </c>
      <c r="C1706" s="75" t="s">
        <v>1702</v>
      </c>
      <c r="D1706" s="71">
        <f>SUMIFS('CLUB DES LOGES'!$J$6:$J$115, 'CLUB DES LOGES'!$F$6:$F$115,$B1706, 'CLUB DES LOGES'!$G$6:$G$115,"&lt;&gt;"&amp;'CLUB DES LOGES'!$C$191)</f>
        <v>0</v>
      </c>
    </row>
    <row r="1707" spans="2:4">
      <c r="B1707" s="116">
        <v>823194</v>
      </c>
      <c r="C1707" s="75" t="s">
        <v>1703</v>
      </c>
      <c r="D1707" s="71">
        <f>SUMIFS('CLUB DES LOGES'!$J$6:$J$115, 'CLUB DES LOGES'!$F$6:$F$115,$B1707, 'CLUB DES LOGES'!$G$6:$G$115,"&lt;&gt;"&amp;'CLUB DES LOGES'!$C$191)</f>
        <v>0</v>
      </c>
    </row>
    <row r="1708" spans="2:4">
      <c r="B1708" s="116">
        <v>823195</v>
      </c>
      <c r="C1708" s="75" t="s">
        <v>1704</v>
      </c>
      <c r="D1708" s="71">
        <f>SUMIFS('CLUB DES LOGES'!$J$6:$J$115, 'CLUB DES LOGES'!$F$6:$F$115,$B1708, 'CLUB DES LOGES'!$G$6:$G$115,"&lt;&gt;"&amp;'CLUB DES LOGES'!$C$191)</f>
        <v>0</v>
      </c>
    </row>
    <row r="1709" spans="2:4">
      <c r="B1709" s="116">
        <v>823196</v>
      </c>
      <c r="C1709" s="75" t="s">
        <v>1705</v>
      </c>
      <c r="D1709" s="71">
        <f>SUMIFS('CLUB DES LOGES'!$J$6:$J$115, 'CLUB DES LOGES'!$F$6:$F$115,$B1709, 'CLUB DES LOGES'!$G$6:$G$115,"&lt;&gt;"&amp;'CLUB DES LOGES'!$C$191)</f>
        <v>0</v>
      </c>
    </row>
    <row r="1710" spans="2:4">
      <c r="B1710" s="116">
        <v>823197</v>
      </c>
      <c r="C1710" s="75" t="s">
        <v>1706</v>
      </c>
      <c r="D1710" s="71">
        <f>SUMIFS('CLUB DES LOGES'!$J$6:$J$115, 'CLUB DES LOGES'!$F$6:$F$115,$B1710, 'CLUB DES LOGES'!$G$6:$G$115,"&lt;&gt;"&amp;'CLUB DES LOGES'!$C$191)</f>
        <v>0</v>
      </c>
    </row>
    <row r="1711" spans="2:4">
      <c r="B1711" s="116">
        <v>823200</v>
      </c>
      <c r="C1711" s="75" t="s">
        <v>1707</v>
      </c>
      <c r="D1711" s="71">
        <f>SUMIFS('CLUB DES LOGES'!$J$6:$J$115, 'CLUB DES LOGES'!$F$6:$F$115,$B1711, 'CLUB DES LOGES'!$G$6:$G$115,"&lt;&gt;"&amp;'CLUB DES LOGES'!$C$191)</f>
        <v>0</v>
      </c>
    </row>
    <row r="1712" spans="2:4">
      <c r="B1712" s="116">
        <v>823201</v>
      </c>
      <c r="C1712" s="75" t="s">
        <v>1708</v>
      </c>
      <c r="D1712" s="71">
        <f>SUMIFS('CLUB DES LOGES'!$J$6:$J$115, 'CLUB DES LOGES'!$F$6:$F$115,$B1712, 'CLUB DES LOGES'!$G$6:$G$115,"&lt;&gt;"&amp;'CLUB DES LOGES'!$C$191)</f>
        <v>0</v>
      </c>
    </row>
    <row r="1713" spans="2:4">
      <c r="B1713" s="116">
        <v>823202</v>
      </c>
      <c r="C1713" s="75" t="s">
        <v>1709</v>
      </c>
      <c r="D1713" s="71">
        <f>SUMIFS('CLUB DES LOGES'!$J$6:$J$115, 'CLUB DES LOGES'!$F$6:$F$115,$B1713, 'CLUB DES LOGES'!$G$6:$G$115,"&lt;&gt;"&amp;'CLUB DES LOGES'!$C$191)</f>
        <v>0</v>
      </c>
    </row>
    <row r="1714" spans="2:4">
      <c r="B1714" s="116">
        <v>823203</v>
      </c>
      <c r="C1714" s="75" t="s">
        <v>1710</v>
      </c>
      <c r="D1714" s="71">
        <f>SUMIFS('CLUB DES LOGES'!$J$6:$J$115, 'CLUB DES LOGES'!$F$6:$F$115,$B1714, 'CLUB DES LOGES'!$G$6:$G$115,"&lt;&gt;"&amp;'CLUB DES LOGES'!$C$191)</f>
        <v>0</v>
      </c>
    </row>
    <row r="1715" spans="2:4">
      <c r="B1715" s="116">
        <v>823204</v>
      </c>
      <c r="C1715" s="75" t="s">
        <v>1711</v>
      </c>
      <c r="D1715" s="71">
        <f>SUMIFS('CLUB DES LOGES'!$J$6:$J$115, 'CLUB DES LOGES'!$F$6:$F$115,$B1715, 'CLUB DES LOGES'!$G$6:$G$115,"&lt;&gt;"&amp;'CLUB DES LOGES'!$C$191)</f>
        <v>0</v>
      </c>
    </row>
    <row r="1716" spans="2:4">
      <c r="B1716" s="116">
        <v>823205</v>
      </c>
      <c r="C1716" s="75" t="s">
        <v>1712</v>
      </c>
      <c r="D1716" s="71">
        <f>SUMIFS('CLUB DES LOGES'!$J$6:$J$115, 'CLUB DES LOGES'!$F$6:$F$115,$B1716, 'CLUB DES LOGES'!$G$6:$G$115,"&lt;&gt;"&amp;'CLUB DES LOGES'!$C$191)</f>
        <v>0</v>
      </c>
    </row>
    <row r="1717" spans="2:4">
      <c r="B1717" s="116">
        <v>823206</v>
      </c>
      <c r="C1717" s="75" t="s">
        <v>1713</v>
      </c>
      <c r="D1717" s="71">
        <f>SUMIFS('CLUB DES LOGES'!$J$6:$J$115, 'CLUB DES LOGES'!$F$6:$F$115,$B1717, 'CLUB DES LOGES'!$G$6:$G$115,"&lt;&gt;"&amp;'CLUB DES LOGES'!$C$191)</f>
        <v>0</v>
      </c>
    </row>
    <row r="1718" spans="2:4">
      <c r="B1718" s="116">
        <v>823207</v>
      </c>
      <c r="C1718" s="75" t="s">
        <v>1714</v>
      </c>
      <c r="D1718" s="71">
        <f>SUMIFS('CLUB DES LOGES'!$J$6:$J$115, 'CLUB DES LOGES'!$F$6:$F$115,$B1718, 'CLUB DES LOGES'!$G$6:$G$115,"&lt;&gt;"&amp;'CLUB DES LOGES'!$C$191)</f>
        <v>0</v>
      </c>
    </row>
    <row r="1719" spans="2:4">
      <c r="B1719" s="116">
        <v>823208</v>
      </c>
      <c r="C1719" s="75" t="s">
        <v>1715</v>
      </c>
      <c r="D1719" s="71">
        <f>SUMIFS('CLUB DES LOGES'!$J$6:$J$115, 'CLUB DES LOGES'!$F$6:$F$115,$B1719, 'CLUB DES LOGES'!$G$6:$G$115,"&lt;&gt;"&amp;'CLUB DES LOGES'!$C$191)</f>
        <v>0</v>
      </c>
    </row>
    <row r="1720" spans="2:4">
      <c r="B1720" s="116">
        <v>823209</v>
      </c>
      <c r="C1720" s="75" t="s">
        <v>1716</v>
      </c>
      <c r="D1720" s="71">
        <f>SUMIFS('CLUB DES LOGES'!$J$6:$J$115, 'CLUB DES LOGES'!$F$6:$F$115,$B1720, 'CLUB DES LOGES'!$G$6:$G$115,"&lt;&gt;"&amp;'CLUB DES LOGES'!$C$191)</f>
        <v>0</v>
      </c>
    </row>
    <row r="1721" spans="2:4">
      <c r="B1721" s="116">
        <v>823210</v>
      </c>
      <c r="C1721" s="75" t="s">
        <v>1717</v>
      </c>
      <c r="D1721" s="71">
        <f>SUMIFS('CLUB DES LOGES'!$J$6:$J$115, 'CLUB DES LOGES'!$F$6:$F$115,$B1721, 'CLUB DES LOGES'!$G$6:$G$115,"&lt;&gt;"&amp;'CLUB DES LOGES'!$C$191)</f>
        <v>0</v>
      </c>
    </row>
    <row r="1722" spans="2:4">
      <c r="B1722" s="116">
        <v>823211</v>
      </c>
      <c r="C1722" s="75" t="s">
        <v>1718</v>
      </c>
      <c r="D1722" s="71">
        <f>SUMIFS('CLUB DES LOGES'!$J$6:$J$115, 'CLUB DES LOGES'!$F$6:$F$115,$B1722, 'CLUB DES LOGES'!$G$6:$G$115,"&lt;&gt;"&amp;'CLUB DES LOGES'!$C$191)</f>
        <v>0</v>
      </c>
    </row>
    <row r="1723" spans="2:4">
      <c r="B1723" s="116">
        <v>823212</v>
      </c>
      <c r="C1723" s="75" t="s">
        <v>1719</v>
      </c>
      <c r="D1723" s="71">
        <f>SUMIFS('CLUB DES LOGES'!$J$6:$J$115, 'CLUB DES LOGES'!$F$6:$F$115,$B1723, 'CLUB DES LOGES'!$G$6:$G$115,"&lt;&gt;"&amp;'CLUB DES LOGES'!$C$191)</f>
        <v>0</v>
      </c>
    </row>
    <row r="1724" spans="2:4">
      <c r="B1724" s="116">
        <v>823213</v>
      </c>
      <c r="C1724" s="75" t="s">
        <v>1720</v>
      </c>
      <c r="D1724" s="71">
        <f>SUMIFS('CLUB DES LOGES'!$J$6:$J$115, 'CLUB DES LOGES'!$F$6:$F$115,$B1724, 'CLUB DES LOGES'!$G$6:$G$115,"&lt;&gt;"&amp;'CLUB DES LOGES'!$C$191)</f>
        <v>0</v>
      </c>
    </row>
    <row r="1725" spans="2:4">
      <c r="B1725" s="116">
        <v>823214</v>
      </c>
      <c r="C1725" s="75" t="s">
        <v>1721</v>
      </c>
      <c r="D1725" s="71">
        <f>SUMIFS('CLUB DES LOGES'!$J$6:$J$115, 'CLUB DES LOGES'!$F$6:$F$115,$B1725, 'CLUB DES LOGES'!$G$6:$G$115,"&lt;&gt;"&amp;'CLUB DES LOGES'!$C$191)</f>
        <v>0</v>
      </c>
    </row>
    <row r="1726" spans="2:4">
      <c r="B1726" s="116">
        <v>823215</v>
      </c>
      <c r="C1726" s="75" t="s">
        <v>1722</v>
      </c>
      <c r="D1726" s="71">
        <f>SUMIFS('CLUB DES LOGES'!$J$6:$J$115, 'CLUB DES LOGES'!$F$6:$F$115,$B1726, 'CLUB DES LOGES'!$G$6:$G$115,"&lt;&gt;"&amp;'CLUB DES LOGES'!$C$191)</f>
        <v>0</v>
      </c>
    </row>
    <row r="1727" spans="2:4">
      <c r="B1727" s="116">
        <v>823216</v>
      </c>
      <c r="C1727" s="75" t="s">
        <v>1723</v>
      </c>
      <c r="D1727" s="71">
        <f>SUMIFS('CLUB DES LOGES'!$J$6:$J$115, 'CLUB DES LOGES'!$F$6:$F$115,$B1727, 'CLUB DES LOGES'!$G$6:$G$115,"&lt;&gt;"&amp;'CLUB DES LOGES'!$C$191)</f>
        <v>0</v>
      </c>
    </row>
    <row r="1728" spans="2:4">
      <c r="B1728" s="116">
        <v>823217</v>
      </c>
      <c r="C1728" s="75" t="s">
        <v>1724</v>
      </c>
      <c r="D1728" s="71">
        <f>SUMIFS('CLUB DES LOGES'!$J$6:$J$115, 'CLUB DES LOGES'!$F$6:$F$115,$B1728, 'CLUB DES LOGES'!$G$6:$G$115,"&lt;&gt;"&amp;'CLUB DES LOGES'!$C$191)</f>
        <v>0</v>
      </c>
    </row>
    <row r="1729" spans="2:4">
      <c r="B1729" s="116">
        <v>823218</v>
      </c>
      <c r="C1729" s="75" t="s">
        <v>1725</v>
      </c>
      <c r="D1729" s="71">
        <f>SUMIFS('CLUB DES LOGES'!$J$6:$J$115, 'CLUB DES LOGES'!$F$6:$F$115,$B1729, 'CLUB DES LOGES'!$G$6:$G$115,"&lt;&gt;"&amp;'CLUB DES LOGES'!$C$191)</f>
        <v>0</v>
      </c>
    </row>
    <row r="1730" spans="2:4">
      <c r="B1730" s="116">
        <v>823219</v>
      </c>
      <c r="C1730" s="75" t="s">
        <v>1726</v>
      </c>
      <c r="D1730" s="71">
        <f>SUMIFS('CLUB DES LOGES'!$J$6:$J$115, 'CLUB DES LOGES'!$F$6:$F$115,$B1730, 'CLUB DES LOGES'!$G$6:$G$115,"&lt;&gt;"&amp;'CLUB DES LOGES'!$C$191)</f>
        <v>0</v>
      </c>
    </row>
    <row r="1731" spans="2:4">
      <c r="B1731" s="116">
        <v>823220</v>
      </c>
      <c r="C1731" s="75" t="s">
        <v>1727</v>
      </c>
      <c r="D1731" s="71">
        <f>SUMIFS('CLUB DES LOGES'!$J$6:$J$115, 'CLUB DES LOGES'!$F$6:$F$115,$B1731, 'CLUB DES LOGES'!$G$6:$G$115,"&lt;&gt;"&amp;'CLUB DES LOGES'!$C$191)</f>
        <v>0</v>
      </c>
    </row>
    <row r="1732" spans="2:4">
      <c r="B1732" s="116">
        <v>823221</v>
      </c>
      <c r="C1732" s="75" t="s">
        <v>1728</v>
      </c>
      <c r="D1732" s="71">
        <f>SUMIFS('CLUB DES LOGES'!$J$6:$J$115, 'CLUB DES LOGES'!$F$6:$F$115,$B1732, 'CLUB DES LOGES'!$G$6:$G$115,"&lt;&gt;"&amp;'CLUB DES LOGES'!$C$191)</f>
        <v>0</v>
      </c>
    </row>
    <row r="1733" spans="2:4">
      <c r="B1733" s="116">
        <v>823222</v>
      </c>
      <c r="C1733" s="75" t="s">
        <v>1729</v>
      </c>
      <c r="D1733" s="71">
        <f>SUMIFS('CLUB DES LOGES'!$J$6:$J$115, 'CLUB DES LOGES'!$F$6:$F$115,$B1733, 'CLUB DES LOGES'!$G$6:$G$115,"&lt;&gt;"&amp;'CLUB DES LOGES'!$C$191)</f>
        <v>0</v>
      </c>
    </row>
    <row r="1734" spans="2:4">
      <c r="B1734" s="116">
        <v>823223</v>
      </c>
      <c r="C1734" s="75" t="s">
        <v>1730</v>
      </c>
      <c r="D1734" s="71">
        <f>SUMIFS('CLUB DES LOGES'!$J$6:$J$115, 'CLUB DES LOGES'!$F$6:$F$115,$B1734, 'CLUB DES LOGES'!$G$6:$G$115,"&lt;&gt;"&amp;'CLUB DES LOGES'!$C$191)</f>
        <v>0</v>
      </c>
    </row>
    <row r="1735" spans="2:4">
      <c r="B1735" s="116">
        <v>823224</v>
      </c>
      <c r="C1735" s="75" t="s">
        <v>1731</v>
      </c>
      <c r="D1735" s="71">
        <f>SUMIFS('CLUB DES LOGES'!$J$6:$J$115, 'CLUB DES LOGES'!$F$6:$F$115,$B1735, 'CLUB DES LOGES'!$G$6:$G$115,"&lt;&gt;"&amp;'CLUB DES LOGES'!$C$191)</f>
        <v>0</v>
      </c>
    </row>
    <row r="1736" spans="2:4">
      <c r="B1736" s="116">
        <v>823225</v>
      </c>
      <c r="C1736" s="75" t="s">
        <v>1732</v>
      </c>
      <c r="D1736" s="71">
        <f>SUMIFS('CLUB DES LOGES'!$J$6:$J$115, 'CLUB DES LOGES'!$F$6:$F$115,$B1736, 'CLUB DES LOGES'!$G$6:$G$115,"&lt;&gt;"&amp;'CLUB DES LOGES'!$C$191)</f>
        <v>0</v>
      </c>
    </row>
    <row r="1737" spans="2:4">
      <c r="B1737" s="116">
        <v>823226</v>
      </c>
      <c r="C1737" s="75" t="s">
        <v>1733</v>
      </c>
      <c r="D1737" s="71">
        <f>SUMIFS('CLUB DES LOGES'!$J$6:$J$115, 'CLUB DES LOGES'!$F$6:$F$115,$B1737, 'CLUB DES LOGES'!$G$6:$G$115,"&lt;&gt;"&amp;'CLUB DES LOGES'!$C$191)</f>
        <v>0</v>
      </c>
    </row>
    <row r="1738" spans="2:4">
      <c r="B1738" s="116">
        <v>823227</v>
      </c>
      <c r="C1738" s="75" t="s">
        <v>1734</v>
      </c>
      <c r="D1738" s="71">
        <f>SUMIFS('CLUB DES LOGES'!$J$6:$J$115, 'CLUB DES LOGES'!$F$6:$F$115,$B1738, 'CLUB DES LOGES'!$G$6:$G$115,"&lt;&gt;"&amp;'CLUB DES LOGES'!$C$191)</f>
        <v>0</v>
      </c>
    </row>
    <row r="1739" spans="2:4">
      <c r="B1739" s="116">
        <v>823228</v>
      </c>
      <c r="C1739" s="75" t="s">
        <v>1735</v>
      </c>
      <c r="D1739" s="71">
        <f>SUMIFS('CLUB DES LOGES'!$J$6:$J$115, 'CLUB DES LOGES'!$F$6:$F$115,$B1739, 'CLUB DES LOGES'!$G$6:$G$115,"&lt;&gt;"&amp;'CLUB DES LOGES'!$C$191)</f>
        <v>0</v>
      </c>
    </row>
    <row r="1740" spans="2:4">
      <c r="B1740" s="116">
        <v>823229</v>
      </c>
      <c r="C1740" s="75" t="s">
        <v>1736</v>
      </c>
      <c r="D1740" s="71">
        <f>SUMIFS('CLUB DES LOGES'!$J$6:$J$115, 'CLUB DES LOGES'!$F$6:$F$115,$B1740, 'CLUB DES LOGES'!$G$6:$G$115,"&lt;&gt;"&amp;'CLUB DES LOGES'!$C$191)</f>
        <v>0</v>
      </c>
    </row>
    <row r="1741" spans="2:4">
      <c r="B1741" s="116">
        <v>823230</v>
      </c>
      <c r="C1741" s="75" t="s">
        <v>1737</v>
      </c>
      <c r="D1741" s="71">
        <f>SUMIFS('CLUB DES LOGES'!$J$6:$J$115, 'CLUB DES LOGES'!$F$6:$F$115,$B1741, 'CLUB DES LOGES'!$G$6:$G$115,"&lt;&gt;"&amp;'CLUB DES LOGES'!$C$191)</f>
        <v>0</v>
      </c>
    </row>
    <row r="1742" spans="2:4">
      <c r="B1742" s="116">
        <v>823231</v>
      </c>
      <c r="C1742" s="75" t="s">
        <v>1738</v>
      </c>
      <c r="D1742" s="71">
        <f>SUMIFS('CLUB DES LOGES'!$J$6:$J$115, 'CLUB DES LOGES'!$F$6:$F$115,$B1742, 'CLUB DES LOGES'!$G$6:$G$115,"&lt;&gt;"&amp;'CLUB DES LOGES'!$C$191)</f>
        <v>0</v>
      </c>
    </row>
    <row r="1743" spans="2:4">
      <c r="B1743" s="116">
        <v>823232</v>
      </c>
      <c r="C1743" s="75" t="s">
        <v>1739</v>
      </c>
      <c r="D1743" s="71">
        <f>SUMIFS('CLUB DES LOGES'!$J$6:$J$115, 'CLUB DES LOGES'!$F$6:$F$115,$B1743, 'CLUB DES LOGES'!$G$6:$G$115,"&lt;&gt;"&amp;'CLUB DES LOGES'!$C$191)</f>
        <v>0</v>
      </c>
    </row>
    <row r="1744" spans="2:4">
      <c r="B1744" s="116">
        <v>823233</v>
      </c>
      <c r="C1744" s="75" t="s">
        <v>1740</v>
      </c>
      <c r="D1744" s="71">
        <f>SUMIFS('CLUB DES LOGES'!$J$6:$J$115, 'CLUB DES LOGES'!$F$6:$F$115,$B1744, 'CLUB DES LOGES'!$G$6:$G$115,"&lt;&gt;"&amp;'CLUB DES LOGES'!$C$191)</f>
        <v>0</v>
      </c>
    </row>
    <row r="1745" spans="2:4">
      <c r="B1745" s="116">
        <v>823234</v>
      </c>
      <c r="C1745" s="75" t="s">
        <v>1741</v>
      </c>
      <c r="D1745" s="71">
        <f>SUMIFS('CLUB DES LOGES'!$J$6:$J$115, 'CLUB DES LOGES'!$F$6:$F$115,$B1745, 'CLUB DES LOGES'!$G$6:$G$115,"&lt;&gt;"&amp;'CLUB DES LOGES'!$C$191)</f>
        <v>0</v>
      </c>
    </row>
    <row r="1746" spans="2:4">
      <c r="B1746" s="116">
        <v>823236</v>
      </c>
      <c r="C1746" s="75" t="s">
        <v>1742</v>
      </c>
      <c r="D1746" s="71">
        <f>SUMIFS('CLUB DES LOGES'!$J$6:$J$115, 'CLUB DES LOGES'!$F$6:$F$115,$B1746, 'CLUB DES LOGES'!$G$6:$G$115,"&lt;&gt;"&amp;'CLUB DES LOGES'!$C$191)</f>
        <v>0</v>
      </c>
    </row>
    <row r="1747" spans="2:4">
      <c r="B1747" s="116">
        <v>823237</v>
      </c>
      <c r="C1747" s="75" t="s">
        <v>1743</v>
      </c>
      <c r="D1747" s="71">
        <f>SUMIFS('CLUB DES LOGES'!$J$6:$J$115, 'CLUB DES LOGES'!$F$6:$F$115,$B1747, 'CLUB DES LOGES'!$G$6:$G$115,"&lt;&gt;"&amp;'CLUB DES LOGES'!$C$191)</f>
        <v>0</v>
      </c>
    </row>
    <row r="1748" spans="2:4">
      <c r="B1748" s="116">
        <v>823238</v>
      </c>
      <c r="C1748" s="75" t="s">
        <v>1744</v>
      </c>
      <c r="D1748" s="71">
        <f>SUMIFS('CLUB DES LOGES'!$J$6:$J$115, 'CLUB DES LOGES'!$F$6:$F$115,$B1748, 'CLUB DES LOGES'!$G$6:$G$115,"&lt;&gt;"&amp;'CLUB DES LOGES'!$C$191)</f>
        <v>0</v>
      </c>
    </row>
    <row r="1749" spans="2:4">
      <c r="B1749" s="116">
        <v>823239</v>
      </c>
      <c r="C1749" s="75" t="s">
        <v>1745</v>
      </c>
      <c r="D1749" s="71">
        <f>SUMIFS('CLUB DES LOGES'!$J$6:$J$115, 'CLUB DES LOGES'!$F$6:$F$115,$B1749, 'CLUB DES LOGES'!$G$6:$G$115,"&lt;&gt;"&amp;'CLUB DES LOGES'!$C$191)</f>
        <v>0</v>
      </c>
    </row>
    <row r="1750" spans="2:4">
      <c r="B1750" s="116">
        <v>823240</v>
      </c>
      <c r="C1750" s="75" t="s">
        <v>1746</v>
      </c>
      <c r="D1750" s="71">
        <f>SUMIFS('CLUB DES LOGES'!$J$6:$J$115, 'CLUB DES LOGES'!$F$6:$F$115,$B1750, 'CLUB DES LOGES'!$G$6:$G$115,"&lt;&gt;"&amp;'CLUB DES LOGES'!$C$191)</f>
        <v>0</v>
      </c>
    </row>
    <row r="1751" spans="2:4">
      <c r="B1751" s="116">
        <v>823241</v>
      </c>
      <c r="C1751" s="75" t="s">
        <v>1747</v>
      </c>
      <c r="D1751" s="71">
        <f>SUMIFS('CLUB DES LOGES'!$J$6:$J$115, 'CLUB DES LOGES'!$F$6:$F$115,$B1751, 'CLUB DES LOGES'!$G$6:$G$115,"&lt;&gt;"&amp;'CLUB DES LOGES'!$C$191)</f>
        <v>0</v>
      </c>
    </row>
    <row r="1752" spans="2:4">
      <c r="B1752" s="116">
        <v>823242</v>
      </c>
      <c r="C1752" s="75" t="s">
        <v>1748</v>
      </c>
      <c r="D1752" s="71">
        <f>SUMIFS('CLUB DES LOGES'!$J$6:$J$115, 'CLUB DES LOGES'!$F$6:$F$115,$B1752, 'CLUB DES LOGES'!$G$6:$G$115,"&lt;&gt;"&amp;'CLUB DES LOGES'!$C$191)</f>
        <v>0</v>
      </c>
    </row>
    <row r="1753" spans="2:4">
      <c r="B1753" s="116">
        <v>823243</v>
      </c>
      <c r="C1753" s="75" t="s">
        <v>1749</v>
      </c>
      <c r="D1753" s="71">
        <f>SUMIFS('CLUB DES LOGES'!$J$6:$J$115, 'CLUB DES LOGES'!$F$6:$F$115,$B1753, 'CLUB DES LOGES'!$G$6:$G$115,"&lt;&gt;"&amp;'CLUB DES LOGES'!$C$191)</f>
        <v>0</v>
      </c>
    </row>
    <row r="1754" spans="2:4">
      <c r="B1754" s="116">
        <v>823244</v>
      </c>
      <c r="C1754" s="75" t="s">
        <v>1750</v>
      </c>
      <c r="D1754" s="71">
        <f>SUMIFS('CLUB DES LOGES'!$J$6:$J$115, 'CLUB DES LOGES'!$F$6:$F$115,$B1754, 'CLUB DES LOGES'!$G$6:$G$115,"&lt;&gt;"&amp;'CLUB DES LOGES'!$C$191)</f>
        <v>0</v>
      </c>
    </row>
    <row r="1755" spans="2:4">
      <c r="B1755" s="116">
        <v>823245</v>
      </c>
      <c r="C1755" s="75" t="s">
        <v>1751</v>
      </c>
      <c r="D1755" s="71">
        <f>SUMIFS('CLUB DES LOGES'!$J$6:$J$115, 'CLUB DES LOGES'!$F$6:$F$115,$B1755, 'CLUB DES LOGES'!$G$6:$G$115,"&lt;&gt;"&amp;'CLUB DES LOGES'!$C$191)</f>
        <v>0</v>
      </c>
    </row>
    <row r="1756" spans="2:4">
      <c r="B1756" s="116">
        <v>823246</v>
      </c>
      <c r="C1756" s="75" t="s">
        <v>1752</v>
      </c>
      <c r="D1756" s="71">
        <f>SUMIFS('CLUB DES LOGES'!$J$6:$J$115, 'CLUB DES LOGES'!$F$6:$F$115,$B1756, 'CLUB DES LOGES'!$G$6:$G$115,"&lt;&gt;"&amp;'CLUB DES LOGES'!$C$191)</f>
        <v>0</v>
      </c>
    </row>
    <row r="1757" spans="2:4">
      <c r="B1757" s="116">
        <v>823247</v>
      </c>
      <c r="C1757" s="75" t="s">
        <v>1753</v>
      </c>
      <c r="D1757" s="71">
        <f>SUMIFS('CLUB DES LOGES'!$J$6:$J$115, 'CLUB DES LOGES'!$F$6:$F$115,$B1757, 'CLUB DES LOGES'!$G$6:$G$115,"&lt;&gt;"&amp;'CLUB DES LOGES'!$C$191)</f>
        <v>0</v>
      </c>
    </row>
    <row r="1758" spans="2:4">
      <c r="B1758" s="116">
        <v>823248</v>
      </c>
      <c r="C1758" s="75" t="s">
        <v>1754</v>
      </c>
      <c r="D1758" s="71">
        <f>SUMIFS('CLUB DES LOGES'!$J$6:$J$115, 'CLUB DES LOGES'!$F$6:$F$115,$B1758, 'CLUB DES LOGES'!$G$6:$G$115,"&lt;&gt;"&amp;'CLUB DES LOGES'!$C$191)</f>
        <v>0</v>
      </c>
    </row>
    <row r="1759" spans="2:4">
      <c r="B1759" s="116">
        <v>823249</v>
      </c>
      <c r="C1759" s="75" t="s">
        <v>1755</v>
      </c>
      <c r="D1759" s="71">
        <f>SUMIFS('CLUB DES LOGES'!$J$6:$J$115, 'CLUB DES LOGES'!$F$6:$F$115,$B1759, 'CLUB DES LOGES'!$G$6:$G$115,"&lt;&gt;"&amp;'CLUB DES LOGES'!$C$191)</f>
        <v>0</v>
      </c>
    </row>
    <row r="1760" spans="2:4">
      <c r="B1760" s="116">
        <v>823250</v>
      </c>
      <c r="C1760" s="75" t="s">
        <v>1756</v>
      </c>
      <c r="D1760" s="71">
        <f>SUMIFS('CLUB DES LOGES'!$J$6:$J$115, 'CLUB DES LOGES'!$F$6:$F$115,$B1760, 'CLUB DES LOGES'!$G$6:$G$115,"&lt;&gt;"&amp;'CLUB DES LOGES'!$C$191)</f>
        <v>0</v>
      </c>
    </row>
    <row r="1761" spans="2:4">
      <c r="B1761" s="116">
        <v>823251</v>
      </c>
      <c r="C1761" s="75" t="s">
        <v>1757</v>
      </c>
      <c r="D1761" s="71">
        <f>SUMIFS('CLUB DES LOGES'!$J$6:$J$115, 'CLUB DES LOGES'!$F$6:$F$115,$B1761, 'CLUB DES LOGES'!$G$6:$G$115,"&lt;&gt;"&amp;'CLUB DES LOGES'!$C$191)</f>
        <v>0</v>
      </c>
    </row>
    <row r="1762" spans="2:4">
      <c r="B1762" s="116">
        <v>823252</v>
      </c>
      <c r="C1762" s="75" t="s">
        <v>1758</v>
      </c>
      <c r="D1762" s="71">
        <f>SUMIFS('CLUB DES LOGES'!$J$6:$J$115, 'CLUB DES LOGES'!$F$6:$F$115,$B1762, 'CLUB DES LOGES'!$G$6:$G$115,"&lt;&gt;"&amp;'CLUB DES LOGES'!$C$191)</f>
        <v>0</v>
      </c>
    </row>
    <row r="1763" spans="2:4">
      <c r="B1763" s="116">
        <v>823253</v>
      </c>
      <c r="C1763" s="75" t="s">
        <v>1759</v>
      </c>
      <c r="D1763" s="71">
        <f>SUMIFS('CLUB DES LOGES'!$J$6:$J$115, 'CLUB DES LOGES'!$F$6:$F$115,$B1763, 'CLUB DES LOGES'!$G$6:$G$115,"&lt;&gt;"&amp;'CLUB DES LOGES'!$C$191)</f>
        <v>0</v>
      </c>
    </row>
    <row r="1764" spans="2:4">
      <c r="B1764" s="116">
        <v>823254</v>
      </c>
      <c r="C1764" s="75" t="s">
        <v>1760</v>
      </c>
      <c r="D1764" s="71">
        <f>SUMIFS('CLUB DES LOGES'!$J$6:$J$115, 'CLUB DES LOGES'!$F$6:$F$115,$B1764, 'CLUB DES LOGES'!$G$6:$G$115,"&lt;&gt;"&amp;'CLUB DES LOGES'!$C$191)</f>
        <v>0</v>
      </c>
    </row>
    <row r="1765" spans="2:4">
      <c r="B1765" s="116">
        <v>823255</v>
      </c>
      <c r="C1765" s="75" t="s">
        <v>1761</v>
      </c>
      <c r="D1765" s="71">
        <f>SUMIFS('CLUB DES LOGES'!$J$6:$J$115, 'CLUB DES LOGES'!$F$6:$F$115,$B1765, 'CLUB DES LOGES'!$G$6:$G$115,"&lt;&gt;"&amp;'CLUB DES LOGES'!$C$191)</f>
        <v>0</v>
      </c>
    </row>
    <row r="1766" spans="2:4">
      <c r="B1766" s="116">
        <v>823256</v>
      </c>
      <c r="C1766" s="75" t="s">
        <v>1762</v>
      </c>
      <c r="D1766" s="71">
        <f>SUMIFS('CLUB DES LOGES'!$J$6:$J$115, 'CLUB DES LOGES'!$F$6:$F$115,$B1766, 'CLUB DES LOGES'!$G$6:$G$115,"&lt;&gt;"&amp;'CLUB DES LOGES'!$C$191)</f>
        <v>0</v>
      </c>
    </row>
    <row r="1767" spans="2:4">
      <c r="B1767" s="116">
        <v>823257</v>
      </c>
      <c r="C1767" s="75" t="s">
        <v>1763</v>
      </c>
      <c r="D1767" s="71">
        <f>SUMIFS('CLUB DES LOGES'!$J$6:$J$115, 'CLUB DES LOGES'!$F$6:$F$115,$B1767, 'CLUB DES LOGES'!$G$6:$G$115,"&lt;&gt;"&amp;'CLUB DES LOGES'!$C$191)</f>
        <v>0</v>
      </c>
    </row>
    <row r="1768" spans="2:4">
      <c r="B1768" s="116">
        <v>823258</v>
      </c>
      <c r="C1768" s="75" t="s">
        <v>1764</v>
      </c>
      <c r="D1768" s="71">
        <f>SUMIFS('CLUB DES LOGES'!$J$6:$J$115, 'CLUB DES LOGES'!$F$6:$F$115,$B1768, 'CLUB DES LOGES'!$G$6:$G$115,"&lt;&gt;"&amp;'CLUB DES LOGES'!$C$191)</f>
        <v>0</v>
      </c>
    </row>
    <row r="1769" spans="2:4">
      <c r="B1769" s="116">
        <v>823259</v>
      </c>
      <c r="C1769" s="75" t="s">
        <v>1765</v>
      </c>
      <c r="D1769" s="71">
        <f>SUMIFS('CLUB DES LOGES'!$J$6:$J$115, 'CLUB DES LOGES'!$F$6:$F$115,$B1769, 'CLUB DES LOGES'!$G$6:$G$115,"&lt;&gt;"&amp;'CLUB DES LOGES'!$C$191)</f>
        <v>0</v>
      </c>
    </row>
    <row r="1770" spans="2:4">
      <c r="B1770" s="116">
        <v>823260</v>
      </c>
      <c r="C1770" s="75" t="s">
        <v>1766</v>
      </c>
      <c r="D1770" s="71">
        <f>SUMIFS('CLUB DES LOGES'!$J$6:$J$115, 'CLUB DES LOGES'!$F$6:$F$115,$B1770, 'CLUB DES LOGES'!$G$6:$G$115,"&lt;&gt;"&amp;'CLUB DES LOGES'!$C$191)</f>
        <v>0</v>
      </c>
    </row>
    <row r="1771" spans="2:4">
      <c r="B1771" s="116">
        <v>823261</v>
      </c>
      <c r="C1771" s="75" t="s">
        <v>1767</v>
      </c>
      <c r="D1771" s="71">
        <f>SUMIFS('CLUB DES LOGES'!$J$6:$J$115, 'CLUB DES LOGES'!$F$6:$F$115,$B1771, 'CLUB DES LOGES'!$G$6:$G$115,"&lt;&gt;"&amp;'CLUB DES LOGES'!$C$191)</f>
        <v>0</v>
      </c>
    </row>
    <row r="1772" spans="2:4">
      <c r="B1772" s="116">
        <v>823262</v>
      </c>
      <c r="C1772" s="75" t="s">
        <v>1768</v>
      </c>
      <c r="D1772" s="71">
        <f>SUMIFS('CLUB DES LOGES'!$J$6:$J$115, 'CLUB DES LOGES'!$F$6:$F$115,$B1772, 'CLUB DES LOGES'!$G$6:$G$115,"&lt;&gt;"&amp;'CLUB DES LOGES'!$C$191)</f>
        <v>0</v>
      </c>
    </row>
    <row r="1773" spans="2:4">
      <c r="B1773" s="116">
        <v>823263</v>
      </c>
      <c r="C1773" s="75" t="s">
        <v>1769</v>
      </c>
      <c r="D1773" s="71">
        <f>SUMIFS('CLUB DES LOGES'!$J$6:$J$115, 'CLUB DES LOGES'!$F$6:$F$115,$B1773, 'CLUB DES LOGES'!$G$6:$G$115,"&lt;&gt;"&amp;'CLUB DES LOGES'!$C$191)</f>
        <v>0</v>
      </c>
    </row>
    <row r="1774" spans="2:4">
      <c r="B1774" s="116">
        <v>823264</v>
      </c>
      <c r="C1774" s="75" t="s">
        <v>1770</v>
      </c>
      <c r="D1774" s="71">
        <f>SUMIFS('CLUB DES LOGES'!$J$6:$J$115, 'CLUB DES LOGES'!$F$6:$F$115,$B1774, 'CLUB DES LOGES'!$G$6:$G$115,"&lt;&gt;"&amp;'CLUB DES LOGES'!$C$191)</f>
        <v>0</v>
      </c>
    </row>
    <row r="1775" spans="2:4">
      <c r="B1775" s="116">
        <v>823265</v>
      </c>
      <c r="C1775" s="75" t="s">
        <v>1771</v>
      </c>
      <c r="D1775" s="71">
        <f>SUMIFS('CLUB DES LOGES'!$J$6:$J$115, 'CLUB DES LOGES'!$F$6:$F$115,$B1775, 'CLUB DES LOGES'!$G$6:$G$115,"&lt;&gt;"&amp;'CLUB DES LOGES'!$C$191)</f>
        <v>0</v>
      </c>
    </row>
    <row r="1776" spans="2:4">
      <c r="B1776" s="116">
        <v>823266</v>
      </c>
      <c r="C1776" s="75" t="s">
        <v>1772</v>
      </c>
      <c r="D1776" s="71">
        <f>SUMIFS('CLUB DES LOGES'!$J$6:$J$115, 'CLUB DES LOGES'!$F$6:$F$115,$B1776, 'CLUB DES LOGES'!$G$6:$G$115,"&lt;&gt;"&amp;'CLUB DES LOGES'!$C$191)</f>
        <v>0</v>
      </c>
    </row>
    <row r="1777" spans="2:4">
      <c r="B1777" s="116">
        <v>823267</v>
      </c>
      <c r="C1777" s="75" t="s">
        <v>1773</v>
      </c>
      <c r="D1777" s="71">
        <f>SUMIFS('CLUB DES LOGES'!$J$6:$J$115, 'CLUB DES LOGES'!$F$6:$F$115,$B1777, 'CLUB DES LOGES'!$G$6:$G$115,"&lt;&gt;"&amp;'CLUB DES LOGES'!$C$191)</f>
        <v>0</v>
      </c>
    </row>
    <row r="1778" spans="2:4">
      <c r="B1778" s="116">
        <v>823268</v>
      </c>
      <c r="C1778" s="75" t="s">
        <v>1774</v>
      </c>
      <c r="D1778" s="71">
        <f>SUMIFS('CLUB DES LOGES'!$J$6:$J$115, 'CLUB DES LOGES'!$F$6:$F$115,$B1778, 'CLUB DES LOGES'!$G$6:$G$115,"&lt;&gt;"&amp;'CLUB DES LOGES'!$C$191)</f>
        <v>0</v>
      </c>
    </row>
    <row r="1779" spans="2:4">
      <c r="B1779" s="116">
        <v>823269</v>
      </c>
      <c r="C1779" s="75" t="s">
        <v>1775</v>
      </c>
      <c r="D1779" s="71">
        <f>SUMIFS('CLUB DES LOGES'!$J$6:$J$115, 'CLUB DES LOGES'!$F$6:$F$115,$B1779, 'CLUB DES LOGES'!$G$6:$G$115,"&lt;&gt;"&amp;'CLUB DES LOGES'!$C$191)</f>
        <v>0</v>
      </c>
    </row>
    <row r="1780" spans="2:4">
      <c r="B1780" s="116">
        <v>823270</v>
      </c>
      <c r="C1780" s="75" t="s">
        <v>1776</v>
      </c>
      <c r="D1780" s="71">
        <f>SUMIFS('CLUB DES LOGES'!$J$6:$J$115, 'CLUB DES LOGES'!$F$6:$F$115,$B1780, 'CLUB DES LOGES'!$G$6:$G$115,"&lt;&gt;"&amp;'CLUB DES LOGES'!$C$191)</f>
        <v>0</v>
      </c>
    </row>
    <row r="1781" spans="2:4">
      <c r="B1781" s="116">
        <v>823271</v>
      </c>
      <c r="C1781" s="75" t="s">
        <v>1777</v>
      </c>
      <c r="D1781" s="71">
        <f>SUMIFS('CLUB DES LOGES'!$J$6:$J$115, 'CLUB DES LOGES'!$F$6:$F$115,$B1781, 'CLUB DES LOGES'!$G$6:$G$115,"&lt;&gt;"&amp;'CLUB DES LOGES'!$C$191)</f>
        <v>0</v>
      </c>
    </row>
    <row r="1782" spans="2:4">
      <c r="B1782" s="116">
        <v>823272</v>
      </c>
      <c r="C1782" s="75" t="s">
        <v>1778</v>
      </c>
      <c r="D1782" s="71">
        <f>SUMIFS('CLUB DES LOGES'!$J$6:$J$115, 'CLUB DES LOGES'!$F$6:$F$115,$B1782, 'CLUB DES LOGES'!$G$6:$G$115,"&lt;&gt;"&amp;'CLUB DES LOGES'!$C$191)</f>
        <v>0</v>
      </c>
    </row>
    <row r="1783" spans="2:4">
      <c r="B1783" s="116">
        <v>823273</v>
      </c>
      <c r="C1783" s="75" t="s">
        <v>1779</v>
      </c>
      <c r="D1783" s="71">
        <f>SUMIFS('CLUB DES LOGES'!$J$6:$J$115, 'CLUB DES LOGES'!$F$6:$F$115,$B1783, 'CLUB DES LOGES'!$G$6:$G$115,"&lt;&gt;"&amp;'CLUB DES LOGES'!$C$191)</f>
        <v>0</v>
      </c>
    </row>
    <row r="1784" spans="2:4">
      <c r="B1784" s="116">
        <v>823274</v>
      </c>
      <c r="C1784" s="75" t="s">
        <v>1780</v>
      </c>
      <c r="D1784" s="71">
        <f>SUMIFS('CLUB DES LOGES'!$J$6:$J$115, 'CLUB DES LOGES'!$F$6:$F$115,$B1784, 'CLUB DES LOGES'!$G$6:$G$115,"&lt;&gt;"&amp;'CLUB DES LOGES'!$C$191)</f>
        <v>0</v>
      </c>
    </row>
    <row r="1785" spans="2:4">
      <c r="B1785" s="116">
        <v>823275</v>
      </c>
      <c r="C1785" s="75" t="s">
        <v>1781</v>
      </c>
      <c r="D1785" s="71">
        <f>SUMIFS('CLUB DES LOGES'!$J$6:$J$115, 'CLUB DES LOGES'!$F$6:$F$115,$B1785, 'CLUB DES LOGES'!$G$6:$G$115,"&lt;&gt;"&amp;'CLUB DES LOGES'!$C$191)</f>
        <v>0</v>
      </c>
    </row>
    <row r="1786" spans="2:4">
      <c r="B1786" s="116">
        <v>823276</v>
      </c>
      <c r="C1786" s="75" t="s">
        <v>1782</v>
      </c>
      <c r="D1786" s="71">
        <f>SUMIFS('CLUB DES LOGES'!$J$6:$J$115, 'CLUB DES LOGES'!$F$6:$F$115,$B1786, 'CLUB DES LOGES'!$G$6:$G$115,"&lt;&gt;"&amp;'CLUB DES LOGES'!$C$191)</f>
        <v>0</v>
      </c>
    </row>
    <row r="1787" spans="2:4">
      <c r="B1787" s="116">
        <v>823277</v>
      </c>
      <c r="C1787" s="75" t="s">
        <v>1783</v>
      </c>
      <c r="D1787" s="71">
        <f>SUMIFS('CLUB DES LOGES'!$J$6:$J$115, 'CLUB DES LOGES'!$F$6:$F$115,$B1787, 'CLUB DES LOGES'!$G$6:$G$115,"&lt;&gt;"&amp;'CLUB DES LOGES'!$C$191)</f>
        <v>0</v>
      </c>
    </row>
    <row r="1788" spans="2:4">
      <c r="B1788" s="116">
        <v>823278</v>
      </c>
      <c r="C1788" s="75" t="s">
        <v>1784</v>
      </c>
      <c r="D1788" s="71">
        <f>SUMIFS('CLUB DES LOGES'!$J$6:$J$115, 'CLUB DES LOGES'!$F$6:$F$115,$B1788, 'CLUB DES LOGES'!$G$6:$G$115,"&lt;&gt;"&amp;'CLUB DES LOGES'!$C$191)</f>
        <v>0</v>
      </c>
    </row>
    <row r="1789" spans="2:4">
      <c r="B1789" s="116">
        <v>823279</v>
      </c>
      <c r="C1789" s="75" t="s">
        <v>1785</v>
      </c>
      <c r="D1789" s="71">
        <f>SUMIFS('CLUB DES LOGES'!$J$6:$J$115, 'CLUB DES LOGES'!$F$6:$F$115,$B1789, 'CLUB DES LOGES'!$G$6:$G$115,"&lt;&gt;"&amp;'CLUB DES LOGES'!$C$191)</f>
        <v>0</v>
      </c>
    </row>
    <row r="1790" spans="2:4">
      <c r="B1790" s="116">
        <v>823280</v>
      </c>
      <c r="C1790" s="75" t="s">
        <v>1786</v>
      </c>
      <c r="D1790" s="71">
        <f>SUMIFS('CLUB DES LOGES'!$J$6:$J$115, 'CLUB DES LOGES'!$F$6:$F$115,$B1790, 'CLUB DES LOGES'!$G$6:$G$115,"&lt;&gt;"&amp;'CLUB DES LOGES'!$C$191)</f>
        <v>0</v>
      </c>
    </row>
    <row r="1791" spans="2:4">
      <c r="B1791" s="116">
        <v>823281</v>
      </c>
      <c r="C1791" s="75" t="s">
        <v>1787</v>
      </c>
      <c r="D1791" s="71">
        <f>SUMIFS('CLUB DES LOGES'!$J$6:$J$115, 'CLUB DES LOGES'!$F$6:$F$115,$B1791, 'CLUB DES LOGES'!$G$6:$G$115,"&lt;&gt;"&amp;'CLUB DES LOGES'!$C$191)</f>
        <v>0</v>
      </c>
    </row>
    <row r="1792" spans="2:4">
      <c r="B1792" s="116">
        <v>823282</v>
      </c>
      <c r="C1792" s="75" t="s">
        <v>1788</v>
      </c>
      <c r="D1792" s="71">
        <f>SUMIFS('CLUB DES LOGES'!$J$6:$J$115, 'CLUB DES LOGES'!$F$6:$F$115,$B1792, 'CLUB DES LOGES'!$G$6:$G$115,"&lt;&gt;"&amp;'CLUB DES LOGES'!$C$191)</f>
        <v>0</v>
      </c>
    </row>
    <row r="1793" spans="2:4">
      <c r="B1793" s="116">
        <v>823283</v>
      </c>
      <c r="C1793" s="75" t="s">
        <v>1789</v>
      </c>
      <c r="D1793" s="71">
        <f>SUMIFS('CLUB DES LOGES'!$J$6:$J$115, 'CLUB DES LOGES'!$F$6:$F$115,$B1793, 'CLUB DES LOGES'!$G$6:$G$115,"&lt;&gt;"&amp;'CLUB DES LOGES'!$C$191)</f>
        <v>0</v>
      </c>
    </row>
    <row r="1794" spans="2:4">
      <c r="B1794" s="116">
        <v>823284</v>
      </c>
      <c r="C1794" s="75" t="s">
        <v>1790</v>
      </c>
      <c r="D1794" s="71">
        <f>SUMIFS('CLUB DES LOGES'!$J$6:$J$115, 'CLUB DES LOGES'!$F$6:$F$115,$B1794, 'CLUB DES LOGES'!$G$6:$G$115,"&lt;&gt;"&amp;'CLUB DES LOGES'!$C$191)</f>
        <v>0</v>
      </c>
    </row>
    <row r="1795" spans="2:4">
      <c r="B1795" s="116">
        <v>823285</v>
      </c>
      <c r="C1795" s="75" t="s">
        <v>1791</v>
      </c>
      <c r="D1795" s="71">
        <f>SUMIFS('CLUB DES LOGES'!$J$6:$J$115, 'CLUB DES LOGES'!$F$6:$F$115,$B1795, 'CLUB DES LOGES'!$G$6:$G$115,"&lt;&gt;"&amp;'CLUB DES LOGES'!$C$191)</f>
        <v>0</v>
      </c>
    </row>
    <row r="1796" spans="2:4">
      <c r="B1796" s="116">
        <v>823286</v>
      </c>
      <c r="C1796" s="75" t="s">
        <v>1792</v>
      </c>
      <c r="D1796" s="71">
        <f>SUMIFS('CLUB DES LOGES'!$J$6:$J$115, 'CLUB DES LOGES'!$F$6:$F$115,$B1796, 'CLUB DES LOGES'!$G$6:$G$115,"&lt;&gt;"&amp;'CLUB DES LOGES'!$C$191)</f>
        <v>0</v>
      </c>
    </row>
    <row r="1797" spans="2:4">
      <c r="B1797" s="116">
        <v>823287</v>
      </c>
      <c r="C1797" s="75" t="s">
        <v>1793</v>
      </c>
      <c r="D1797" s="71">
        <f>SUMIFS('CLUB DES LOGES'!$J$6:$J$115, 'CLUB DES LOGES'!$F$6:$F$115,$B1797, 'CLUB DES LOGES'!$G$6:$G$115,"&lt;&gt;"&amp;'CLUB DES LOGES'!$C$191)</f>
        <v>0</v>
      </c>
    </row>
    <row r="1798" spans="2:4">
      <c r="B1798" s="116">
        <v>823288</v>
      </c>
      <c r="C1798" s="75" t="s">
        <v>1794</v>
      </c>
      <c r="D1798" s="71">
        <f>SUMIFS('CLUB DES LOGES'!$J$6:$J$115, 'CLUB DES LOGES'!$F$6:$F$115,$B1798, 'CLUB DES LOGES'!$G$6:$G$115,"&lt;&gt;"&amp;'CLUB DES LOGES'!$C$191)</f>
        <v>0</v>
      </c>
    </row>
    <row r="1799" spans="2:4">
      <c r="B1799" s="116">
        <v>823289</v>
      </c>
      <c r="C1799" s="75" t="s">
        <v>1795</v>
      </c>
      <c r="D1799" s="71">
        <f>SUMIFS('CLUB DES LOGES'!$J$6:$J$115, 'CLUB DES LOGES'!$F$6:$F$115,$B1799, 'CLUB DES LOGES'!$G$6:$G$115,"&lt;&gt;"&amp;'CLUB DES LOGES'!$C$191)</f>
        <v>0</v>
      </c>
    </row>
    <row r="1800" spans="2:4">
      <c r="B1800" s="116">
        <v>823290</v>
      </c>
      <c r="C1800" s="75" t="s">
        <v>1796</v>
      </c>
      <c r="D1800" s="71">
        <f>SUMIFS('CLUB DES LOGES'!$J$6:$J$115, 'CLUB DES LOGES'!$F$6:$F$115,$B1800, 'CLUB DES LOGES'!$G$6:$G$115,"&lt;&gt;"&amp;'CLUB DES LOGES'!$C$191)</f>
        <v>0</v>
      </c>
    </row>
    <row r="1801" spans="2:4">
      <c r="B1801" s="116">
        <v>823291</v>
      </c>
      <c r="C1801" s="75" t="s">
        <v>1797</v>
      </c>
      <c r="D1801" s="71">
        <f>SUMIFS('CLUB DES LOGES'!$J$6:$J$115, 'CLUB DES LOGES'!$F$6:$F$115,$B1801, 'CLUB DES LOGES'!$G$6:$G$115,"&lt;&gt;"&amp;'CLUB DES LOGES'!$C$191)</f>
        <v>0</v>
      </c>
    </row>
    <row r="1802" spans="2:4">
      <c r="B1802" s="116">
        <v>823292</v>
      </c>
      <c r="C1802" s="75" t="s">
        <v>1798</v>
      </c>
      <c r="D1802" s="71">
        <f>SUMIFS('CLUB DES LOGES'!$J$6:$J$115, 'CLUB DES LOGES'!$F$6:$F$115,$B1802, 'CLUB DES LOGES'!$G$6:$G$115,"&lt;&gt;"&amp;'CLUB DES LOGES'!$C$191)</f>
        <v>0</v>
      </c>
    </row>
    <row r="1803" spans="2:4">
      <c r="B1803" s="116">
        <v>823293</v>
      </c>
      <c r="C1803" s="75" t="s">
        <v>1799</v>
      </c>
      <c r="D1803" s="71">
        <f>SUMIFS('CLUB DES LOGES'!$J$6:$J$115, 'CLUB DES LOGES'!$F$6:$F$115,$B1803, 'CLUB DES LOGES'!$G$6:$G$115,"&lt;&gt;"&amp;'CLUB DES LOGES'!$C$191)</f>
        <v>0</v>
      </c>
    </row>
    <row r="1804" spans="2:4">
      <c r="B1804" s="116">
        <v>823294</v>
      </c>
      <c r="C1804" s="75" t="s">
        <v>1800</v>
      </c>
      <c r="D1804" s="71">
        <f>SUMIFS('CLUB DES LOGES'!$J$6:$J$115, 'CLUB DES LOGES'!$F$6:$F$115,$B1804, 'CLUB DES LOGES'!$G$6:$G$115,"&lt;&gt;"&amp;'CLUB DES LOGES'!$C$191)</f>
        <v>0</v>
      </c>
    </row>
    <row r="1805" spans="2:4">
      <c r="B1805" s="116">
        <v>823295</v>
      </c>
      <c r="C1805" s="75" t="s">
        <v>1801</v>
      </c>
      <c r="D1805" s="71">
        <f>SUMIFS('CLUB DES LOGES'!$J$6:$J$115, 'CLUB DES LOGES'!$F$6:$F$115,$B1805, 'CLUB DES LOGES'!$G$6:$G$115,"&lt;&gt;"&amp;'CLUB DES LOGES'!$C$191)</f>
        <v>0</v>
      </c>
    </row>
    <row r="1806" spans="2:4">
      <c r="B1806" s="116">
        <v>823296</v>
      </c>
      <c r="C1806" s="75" t="s">
        <v>1802</v>
      </c>
      <c r="D1806" s="71">
        <f>SUMIFS('CLUB DES LOGES'!$J$6:$J$115, 'CLUB DES LOGES'!$F$6:$F$115,$B1806, 'CLUB DES LOGES'!$G$6:$G$115,"&lt;&gt;"&amp;'CLUB DES LOGES'!$C$191)</f>
        <v>0</v>
      </c>
    </row>
    <row r="1807" spans="2:4">
      <c r="B1807" s="116">
        <v>823297</v>
      </c>
      <c r="C1807" s="75" t="s">
        <v>1803</v>
      </c>
      <c r="D1807" s="71">
        <f>SUMIFS('CLUB DES LOGES'!$J$6:$J$115, 'CLUB DES LOGES'!$F$6:$F$115,$B1807, 'CLUB DES LOGES'!$G$6:$G$115,"&lt;&gt;"&amp;'CLUB DES LOGES'!$C$191)</f>
        <v>0</v>
      </c>
    </row>
    <row r="1808" spans="2:4">
      <c r="B1808" s="116">
        <v>823298</v>
      </c>
      <c r="C1808" s="75" t="s">
        <v>1804</v>
      </c>
      <c r="D1808" s="71">
        <f>SUMIFS('CLUB DES LOGES'!$J$6:$J$115, 'CLUB DES LOGES'!$F$6:$F$115,$B1808, 'CLUB DES LOGES'!$G$6:$G$115,"&lt;&gt;"&amp;'CLUB DES LOGES'!$C$191)</f>
        <v>0</v>
      </c>
    </row>
    <row r="1809" spans="2:4">
      <c r="B1809" s="116">
        <v>823299</v>
      </c>
      <c r="C1809" s="75" t="s">
        <v>1805</v>
      </c>
      <c r="D1809" s="71">
        <f>SUMIFS('CLUB DES LOGES'!$J$6:$J$115, 'CLUB DES LOGES'!$F$6:$F$115,$B1809, 'CLUB DES LOGES'!$G$6:$G$115,"&lt;&gt;"&amp;'CLUB DES LOGES'!$C$191)</f>
        <v>0</v>
      </c>
    </row>
    <row r="1810" spans="2:4">
      <c r="B1810" s="116">
        <v>823300</v>
      </c>
      <c r="C1810" s="75" t="s">
        <v>1806</v>
      </c>
      <c r="D1810" s="71">
        <f>SUMIFS('CLUB DES LOGES'!$J$6:$J$115, 'CLUB DES LOGES'!$F$6:$F$115,$B1810, 'CLUB DES LOGES'!$G$6:$G$115,"&lt;&gt;"&amp;'CLUB DES LOGES'!$C$191)</f>
        <v>0</v>
      </c>
    </row>
    <row r="1811" spans="2:4">
      <c r="B1811" s="116">
        <v>823301</v>
      </c>
      <c r="C1811" s="75" t="s">
        <v>1807</v>
      </c>
      <c r="D1811" s="71">
        <f>SUMIFS('CLUB DES LOGES'!$J$6:$J$115, 'CLUB DES LOGES'!$F$6:$F$115,$B1811, 'CLUB DES LOGES'!$G$6:$G$115,"&lt;&gt;"&amp;'CLUB DES LOGES'!$C$191)</f>
        <v>0</v>
      </c>
    </row>
    <row r="1812" spans="2:4">
      <c r="B1812" s="116">
        <v>823302</v>
      </c>
      <c r="C1812" s="75" t="s">
        <v>1808</v>
      </c>
      <c r="D1812" s="71">
        <f>SUMIFS('CLUB DES LOGES'!$J$6:$J$115, 'CLUB DES LOGES'!$F$6:$F$115,$B1812, 'CLUB DES LOGES'!$G$6:$G$115,"&lt;&gt;"&amp;'CLUB DES LOGES'!$C$191)</f>
        <v>0</v>
      </c>
    </row>
    <row r="1813" spans="2:4">
      <c r="B1813" s="116">
        <v>823303</v>
      </c>
      <c r="C1813" s="75" t="s">
        <v>1809</v>
      </c>
      <c r="D1813" s="71">
        <f>SUMIFS('CLUB DES LOGES'!$J$6:$J$115, 'CLUB DES LOGES'!$F$6:$F$115,$B1813, 'CLUB DES LOGES'!$G$6:$G$115,"&lt;&gt;"&amp;'CLUB DES LOGES'!$C$191)</f>
        <v>0</v>
      </c>
    </row>
    <row r="1814" spans="2:4">
      <c r="B1814" s="116">
        <v>823304</v>
      </c>
      <c r="C1814" s="75" t="s">
        <v>1810</v>
      </c>
      <c r="D1814" s="71">
        <f>SUMIFS('CLUB DES LOGES'!$J$6:$J$115, 'CLUB DES LOGES'!$F$6:$F$115,$B1814, 'CLUB DES LOGES'!$G$6:$G$115,"&lt;&gt;"&amp;'CLUB DES LOGES'!$C$191)</f>
        <v>0</v>
      </c>
    </row>
    <row r="1815" spans="2:4">
      <c r="B1815" s="116">
        <v>823305</v>
      </c>
      <c r="C1815" s="75" t="s">
        <v>1811</v>
      </c>
      <c r="D1815" s="71">
        <f>SUMIFS('CLUB DES LOGES'!$J$6:$J$115, 'CLUB DES LOGES'!$F$6:$F$115,$B1815, 'CLUB DES LOGES'!$G$6:$G$115,"&lt;&gt;"&amp;'CLUB DES LOGES'!$C$191)</f>
        <v>0</v>
      </c>
    </row>
    <row r="1816" spans="2:4">
      <c r="B1816" s="116">
        <v>823306</v>
      </c>
      <c r="C1816" s="75" t="s">
        <v>1812</v>
      </c>
      <c r="D1816" s="71">
        <f>SUMIFS('CLUB DES LOGES'!$J$6:$J$115, 'CLUB DES LOGES'!$F$6:$F$115,$B1816, 'CLUB DES LOGES'!$G$6:$G$115,"&lt;&gt;"&amp;'CLUB DES LOGES'!$C$191)</f>
        <v>0</v>
      </c>
    </row>
    <row r="1817" spans="2:4">
      <c r="B1817" s="116">
        <v>823307</v>
      </c>
      <c r="C1817" s="75" t="s">
        <v>1813</v>
      </c>
      <c r="D1817" s="71">
        <f>SUMIFS('CLUB DES LOGES'!$J$6:$J$115, 'CLUB DES LOGES'!$F$6:$F$115,$B1817, 'CLUB DES LOGES'!$G$6:$G$115,"&lt;&gt;"&amp;'CLUB DES LOGES'!$C$191)</f>
        <v>0</v>
      </c>
    </row>
    <row r="1818" spans="2:4">
      <c r="B1818" s="116">
        <v>823308</v>
      </c>
      <c r="C1818" s="75" t="s">
        <v>1814</v>
      </c>
      <c r="D1818" s="71">
        <f>SUMIFS('CLUB DES LOGES'!$J$6:$J$115, 'CLUB DES LOGES'!$F$6:$F$115,$B1818, 'CLUB DES LOGES'!$G$6:$G$115,"&lt;&gt;"&amp;'CLUB DES LOGES'!$C$191)</f>
        <v>0</v>
      </c>
    </row>
    <row r="1819" spans="2:4">
      <c r="B1819" s="116">
        <v>823309</v>
      </c>
      <c r="C1819" s="75" t="s">
        <v>1815</v>
      </c>
      <c r="D1819" s="71">
        <f>SUMIFS('CLUB DES LOGES'!$J$6:$J$115, 'CLUB DES LOGES'!$F$6:$F$115,$B1819, 'CLUB DES LOGES'!$G$6:$G$115,"&lt;&gt;"&amp;'CLUB DES LOGES'!$C$191)</f>
        <v>0</v>
      </c>
    </row>
    <row r="1820" spans="2:4">
      <c r="B1820" s="116">
        <v>823310</v>
      </c>
      <c r="C1820" s="75" t="s">
        <v>1816</v>
      </c>
      <c r="D1820" s="71">
        <f>SUMIFS('CLUB DES LOGES'!$J$6:$J$115, 'CLUB DES LOGES'!$F$6:$F$115,$B1820, 'CLUB DES LOGES'!$G$6:$G$115,"&lt;&gt;"&amp;'CLUB DES LOGES'!$C$191)</f>
        <v>0</v>
      </c>
    </row>
    <row r="1821" spans="2:4">
      <c r="B1821" s="116">
        <v>823311</v>
      </c>
      <c r="C1821" s="75" t="s">
        <v>1817</v>
      </c>
      <c r="D1821" s="71">
        <f>SUMIFS('CLUB DES LOGES'!$J$6:$J$115, 'CLUB DES LOGES'!$F$6:$F$115,$B1821, 'CLUB DES LOGES'!$G$6:$G$115,"&lt;&gt;"&amp;'CLUB DES LOGES'!$C$191)</f>
        <v>0</v>
      </c>
    </row>
    <row r="1822" spans="2:4">
      <c r="B1822" s="116">
        <v>823312</v>
      </c>
      <c r="C1822" s="75" t="s">
        <v>1818</v>
      </c>
      <c r="D1822" s="71">
        <f>SUMIFS('CLUB DES LOGES'!$J$6:$J$115, 'CLUB DES LOGES'!$F$6:$F$115,$B1822, 'CLUB DES LOGES'!$G$6:$G$115,"&lt;&gt;"&amp;'CLUB DES LOGES'!$C$191)</f>
        <v>0</v>
      </c>
    </row>
    <row r="1823" spans="2:4">
      <c r="B1823" s="116">
        <v>823313</v>
      </c>
      <c r="C1823" s="75" t="s">
        <v>1819</v>
      </c>
      <c r="D1823" s="71">
        <f>SUMIFS('CLUB DES LOGES'!$J$6:$J$115, 'CLUB DES LOGES'!$F$6:$F$115,$B1823, 'CLUB DES LOGES'!$G$6:$G$115,"&lt;&gt;"&amp;'CLUB DES LOGES'!$C$191)</f>
        <v>0</v>
      </c>
    </row>
    <row r="1824" spans="2:4">
      <c r="B1824" s="116">
        <v>823314</v>
      </c>
      <c r="C1824" s="75" t="s">
        <v>1820</v>
      </c>
      <c r="D1824" s="71">
        <f>SUMIFS('CLUB DES LOGES'!$J$6:$J$115, 'CLUB DES LOGES'!$F$6:$F$115,$B1824, 'CLUB DES LOGES'!$G$6:$G$115,"&lt;&gt;"&amp;'CLUB DES LOGES'!$C$191)</f>
        <v>0</v>
      </c>
    </row>
    <row r="1825" spans="2:4">
      <c r="B1825" s="116">
        <v>823315</v>
      </c>
      <c r="C1825" s="75" t="s">
        <v>1821</v>
      </c>
      <c r="D1825" s="71">
        <f>SUMIFS('CLUB DES LOGES'!$J$6:$J$115, 'CLUB DES LOGES'!$F$6:$F$115,$B1825, 'CLUB DES LOGES'!$G$6:$G$115,"&lt;&gt;"&amp;'CLUB DES LOGES'!$C$191)</f>
        <v>0</v>
      </c>
    </row>
    <row r="1826" spans="2:4">
      <c r="B1826" s="116">
        <v>823316</v>
      </c>
      <c r="C1826" s="75" t="s">
        <v>1822</v>
      </c>
      <c r="D1826" s="71">
        <f>SUMIFS('CLUB DES LOGES'!$J$6:$J$115, 'CLUB DES LOGES'!$F$6:$F$115,$B1826, 'CLUB DES LOGES'!$G$6:$G$115,"&lt;&gt;"&amp;'CLUB DES LOGES'!$C$191)</f>
        <v>0</v>
      </c>
    </row>
    <row r="1827" spans="2:4">
      <c r="B1827" s="116">
        <v>823317</v>
      </c>
      <c r="C1827" s="75" t="s">
        <v>1823</v>
      </c>
      <c r="D1827" s="71">
        <f>SUMIFS('CLUB DES LOGES'!$J$6:$J$115, 'CLUB DES LOGES'!$F$6:$F$115,$B1827, 'CLUB DES LOGES'!$G$6:$G$115,"&lt;&gt;"&amp;'CLUB DES LOGES'!$C$191)</f>
        <v>0</v>
      </c>
    </row>
    <row r="1828" spans="2:4">
      <c r="B1828" s="116">
        <v>823318</v>
      </c>
      <c r="C1828" s="75" t="s">
        <v>1824</v>
      </c>
      <c r="D1828" s="71">
        <f>SUMIFS('CLUB DES LOGES'!$J$6:$J$115, 'CLUB DES LOGES'!$F$6:$F$115,$B1828, 'CLUB DES LOGES'!$G$6:$G$115,"&lt;&gt;"&amp;'CLUB DES LOGES'!$C$191)</f>
        <v>0</v>
      </c>
    </row>
    <row r="1829" spans="2:4">
      <c r="B1829" s="116">
        <v>823319</v>
      </c>
      <c r="C1829" s="75" t="s">
        <v>1825</v>
      </c>
      <c r="D1829" s="71">
        <f>SUMIFS('CLUB DES LOGES'!$J$6:$J$115, 'CLUB DES LOGES'!$F$6:$F$115,$B1829, 'CLUB DES LOGES'!$G$6:$G$115,"&lt;&gt;"&amp;'CLUB DES LOGES'!$C$191)</f>
        <v>0</v>
      </c>
    </row>
    <row r="1830" spans="2:4">
      <c r="B1830" s="116">
        <v>823320</v>
      </c>
      <c r="C1830" s="75" t="s">
        <v>1826</v>
      </c>
      <c r="D1830" s="71">
        <f>SUMIFS('CLUB DES LOGES'!$J$6:$J$115, 'CLUB DES LOGES'!$F$6:$F$115,$B1830, 'CLUB DES LOGES'!$G$6:$G$115,"&lt;&gt;"&amp;'CLUB DES LOGES'!$C$191)</f>
        <v>0</v>
      </c>
    </row>
    <row r="1831" spans="2:4">
      <c r="B1831" s="116">
        <v>823321</v>
      </c>
      <c r="C1831" s="75" t="s">
        <v>1827</v>
      </c>
      <c r="D1831" s="71">
        <f>SUMIFS('CLUB DES LOGES'!$J$6:$J$115, 'CLUB DES LOGES'!$F$6:$F$115,$B1831, 'CLUB DES LOGES'!$G$6:$G$115,"&lt;&gt;"&amp;'CLUB DES LOGES'!$C$191)</f>
        <v>0</v>
      </c>
    </row>
    <row r="1832" spans="2:4">
      <c r="B1832" s="116">
        <v>823322</v>
      </c>
      <c r="C1832" s="75" t="s">
        <v>1828</v>
      </c>
      <c r="D1832" s="71">
        <f>SUMIFS('CLUB DES LOGES'!$J$6:$J$115, 'CLUB DES LOGES'!$F$6:$F$115,$B1832, 'CLUB DES LOGES'!$G$6:$G$115,"&lt;&gt;"&amp;'CLUB DES LOGES'!$C$191)</f>
        <v>0</v>
      </c>
    </row>
    <row r="1833" spans="2:4">
      <c r="B1833" s="116">
        <v>823323</v>
      </c>
      <c r="C1833" s="75" t="s">
        <v>1829</v>
      </c>
      <c r="D1833" s="71">
        <f>SUMIFS('CLUB DES LOGES'!$J$6:$J$115, 'CLUB DES LOGES'!$F$6:$F$115,$B1833, 'CLUB DES LOGES'!$G$6:$G$115,"&lt;&gt;"&amp;'CLUB DES LOGES'!$C$191)</f>
        <v>0</v>
      </c>
    </row>
    <row r="1834" spans="2:4">
      <c r="B1834" s="116">
        <v>823324</v>
      </c>
      <c r="C1834" s="75" t="s">
        <v>1830</v>
      </c>
      <c r="D1834" s="71">
        <f>SUMIFS('CLUB DES LOGES'!$J$6:$J$115, 'CLUB DES LOGES'!$F$6:$F$115,$B1834, 'CLUB DES LOGES'!$G$6:$G$115,"&lt;&gt;"&amp;'CLUB DES LOGES'!$C$191)</f>
        <v>0</v>
      </c>
    </row>
    <row r="1835" spans="2:4">
      <c r="B1835" s="116">
        <v>823325</v>
      </c>
      <c r="C1835" s="75" t="s">
        <v>1831</v>
      </c>
      <c r="D1835" s="71">
        <f>SUMIFS('CLUB DES LOGES'!$J$6:$J$115, 'CLUB DES LOGES'!$F$6:$F$115,$B1835, 'CLUB DES LOGES'!$G$6:$G$115,"&lt;&gt;"&amp;'CLUB DES LOGES'!$C$191)</f>
        <v>0</v>
      </c>
    </row>
    <row r="1836" spans="2:4">
      <c r="B1836" s="116">
        <v>823326</v>
      </c>
      <c r="C1836" s="75" t="s">
        <v>1832</v>
      </c>
      <c r="D1836" s="71">
        <f>SUMIFS('CLUB DES LOGES'!$J$6:$J$115, 'CLUB DES LOGES'!$F$6:$F$115,$B1836, 'CLUB DES LOGES'!$G$6:$G$115,"&lt;&gt;"&amp;'CLUB DES LOGES'!$C$191)</f>
        <v>0</v>
      </c>
    </row>
    <row r="1837" spans="2:4">
      <c r="B1837" s="116">
        <v>823327</v>
      </c>
      <c r="C1837" s="75" t="s">
        <v>1833</v>
      </c>
      <c r="D1837" s="71">
        <f>SUMIFS('CLUB DES LOGES'!$J$6:$J$115, 'CLUB DES LOGES'!$F$6:$F$115,$B1837, 'CLUB DES LOGES'!$G$6:$G$115,"&lt;&gt;"&amp;'CLUB DES LOGES'!$C$191)</f>
        <v>0</v>
      </c>
    </row>
    <row r="1838" spans="2:4">
      <c r="B1838" s="116">
        <v>823328</v>
      </c>
      <c r="C1838" s="75" t="s">
        <v>1834</v>
      </c>
      <c r="D1838" s="71">
        <f>SUMIFS('CLUB DES LOGES'!$J$6:$J$115, 'CLUB DES LOGES'!$F$6:$F$115,$B1838, 'CLUB DES LOGES'!$G$6:$G$115,"&lt;&gt;"&amp;'CLUB DES LOGES'!$C$191)</f>
        <v>0</v>
      </c>
    </row>
    <row r="1839" spans="2:4">
      <c r="B1839" s="116">
        <v>823329</v>
      </c>
      <c r="C1839" s="75" t="s">
        <v>1835</v>
      </c>
      <c r="D1839" s="71">
        <f>SUMIFS('CLUB DES LOGES'!$J$6:$J$115, 'CLUB DES LOGES'!$F$6:$F$115,$B1839, 'CLUB DES LOGES'!$G$6:$G$115,"&lt;&gt;"&amp;'CLUB DES LOGES'!$C$191)</f>
        <v>0</v>
      </c>
    </row>
    <row r="1840" spans="2:4">
      <c r="B1840" s="116">
        <v>823330</v>
      </c>
      <c r="C1840" s="75" t="s">
        <v>1836</v>
      </c>
      <c r="D1840" s="71">
        <f>SUMIFS('CLUB DES LOGES'!$J$6:$J$115, 'CLUB DES LOGES'!$F$6:$F$115,$B1840, 'CLUB DES LOGES'!$G$6:$G$115,"&lt;&gt;"&amp;'CLUB DES LOGES'!$C$191)</f>
        <v>0</v>
      </c>
    </row>
    <row r="1841" spans="2:4">
      <c r="B1841" s="116">
        <v>823331</v>
      </c>
      <c r="C1841" s="75" t="s">
        <v>1837</v>
      </c>
      <c r="D1841" s="71">
        <f>SUMIFS('CLUB DES LOGES'!$J$6:$J$115, 'CLUB DES LOGES'!$F$6:$F$115,$B1841, 'CLUB DES LOGES'!$G$6:$G$115,"&lt;&gt;"&amp;'CLUB DES LOGES'!$C$191)</f>
        <v>0</v>
      </c>
    </row>
    <row r="1842" spans="2:4">
      <c r="B1842" s="116">
        <v>823332</v>
      </c>
      <c r="C1842" s="75" t="s">
        <v>1838</v>
      </c>
      <c r="D1842" s="71">
        <f>SUMIFS('CLUB DES LOGES'!$J$6:$J$115, 'CLUB DES LOGES'!$F$6:$F$115,$B1842, 'CLUB DES LOGES'!$G$6:$G$115,"&lt;&gt;"&amp;'CLUB DES LOGES'!$C$191)</f>
        <v>0</v>
      </c>
    </row>
    <row r="1843" spans="2:4">
      <c r="B1843" s="116">
        <v>823333</v>
      </c>
      <c r="C1843" s="75" t="s">
        <v>1839</v>
      </c>
      <c r="D1843" s="71">
        <f>SUMIFS('CLUB DES LOGES'!$J$6:$J$115, 'CLUB DES LOGES'!$F$6:$F$115,$B1843, 'CLUB DES LOGES'!$G$6:$G$115,"&lt;&gt;"&amp;'CLUB DES LOGES'!$C$191)</f>
        <v>0</v>
      </c>
    </row>
    <row r="1844" spans="2:4">
      <c r="B1844" s="116">
        <v>823334</v>
      </c>
      <c r="C1844" s="75" t="s">
        <v>1840</v>
      </c>
      <c r="D1844" s="71">
        <f>SUMIFS('CLUB DES LOGES'!$J$6:$J$115, 'CLUB DES LOGES'!$F$6:$F$115,$B1844, 'CLUB DES LOGES'!$G$6:$G$115,"&lt;&gt;"&amp;'CLUB DES LOGES'!$C$191)</f>
        <v>0</v>
      </c>
    </row>
    <row r="1845" spans="2:4">
      <c r="B1845" s="116">
        <v>823335</v>
      </c>
      <c r="C1845" s="75" t="s">
        <v>1841</v>
      </c>
      <c r="D1845" s="71">
        <f>SUMIFS('CLUB DES LOGES'!$J$6:$J$115, 'CLUB DES LOGES'!$F$6:$F$115,$B1845, 'CLUB DES LOGES'!$G$6:$G$115,"&lt;&gt;"&amp;'CLUB DES LOGES'!$C$191)</f>
        <v>0</v>
      </c>
    </row>
    <row r="1846" spans="2:4">
      <c r="B1846" s="116">
        <v>823336</v>
      </c>
      <c r="C1846" s="75" t="s">
        <v>1842</v>
      </c>
      <c r="D1846" s="71">
        <f>SUMIFS('CLUB DES LOGES'!$J$6:$J$115, 'CLUB DES LOGES'!$F$6:$F$115,$B1846, 'CLUB DES LOGES'!$G$6:$G$115,"&lt;&gt;"&amp;'CLUB DES LOGES'!$C$191)</f>
        <v>0</v>
      </c>
    </row>
    <row r="1847" spans="2:4">
      <c r="B1847" s="116">
        <v>823337</v>
      </c>
      <c r="C1847" s="75" t="s">
        <v>1843</v>
      </c>
      <c r="D1847" s="71">
        <f>SUMIFS('CLUB DES LOGES'!$J$6:$J$115, 'CLUB DES LOGES'!$F$6:$F$115,$B1847, 'CLUB DES LOGES'!$G$6:$G$115,"&lt;&gt;"&amp;'CLUB DES LOGES'!$C$191)</f>
        <v>0</v>
      </c>
    </row>
    <row r="1848" spans="2:4">
      <c r="B1848" s="116">
        <v>823338</v>
      </c>
      <c r="C1848" s="75" t="s">
        <v>1844</v>
      </c>
      <c r="D1848" s="71">
        <f>SUMIFS('CLUB DES LOGES'!$J$6:$J$115, 'CLUB DES LOGES'!$F$6:$F$115,$B1848, 'CLUB DES LOGES'!$G$6:$G$115,"&lt;&gt;"&amp;'CLUB DES LOGES'!$C$191)</f>
        <v>0</v>
      </c>
    </row>
    <row r="1849" spans="2:4">
      <c r="B1849" s="116">
        <v>823339</v>
      </c>
      <c r="C1849" s="75" t="s">
        <v>1845</v>
      </c>
      <c r="D1849" s="71">
        <f>SUMIFS('CLUB DES LOGES'!$J$6:$J$115, 'CLUB DES LOGES'!$F$6:$F$115,$B1849, 'CLUB DES LOGES'!$G$6:$G$115,"&lt;&gt;"&amp;'CLUB DES LOGES'!$C$191)</f>
        <v>0</v>
      </c>
    </row>
    <row r="1850" spans="2:4">
      <c r="B1850" s="116">
        <v>823340</v>
      </c>
      <c r="C1850" s="75" t="s">
        <v>1846</v>
      </c>
      <c r="D1850" s="71">
        <f>SUMIFS('CLUB DES LOGES'!$J$6:$J$115, 'CLUB DES LOGES'!$F$6:$F$115,$B1850, 'CLUB DES LOGES'!$G$6:$G$115,"&lt;&gt;"&amp;'CLUB DES LOGES'!$C$191)</f>
        <v>0</v>
      </c>
    </row>
    <row r="1851" spans="2:4">
      <c r="B1851" s="116">
        <v>823341</v>
      </c>
      <c r="C1851" s="75" t="s">
        <v>1847</v>
      </c>
      <c r="D1851" s="71">
        <f>SUMIFS('CLUB DES LOGES'!$J$6:$J$115, 'CLUB DES LOGES'!$F$6:$F$115,$B1851, 'CLUB DES LOGES'!$G$6:$G$115,"&lt;&gt;"&amp;'CLUB DES LOGES'!$C$191)</f>
        <v>0</v>
      </c>
    </row>
    <row r="1852" spans="2:4">
      <c r="B1852" s="116">
        <v>823342</v>
      </c>
      <c r="C1852" s="75" t="s">
        <v>1848</v>
      </c>
      <c r="D1852" s="71">
        <f>SUMIFS('CLUB DES LOGES'!$J$6:$J$115, 'CLUB DES LOGES'!$F$6:$F$115,$B1852, 'CLUB DES LOGES'!$G$6:$G$115,"&lt;&gt;"&amp;'CLUB DES LOGES'!$C$191)</f>
        <v>0</v>
      </c>
    </row>
    <row r="1853" spans="2:4">
      <c r="B1853" s="116">
        <v>823343</v>
      </c>
      <c r="C1853" s="75" t="s">
        <v>1849</v>
      </c>
      <c r="D1853" s="71">
        <f>SUMIFS('CLUB DES LOGES'!$J$6:$J$115, 'CLUB DES LOGES'!$F$6:$F$115,$B1853, 'CLUB DES LOGES'!$G$6:$G$115,"&lt;&gt;"&amp;'CLUB DES LOGES'!$C$191)</f>
        <v>0</v>
      </c>
    </row>
    <row r="1854" spans="2:4">
      <c r="B1854" s="116">
        <v>823344</v>
      </c>
      <c r="C1854" s="75" t="s">
        <v>1850</v>
      </c>
      <c r="D1854" s="71">
        <f>SUMIFS('CLUB DES LOGES'!$J$6:$J$115, 'CLUB DES LOGES'!$F$6:$F$115,$B1854, 'CLUB DES LOGES'!$G$6:$G$115,"&lt;&gt;"&amp;'CLUB DES LOGES'!$C$191)</f>
        <v>0</v>
      </c>
    </row>
    <row r="1855" spans="2:4">
      <c r="B1855" s="116">
        <v>823345</v>
      </c>
      <c r="C1855" s="75" t="s">
        <v>1851</v>
      </c>
      <c r="D1855" s="71">
        <f>SUMIFS('CLUB DES LOGES'!$J$6:$J$115, 'CLUB DES LOGES'!$F$6:$F$115,$B1855, 'CLUB DES LOGES'!$G$6:$G$115,"&lt;&gt;"&amp;'CLUB DES LOGES'!$C$191)</f>
        <v>0</v>
      </c>
    </row>
    <row r="1856" spans="2:4">
      <c r="B1856" s="116">
        <v>823346</v>
      </c>
      <c r="C1856" s="75" t="s">
        <v>1852</v>
      </c>
      <c r="D1856" s="71">
        <f>SUMIFS('CLUB DES LOGES'!$J$6:$J$115, 'CLUB DES LOGES'!$F$6:$F$115,$B1856, 'CLUB DES LOGES'!$G$6:$G$115,"&lt;&gt;"&amp;'CLUB DES LOGES'!$C$191)</f>
        <v>0</v>
      </c>
    </row>
    <row r="1857" spans="2:4">
      <c r="B1857" s="116">
        <v>823347</v>
      </c>
      <c r="C1857" s="75" t="s">
        <v>1853</v>
      </c>
      <c r="D1857" s="71">
        <f>SUMIFS('CLUB DES LOGES'!$J$6:$J$115, 'CLUB DES LOGES'!$F$6:$F$115,$B1857, 'CLUB DES LOGES'!$G$6:$G$115,"&lt;&gt;"&amp;'CLUB DES LOGES'!$C$191)</f>
        <v>0</v>
      </c>
    </row>
    <row r="1858" spans="2:4">
      <c r="B1858" s="116">
        <v>823348</v>
      </c>
      <c r="C1858" s="75" t="s">
        <v>1854</v>
      </c>
      <c r="D1858" s="71">
        <f>SUMIFS('CLUB DES LOGES'!$J$6:$J$115, 'CLUB DES LOGES'!$F$6:$F$115,$B1858, 'CLUB DES LOGES'!$G$6:$G$115,"&lt;&gt;"&amp;'CLUB DES LOGES'!$C$191)</f>
        <v>0</v>
      </c>
    </row>
    <row r="1859" spans="2:4">
      <c r="B1859" s="116">
        <v>823349</v>
      </c>
      <c r="C1859" s="75" t="s">
        <v>1855</v>
      </c>
      <c r="D1859" s="71">
        <f>SUMIFS('CLUB DES LOGES'!$J$6:$J$115, 'CLUB DES LOGES'!$F$6:$F$115,$B1859, 'CLUB DES LOGES'!$G$6:$G$115,"&lt;&gt;"&amp;'CLUB DES LOGES'!$C$191)</f>
        <v>0</v>
      </c>
    </row>
    <row r="1860" spans="2:4">
      <c r="B1860" s="116">
        <v>823350</v>
      </c>
      <c r="C1860" s="75" t="s">
        <v>1856</v>
      </c>
      <c r="D1860" s="71">
        <f>SUMIFS('CLUB DES LOGES'!$J$6:$J$115, 'CLUB DES LOGES'!$F$6:$F$115,$B1860, 'CLUB DES LOGES'!$G$6:$G$115,"&lt;&gt;"&amp;'CLUB DES LOGES'!$C$191)</f>
        <v>0</v>
      </c>
    </row>
    <row r="1861" spans="2:4">
      <c r="B1861" s="116">
        <v>823351</v>
      </c>
      <c r="C1861" s="75" t="s">
        <v>1857</v>
      </c>
      <c r="D1861" s="71">
        <f>SUMIFS('CLUB DES LOGES'!$J$6:$J$115, 'CLUB DES LOGES'!$F$6:$F$115,$B1861, 'CLUB DES LOGES'!$G$6:$G$115,"&lt;&gt;"&amp;'CLUB DES LOGES'!$C$191)</f>
        <v>0</v>
      </c>
    </row>
    <row r="1862" spans="2:4">
      <c r="B1862" s="116">
        <v>823352</v>
      </c>
      <c r="C1862" s="75" t="s">
        <v>1858</v>
      </c>
      <c r="D1862" s="71">
        <f>SUMIFS('CLUB DES LOGES'!$J$6:$J$115, 'CLUB DES LOGES'!$F$6:$F$115,$B1862, 'CLUB DES LOGES'!$G$6:$G$115,"&lt;&gt;"&amp;'CLUB DES LOGES'!$C$191)</f>
        <v>0</v>
      </c>
    </row>
    <row r="1863" spans="2:4">
      <c r="B1863" s="116">
        <v>823353</v>
      </c>
      <c r="C1863" s="75" t="s">
        <v>1859</v>
      </c>
      <c r="D1863" s="71">
        <f>SUMIFS('CLUB DES LOGES'!$J$6:$J$115, 'CLUB DES LOGES'!$F$6:$F$115,$B1863, 'CLUB DES LOGES'!$G$6:$G$115,"&lt;&gt;"&amp;'CLUB DES LOGES'!$C$191)</f>
        <v>0</v>
      </c>
    </row>
    <row r="1864" spans="2:4">
      <c r="B1864" s="116">
        <v>823354</v>
      </c>
      <c r="C1864" s="75" t="s">
        <v>1860</v>
      </c>
      <c r="D1864" s="71">
        <f>SUMIFS('CLUB DES LOGES'!$J$6:$J$115, 'CLUB DES LOGES'!$F$6:$F$115,$B1864, 'CLUB DES LOGES'!$G$6:$G$115,"&lt;&gt;"&amp;'CLUB DES LOGES'!$C$191)</f>
        <v>0</v>
      </c>
    </row>
    <row r="1865" spans="2:4">
      <c r="B1865" s="116">
        <v>823355</v>
      </c>
      <c r="C1865" s="75" t="s">
        <v>1861</v>
      </c>
      <c r="D1865" s="71">
        <f>SUMIFS('CLUB DES LOGES'!$J$6:$J$115, 'CLUB DES LOGES'!$F$6:$F$115,$B1865, 'CLUB DES LOGES'!$G$6:$G$115,"&lt;&gt;"&amp;'CLUB DES LOGES'!$C$191)</f>
        <v>0</v>
      </c>
    </row>
    <row r="1866" spans="2:4">
      <c r="B1866" s="116">
        <v>823356</v>
      </c>
      <c r="C1866" s="75" t="s">
        <v>1862</v>
      </c>
      <c r="D1866" s="71">
        <f>SUMIFS('CLUB DES LOGES'!$J$6:$J$115, 'CLUB DES LOGES'!$F$6:$F$115,$B1866, 'CLUB DES LOGES'!$G$6:$G$115,"&lt;&gt;"&amp;'CLUB DES LOGES'!$C$191)</f>
        <v>0</v>
      </c>
    </row>
    <row r="1867" spans="2:4">
      <c r="B1867" s="116">
        <v>823357</v>
      </c>
      <c r="C1867" s="75" t="s">
        <v>1863</v>
      </c>
      <c r="D1867" s="71">
        <f>SUMIFS('CLUB DES LOGES'!$J$6:$J$115, 'CLUB DES LOGES'!$F$6:$F$115,$B1867, 'CLUB DES LOGES'!$G$6:$G$115,"&lt;&gt;"&amp;'CLUB DES LOGES'!$C$191)</f>
        <v>0</v>
      </c>
    </row>
    <row r="1868" spans="2:4">
      <c r="B1868" s="116">
        <v>823358</v>
      </c>
      <c r="C1868" s="75" t="s">
        <v>1864</v>
      </c>
      <c r="D1868" s="71">
        <f>SUMIFS('CLUB DES LOGES'!$J$6:$J$115, 'CLUB DES LOGES'!$F$6:$F$115,$B1868, 'CLUB DES LOGES'!$G$6:$G$115,"&lt;&gt;"&amp;'CLUB DES LOGES'!$C$191)</f>
        <v>0</v>
      </c>
    </row>
    <row r="1869" spans="2:4">
      <c r="B1869" s="116">
        <v>823359</v>
      </c>
      <c r="C1869" s="75" t="s">
        <v>1865</v>
      </c>
      <c r="D1869" s="71">
        <f>SUMIFS('CLUB DES LOGES'!$J$6:$J$115, 'CLUB DES LOGES'!$F$6:$F$115,$B1869, 'CLUB DES LOGES'!$G$6:$G$115,"&lt;&gt;"&amp;'CLUB DES LOGES'!$C$191)</f>
        <v>0</v>
      </c>
    </row>
    <row r="1870" spans="2:4">
      <c r="B1870" s="116">
        <v>823360</v>
      </c>
      <c r="C1870" s="75" t="s">
        <v>1866</v>
      </c>
      <c r="D1870" s="71">
        <f>SUMIFS('CLUB DES LOGES'!$J$6:$J$115, 'CLUB DES LOGES'!$F$6:$F$115,$B1870, 'CLUB DES LOGES'!$G$6:$G$115,"&lt;&gt;"&amp;'CLUB DES LOGES'!$C$191)</f>
        <v>0</v>
      </c>
    </row>
    <row r="1871" spans="2:4">
      <c r="B1871" s="116">
        <v>823429</v>
      </c>
      <c r="C1871" s="75" t="s">
        <v>1867</v>
      </c>
      <c r="D1871" s="71">
        <f>SUMIFS('CLUB DES LOGES'!$J$6:$J$115, 'CLUB DES LOGES'!$F$6:$F$115,$B1871, 'CLUB DES LOGES'!$G$6:$G$115,"&lt;&gt;"&amp;'CLUB DES LOGES'!$C$191)</f>
        <v>0</v>
      </c>
    </row>
    <row r="1872" spans="2:4">
      <c r="B1872" s="116">
        <v>823430</v>
      </c>
      <c r="C1872" s="75" t="s">
        <v>1868</v>
      </c>
      <c r="D1872" s="71">
        <f>SUMIFS('CLUB DES LOGES'!$J$6:$J$115, 'CLUB DES LOGES'!$F$6:$F$115,$B1872, 'CLUB DES LOGES'!$G$6:$G$115,"&lt;&gt;"&amp;'CLUB DES LOGES'!$C$191)</f>
        <v>0</v>
      </c>
    </row>
    <row r="1873" spans="2:4">
      <c r="B1873" s="116">
        <v>823431</v>
      </c>
      <c r="C1873" s="75" t="s">
        <v>1869</v>
      </c>
      <c r="D1873" s="71">
        <f>SUMIFS('CLUB DES LOGES'!$J$6:$J$115, 'CLUB DES LOGES'!$F$6:$F$115,$B1873, 'CLUB DES LOGES'!$G$6:$G$115,"&lt;&gt;"&amp;'CLUB DES LOGES'!$C$191)</f>
        <v>0</v>
      </c>
    </row>
    <row r="1874" spans="2:4">
      <c r="B1874" s="116">
        <v>823432</v>
      </c>
      <c r="C1874" s="75" t="s">
        <v>1870</v>
      </c>
      <c r="D1874" s="71">
        <f>SUMIFS('CLUB DES LOGES'!$J$6:$J$115, 'CLUB DES LOGES'!$F$6:$F$115,$B1874, 'CLUB DES LOGES'!$G$6:$G$115,"&lt;&gt;"&amp;'CLUB DES LOGES'!$C$191)</f>
        <v>0</v>
      </c>
    </row>
    <row r="1875" spans="2:4">
      <c r="B1875" s="116">
        <v>823433</v>
      </c>
      <c r="C1875" s="75" t="s">
        <v>1871</v>
      </c>
      <c r="D1875" s="71">
        <f>SUMIFS('CLUB DES LOGES'!$J$6:$J$115, 'CLUB DES LOGES'!$F$6:$F$115,$B1875, 'CLUB DES LOGES'!$G$6:$G$115,"&lt;&gt;"&amp;'CLUB DES LOGES'!$C$191)</f>
        <v>0</v>
      </c>
    </row>
    <row r="1876" spans="2:4">
      <c r="B1876" s="116">
        <v>823436</v>
      </c>
      <c r="C1876" s="75" t="s">
        <v>1872</v>
      </c>
      <c r="D1876" s="71">
        <f>SUMIFS('CLUB DES LOGES'!$J$6:$J$115, 'CLUB DES LOGES'!$F$6:$F$115,$B1876, 'CLUB DES LOGES'!$G$6:$G$115,"&lt;&gt;"&amp;'CLUB DES LOGES'!$C$191)</f>
        <v>0</v>
      </c>
    </row>
    <row r="1877" spans="2:4">
      <c r="B1877" s="116">
        <v>823437</v>
      </c>
      <c r="C1877" s="75" t="s">
        <v>1873</v>
      </c>
      <c r="D1877" s="71">
        <f>SUMIFS('CLUB DES LOGES'!$J$6:$J$115, 'CLUB DES LOGES'!$F$6:$F$115,$B1877, 'CLUB DES LOGES'!$G$6:$G$115,"&lt;&gt;"&amp;'CLUB DES LOGES'!$C$191)</f>
        <v>0</v>
      </c>
    </row>
    <row r="1878" spans="2:4">
      <c r="B1878" s="116">
        <v>823438</v>
      </c>
      <c r="C1878" s="75" t="s">
        <v>1874</v>
      </c>
      <c r="D1878" s="71">
        <f>SUMIFS('CLUB DES LOGES'!$J$6:$J$115, 'CLUB DES LOGES'!$F$6:$F$115,$B1878, 'CLUB DES LOGES'!$G$6:$G$115,"&lt;&gt;"&amp;'CLUB DES LOGES'!$C$191)</f>
        <v>0</v>
      </c>
    </row>
    <row r="1879" spans="2:4">
      <c r="B1879" s="116">
        <v>823439</v>
      </c>
      <c r="C1879" s="75" t="s">
        <v>1875</v>
      </c>
      <c r="D1879" s="71">
        <f>SUMIFS('CLUB DES LOGES'!$J$6:$J$115, 'CLUB DES LOGES'!$F$6:$F$115,$B1879, 'CLUB DES LOGES'!$G$6:$G$115,"&lt;&gt;"&amp;'CLUB DES LOGES'!$C$191)</f>
        <v>0</v>
      </c>
    </row>
    <row r="1880" spans="2:4">
      <c r="B1880" s="116">
        <v>823440</v>
      </c>
      <c r="C1880" s="75" t="s">
        <v>1876</v>
      </c>
      <c r="D1880" s="71">
        <f>SUMIFS('CLUB DES LOGES'!$J$6:$J$115, 'CLUB DES LOGES'!$F$6:$F$115,$B1880, 'CLUB DES LOGES'!$G$6:$G$115,"&lt;&gt;"&amp;'CLUB DES LOGES'!$C$191)</f>
        <v>0</v>
      </c>
    </row>
    <row r="1881" spans="2:4">
      <c r="B1881" s="116">
        <v>823441</v>
      </c>
      <c r="C1881" s="75" t="s">
        <v>1877</v>
      </c>
      <c r="D1881" s="71">
        <f>SUMIFS('CLUB DES LOGES'!$J$6:$J$115, 'CLUB DES LOGES'!$F$6:$F$115,$B1881, 'CLUB DES LOGES'!$G$6:$G$115,"&lt;&gt;"&amp;'CLUB DES LOGES'!$C$191)</f>
        <v>0</v>
      </c>
    </row>
    <row r="1882" spans="2:4">
      <c r="B1882" s="116">
        <v>823442</v>
      </c>
      <c r="C1882" s="75" t="s">
        <v>1878</v>
      </c>
      <c r="D1882" s="71">
        <f>SUMIFS('CLUB DES LOGES'!$J$6:$J$115, 'CLUB DES LOGES'!$F$6:$F$115,$B1882, 'CLUB DES LOGES'!$G$6:$G$115,"&lt;&gt;"&amp;'CLUB DES LOGES'!$C$191)</f>
        <v>0</v>
      </c>
    </row>
    <row r="1883" spans="2:4">
      <c r="B1883" s="116">
        <v>823443</v>
      </c>
      <c r="C1883" s="75" t="s">
        <v>1879</v>
      </c>
      <c r="D1883" s="71">
        <f>SUMIFS('CLUB DES LOGES'!$J$6:$J$115, 'CLUB DES LOGES'!$F$6:$F$115,$B1883, 'CLUB DES LOGES'!$G$6:$G$115,"&lt;&gt;"&amp;'CLUB DES LOGES'!$C$191)</f>
        <v>0</v>
      </c>
    </row>
    <row r="1884" spans="2:4">
      <c r="B1884" s="116">
        <v>823444</v>
      </c>
      <c r="C1884" s="75" t="s">
        <v>1880</v>
      </c>
      <c r="D1884" s="71">
        <f>SUMIFS('CLUB DES LOGES'!$J$6:$J$115, 'CLUB DES LOGES'!$F$6:$F$115,$B1884, 'CLUB DES LOGES'!$G$6:$G$115,"&lt;&gt;"&amp;'CLUB DES LOGES'!$C$191)</f>
        <v>0</v>
      </c>
    </row>
    <row r="1885" spans="2:4">
      <c r="B1885" s="116">
        <v>823445</v>
      </c>
      <c r="C1885" s="75" t="s">
        <v>1881</v>
      </c>
      <c r="D1885" s="71">
        <f>SUMIFS('CLUB DES LOGES'!$J$6:$J$115, 'CLUB DES LOGES'!$F$6:$F$115,$B1885, 'CLUB DES LOGES'!$G$6:$G$115,"&lt;&gt;"&amp;'CLUB DES LOGES'!$C$191)</f>
        <v>0</v>
      </c>
    </row>
    <row r="1886" spans="2:4">
      <c r="B1886" s="116">
        <v>823446</v>
      </c>
      <c r="C1886" s="75" t="s">
        <v>1882</v>
      </c>
      <c r="D1886" s="71">
        <f>SUMIFS('CLUB DES LOGES'!$J$6:$J$115, 'CLUB DES LOGES'!$F$6:$F$115,$B1886, 'CLUB DES LOGES'!$G$6:$G$115,"&lt;&gt;"&amp;'CLUB DES LOGES'!$C$191)</f>
        <v>0</v>
      </c>
    </row>
    <row r="1887" spans="2:4">
      <c r="B1887" s="116">
        <v>823447</v>
      </c>
      <c r="C1887" s="75" t="s">
        <v>1883</v>
      </c>
      <c r="D1887" s="71">
        <f>SUMIFS('CLUB DES LOGES'!$J$6:$J$115, 'CLUB DES LOGES'!$F$6:$F$115,$B1887, 'CLUB DES LOGES'!$G$6:$G$115,"&lt;&gt;"&amp;'CLUB DES LOGES'!$C$191)</f>
        <v>0</v>
      </c>
    </row>
    <row r="1888" spans="2:4">
      <c r="B1888" s="116">
        <v>823448</v>
      </c>
      <c r="C1888" s="75" t="s">
        <v>1884</v>
      </c>
      <c r="D1888" s="71">
        <f>SUMIFS('CLUB DES LOGES'!$J$6:$J$115, 'CLUB DES LOGES'!$F$6:$F$115,$B1888, 'CLUB DES LOGES'!$G$6:$G$115,"&lt;&gt;"&amp;'CLUB DES LOGES'!$C$191)</f>
        <v>0</v>
      </c>
    </row>
    <row r="1889" spans="2:4">
      <c r="B1889" s="116">
        <v>823449</v>
      </c>
      <c r="C1889" s="75" t="s">
        <v>1885</v>
      </c>
      <c r="D1889" s="71">
        <f>SUMIFS('CLUB DES LOGES'!$J$6:$J$115, 'CLUB DES LOGES'!$F$6:$F$115,$B1889, 'CLUB DES LOGES'!$G$6:$G$115,"&lt;&gt;"&amp;'CLUB DES LOGES'!$C$191)</f>
        <v>0</v>
      </c>
    </row>
    <row r="1890" spans="2:4">
      <c r="B1890" s="116">
        <v>823450</v>
      </c>
      <c r="C1890" s="75" t="s">
        <v>1886</v>
      </c>
      <c r="D1890" s="71">
        <f>SUMIFS('CLUB DES LOGES'!$J$6:$J$115, 'CLUB DES LOGES'!$F$6:$F$115,$B1890, 'CLUB DES LOGES'!$G$6:$G$115,"&lt;&gt;"&amp;'CLUB DES LOGES'!$C$191)</f>
        <v>0</v>
      </c>
    </row>
    <row r="1891" spans="2:4">
      <c r="B1891" s="116">
        <v>823451</v>
      </c>
      <c r="C1891" s="75" t="s">
        <v>1887</v>
      </c>
      <c r="D1891" s="71">
        <f>SUMIFS('CLUB DES LOGES'!$J$6:$J$115, 'CLUB DES LOGES'!$F$6:$F$115,$B1891, 'CLUB DES LOGES'!$G$6:$G$115,"&lt;&gt;"&amp;'CLUB DES LOGES'!$C$191)</f>
        <v>0</v>
      </c>
    </row>
    <row r="1892" spans="2:4">
      <c r="B1892" s="116">
        <v>823452</v>
      </c>
      <c r="C1892" s="75" t="s">
        <v>1888</v>
      </c>
      <c r="D1892" s="71">
        <f>SUMIFS('CLUB DES LOGES'!$J$6:$J$115, 'CLUB DES LOGES'!$F$6:$F$115,$B1892, 'CLUB DES LOGES'!$G$6:$G$115,"&lt;&gt;"&amp;'CLUB DES LOGES'!$C$191)</f>
        <v>0</v>
      </c>
    </row>
    <row r="1893" spans="2:4">
      <c r="B1893" s="116">
        <v>823453</v>
      </c>
      <c r="C1893" s="75" t="s">
        <v>1889</v>
      </c>
      <c r="D1893" s="71">
        <f>SUMIFS('CLUB DES LOGES'!$J$6:$J$115, 'CLUB DES LOGES'!$F$6:$F$115,$B1893, 'CLUB DES LOGES'!$G$6:$G$115,"&lt;&gt;"&amp;'CLUB DES LOGES'!$C$191)</f>
        <v>0</v>
      </c>
    </row>
    <row r="1894" spans="2:4">
      <c r="B1894" s="116">
        <v>823454</v>
      </c>
      <c r="C1894" s="75" t="s">
        <v>1890</v>
      </c>
      <c r="D1894" s="71">
        <f>SUMIFS('CLUB DES LOGES'!$J$6:$J$115, 'CLUB DES LOGES'!$F$6:$F$115,$B1894, 'CLUB DES LOGES'!$G$6:$G$115,"&lt;&gt;"&amp;'CLUB DES LOGES'!$C$191)</f>
        <v>0</v>
      </c>
    </row>
    <row r="1895" spans="2:4">
      <c r="B1895" s="116">
        <v>823455</v>
      </c>
      <c r="C1895" s="75" t="s">
        <v>1891</v>
      </c>
      <c r="D1895" s="71">
        <f>SUMIFS('CLUB DES LOGES'!$J$6:$J$115, 'CLUB DES LOGES'!$F$6:$F$115,$B1895, 'CLUB DES LOGES'!$G$6:$G$115,"&lt;&gt;"&amp;'CLUB DES LOGES'!$C$191)</f>
        <v>0</v>
      </c>
    </row>
    <row r="1896" spans="2:4">
      <c r="B1896" s="116">
        <v>823456</v>
      </c>
      <c r="C1896" s="75" t="s">
        <v>1892</v>
      </c>
      <c r="D1896" s="71">
        <f>SUMIFS('CLUB DES LOGES'!$J$6:$J$115, 'CLUB DES LOGES'!$F$6:$F$115,$B1896, 'CLUB DES LOGES'!$G$6:$G$115,"&lt;&gt;"&amp;'CLUB DES LOGES'!$C$191)</f>
        <v>0</v>
      </c>
    </row>
    <row r="1897" spans="2:4">
      <c r="B1897" s="116">
        <v>823457</v>
      </c>
      <c r="C1897" s="75" t="s">
        <v>1893</v>
      </c>
      <c r="D1897" s="71">
        <f>SUMIFS('CLUB DES LOGES'!$J$6:$J$115, 'CLUB DES LOGES'!$F$6:$F$115,$B1897, 'CLUB DES LOGES'!$G$6:$G$115,"&lt;&gt;"&amp;'CLUB DES LOGES'!$C$191)</f>
        <v>0</v>
      </c>
    </row>
    <row r="1898" spans="2:4">
      <c r="B1898" s="116">
        <v>823458</v>
      </c>
      <c r="C1898" s="75" t="s">
        <v>1894</v>
      </c>
      <c r="D1898" s="71">
        <f>SUMIFS('CLUB DES LOGES'!$J$6:$J$115, 'CLUB DES LOGES'!$F$6:$F$115,$B1898, 'CLUB DES LOGES'!$G$6:$G$115,"&lt;&gt;"&amp;'CLUB DES LOGES'!$C$191)</f>
        <v>0</v>
      </c>
    </row>
    <row r="1899" spans="2:4">
      <c r="B1899" s="116">
        <v>823459</v>
      </c>
      <c r="C1899" s="75" t="s">
        <v>1895</v>
      </c>
      <c r="D1899" s="71">
        <f>SUMIFS('CLUB DES LOGES'!$J$6:$J$115, 'CLUB DES LOGES'!$F$6:$F$115,$B1899, 'CLUB DES LOGES'!$G$6:$G$115,"&lt;&gt;"&amp;'CLUB DES LOGES'!$C$191)</f>
        <v>0</v>
      </c>
    </row>
    <row r="1900" spans="2:4">
      <c r="B1900" s="116">
        <v>823460</v>
      </c>
      <c r="C1900" s="75" t="s">
        <v>1896</v>
      </c>
      <c r="D1900" s="71">
        <f>SUMIFS('CLUB DES LOGES'!$J$6:$J$115, 'CLUB DES LOGES'!$F$6:$F$115,$B1900, 'CLUB DES LOGES'!$G$6:$G$115,"&lt;&gt;"&amp;'CLUB DES LOGES'!$C$191)</f>
        <v>0</v>
      </c>
    </row>
    <row r="1901" spans="2:4">
      <c r="B1901" s="116">
        <v>823461</v>
      </c>
      <c r="C1901" s="75" t="s">
        <v>1897</v>
      </c>
      <c r="D1901" s="71">
        <f>SUMIFS('CLUB DES LOGES'!$J$6:$J$115, 'CLUB DES LOGES'!$F$6:$F$115,$B1901, 'CLUB DES LOGES'!$G$6:$G$115,"&lt;&gt;"&amp;'CLUB DES LOGES'!$C$191)</f>
        <v>0</v>
      </c>
    </row>
    <row r="1902" spans="2:4">
      <c r="B1902" s="116">
        <v>823462</v>
      </c>
      <c r="C1902" s="75" t="s">
        <v>1898</v>
      </c>
      <c r="D1902" s="71">
        <f>SUMIFS('CLUB DES LOGES'!$J$6:$J$115, 'CLUB DES LOGES'!$F$6:$F$115,$B1902, 'CLUB DES LOGES'!$G$6:$G$115,"&lt;&gt;"&amp;'CLUB DES LOGES'!$C$191)</f>
        <v>0</v>
      </c>
    </row>
    <row r="1903" spans="2:4">
      <c r="B1903" s="116">
        <v>823463</v>
      </c>
      <c r="C1903" s="75" t="s">
        <v>1899</v>
      </c>
      <c r="D1903" s="71">
        <f>SUMIFS('CLUB DES LOGES'!$J$6:$J$115, 'CLUB DES LOGES'!$F$6:$F$115,$B1903, 'CLUB DES LOGES'!$G$6:$G$115,"&lt;&gt;"&amp;'CLUB DES LOGES'!$C$191)</f>
        <v>0</v>
      </c>
    </row>
    <row r="1904" spans="2:4">
      <c r="B1904" s="116">
        <v>823464</v>
      </c>
      <c r="C1904" s="75" t="s">
        <v>1900</v>
      </c>
      <c r="D1904" s="71">
        <f>SUMIFS('CLUB DES LOGES'!$J$6:$J$115, 'CLUB DES LOGES'!$F$6:$F$115,$B1904, 'CLUB DES LOGES'!$G$6:$G$115,"&lt;&gt;"&amp;'CLUB DES LOGES'!$C$191)</f>
        <v>0</v>
      </c>
    </row>
    <row r="1905" spans="2:4">
      <c r="B1905" s="116">
        <v>823465</v>
      </c>
      <c r="C1905" s="75" t="s">
        <v>1901</v>
      </c>
      <c r="D1905" s="71">
        <f>SUMIFS('CLUB DES LOGES'!$J$6:$J$115, 'CLUB DES LOGES'!$F$6:$F$115,$B1905, 'CLUB DES LOGES'!$G$6:$G$115,"&lt;&gt;"&amp;'CLUB DES LOGES'!$C$191)</f>
        <v>0</v>
      </c>
    </row>
    <row r="1906" spans="2:4">
      <c r="B1906" s="116">
        <v>823466</v>
      </c>
      <c r="C1906" s="75" t="s">
        <v>1902</v>
      </c>
      <c r="D1906" s="71">
        <f>SUMIFS('CLUB DES LOGES'!$J$6:$J$115, 'CLUB DES LOGES'!$F$6:$F$115,$B1906, 'CLUB DES LOGES'!$G$6:$G$115,"&lt;&gt;"&amp;'CLUB DES LOGES'!$C$191)</f>
        <v>0</v>
      </c>
    </row>
    <row r="1907" spans="2:4">
      <c r="B1907" s="116">
        <v>823467</v>
      </c>
      <c r="C1907" s="75" t="s">
        <v>1903</v>
      </c>
      <c r="D1907" s="71">
        <f>SUMIFS('CLUB DES LOGES'!$J$6:$J$115, 'CLUB DES LOGES'!$F$6:$F$115,$B1907, 'CLUB DES LOGES'!$G$6:$G$115,"&lt;&gt;"&amp;'CLUB DES LOGES'!$C$191)</f>
        <v>0</v>
      </c>
    </row>
    <row r="1908" spans="2:4">
      <c r="B1908" s="116">
        <v>823468</v>
      </c>
      <c r="C1908" s="75" t="s">
        <v>1904</v>
      </c>
      <c r="D1908" s="71">
        <f>SUMIFS('CLUB DES LOGES'!$J$6:$J$115, 'CLUB DES LOGES'!$F$6:$F$115,$B1908, 'CLUB DES LOGES'!$G$6:$G$115,"&lt;&gt;"&amp;'CLUB DES LOGES'!$C$191)</f>
        <v>0</v>
      </c>
    </row>
    <row r="1909" spans="2:4">
      <c r="B1909" s="116">
        <v>823469</v>
      </c>
      <c r="C1909" s="75" t="s">
        <v>1905</v>
      </c>
      <c r="D1909" s="71">
        <f>SUMIFS('CLUB DES LOGES'!$J$6:$J$115, 'CLUB DES LOGES'!$F$6:$F$115,$B1909, 'CLUB DES LOGES'!$G$6:$G$115,"&lt;&gt;"&amp;'CLUB DES LOGES'!$C$191)</f>
        <v>0</v>
      </c>
    </row>
    <row r="1910" spans="2:4">
      <c r="B1910" s="116">
        <v>823470</v>
      </c>
      <c r="C1910" s="75" t="s">
        <v>1906</v>
      </c>
      <c r="D1910" s="71">
        <f>SUMIFS('CLUB DES LOGES'!$J$6:$J$115, 'CLUB DES LOGES'!$F$6:$F$115,$B1910, 'CLUB DES LOGES'!$G$6:$G$115,"&lt;&gt;"&amp;'CLUB DES LOGES'!$C$191)</f>
        <v>0</v>
      </c>
    </row>
    <row r="1911" spans="2:4">
      <c r="B1911" s="116">
        <v>823471</v>
      </c>
      <c r="C1911" s="75" t="s">
        <v>1907</v>
      </c>
      <c r="D1911" s="71">
        <f>SUMIFS('CLUB DES LOGES'!$J$6:$J$115, 'CLUB DES LOGES'!$F$6:$F$115,$B1911, 'CLUB DES LOGES'!$G$6:$G$115,"&lt;&gt;"&amp;'CLUB DES LOGES'!$C$191)</f>
        <v>0</v>
      </c>
    </row>
    <row r="1912" spans="2:4">
      <c r="B1912" s="116">
        <v>823485</v>
      </c>
      <c r="C1912" s="75" t="s">
        <v>1908</v>
      </c>
      <c r="D1912" s="71">
        <f>SUMIFS('CLUB DES LOGES'!$J$6:$J$115, 'CLUB DES LOGES'!$F$6:$F$115,$B1912, 'CLUB DES LOGES'!$G$6:$G$115,"&lt;&gt;"&amp;'CLUB DES LOGES'!$C$191)</f>
        <v>0</v>
      </c>
    </row>
    <row r="1913" spans="2:4">
      <c r="B1913" s="116">
        <v>823486</v>
      </c>
      <c r="C1913" s="75" t="s">
        <v>1909</v>
      </c>
      <c r="D1913" s="71">
        <f>SUMIFS('CLUB DES LOGES'!$J$6:$J$115, 'CLUB DES LOGES'!$F$6:$F$115,$B1913, 'CLUB DES LOGES'!$G$6:$G$115,"&lt;&gt;"&amp;'CLUB DES LOGES'!$C$191)</f>
        <v>0</v>
      </c>
    </row>
    <row r="1914" spans="2:4">
      <c r="B1914" s="116">
        <v>823487</v>
      </c>
      <c r="C1914" s="75" t="s">
        <v>1910</v>
      </c>
      <c r="D1914" s="71">
        <f>SUMIFS('CLUB DES LOGES'!$J$6:$J$115, 'CLUB DES LOGES'!$F$6:$F$115,$B1914, 'CLUB DES LOGES'!$G$6:$G$115,"&lt;&gt;"&amp;'CLUB DES LOGES'!$C$191)</f>
        <v>0</v>
      </c>
    </row>
    <row r="1915" spans="2:4">
      <c r="B1915" s="116">
        <v>823488</v>
      </c>
      <c r="C1915" s="75" t="s">
        <v>1911</v>
      </c>
      <c r="D1915" s="71">
        <f>SUMIFS('CLUB DES LOGES'!$J$6:$J$115, 'CLUB DES LOGES'!$F$6:$F$115,$B1915, 'CLUB DES LOGES'!$G$6:$G$115,"&lt;&gt;"&amp;'CLUB DES LOGES'!$C$191)</f>
        <v>0</v>
      </c>
    </row>
    <row r="1916" spans="2:4">
      <c r="B1916" s="116">
        <v>823489</v>
      </c>
      <c r="C1916" s="75" t="s">
        <v>1912</v>
      </c>
      <c r="D1916" s="71">
        <f>SUMIFS('CLUB DES LOGES'!$J$6:$J$115, 'CLUB DES LOGES'!$F$6:$F$115,$B1916, 'CLUB DES LOGES'!$G$6:$G$115,"&lt;&gt;"&amp;'CLUB DES LOGES'!$C$191)</f>
        <v>0</v>
      </c>
    </row>
    <row r="1917" spans="2:4">
      <c r="B1917" s="116">
        <v>823490</v>
      </c>
      <c r="C1917" s="75" t="s">
        <v>1913</v>
      </c>
      <c r="D1917" s="71">
        <f>SUMIFS('CLUB DES LOGES'!$J$6:$J$115, 'CLUB DES LOGES'!$F$6:$F$115,$B1917, 'CLUB DES LOGES'!$G$6:$G$115,"&lt;&gt;"&amp;'CLUB DES LOGES'!$C$191)</f>
        <v>0</v>
      </c>
    </row>
    <row r="1918" spans="2:4">
      <c r="B1918" s="116">
        <v>823491</v>
      </c>
      <c r="C1918" s="75" t="s">
        <v>1914</v>
      </c>
      <c r="D1918" s="71">
        <f>SUMIFS('CLUB DES LOGES'!$J$6:$J$115, 'CLUB DES LOGES'!$F$6:$F$115,$B1918, 'CLUB DES LOGES'!$G$6:$G$115,"&lt;&gt;"&amp;'CLUB DES LOGES'!$C$191)</f>
        <v>0</v>
      </c>
    </row>
    <row r="1919" spans="2:4">
      <c r="B1919" s="116">
        <v>823492</v>
      </c>
      <c r="C1919" s="75" t="s">
        <v>1915</v>
      </c>
      <c r="D1919" s="71">
        <f>SUMIFS('CLUB DES LOGES'!$J$6:$J$115, 'CLUB DES LOGES'!$F$6:$F$115,$B1919, 'CLUB DES LOGES'!$G$6:$G$115,"&lt;&gt;"&amp;'CLUB DES LOGES'!$C$191)</f>
        <v>0</v>
      </c>
    </row>
    <row r="1920" spans="2:4">
      <c r="B1920" s="116">
        <v>823493</v>
      </c>
      <c r="C1920" s="75" t="s">
        <v>1916</v>
      </c>
      <c r="D1920" s="71">
        <f>SUMIFS('CLUB DES LOGES'!$J$6:$J$115, 'CLUB DES LOGES'!$F$6:$F$115,$B1920, 'CLUB DES LOGES'!$G$6:$G$115,"&lt;&gt;"&amp;'CLUB DES LOGES'!$C$191)</f>
        <v>0</v>
      </c>
    </row>
    <row r="1921" spans="2:4">
      <c r="B1921" s="116">
        <v>823494</v>
      </c>
      <c r="C1921" s="75" t="s">
        <v>1917</v>
      </c>
      <c r="D1921" s="71">
        <f>SUMIFS('CLUB DES LOGES'!$J$6:$J$115, 'CLUB DES LOGES'!$F$6:$F$115,$B1921, 'CLUB DES LOGES'!$G$6:$G$115,"&lt;&gt;"&amp;'CLUB DES LOGES'!$C$191)</f>
        <v>0</v>
      </c>
    </row>
    <row r="1922" spans="2:4">
      <c r="B1922" s="116">
        <v>823495</v>
      </c>
      <c r="C1922" s="75" t="s">
        <v>1918</v>
      </c>
      <c r="D1922" s="71">
        <f>SUMIFS('CLUB DES LOGES'!$J$6:$J$115, 'CLUB DES LOGES'!$F$6:$F$115,$B1922, 'CLUB DES LOGES'!$G$6:$G$115,"&lt;&gt;"&amp;'CLUB DES LOGES'!$C$191)</f>
        <v>0</v>
      </c>
    </row>
    <row r="1923" spans="2:4">
      <c r="B1923" s="116">
        <v>823496</v>
      </c>
      <c r="C1923" s="75" t="s">
        <v>1919</v>
      </c>
      <c r="D1923" s="71">
        <f>SUMIFS('CLUB DES LOGES'!$J$6:$J$115, 'CLUB DES LOGES'!$F$6:$F$115,$B1923, 'CLUB DES LOGES'!$G$6:$G$115,"&lt;&gt;"&amp;'CLUB DES LOGES'!$C$191)</f>
        <v>0</v>
      </c>
    </row>
    <row r="1924" spans="2:4">
      <c r="B1924" s="116">
        <v>823497</v>
      </c>
      <c r="C1924" s="75" t="s">
        <v>1920</v>
      </c>
      <c r="D1924" s="71">
        <f>SUMIFS('CLUB DES LOGES'!$J$6:$J$115, 'CLUB DES LOGES'!$F$6:$F$115,$B1924, 'CLUB DES LOGES'!$G$6:$G$115,"&lt;&gt;"&amp;'CLUB DES LOGES'!$C$191)</f>
        <v>0</v>
      </c>
    </row>
    <row r="1925" spans="2:4">
      <c r="B1925" s="116">
        <v>823498</v>
      </c>
      <c r="C1925" s="75" t="s">
        <v>1921</v>
      </c>
      <c r="D1925" s="71">
        <f>SUMIFS('CLUB DES LOGES'!$J$6:$J$115, 'CLUB DES LOGES'!$F$6:$F$115,$B1925, 'CLUB DES LOGES'!$G$6:$G$115,"&lt;&gt;"&amp;'CLUB DES LOGES'!$C$191)</f>
        <v>0</v>
      </c>
    </row>
    <row r="1926" spans="2:4">
      <c r="B1926" s="116">
        <v>823509</v>
      </c>
      <c r="C1926" s="75" t="s">
        <v>1922</v>
      </c>
      <c r="D1926" s="71">
        <f>SUMIFS('CLUB DES LOGES'!$J$6:$J$115, 'CLUB DES LOGES'!$F$6:$F$115,$B1926, 'CLUB DES LOGES'!$G$6:$G$115,"&lt;&gt;"&amp;'CLUB DES LOGES'!$C$191)</f>
        <v>0</v>
      </c>
    </row>
    <row r="1927" spans="2:4">
      <c r="B1927" s="116">
        <v>823510</v>
      </c>
      <c r="C1927" s="75" t="s">
        <v>1923</v>
      </c>
      <c r="D1927" s="71">
        <f>SUMIFS('CLUB DES LOGES'!$J$6:$J$115, 'CLUB DES LOGES'!$F$6:$F$115,$B1927, 'CLUB DES LOGES'!$G$6:$G$115,"&lt;&gt;"&amp;'CLUB DES LOGES'!$C$191)</f>
        <v>0</v>
      </c>
    </row>
    <row r="1928" spans="2:4">
      <c r="B1928" s="116">
        <v>823511</v>
      </c>
      <c r="C1928" s="75" t="s">
        <v>1924</v>
      </c>
      <c r="D1928" s="71">
        <f>SUMIFS('CLUB DES LOGES'!$J$6:$J$115, 'CLUB DES LOGES'!$F$6:$F$115,$B1928, 'CLUB DES LOGES'!$G$6:$G$115,"&lt;&gt;"&amp;'CLUB DES LOGES'!$C$191)</f>
        <v>0</v>
      </c>
    </row>
    <row r="1929" spans="2:4">
      <c r="B1929" s="116">
        <v>823512</v>
      </c>
      <c r="C1929" s="75" t="s">
        <v>1925</v>
      </c>
      <c r="D1929" s="71">
        <f>SUMIFS('CLUB DES LOGES'!$J$6:$J$115, 'CLUB DES LOGES'!$F$6:$F$115,$B1929, 'CLUB DES LOGES'!$G$6:$G$115,"&lt;&gt;"&amp;'CLUB DES LOGES'!$C$191)</f>
        <v>0</v>
      </c>
    </row>
    <row r="1930" spans="2:4">
      <c r="B1930" s="116">
        <v>823513</v>
      </c>
      <c r="C1930" s="75" t="s">
        <v>1926</v>
      </c>
      <c r="D1930" s="71">
        <f>SUMIFS('CLUB DES LOGES'!$J$6:$J$115, 'CLUB DES LOGES'!$F$6:$F$115,$B1930, 'CLUB DES LOGES'!$G$6:$G$115,"&lt;&gt;"&amp;'CLUB DES LOGES'!$C$191)</f>
        <v>0</v>
      </c>
    </row>
    <row r="1931" spans="2:4">
      <c r="B1931" s="116">
        <v>823514</v>
      </c>
      <c r="C1931" s="75" t="s">
        <v>1927</v>
      </c>
      <c r="D1931" s="71">
        <f>SUMIFS('CLUB DES LOGES'!$J$6:$J$115, 'CLUB DES LOGES'!$F$6:$F$115,$B1931, 'CLUB DES LOGES'!$G$6:$G$115,"&lt;&gt;"&amp;'CLUB DES LOGES'!$C$191)</f>
        <v>0</v>
      </c>
    </row>
    <row r="1932" spans="2:4">
      <c r="B1932" s="116">
        <v>823524</v>
      </c>
      <c r="C1932" s="75" t="s">
        <v>1928</v>
      </c>
      <c r="D1932" s="71">
        <f>SUMIFS('CLUB DES LOGES'!$J$6:$J$115, 'CLUB DES LOGES'!$F$6:$F$115,$B1932, 'CLUB DES LOGES'!$G$6:$G$115,"&lt;&gt;"&amp;'CLUB DES LOGES'!$C$191)</f>
        <v>0</v>
      </c>
    </row>
    <row r="1933" spans="2:4">
      <c r="B1933" s="116">
        <v>823526</v>
      </c>
      <c r="C1933" s="75" t="s">
        <v>1929</v>
      </c>
      <c r="D1933" s="71">
        <f>SUMIFS('CLUB DES LOGES'!$J$6:$J$115, 'CLUB DES LOGES'!$F$6:$F$115,$B1933, 'CLUB DES LOGES'!$G$6:$G$115,"&lt;&gt;"&amp;'CLUB DES LOGES'!$C$191)</f>
        <v>0</v>
      </c>
    </row>
    <row r="1934" spans="2:4">
      <c r="B1934" s="116">
        <v>823527</v>
      </c>
      <c r="C1934" s="75" t="s">
        <v>1930</v>
      </c>
      <c r="D1934" s="71">
        <f>SUMIFS('CLUB DES LOGES'!$J$6:$J$115, 'CLUB DES LOGES'!$F$6:$F$115,$B1934, 'CLUB DES LOGES'!$G$6:$G$115,"&lt;&gt;"&amp;'CLUB DES LOGES'!$C$191)</f>
        <v>0</v>
      </c>
    </row>
    <row r="1935" spans="2:4">
      <c r="B1935" s="116">
        <v>823528</v>
      </c>
      <c r="C1935" s="75" t="s">
        <v>1931</v>
      </c>
      <c r="D1935" s="71">
        <f>SUMIFS('CLUB DES LOGES'!$J$6:$J$115, 'CLUB DES LOGES'!$F$6:$F$115,$B1935, 'CLUB DES LOGES'!$G$6:$G$115,"&lt;&gt;"&amp;'CLUB DES LOGES'!$C$191)</f>
        <v>0</v>
      </c>
    </row>
    <row r="1936" spans="2:4">
      <c r="B1936" s="116">
        <v>823529</v>
      </c>
      <c r="C1936" s="75" t="s">
        <v>1932</v>
      </c>
      <c r="D1936" s="71">
        <f>SUMIFS('CLUB DES LOGES'!$J$6:$J$115, 'CLUB DES LOGES'!$F$6:$F$115,$B1936, 'CLUB DES LOGES'!$G$6:$G$115,"&lt;&gt;"&amp;'CLUB DES LOGES'!$C$191)</f>
        <v>0</v>
      </c>
    </row>
    <row r="1937" spans="2:4">
      <c r="B1937" s="116">
        <v>823530</v>
      </c>
      <c r="C1937" s="75" t="s">
        <v>1933</v>
      </c>
      <c r="D1937" s="71">
        <f>SUMIFS('CLUB DES LOGES'!$J$6:$J$115, 'CLUB DES LOGES'!$F$6:$F$115,$B1937, 'CLUB DES LOGES'!$G$6:$G$115,"&lt;&gt;"&amp;'CLUB DES LOGES'!$C$191)</f>
        <v>0</v>
      </c>
    </row>
    <row r="1938" spans="2:4">
      <c r="B1938" s="116">
        <v>823531</v>
      </c>
      <c r="C1938" s="75" t="s">
        <v>1934</v>
      </c>
      <c r="D1938" s="71">
        <f>SUMIFS('CLUB DES LOGES'!$J$6:$J$115, 'CLUB DES LOGES'!$F$6:$F$115,$B1938, 'CLUB DES LOGES'!$G$6:$G$115,"&lt;&gt;"&amp;'CLUB DES LOGES'!$C$191)</f>
        <v>0</v>
      </c>
    </row>
    <row r="1939" spans="2:4">
      <c r="B1939" s="116">
        <v>823532</v>
      </c>
      <c r="C1939" s="75" t="s">
        <v>1935</v>
      </c>
      <c r="D1939" s="71">
        <f>SUMIFS('CLUB DES LOGES'!$J$6:$J$115, 'CLUB DES LOGES'!$F$6:$F$115,$B1939, 'CLUB DES LOGES'!$G$6:$G$115,"&lt;&gt;"&amp;'CLUB DES LOGES'!$C$191)</f>
        <v>0</v>
      </c>
    </row>
    <row r="1940" spans="2:4">
      <c r="B1940" s="116">
        <v>823533</v>
      </c>
      <c r="C1940" s="75" t="s">
        <v>1936</v>
      </c>
      <c r="D1940" s="71">
        <f>SUMIFS('CLUB DES LOGES'!$J$6:$J$115, 'CLUB DES LOGES'!$F$6:$F$115,$B1940, 'CLUB DES LOGES'!$G$6:$G$115,"&lt;&gt;"&amp;'CLUB DES LOGES'!$C$191)</f>
        <v>0</v>
      </c>
    </row>
    <row r="1941" spans="2:4">
      <c r="B1941" s="116">
        <v>823534</v>
      </c>
      <c r="C1941" s="75" t="s">
        <v>1937</v>
      </c>
      <c r="D1941" s="71">
        <f>SUMIFS('CLUB DES LOGES'!$J$6:$J$115, 'CLUB DES LOGES'!$F$6:$F$115,$B1941, 'CLUB DES LOGES'!$G$6:$G$115,"&lt;&gt;"&amp;'CLUB DES LOGES'!$C$191)</f>
        <v>0</v>
      </c>
    </row>
    <row r="1942" spans="2:4">
      <c r="B1942" s="116">
        <v>823535</v>
      </c>
      <c r="C1942" s="75" t="s">
        <v>1938</v>
      </c>
      <c r="D1942" s="71">
        <f>SUMIFS('CLUB DES LOGES'!$J$6:$J$115, 'CLUB DES LOGES'!$F$6:$F$115,$B1942, 'CLUB DES LOGES'!$G$6:$G$115,"&lt;&gt;"&amp;'CLUB DES LOGES'!$C$191)</f>
        <v>0</v>
      </c>
    </row>
    <row r="1943" spans="2:4">
      <c r="B1943" s="116">
        <v>823536</v>
      </c>
      <c r="C1943" s="75" t="s">
        <v>1939</v>
      </c>
      <c r="D1943" s="71">
        <f>SUMIFS('CLUB DES LOGES'!$J$6:$J$115, 'CLUB DES LOGES'!$F$6:$F$115,$B1943, 'CLUB DES LOGES'!$G$6:$G$115,"&lt;&gt;"&amp;'CLUB DES LOGES'!$C$191)</f>
        <v>0</v>
      </c>
    </row>
    <row r="1944" spans="2:4">
      <c r="B1944" s="116">
        <v>823544</v>
      </c>
      <c r="C1944" s="75" t="s">
        <v>1940</v>
      </c>
      <c r="D1944" s="71">
        <f>SUMIFS('CLUB DES LOGES'!$J$6:$J$115, 'CLUB DES LOGES'!$F$6:$F$115,$B1944, 'CLUB DES LOGES'!$G$6:$G$115,"&lt;&gt;"&amp;'CLUB DES LOGES'!$C$191)</f>
        <v>0</v>
      </c>
    </row>
    <row r="1945" spans="2:4">
      <c r="B1945" s="116">
        <v>823549</v>
      </c>
      <c r="C1945" s="75" t="s">
        <v>1941</v>
      </c>
      <c r="D1945" s="71">
        <f>SUMIFS('CLUB DES LOGES'!$J$6:$J$115, 'CLUB DES LOGES'!$F$6:$F$115,$B1945, 'CLUB DES LOGES'!$G$6:$G$115,"&lt;&gt;"&amp;'CLUB DES LOGES'!$C$191)</f>
        <v>0</v>
      </c>
    </row>
    <row r="1946" spans="2:4">
      <c r="B1946" s="116">
        <v>823550</v>
      </c>
      <c r="C1946" s="75" t="s">
        <v>1942</v>
      </c>
      <c r="D1946" s="71">
        <f>SUMIFS('CLUB DES LOGES'!$J$6:$J$115, 'CLUB DES LOGES'!$F$6:$F$115,$B1946, 'CLUB DES LOGES'!$G$6:$G$115,"&lt;&gt;"&amp;'CLUB DES LOGES'!$C$191)</f>
        <v>0</v>
      </c>
    </row>
    <row r="1947" spans="2:4">
      <c r="B1947" s="116">
        <v>823554</v>
      </c>
      <c r="C1947" s="75" t="s">
        <v>1943</v>
      </c>
      <c r="D1947" s="71">
        <f>SUMIFS('CLUB DES LOGES'!$J$6:$J$115, 'CLUB DES LOGES'!$F$6:$F$115,$B1947, 'CLUB DES LOGES'!$G$6:$G$115,"&lt;&gt;"&amp;'CLUB DES LOGES'!$C$191)</f>
        <v>0</v>
      </c>
    </row>
    <row r="1948" spans="2:4">
      <c r="B1948" s="116">
        <v>823556</v>
      </c>
      <c r="C1948" s="75" t="s">
        <v>1944</v>
      </c>
      <c r="D1948" s="71">
        <f>SUMIFS('CLUB DES LOGES'!$J$6:$J$115, 'CLUB DES LOGES'!$F$6:$F$115,$B1948, 'CLUB DES LOGES'!$G$6:$G$115,"&lt;&gt;"&amp;'CLUB DES LOGES'!$C$191)</f>
        <v>0</v>
      </c>
    </row>
    <row r="1949" spans="2:4">
      <c r="B1949" s="116">
        <v>823557</v>
      </c>
      <c r="C1949" s="75" t="s">
        <v>1945</v>
      </c>
      <c r="D1949" s="71">
        <f>SUMIFS('CLUB DES LOGES'!$J$6:$J$115, 'CLUB DES LOGES'!$F$6:$F$115,$B1949, 'CLUB DES LOGES'!$G$6:$G$115,"&lt;&gt;"&amp;'CLUB DES LOGES'!$C$191)</f>
        <v>0</v>
      </c>
    </row>
    <row r="1950" spans="2:4">
      <c r="B1950" s="116">
        <v>823558</v>
      </c>
      <c r="C1950" s="75" t="s">
        <v>1946</v>
      </c>
      <c r="D1950" s="71">
        <f>SUMIFS('CLUB DES LOGES'!$J$6:$J$115, 'CLUB DES LOGES'!$F$6:$F$115,$B1950, 'CLUB DES LOGES'!$G$6:$G$115,"&lt;&gt;"&amp;'CLUB DES LOGES'!$C$191)</f>
        <v>0</v>
      </c>
    </row>
    <row r="1951" spans="2:4">
      <c r="B1951" s="116">
        <v>823559</v>
      </c>
      <c r="C1951" s="75" t="s">
        <v>1947</v>
      </c>
      <c r="D1951" s="71">
        <f>SUMIFS('CLUB DES LOGES'!$J$6:$J$115, 'CLUB DES LOGES'!$F$6:$F$115,$B1951, 'CLUB DES LOGES'!$G$6:$G$115,"&lt;&gt;"&amp;'CLUB DES LOGES'!$C$191)</f>
        <v>0</v>
      </c>
    </row>
    <row r="1952" spans="2:4">
      <c r="B1952" s="116">
        <v>823560</v>
      </c>
      <c r="C1952" s="75" t="s">
        <v>1948</v>
      </c>
      <c r="D1952" s="71">
        <f>SUMIFS('CLUB DES LOGES'!$J$6:$J$115, 'CLUB DES LOGES'!$F$6:$F$115,$B1952, 'CLUB DES LOGES'!$G$6:$G$115,"&lt;&gt;"&amp;'CLUB DES LOGES'!$C$191)</f>
        <v>0</v>
      </c>
    </row>
    <row r="1953" spans="2:4">
      <c r="B1953" s="116">
        <v>823561</v>
      </c>
      <c r="C1953" s="75" t="s">
        <v>1949</v>
      </c>
      <c r="D1953" s="71">
        <f>SUMIFS('CLUB DES LOGES'!$J$6:$J$115, 'CLUB DES LOGES'!$F$6:$F$115,$B1953, 'CLUB DES LOGES'!$G$6:$G$115,"&lt;&gt;"&amp;'CLUB DES LOGES'!$C$191)</f>
        <v>0</v>
      </c>
    </row>
    <row r="1954" spans="2:4">
      <c r="B1954" s="116">
        <v>823562</v>
      </c>
      <c r="C1954" s="75" t="s">
        <v>1950</v>
      </c>
      <c r="D1954" s="71">
        <f>SUMIFS('CLUB DES LOGES'!$J$6:$J$115, 'CLUB DES LOGES'!$F$6:$F$115,$B1954, 'CLUB DES LOGES'!$G$6:$G$115,"&lt;&gt;"&amp;'CLUB DES LOGES'!$C$191)</f>
        <v>0</v>
      </c>
    </row>
    <row r="1955" spans="2:4">
      <c r="B1955" s="116">
        <v>823563</v>
      </c>
      <c r="C1955" s="75" t="s">
        <v>1951</v>
      </c>
      <c r="D1955" s="71">
        <f>SUMIFS('CLUB DES LOGES'!$J$6:$J$115, 'CLUB DES LOGES'!$F$6:$F$115,$B1955, 'CLUB DES LOGES'!$G$6:$G$115,"&lt;&gt;"&amp;'CLUB DES LOGES'!$C$191)</f>
        <v>0</v>
      </c>
    </row>
    <row r="1956" spans="2:4">
      <c r="B1956" s="116">
        <v>823564</v>
      </c>
      <c r="C1956" s="75" t="s">
        <v>1952</v>
      </c>
      <c r="D1956" s="71">
        <f>SUMIFS('CLUB DES LOGES'!$J$6:$J$115, 'CLUB DES LOGES'!$F$6:$F$115,$B1956, 'CLUB DES LOGES'!$G$6:$G$115,"&lt;&gt;"&amp;'CLUB DES LOGES'!$C$191)</f>
        <v>0</v>
      </c>
    </row>
    <row r="1957" spans="2:4">
      <c r="B1957" s="116">
        <v>823565</v>
      </c>
      <c r="C1957" s="75" t="s">
        <v>1953</v>
      </c>
      <c r="D1957" s="71">
        <f>SUMIFS('CLUB DES LOGES'!$J$6:$J$115, 'CLUB DES LOGES'!$F$6:$F$115,$B1957, 'CLUB DES LOGES'!$G$6:$G$115,"&lt;&gt;"&amp;'CLUB DES LOGES'!$C$191)</f>
        <v>0</v>
      </c>
    </row>
    <row r="1958" spans="2:4">
      <c r="B1958" s="116">
        <v>823566</v>
      </c>
      <c r="C1958" s="75" t="s">
        <v>1954</v>
      </c>
      <c r="D1958" s="71">
        <f>SUMIFS('CLUB DES LOGES'!$J$6:$J$115, 'CLUB DES LOGES'!$F$6:$F$115,$B1958, 'CLUB DES LOGES'!$G$6:$G$115,"&lt;&gt;"&amp;'CLUB DES LOGES'!$C$191)</f>
        <v>0</v>
      </c>
    </row>
    <row r="1959" spans="2:4">
      <c r="B1959" s="116">
        <v>823567</v>
      </c>
      <c r="C1959" s="75" t="s">
        <v>1955</v>
      </c>
      <c r="D1959" s="71">
        <f>SUMIFS('CLUB DES LOGES'!$J$6:$J$115, 'CLUB DES LOGES'!$F$6:$F$115,$B1959, 'CLUB DES LOGES'!$G$6:$G$115,"&lt;&gt;"&amp;'CLUB DES LOGES'!$C$191)</f>
        <v>0</v>
      </c>
    </row>
    <row r="1960" spans="2:4">
      <c r="B1960" s="116">
        <v>823568</v>
      </c>
      <c r="C1960" s="75" t="s">
        <v>1956</v>
      </c>
      <c r="D1960" s="71">
        <f>SUMIFS('CLUB DES LOGES'!$J$6:$J$115, 'CLUB DES LOGES'!$F$6:$F$115,$B1960, 'CLUB DES LOGES'!$G$6:$G$115,"&lt;&gt;"&amp;'CLUB DES LOGES'!$C$191)</f>
        <v>0</v>
      </c>
    </row>
    <row r="1961" spans="2:4">
      <c r="B1961" s="116">
        <v>823569</v>
      </c>
      <c r="C1961" s="75" t="s">
        <v>1957</v>
      </c>
      <c r="D1961" s="71">
        <f>SUMIFS('CLUB DES LOGES'!$J$6:$J$115, 'CLUB DES LOGES'!$F$6:$F$115,$B1961, 'CLUB DES LOGES'!$G$6:$G$115,"&lt;&gt;"&amp;'CLUB DES LOGES'!$C$191)</f>
        <v>0</v>
      </c>
    </row>
    <row r="1962" spans="2:4">
      <c r="B1962" s="116">
        <v>823570</v>
      </c>
      <c r="C1962" s="75" t="s">
        <v>1958</v>
      </c>
      <c r="D1962" s="71">
        <f>SUMIFS('CLUB DES LOGES'!$J$6:$J$115, 'CLUB DES LOGES'!$F$6:$F$115,$B1962, 'CLUB DES LOGES'!$G$6:$G$115,"&lt;&gt;"&amp;'CLUB DES LOGES'!$C$191)</f>
        <v>0</v>
      </c>
    </row>
    <row r="1963" spans="2:4">
      <c r="B1963" s="116">
        <v>823572</v>
      </c>
      <c r="C1963" s="75" t="s">
        <v>1959</v>
      </c>
      <c r="D1963" s="71">
        <f>SUMIFS('CLUB DES LOGES'!$J$6:$J$115, 'CLUB DES LOGES'!$F$6:$F$115,$B1963, 'CLUB DES LOGES'!$G$6:$G$115,"&lt;&gt;"&amp;'CLUB DES LOGES'!$C$191)</f>
        <v>0</v>
      </c>
    </row>
    <row r="1964" spans="2:4">
      <c r="B1964" s="116">
        <v>823573</v>
      </c>
      <c r="C1964" s="75" t="s">
        <v>1960</v>
      </c>
      <c r="D1964" s="71">
        <f>SUMIFS('CLUB DES LOGES'!$J$6:$J$115, 'CLUB DES LOGES'!$F$6:$F$115,$B1964, 'CLUB DES LOGES'!$G$6:$G$115,"&lt;&gt;"&amp;'CLUB DES LOGES'!$C$191)</f>
        <v>0</v>
      </c>
    </row>
    <row r="1965" spans="2:4">
      <c r="B1965" s="116">
        <v>823574</v>
      </c>
      <c r="C1965" s="75" t="s">
        <v>1961</v>
      </c>
      <c r="D1965" s="71">
        <f>SUMIFS('CLUB DES LOGES'!$J$6:$J$115, 'CLUB DES LOGES'!$F$6:$F$115,$B1965, 'CLUB DES LOGES'!$G$6:$G$115,"&lt;&gt;"&amp;'CLUB DES LOGES'!$C$191)</f>
        <v>0</v>
      </c>
    </row>
    <row r="1966" spans="2:4">
      <c r="B1966" s="116">
        <v>823575</v>
      </c>
      <c r="C1966" s="75" t="s">
        <v>1962</v>
      </c>
      <c r="D1966" s="71">
        <f>SUMIFS('CLUB DES LOGES'!$J$6:$J$115, 'CLUB DES LOGES'!$F$6:$F$115,$B1966, 'CLUB DES LOGES'!$G$6:$G$115,"&lt;&gt;"&amp;'CLUB DES LOGES'!$C$191)</f>
        <v>0</v>
      </c>
    </row>
    <row r="1967" spans="2:4">
      <c r="B1967" s="116">
        <v>823576</v>
      </c>
      <c r="C1967" s="75" t="s">
        <v>1963</v>
      </c>
      <c r="D1967" s="71">
        <f>SUMIFS('CLUB DES LOGES'!$J$6:$J$115, 'CLUB DES LOGES'!$F$6:$F$115,$B1967, 'CLUB DES LOGES'!$G$6:$G$115,"&lt;&gt;"&amp;'CLUB DES LOGES'!$C$191)</f>
        <v>0</v>
      </c>
    </row>
    <row r="1968" spans="2:4">
      <c r="B1968" s="116">
        <v>823577</v>
      </c>
      <c r="C1968" s="75" t="s">
        <v>1964</v>
      </c>
      <c r="D1968" s="71">
        <f>SUMIFS('CLUB DES LOGES'!$J$6:$J$115, 'CLUB DES LOGES'!$F$6:$F$115,$B1968, 'CLUB DES LOGES'!$G$6:$G$115,"&lt;&gt;"&amp;'CLUB DES LOGES'!$C$191)</f>
        <v>0</v>
      </c>
    </row>
    <row r="1969" spans="2:4">
      <c r="B1969" s="116">
        <v>823578</v>
      </c>
      <c r="C1969" s="75" t="s">
        <v>1965</v>
      </c>
      <c r="D1969" s="71">
        <f>SUMIFS('CLUB DES LOGES'!$J$6:$J$115, 'CLUB DES LOGES'!$F$6:$F$115,$B1969, 'CLUB DES LOGES'!$G$6:$G$115,"&lt;&gt;"&amp;'CLUB DES LOGES'!$C$191)</f>
        <v>0</v>
      </c>
    </row>
    <row r="1970" spans="2:4">
      <c r="B1970" s="116">
        <v>823580</v>
      </c>
      <c r="C1970" s="75" t="s">
        <v>1966</v>
      </c>
      <c r="D1970" s="71">
        <f>SUMIFS('CLUB DES LOGES'!$J$6:$J$115, 'CLUB DES LOGES'!$F$6:$F$115,$B1970, 'CLUB DES LOGES'!$G$6:$G$115,"&lt;&gt;"&amp;'CLUB DES LOGES'!$C$191)</f>
        <v>0</v>
      </c>
    </row>
    <row r="1971" spans="2:4">
      <c r="B1971" s="116">
        <v>823581</v>
      </c>
      <c r="C1971" s="75" t="s">
        <v>1967</v>
      </c>
      <c r="D1971" s="71">
        <f>SUMIFS('CLUB DES LOGES'!$J$6:$J$115, 'CLUB DES LOGES'!$F$6:$F$115,$B1971, 'CLUB DES LOGES'!$G$6:$G$115,"&lt;&gt;"&amp;'CLUB DES LOGES'!$C$191)</f>
        <v>0</v>
      </c>
    </row>
    <row r="1972" spans="2:4">
      <c r="B1972" s="116">
        <v>823582</v>
      </c>
      <c r="C1972" s="75" t="s">
        <v>1968</v>
      </c>
      <c r="D1972" s="71">
        <f>SUMIFS('CLUB DES LOGES'!$J$6:$J$115, 'CLUB DES LOGES'!$F$6:$F$115,$B1972, 'CLUB DES LOGES'!$G$6:$G$115,"&lt;&gt;"&amp;'CLUB DES LOGES'!$C$191)</f>
        <v>0</v>
      </c>
    </row>
    <row r="1973" spans="2:4">
      <c r="B1973" s="116">
        <v>823583</v>
      </c>
      <c r="C1973" s="75" t="s">
        <v>1969</v>
      </c>
      <c r="D1973" s="71">
        <f>SUMIFS('CLUB DES LOGES'!$J$6:$J$115, 'CLUB DES LOGES'!$F$6:$F$115,$B1973, 'CLUB DES LOGES'!$G$6:$G$115,"&lt;&gt;"&amp;'CLUB DES LOGES'!$C$191)</f>
        <v>0</v>
      </c>
    </row>
    <row r="1974" spans="2:4">
      <c r="B1974" s="116">
        <v>823584</v>
      </c>
      <c r="C1974" s="75" t="s">
        <v>1970</v>
      </c>
      <c r="D1974" s="71">
        <f>SUMIFS('CLUB DES LOGES'!$J$6:$J$115, 'CLUB DES LOGES'!$F$6:$F$115,$B1974, 'CLUB DES LOGES'!$G$6:$G$115,"&lt;&gt;"&amp;'CLUB DES LOGES'!$C$191)</f>
        <v>0</v>
      </c>
    </row>
    <row r="1975" spans="2:4">
      <c r="B1975" s="116">
        <v>823585</v>
      </c>
      <c r="C1975" s="75" t="s">
        <v>1971</v>
      </c>
      <c r="D1975" s="71">
        <f>SUMIFS('CLUB DES LOGES'!$J$6:$J$115, 'CLUB DES LOGES'!$F$6:$F$115,$B1975, 'CLUB DES LOGES'!$G$6:$G$115,"&lt;&gt;"&amp;'CLUB DES LOGES'!$C$191)</f>
        <v>0</v>
      </c>
    </row>
    <row r="1976" spans="2:4">
      <c r="B1976" s="116">
        <v>823586</v>
      </c>
      <c r="C1976" s="75" t="s">
        <v>1972</v>
      </c>
      <c r="D1976" s="71">
        <f>SUMIFS('CLUB DES LOGES'!$J$6:$J$115, 'CLUB DES LOGES'!$F$6:$F$115,$B1976, 'CLUB DES LOGES'!$G$6:$G$115,"&lt;&gt;"&amp;'CLUB DES LOGES'!$C$191)</f>
        <v>0</v>
      </c>
    </row>
    <row r="1977" spans="2:4">
      <c r="B1977" s="116">
        <v>823587</v>
      </c>
      <c r="C1977" s="75" t="s">
        <v>1973</v>
      </c>
      <c r="D1977" s="71">
        <f>SUMIFS('CLUB DES LOGES'!$J$6:$J$115, 'CLUB DES LOGES'!$F$6:$F$115,$B1977, 'CLUB DES LOGES'!$G$6:$G$115,"&lt;&gt;"&amp;'CLUB DES LOGES'!$C$191)</f>
        <v>0</v>
      </c>
    </row>
    <row r="1978" spans="2:4">
      <c r="B1978" s="116">
        <v>823588</v>
      </c>
      <c r="C1978" s="75" t="s">
        <v>1974</v>
      </c>
      <c r="D1978" s="71">
        <f>SUMIFS('CLUB DES LOGES'!$J$6:$J$115, 'CLUB DES LOGES'!$F$6:$F$115,$B1978, 'CLUB DES LOGES'!$G$6:$G$115,"&lt;&gt;"&amp;'CLUB DES LOGES'!$C$191)</f>
        <v>0</v>
      </c>
    </row>
    <row r="1979" spans="2:4">
      <c r="B1979" s="116">
        <v>823589</v>
      </c>
      <c r="C1979" s="75" t="s">
        <v>1975</v>
      </c>
      <c r="D1979" s="71">
        <f>SUMIFS('CLUB DES LOGES'!$J$6:$J$115, 'CLUB DES LOGES'!$F$6:$F$115,$B1979, 'CLUB DES LOGES'!$G$6:$G$115,"&lt;&gt;"&amp;'CLUB DES LOGES'!$C$191)</f>
        <v>0</v>
      </c>
    </row>
    <row r="1980" spans="2:4">
      <c r="B1980" s="116">
        <v>823590</v>
      </c>
      <c r="C1980" s="75" t="s">
        <v>1976</v>
      </c>
      <c r="D1980" s="71">
        <f>SUMIFS('CLUB DES LOGES'!$J$6:$J$115, 'CLUB DES LOGES'!$F$6:$F$115,$B1980, 'CLUB DES LOGES'!$G$6:$G$115,"&lt;&gt;"&amp;'CLUB DES LOGES'!$C$191)</f>
        <v>0</v>
      </c>
    </row>
    <row r="1981" spans="2:4">
      <c r="B1981" s="116">
        <v>823591</v>
      </c>
      <c r="C1981" s="75" t="s">
        <v>1977</v>
      </c>
      <c r="D1981" s="71">
        <f>SUMIFS('CLUB DES LOGES'!$J$6:$J$115, 'CLUB DES LOGES'!$F$6:$F$115,$B1981, 'CLUB DES LOGES'!$G$6:$G$115,"&lt;&gt;"&amp;'CLUB DES LOGES'!$C$191)</f>
        <v>0</v>
      </c>
    </row>
    <row r="1982" spans="2:4">
      <c r="B1982" s="116">
        <v>823592</v>
      </c>
      <c r="C1982" s="75" t="s">
        <v>1978</v>
      </c>
      <c r="D1982" s="71">
        <f>SUMIFS('CLUB DES LOGES'!$J$6:$J$115, 'CLUB DES LOGES'!$F$6:$F$115,$B1982, 'CLUB DES LOGES'!$G$6:$G$115,"&lt;&gt;"&amp;'CLUB DES LOGES'!$C$191)</f>
        <v>0</v>
      </c>
    </row>
    <row r="1983" spans="2:4">
      <c r="B1983" s="116">
        <v>823593</v>
      </c>
      <c r="C1983" s="75" t="s">
        <v>1979</v>
      </c>
      <c r="D1983" s="71">
        <f>SUMIFS('CLUB DES LOGES'!$J$6:$J$115, 'CLUB DES LOGES'!$F$6:$F$115,$B1983, 'CLUB DES LOGES'!$G$6:$G$115,"&lt;&gt;"&amp;'CLUB DES LOGES'!$C$191)</f>
        <v>0</v>
      </c>
    </row>
    <row r="1984" spans="2:4">
      <c r="B1984" s="116">
        <v>823594</v>
      </c>
      <c r="C1984" s="75" t="s">
        <v>1980</v>
      </c>
      <c r="D1984" s="71">
        <f>SUMIFS('CLUB DES LOGES'!$J$6:$J$115, 'CLUB DES LOGES'!$F$6:$F$115,$B1984, 'CLUB DES LOGES'!$G$6:$G$115,"&lt;&gt;"&amp;'CLUB DES LOGES'!$C$191)</f>
        <v>0</v>
      </c>
    </row>
    <row r="1985" spans="2:4">
      <c r="B1985" s="116">
        <v>823595</v>
      </c>
      <c r="C1985" s="75" t="s">
        <v>1981</v>
      </c>
      <c r="D1985" s="71">
        <f>SUMIFS('CLUB DES LOGES'!$J$6:$J$115, 'CLUB DES LOGES'!$F$6:$F$115,$B1985, 'CLUB DES LOGES'!$G$6:$G$115,"&lt;&gt;"&amp;'CLUB DES LOGES'!$C$191)</f>
        <v>0</v>
      </c>
    </row>
    <row r="1986" spans="2:4">
      <c r="B1986" s="116">
        <v>823596</v>
      </c>
      <c r="C1986" s="75" t="s">
        <v>1982</v>
      </c>
      <c r="D1986" s="71">
        <f>SUMIFS('CLUB DES LOGES'!$J$6:$J$115, 'CLUB DES LOGES'!$F$6:$F$115,$B1986, 'CLUB DES LOGES'!$G$6:$G$115,"&lt;&gt;"&amp;'CLUB DES LOGES'!$C$191)</f>
        <v>0</v>
      </c>
    </row>
    <row r="1987" spans="2:4">
      <c r="B1987" s="116">
        <v>823597</v>
      </c>
      <c r="C1987" s="75" t="s">
        <v>1983</v>
      </c>
      <c r="D1987" s="71">
        <f>SUMIFS('CLUB DES LOGES'!$J$6:$J$115, 'CLUB DES LOGES'!$F$6:$F$115,$B1987, 'CLUB DES LOGES'!$G$6:$G$115,"&lt;&gt;"&amp;'CLUB DES LOGES'!$C$191)</f>
        <v>0</v>
      </c>
    </row>
    <row r="1988" spans="2:4">
      <c r="B1988" s="116">
        <v>823598</v>
      </c>
      <c r="C1988" s="75" t="s">
        <v>1984</v>
      </c>
      <c r="D1988" s="71">
        <f>SUMIFS('CLUB DES LOGES'!$J$6:$J$115, 'CLUB DES LOGES'!$F$6:$F$115,$B1988, 'CLUB DES LOGES'!$G$6:$G$115,"&lt;&gt;"&amp;'CLUB DES LOGES'!$C$191)</f>
        <v>0</v>
      </c>
    </row>
    <row r="1989" spans="2:4">
      <c r="B1989" s="116">
        <v>823599</v>
      </c>
      <c r="C1989" s="75" t="s">
        <v>1985</v>
      </c>
      <c r="D1989" s="71">
        <f>SUMIFS('CLUB DES LOGES'!$J$6:$J$115, 'CLUB DES LOGES'!$F$6:$F$115,$B1989, 'CLUB DES LOGES'!$G$6:$G$115,"&lt;&gt;"&amp;'CLUB DES LOGES'!$C$191)</f>
        <v>0</v>
      </c>
    </row>
    <row r="1990" spans="2:4">
      <c r="B1990" s="116">
        <v>823600</v>
      </c>
      <c r="C1990" s="75" t="s">
        <v>1986</v>
      </c>
      <c r="D1990" s="71">
        <f>SUMIFS('CLUB DES LOGES'!$J$6:$J$115, 'CLUB DES LOGES'!$F$6:$F$115,$B1990, 'CLUB DES LOGES'!$G$6:$G$115,"&lt;&gt;"&amp;'CLUB DES LOGES'!$C$191)</f>
        <v>0</v>
      </c>
    </row>
    <row r="1991" spans="2:4">
      <c r="B1991" s="116">
        <v>823601</v>
      </c>
      <c r="C1991" s="75" t="s">
        <v>1987</v>
      </c>
      <c r="D1991" s="71">
        <f>SUMIFS('CLUB DES LOGES'!$J$6:$J$115, 'CLUB DES LOGES'!$F$6:$F$115,$B1991, 'CLUB DES LOGES'!$G$6:$G$115,"&lt;&gt;"&amp;'CLUB DES LOGES'!$C$191)</f>
        <v>0</v>
      </c>
    </row>
    <row r="1992" spans="2:4">
      <c r="B1992" s="116">
        <v>823614</v>
      </c>
      <c r="C1992" s="75" t="s">
        <v>1988</v>
      </c>
      <c r="D1992" s="71">
        <f>SUMIFS('CLUB DES LOGES'!$J$6:$J$115, 'CLUB DES LOGES'!$F$6:$F$115,$B1992, 'CLUB DES LOGES'!$G$6:$G$115,"&lt;&gt;"&amp;'CLUB DES LOGES'!$C$191)</f>
        <v>0</v>
      </c>
    </row>
    <row r="1993" spans="2:4">
      <c r="B1993" s="116">
        <v>823615</v>
      </c>
      <c r="C1993" s="75" t="s">
        <v>1989</v>
      </c>
      <c r="D1993" s="71">
        <f>SUMIFS('CLUB DES LOGES'!$J$6:$J$115, 'CLUB DES LOGES'!$F$6:$F$115,$B1993, 'CLUB DES LOGES'!$G$6:$G$115,"&lt;&gt;"&amp;'CLUB DES LOGES'!$C$191)</f>
        <v>0</v>
      </c>
    </row>
    <row r="1994" spans="2:4">
      <c r="B1994" s="116">
        <v>823616</v>
      </c>
      <c r="C1994" s="75" t="s">
        <v>1990</v>
      </c>
      <c r="D1994" s="71">
        <f>SUMIFS('CLUB DES LOGES'!$J$6:$J$115, 'CLUB DES LOGES'!$F$6:$F$115,$B1994, 'CLUB DES LOGES'!$G$6:$G$115,"&lt;&gt;"&amp;'CLUB DES LOGES'!$C$191)</f>
        <v>0</v>
      </c>
    </row>
    <row r="1995" spans="2:4">
      <c r="B1995" s="116">
        <v>823617</v>
      </c>
      <c r="C1995" s="75" t="s">
        <v>1991</v>
      </c>
      <c r="D1995" s="71">
        <f>SUMIFS('CLUB DES LOGES'!$J$6:$J$115, 'CLUB DES LOGES'!$F$6:$F$115,$B1995, 'CLUB DES LOGES'!$G$6:$G$115,"&lt;&gt;"&amp;'CLUB DES LOGES'!$C$191)</f>
        <v>0</v>
      </c>
    </row>
    <row r="1996" spans="2:4">
      <c r="B1996" s="116">
        <v>823618</v>
      </c>
      <c r="C1996" s="75" t="s">
        <v>1992</v>
      </c>
      <c r="D1996" s="71">
        <f>SUMIFS('CLUB DES LOGES'!$J$6:$J$115, 'CLUB DES LOGES'!$F$6:$F$115,$B1996, 'CLUB DES LOGES'!$G$6:$G$115,"&lt;&gt;"&amp;'CLUB DES LOGES'!$C$191)</f>
        <v>0</v>
      </c>
    </row>
    <row r="1997" spans="2:4">
      <c r="B1997" s="116">
        <v>823619</v>
      </c>
      <c r="C1997" s="75" t="s">
        <v>1993</v>
      </c>
      <c r="D1997" s="71">
        <f>SUMIFS('CLUB DES LOGES'!$J$6:$J$115, 'CLUB DES LOGES'!$F$6:$F$115,$B1997, 'CLUB DES LOGES'!$G$6:$G$115,"&lt;&gt;"&amp;'CLUB DES LOGES'!$C$191)</f>
        <v>0</v>
      </c>
    </row>
    <row r="1998" spans="2:4">
      <c r="B1998" s="116">
        <v>823620</v>
      </c>
      <c r="C1998" s="75" t="s">
        <v>1994</v>
      </c>
      <c r="D1998" s="71">
        <f>SUMIFS('CLUB DES LOGES'!$J$6:$J$115, 'CLUB DES LOGES'!$F$6:$F$115,$B1998, 'CLUB DES LOGES'!$G$6:$G$115,"&lt;&gt;"&amp;'CLUB DES LOGES'!$C$191)</f>
        <v>0</v>
      </c>
    </row>
    <row r="1999" spans="2:4">
      <c r="B1999" s="116">
        <v>823621</v>
      </c>
      <c r="C1999" s="75" t="s">
        <v>1995</v>
      </c>
      <c r="D1999" s="71">
        <f>SUMIFS('CLUB DES LOGES'!$J$6:$J$115, 'CLUB DES LOGES'!$F$6:$F$115,$B1999, 'CLUB DES LOGES'!$G$6:$G$115,"&lt;&gt;"&amp;'CLUB DES LOGES'!$C$191)</f>
        <v>0</v>
      </c>
    </row>
    <row r="2000" spans="2:4">
      <c r="B2000" s="116">
        <v>823622</v>
      </c>
      <c r="C2000" s="75" t="s">
        <v>1996</v>
      </c>
      <c r="D2000" s="71">
        <f>SUMIFS('CLUB DES LOGES'!$J$6:$J$115, 'CLUB DES LOGES'!$F$6:$F$115,$B2000, 'CLUB DES LOGES'!$G$6:$G$115,"&lt;&gt;"&amp;'CLUB DES LOGES'!$C$191)</f>
        <v>0</v>
      </c>
    </row>
    <row r="2001" spans="2:4">
      <c r="B2001" s="116">
        <v>823623</v>
      </c>
      <c r="C2001" s="75" t="s">
        <v>1997</v>
      </c>
      <c r="D2001" s="71">
        <f>SUMIFS('CLUB DES LOGES'!$J$6:$J$115, 'CLUB DES LOGES'!$F$6:$F$115,$B2001, 'CLUB DES LOGES'!$G$6:$G$115,"&lt;&gt;"&amp;'CLUB DES LOGES'!$C$191)</f>
        <v>0</v>
      </c>
    </row>
    <row r="2002" spans="2:4">
      <c r="B2002" s="116">
        <v>823624</v>
      </c>
      <c r="C2002" s="75" t="s">
        <v>1998</v>
      </c>
      <c r="D2002" s="71">
        <f>SUMIFS('CLUB DES LOGES'!$J$6:$J$115, 'CLUB DES LOGES'!$F$6:$F$115,$B2002, 'CLUB DES LOGES'!$G$6:$G$115,"&lt;&gt;"&amp;'CLUB DES LOGES'!$C$191)</f>
        <v>0</v>
      </c>
    </row>
    <row r="2003" spans="2:4">
      <c r="B2003" s="116">
        <v>823626</v>
      </c>
      <c r="C2003" s="75" t="s">
        <v>1999</v>
      </c>
      <c r="D2003" s="71">
        <f>SUMIFS('CLUB DES LOGES'!$J$6:$J$115, 'CLUB DES LOGES'!$F$6:$F$115,$B2003, 'CLUB DES LOGES'!$G$6:$G$115,"&lt;&gt;"&amp;'CLUB DES LOGES'!$C$191)</f>
        <v>0</v>
      </c>
    </row>
    <row r="2004" spans="2:4">
      <c r="B2004" s="116">
        <v>823627</v>
      </c>
      <c r="C2004" s="75" t="s">
        <v>2000</v>
      </c>
      <c r="D2004" s="71">
        <f>SUMIFS('CLUB DES LOGES'!$J$6:$J$115, 'CLUB DES LOGES'!$F$6:$F$115,$B2004, 'CLUB DES LOGES'!$G$6:$G$115,"&lt;&gt;"&amp;'CLUB DES LOGES'!$C$191)</f>
        <v>0</v>
      </c>
    </row>
    <row r="2005" spans="2:4">
      <c r="B2005" s="116">
        <v>823628</v>
      </c>
      <c r="C2005" s="75" t="s">
        <v>2001</v>
      </c>
      <c r="D2005" s="71">
        <f>SUMIFS('CLUB DES LOGES'!$J$6:$J$115, 'CLUB DES LOGES'!$F$6:$F$115,$B2005, 'CLUB DES LOGES'!$G$6:$G$115,"&lt;&gt;"&amp;'CLUB DES LOGES'!$C$191)</f>
        <v>0</v>
      </c>
    </row>
    <row r="2006" spans="2:4">
      <c r="B2006" s="116">
        <v>823629</v>
      </c>
      <c r="C2006" s="75" t="s">
        <v>2002</v>
      </c>
      <c r="D2006" s="71">
        <f>SUMIFS('CLUB DES LOGES'!$J$6:$J$115, 'CLUB DES LOGES'!$F$6:$F$115,$B2006, 'CLUB DES LOGES'!$G$6:$G$115,"&lt;&gt;"&amp;'CLUB DES LOGES'!$C$191)</f>
        <v>0</v>
      </c>
    </row>
    <row r="2007" spans="2:4">
      <c r="B2007" s="116">
        <v>823630</v>
      </c>
      <c r="C2007" s="75" t="s">
        <v>2003</v>
      </c>
      <c r="D2007" s="71">
        <f>SUMIFS('CLUB DES LOGES'!$J$6:$J$115, 'CLUB DES LOGES'!$F$6:$F$115,$B2007, 'CLUB DES LOGES'!$G$6:$G$115,"&lt;&gt;"&amp;'CLUB DES LOGES'!$C$191)</f>
        <v>0</v>
      </c>
    </row>
    <row r="2008" spans="2:4">
      <c r="B2008" s="116">
        <v>823631</v>
      </c>
      <c r="C2008" s="75" t="s">
        <v>2004</v>
      </c>
      <c r="D2008" s="71">
        <f>SUMIFS('CLUB DES LOGES'!$J$6:$J$115, 'CLUB DES LOGES'!$F$6:$F$115,$B2008, 'CLUB DES LOGES'!$G$6:$G$115,"&lt;&gt;"&amp;'CLUB DES LOGES'!$C$191)</f>
        <v>0</v>
      </c>
    </row>
    <row r="2009" spans="2:4">
      <c r="B2009" s="116">
        <v>823632</v>
      </c>
      <c r="C2009" s="75" t="s">
        <v>2005</v>
      </c>
      <c r="D2009" s="71">
        <f>SUMIFS('CLUB DES LOGES'!$J$6:$J$115, 'CLUB DES LOGES'!$F$6:$F$115,$B2009, 'CLUB DES LOGES'!$G$6:$G$115,"&lt;&gt;"&amp;'CLUB DES LOGES'!$C$191)</f>
        <v>0</v>
      </c>
    </row>
    <row r="2010" spans="2:4">
      <c r="B2010" s="116">
        <v>823633</v>
      </c>
      <c r="C2010" s="75" t="s">
        <v>2006</v>
      </c>
      <c r="D2010" s="71">
        <f>SUMIFS('CLUB DES LOGES'!$J$6:$J$115, 'CLUB DES LOGES'!$F$6:$F$115,$B2010, 'CLUB DES LOGES'!$G$6:$G$115,"&lt;&gt;"&amp;'CLUB DES LOGES'!$C$191)</f>
        <v>0</v>
      </c>
    </row>
    <row r="2011" spans="2:4">
      <c r="B2011" s="116">
        <v>823634</v>
      </c>
      <c r="C2011" s="75" t="s">
        <v>2007</v>
      </c>
      <c r="D2011" s="71">
        <f>SUMIFS('CLUB DES LOGES'!$J$6:$J$115, 'CLUB DES LOGES'!$F$6:$F$115,$B2011, 'CLUB DES LOGES'!$G$6:$G$115,"&lt;&gt;"&amp;'CLUB DES LOGES'!$C$191)</f>
        <v>0</v>
      </c>
    </row>
    <row r="2012" spans="2:4">
      <c r="B2012" s="116">
        <v>823635</v>
      </c>
      <c r="C2012" s="75" t="s">
        <v>2008</v>
      </c>
      <c r="D2012" s="71">
        <f>SUMIFS('CLUB DES LOGES'!$J$6:$J$115, 'CLUB DES LOGES'!$F$6:$F$115,$B2012, 'CLUB DES LOGES'!$G$6:$G$115,"&lt;&gt;"&amp;'CLUB DES LOGES'!$C$191)</f>
        <v>0</v>
      </c>
    </row>
    <row r="2013" spans="2:4">
      <c r="B2013" s="116">
        <v>823636</v>
      </c>
      <c r="C2013" s="75" t="s">
        <v>2009</v>
      </c>
      <c r="D2013" s="71">
        <f>SUMIFS('CLUB DES LOGES'!$J$6:$J$115, 'CLUB DES LOGES'!$F$6:$F$115,$B2013, 'CLUB DES LOGES'!$G$6:$G$115,"&lt;&gt;"&amp;'CLUB DES LOGES'!$C$191)</f>
        <v>0</v>
      </c>
    </row>
    <row r="2014" spans="2:4">
      <c r="B2014" s="116">
        <v>823637</v>
      </c>
      <c r="C2014" s="75" t="s">
        <v>2010</v>
      </c>
      <c r="D2014" s="71">
        <f>SUMIFS('CLUB DES LOGES'!$J$6:$J$115, 'CLUB DES LOGES'!$F$6:$F$115,$B2014, 'CLUB DES LOGES'!$G$6:$G$115,"&lt;&gt;"&amp;'CLUB DES LOGES'!$C$191)</f>
        <v>0</v>
      </c>
    </row>
    <row r="2015" spans="2:4">
      <c r="B2015" s="116">
        <v>823638</v>
      </c>
      <c r="C2015" s="75" t="s">
        <v>2011</v>
      </c>
      <c r="D2015" s="71">
        <f>SUMIFS('CLUB DES LOGES'!$J$6:$J$115, 'CLUB DES LOGES'!$F$6:$F$115,$B2015, 'CLUB DES LOGES'!$G$6:$G$115,"&lt;&gt;"&amp;'CLUB DES LOGES'!$C$191)</f>
        <v>0</v>
      </c>
    </row>
    <row r="2016" spans="2:4">
      <c r="B2016" s="116">
        <v>823639</v>
      </c>
      <c r="C2016" s="75" t="s">
        <v>2012</v>
      </c>
      <c r="D2016" s="71">
        <f>SUMIFS('CLUB DES LOGES'!$J$6:$J$115, 'CLUB DES LOGES'!$F$6:$F$115,$B2016, 'CLUB DES LOGES'!$G$6:$G$115,"&lt;&gt;"&amp;'CLUB DES LOGES'!$C$191)</f>
        <v>0</v>
      </c>
    </row>
    <row r="2017" spans="2:4">
      <c r="B2017" s="116">
        <v>823640</v>
      </c>
      <c r="C2017" s="75" t="s">
        <v>2013</v>
      </c>
      <c r="D2017" s="71">
        <f>SUMIFS('CLUB DES LOGES'!$J$6:$J$115, 'CLUB DES LOGES'!$F$6:$F$115,$B2017, 'CLUB DES LOGES'!$G$6:$G$115,"&lt;&gt;"&amp;'CLUB DES LOGES'!$C$191)</f>
        <v>0</v>
      </c>
    </row>
    <row r="2018" spans="2:4">
      <c r="B2018" s="116">
        <v>823641</v>
      </c>
      <c r="C2018" s="75" t="s">
        <v>2014</v>
      </c>
      <c r="D2018" s="71">
        <f>SUMIFS('CLUB DES LOGES'!$J$6:$J$115, 'CLUB DES LOGES'!$F$6:$F$115,$B2018, 'CLUB DES LOGES'!$G$6:$G$115,"&lt;&gt;"&amp;'CLUB DES LOGES'!$C$191)</f>
        <v>0</v>
      </c>
    </row>
    <row r="2019" spans="2:4">
      <c r="B2019" s="116">
        <v>823642</v>
      </c>
      <c r="C2019" s="75" t="s">
        <v>2015</v>
      </c>
      <c r="D2019" s="71">
        <f>SUMIFS('CLUB DES LOGES'!$J$6:$J$115, 'CLUB DES LOGES'!$F$6:$F$115,$B2019, 'CLUB DES LOGES'!$G$6:$G$115,"&lt;&gt;"&amp;'CLUB DES LOGES'!$C$191)</f>
        <v>0</v>
      </c>
    </row>
    <row r="2020" spans="2:4">
      <c r="B2020" s="116">
        <v>823643</v>
      </c>
      <c r="C2020" s="75" t="s">
        <v>2016</v>
      </c>
      <c r="D2020" s="71">
        <f>SUMIFS('CLUB DES LOGES'!$J$6:$J$115, 'CLUB DES LOGES'!$F$6:$F$115,$B2020, 'CLUB DES LOGES'!$G$6:$G$115,"&lt;&gt;"&amp;'CLUB DES LOGES'!$C$191)</f>
        <v>0</v>
      </c>
    </row>
    <row r="2021" spans="2:4">
      <c r="B2021" s="116">
        <v>823644</v>
      </c>
      <c r="C2021" s="75" t="s">
        <v>2017</v>
      </c>
      <c r="D2021" s="71">
        <f>SUMIFS('CLUB DES LOGES'!$J$6:$J$115, 'CLUB DES LOGES'!$F$6:$F$115,$B2021, 'CLUB DES LOGES'!$G$6:$G$115,"&lt;&gt;"&amp;'CLUB DES LOGES'!$C$191)</f>
        <v>0</v>
      </c>
    </row>
    <row r="2022" spans="2:4">
      <c r="B2022" s="116">
        <v>823645</v>
      </c>
      <c r="C2022" s="75" t="s">
        <v>2018</v>
      </c>
      <c r="D2022" s="71">
        <f>SUMIFS('CLUB DES LOGES'!$J$6:$J$115, 'CLUB DES LOGES'!$F$6:$F$115,$B2022, 'CLUB DES LOGES'!$G$6:$G$115,"&lt;&gt;"&amp;'CLUB DES LOGES'!$C$191)</f>
        <v>0</v>
      </c>
    </row>
    <row r="2023" spans="2:4">
      <c r="B2023" s="116">
        <v>823646</v>
      </c>
      <c r="C2023" s="75" t="s">
        <v>2019</v>
      </c>
      <c r="D2023" s="71">
        <f>SUMIFS('CLUB DES LOGES'!$J$6:$J$115, 'CLUB DES LOGES'!$F$6:$F$115,$B2023, 'CLUB DES LOGES'!$G$6:$G$115,"&lt;&gt;"&amp;'CLUB DES LOGES'!$C$191)</f>
        <v>0</v>
      </c>
    </row>
    <row r="2024" spans="2:4">
      <c r="B2024" s="116">
        <v>823647</v>
      </c>
      <c r="C2024" s="75" t="s">
        <v>2020</v>
      </c>
      <c r="D2024" s="71">
        <f>SUMIFS('CLUB DES LOGES'!$J$6:$J$115, 'CLUB DES LOGES'!$F$6:$F$115,$B2024, 'CLUB DES LOGES'!$G$6:$G$115,"&lt;&gt;"&amp;'CLUB DES LOGES'!$C$191)</f>
        <v>0</v>
      </c>
    </row>
    <row r="2025" spans="2:4">
      <c r="B2025" s="116">
        <v>823649</v>
      </c>
      <c r="C2025" s="75" t="s">
        <v>2021</v>
      </c>
      <c r="D2025" s="71">
        <f>SUMIFS('CLUB DES LOGES'!$J$6:$J$115, 'CLUB DES LOGES'!$F$6:$F$115,$B2025, 'CLUB DES LOGES'!$G$6:$G$115,"&lt;&gt;"&amp;'CLUB DES LOGES'!$C$191)</f>
        <v>0</v>
      </c>
    </row>
    <row r="2026" spans="2:4">
      <c r="B2026" s="116">
        <v>823650</v>
      </c>
      <c r="C2026" s="75" t="s">
        <v>2022</v>
      </c>
      <c r="D2026" s="71">
        <f>SUMIFS('CLUB DES LOGES'!$J$6:$J$115, 'CLUB DES LOGES'!$F$6:$F$115,$B2026, 'CLUB DES LOGES'!$G$6:$G$115,"&lt;&gt;"&amp;'CLUB DES LOGES'!$C$191)</f>
        <v>0</v>
      </c>
    </row>
    <row r="2027" spans="2:4">
      <c r="B2027" s="116">
        <v>823651</v>
      </c>
      <c r="C2027" s="75" t="s">
        <v>2023</v>
      </c>
      <c r="D2027" s="71">
        <f>SUMIFS('CLUB DES LOGES'!$J$6:$J$115, 'CLUB DES LOGES'!$F$6:$F$115,$B2027, 'CLUB DES LOGES'!$G$6:$G$115,"&lt;&gt;"&amp;'CLUB DES LOGES'!$C$191)</f>
        <v>0</v>
      </c>
    </row>
    <row r="2028" spans="2:4">
      <c r="B2028" s="116">
        <v>823652</v>
      </c>
      <c r="C2028" s="75" t="s">
        <v>2024</v>
      </c>
      <c r="D2028" s="71">
        <f>SUMIFS('CLUB DES LOGES'!$J$6:$J$115, 'CLUB DES LOGES'!$F$6:$F$115,$B2028, 'CLUB DES LOGES'!$G$6:$G$115,"&lt;&gt;"&amp;'CLUB DES LOGES'!$C$191)</f>
        <v>0</v>
      </c>
    </row>
    <row r="2029" spans="2:4">
      <c r="B2029" s="116">
        <v>823653</v>
      </c>
      <c r="C2029" s="75" t="s">
        <v>2025</v>
      </c>
      <c r="D2029" s="71">
        <f>SUMIFS('CLUB DES LOGES'!$J$6:$J$115, 'CLUB DES LOGES'!$F$6:$F$115,$B2029, 'CLUB DES LOGES'!$G$6:$G$115,"&lt;&gt;"&amp;'CLUB DES LOGES'!$C$191)</f>
        <v>0</v>
      </c>
    </row>
    <row r="2030" spans="2:4">
      <c r="B2030" s="116">
        <v>823654</v>
      </c>
      <c r="C2030" s="75" t="s">
        <v>2026</v>
      </c>
      <c r="D2030" s="71">
        <f>SUMIFS('CLUB DES LOGES'!$J$6:$J$115, 'CLUB DES LOGES'!$F$6:$F$115,$B2030, 'CLUB DES LOGES'!$G$6:$G$115,"&lt;&gt;"&amp;'CLUB DES LOGES'!$C$191)</f>
        <v>0</v>
      </c>
    </row>
    <row r="2031" spans="2:4">
      <c r="B2031" s="116">
        <v>823655</v>
      </c>
      <c r="C2031" s="75" t="s">
        <v>2027</v>
      </c>
      <c r="D2031" s="71">
        <f>SUMIFS('CLUB DES LOGES'!$J$6:$J$115, 'CLUB DES LOGES'!$F$6:$F$115,$B2031, 'CLUB DES LOGES'!$G$6:$G$115,"&lt;&gt;"&amp;'CLUB DES LOGES'!$C$191)</f>
        <v>0</v>
      </c>
    </row>
    <row r="2032" spans="2:4">
      <c r="B2032" s="116">
        <v>823656</v>
      </c>
      <c r="C2032" s="75" t="s">
        <v>2028</v>
      </c>
      <c r="D2032" s="71">
        <f>SUMIFS('CLUB DES LOGES'!$J$6:$J$115, 'CLUB DES LOGES'!$F$6:$F$115,$B2032, 'CLUB DES LOGES'!$G$6:$G$115,"&lt;&gt;"&amp;'CLUB DES LOGES'!$C$191)</f>
        <v>0</v>
      </c>
    </row>
    <row r="2033" spans="2:4">
      <c r="B2033" s="116">
        <v>823657</v>
      </c>
      <c r="C2033" s="75" t="s">
        <v>2029</v>
      </c>
      <c r="D2033" s="71">
        <f>SUMIFS('CLUB DES LOGES'!$J$6:$J$115, 'CLUB DES LOGES'!$F$6:$F$115,$B2033, 'CLUB DES LOGES'!$G$6:$G$115,"&lt;&gt;"&amp;'CLUB DES LOGES'!$C$191)</f>
        <v>0</v>
      </c>
    </row>
    <row r="2034" spans="2:4">
      <c r="B2034" s="116">
        <v>823666</v>
      </c>
      <c r="C2034" s="75" t="s">
        <v>2030</v>
      </c>
      <c r="D2034" s="71">
        <f>SUMIFS('CLUB DES LOGES'!$J$6:$J$115, 'CLUB DES LOGES'!$F$6:$F$115,$B2034, 'CLUB DES LOGES'!$G$6:$G$115,"&lt;&gt;"&amp;'CLUB DES LOGES'!$C$191)</f>
        <v>0</v>
      </c>
    </row>
    <row r="2035" spans="2:4">
      <c r="B2035" s="116">
        <v>823667</v>
      </c>
      <c r="C2035" s="75" t="s">
        <v>2031</v>
      </c>
      <c r="D2035" s="71">
        <f>SUMIFS('CLUB DES LOGES'!$J$6:$J$115, 'CLUB DES LOGES'!$F$6:$F$115,$B2035, 'CLUB DES LOGES'!$G$6:$G$115,"&lt;&gt;"&amp;'CLUB DES LOGES'!$C$191)</f>
        <v>0</v>
      </c>
    </row>
    <row r="2036" spans="2:4">
      <c r="B2036" s="116">
        <v>823668</v>
      </c>
      <c r="C2036" s="75" t="s">
        <v>2032</v>
      </c>
      <c r="D2036" s="71">
        <f>SUMIFS('CLUB DES LOGES'!$J$6:$J$115, 'CLUB DES LOGES'!$F$6:$F$115,$B2036, 'CLUB DES LOGES'!$G$6:$G$115,"&lt;&gt;"&amp;'CLUB DES LOGES'!$C$191)</f>
        <v>0</v>
      </c>
    </row>
    <row r="2037" spans="2:4">
      <c r="B2037" s="116">
        <v>823670</v>
      </c>
      <c r="C2037" s="75" t="s">
        <v>2033</v>
      </c>
      <c r="D2037" s="71">
        <f>SUMIFS('CLUB DES LOGES'!$J$6:$J$115, 'CLUB DES LOGES'!$F$6:$F$115,$B2037, 'CLUB DES LOGES'!$G$6:$G$115,"&lt;&gt;"&amp;'CLUB DES LOGES'!$C$191)</f>
        <v>0</v>
      </c>
    </row>
    <row r="2038" spans="2:4">
      <c r="B2038" s="116">
        <v>823671</v>
      </c>
      <c r="C2038" s="75" t="s">
        <v>2034</v>
      </c>
      <c r="D2038" s="71">
        <f>SUMIFS('CLUB DES LOGES'!$J$6:$J$115, 'CLUB DES LOGES'!$F$6:$F$115,$B2038, 'CLUB DES LOGES'!$G$6:$G$115,"&lt;&gt;"&amp;'CLUB DES LOGES'!$C$191)</f>
        <v>0</v>
      </c>
    </row>
    <row r="2039" spans="2:4">
      <c r="B2039" s="116">
        <v>823672</v>
      </c>
      <c r="C2039" s="75" t="s">
        <v>2035</v>
      </c>
      <c r="D2039" s="71">
        <f>SUMIFS('CLUB DES LOGES'!$J$6:$J$115, 'CLUB DES LOGES'!$F$6:$F$115,$B2039, 'CLUB DES LOGES'!$G$6:$G$115,"&lt;&gt;"&amp;'CLUB DES LOGES'!$C$191)</f>
        <v>0</v>
      </c>
    </row>
    <row r="2040" spans="2:4">
      <c r="B2040" s="116">
        <v>823673</v>
      </c>
      <c r="C2040" s="75" t="s">
        <v>2036</v>
      </c>
      <c r="D2040" s="71">
        <f>SUMIFS('CLUB DES LOGES'!$J$6:$J$115, 'CLUB DES LOGES'!$F$6:$F$115,$B2040, 'CLUB DES LOGES'!$G$6:$G$115,"&lt;&gt;"&amp;'CLUB DES LOGES'!$C$191)</f>
        <v>0</v>
      </c>
    </row>
    <row r="2041" spans="2:4">
      <c r="B2041" s="116">
        <v>823714</v>
      </c>
      <c r="C2041" s="75" t="s">
        <v>2037</v>
      </c>
      <c r="D2041" s="71">
        <f>SUMIFS('CLUB DES LOGES'!$J$6:$J$115, 'CLUB DES LOGES'!$F$6:$F$115,$B2041, 'CLUB DES LOGES'!$G$6:$G$115,"&lt;&gt;"&amp;'CLUB DES LOGES'!$C$191)</f>
        <v>0</v>
      </c>
    </row>
    <row r="2042" spans="2:4">
      <c r="B2042" s="116">
        <v>823715</v>
      </c>
      <c r="C2042" s="75" t="s">
        <v>2038</v>
      </c>
      <c r="D2042" s="71">
        <f>SUMIFS('CLUB DES LOGES'!$J$6:$J$115, 'CLUB DES LOGES'!$F$6:$F$115,$B2042, 'CLUB DES LOGES'!$G$6:$G$115,"&lt;&gt;"&amp;'CLUB DES LOGES'!$C$191)</f>
        <v>0</v>
      </c>
    </row>
    <row r="2043" spans="2:4">
      <c r="B2043" s="116">
        <v>823716</v>
      </c>
      <c r="C2043" s="75" t="s">
        <v>2039</v>
      </c>
      <c r="D2043" s="71">
        <f>SUMIFS('CLUB DES LOGES'!$J$6:$J$115, 'CLUB DES LOGES'!$F$6:$F$115,$B2043, 'CLUB DES LOGES'!$G$6:$G$115,"&lt;&gt;"&amp;'CLUB DES LOGES'!$C$191)</f>
        <v>0</v>
      </c>
    </row>
    <row r="2044" spans="2:4">
      <c r="B2044" s="116">
        <v>823717</v>
      </c>
      <c r="C2044" s="75" t="s">
        <v>2040</v>
      </c>
      <c r="D2044" s="71">
        <f>SUMIFS('CLUB DES LOGES'!$J$6:$J$115, 'CLUB DES LOGES'!$F$6:$F$115,$B2044, 'CLUB DES LOGES'!$G$6:$G$115,"&lt;&gt;"&amp;'CLUB DES LOGES'!$C$191)</f>
        <v>0</v>
      </c>
    </row>
    <row r="2045" spans="2:4">
      <c r="B2045" s="116">
        <v>823718</v>
      </c>
      <c r="C2045" s="75" t="s">
        <v>2041</v>
      </c>
      <c r="D2045" s="71">
        <f>SUMIFS('CLUB DES LOGES'!$J$6:$J$115, 'CLUB DES LOGES'!$F$6:$F$115,$B2045, 'CLUB DES LOGES'!$G$6:$G$115,"&lt;&gt;"&amp;'CLUB DES LOGES'!$C$191)</f>
        <v>0</v>
      </c>
    </row>
    <row r="2046" spans="2:4">
      <c r="B2046" s="116">
        <v>823719</v>
      </c>
      <c r="C2046" s="75" t="s">
        <v>2042</v>
      </c>
      <c r="D2046" s="71">
        <f>SUMIFS('CLUB DES LOGES'!$J$6:$J$115, 'CLUB DES LOGES'!$F$6:$F$115,$B2046, 'CLUB DES LOGES'!$G$6:$G$115,"&lt;&gt;"&amp;'CLUB DES LOGES'!$C$191)</f>
        <v>0</v>
      </c>
    </row>
    <row r="2047" spans="2:4">
      <c r="B2047" s="116">
        <v>823720</v>
      </c>
      <c r="C2047" s="75" t="s">
        <v>2043</v>
      </c>
      <c r="D2047" s="71">
        <f>SUMIFS('CLUB DES LOGES'!$J$6:$J$115, 'CLUB DES LOGES'!$F$6:$F$115,$B2047, 'CLUB DES LOGES'!$G$6:$G$115,"&lt;&gt;"&amp;'CLUB DES LOGES'!$C$191)</f>
        <v>0</v>
      </c>
    </row>
    <row r="2048" spans="2:4">
      <c r="B2048" s="116">
        <v>823721</v>
      </c>
      <c r="C2048" s="75" t="s">
        <v>2044</v>
      </c>
      <c r="D2048" s="71">
        <f>SUMIFS('CLUB DES LOGES'!$J$6:$J$115, 'CLUB DES LOGES'!$F$6:$F$115,$B2048, 'CLUB DES LOGES'!$G$6:$G$115,"&lt;&gt;"&amp;'CLUB DES LOGES'!$C$191)</f>
        <v>0</v>
      </c>
    </row>
    <row r="2049" spans="2:4">
      <c r="B2049" s="116">
        <v>823722</v>
      </c>
      <c r="C2049" s="75" t="s">
        <v>2045</v>
      </c>
      <c r="D2049" s="71">
        <f>SUMIFS('CLUB DES LOGES'!$J$6:$J$115, 'CLUB DES LOGES'!$F$6:$F$115,$B2049, 'CLUB DES LOGES'!$G$6:$G$115,"&lt;&gt;"&amp;'CLUB DES LOGES'!$C$191)</f>
        <v>0</v>
      </c>
    </row>
    <row r="2050" spans="2:4">
      <c r="B2050" s="116">
        <v>823723</v>
      </c>
      <c r="C2050" s="75" t="s">
        <v>2046</v>
      </c>
      <c r="D2050" s="71">
        <f>SUMIFS('CLUB DES LOGES'!$J$6:$J$115, 'CLUB DES LOGES'!$F$6:$F$115,$B2050, 'CLUB DES LOGES'!$G$6:$G$115,"&lt;&gt;"&amp;'CLUB DES LOGES'!$C$191)</f>
        <v>0</v>
      </c>
    </row>
    <row r="2051" spans="2:4">
      <c r="B2051" s="116">
        <v>823724</v>
      </c>
      <c r="C2051" s="75" t="s">
        <v>2047</v>
      </c>
      <c r="D2051" s="71">
        <f>SUMIFS('CLUB DES LOGES'!$J$6:$J$115, 'CLUB DES LOGES'!$F$6:$F$115,$B2051, 'CLUB DES LOGES'!$G$6:$G$115,"&lt;&gt;"&amp;'CLUB DES LOGES'!$C$191)</f>
        <v>0</v>
      </c>
    </row>
    <row r="2052" spans="2:4">
      <c r="B2052" s="116">
        <v>823725</v>
      </c>
      <c r="C2052" s="75" t="s">
        <v>2048</v>
      </c>
      <c r="D2052" s="71">
        <f>SUMIFS('CLUB DES LOGES'!$J$6:$J$115, 'CLUB DES LOGES'!$F$6:$F$115,$B2052, 'CLUB DES LOGES'!$G$6:$G$115,"&lt;&gt;"&amp;'CLUB DES LOGES'!$C$191)</f>
        <v>0</v>
      </c>
    </row>
    <row r="2053" spans="2:4">
      <c r="B2053" s="116">
        <v>823726</v>
      </c>
      <c r="C2053" s="75" t="s">
        <v>2049</v>
      </c>
      <c r="D2053" s="71">
        <f>SUMIFS('CLUB DES LOGES'!$J$6:$J$115, 'CLUB DES LOGES'!$F$6:$F$115,$B2053, 'CLUB DES LOGES'!$G$6:$G$115,"&lt;&gt;"&amp;'CLUB DES LOGES'!$C$191)</f>
        <v>0</v>
      </c>
    </row>
    <row r="2054" spans="2:4">
      <c r="B2054" s="116">
        <v>823727</v>
      </c>
      <c r="C2054" s="75" t="s">
        <v>2050</v>
      </c>
      <c r="D2054" s="71">
        <f>SUMIFS('CLUB DES LOGES'!$J$6:$J$115, 'CLUB DES LOGES'!$F$6:$F$115,$B2054, 'CLUB DES LOGES'!$G$6:$G$115,"&lt;&gt;"&amp;'CLUB DES LOGES'!$C$191)</f>
        <v>0</v>
      </c>
    </row>
    <row r="2055" spans="2:4">
      <c r="B2055" s="116">
        <v>823728</v>
      </c>
      <c r="C2055" s="75" t="s">
        <v>2051</v>
      </c>
      <c r="D2055" s="71">
        <f>SUMIFS('CLUB DES LOGES'!$J$6:$J$115, 'CLUB DES LOGES'!$F$6:$F$115,$B2055, 'CLUB DES LOGES'!$G$6:$G$115,"&lt;&gt;"&amp;'CLUB DES LOGES'!$C$191)</f>
        <v>0</v>
      </c>
    </row>
    <row r="2056" spans="2:4">
      <c r="B2056" s="116">
        <v>823731</v>
      </c>
      <c r="C2056" s="75" t="s">
        <v>2052</v>
      </c>
      <c r="D2056" s="71">
        <f>SUMIFS('CLUB DES LOGES'!$J$6:$J$115, 'CLUB DES LOGES'!$F$6:$F$115,$B2056, 'CLUB DES LOGES'!$G$6:$G$115,"&lt;&gt;"&amp;'CLUB DES LOGES'!$C$191)</f>
        <v>0</v>
      </c>
    </row>
    <row r="2057" spans="2:4">
      <c r="B2057" s="116">
        <v>823733</v>
      </c>
      <c r="C2057" s="75" t="s">
        <v>2053</v>
      </c>
      <c r="D2057" s="71">
        <f>SUMIFS('CLUB DES LOGES'!$J$6:$J$115, 'CLUB DES LOGES'!$F$6:$F$115,$B2057, 'CLUB DES LOGES'!$G$6:$G$115,"&lt;&gt;"&amp;'CLUB DES LOGES'!$C$191)</f>
        <v>0</v>
      </c>
    </row>
    <row r="2058" spans="2:4">
      <c r="B2058" s="116">
        <v>823734</v>
      </c>
      <c r="C2058" s="75" t="s">
        <v>2054</v>
      </c>
      <c r="D2058" s="71">
        <f>SUMIFS('CLUB DES LOGES'!$J$6:$J$115, 'CLUB DES LOGES'!$F$6:$F$115,$B2058, 'CLUB DES LOGES'!$G$6:$G$115,"&lt;&gt;"&amp;'CLUB DES LOGES'!$C$191)</f>
        <v>0</v>
      </c>
    </row>
    <row r="2059" spans="2:4">
      <c r="B2059" s="116">
        <v>823735</v>
      </c>
      <c r="C2059" s="75" t="s">
        <v>2055</v>
      </c>
      <c r="D2059" s="71">
        <f>SUMIFS('CLUB DES LOGES'!$J$6:$J$115, 'CLUB DES LOGES'!$F$6:$F$115,$B2059, 'CLUB DES LOGES'!$G$6:$G$115,"&lt;&gt;"&amp;'CLUB DES LOGES'!$C$191)</f>
        <v>0</v>
      </c>
    </row>
    <row r="2060" spans="2:4">
      <c r="B2060" s="116">
        <v>823736</v>
      </c>
      <c r="C2060" s="75" t="s">
        <v>2056</v>
      </c>
      <c r="D2060" s="71">
        <f>SUMIFS('CLUB DES LOGES'!$J$6:$J$115, 'CLUB DES LOGES'!$F$6:$F$115,$B2060, 'CLUB DES LOGES'!$G$6:$G$115,"&lt;&gt;"&amp;'CLUB DES LOGES'!$C$191)</f>
        <v>0</v>
      </c>
    </row>
    <row r="2061" spans="2:4">
      <c r="B2061" s="116">
        <v>823737</v>
      </c>
      <c r="C2061" s="75" t="s">
        <v>2057</v>
      </c>
      <c r="D2061" s="71">
        <f>SUMIFS('CLUB DES LOGES'!$J$6:$J$115, 'CLUB DES LOGES'!$F$6:$F$115,$B2061, 'CLUB DES LOGES'!$G$6:$G$115,"&lt;&gt;"&amp;'CLUB DES LOGES'!$C$191)</f>
        <v>0</v>
      </c>
    </row>
    <row r="2062" spans="2:4">
      <c r="B2062" s="116">
        <v>823740</v>
      </c>
      <c r="C2062" s="75" t="s">
        <v>2058</v>
      </c>
      <c r="D2062" s="71">
        <f>SUMIFS('CLUB DES LOGES'!$J$6:$J$115, 'CLUB DES LOGES'!$F$6:$F$115,$B2062, 'CLUB DES LOGES'!$G$6:$G$115,"&lt;&gt;"&amp;'CLUB DES LOGES'!$C$191)</f>
        <v>0</v>
      </c>
    </row>
    <row r="2063" spans="2:4">
      <c r="B2063" s="116">
        <v>823741</v>
      </c>
      <c r="C2063" s="75" t="s">
        <v>2059</v>
      </c>
      <c r="D2063" s="71">
        <f>SUMIFS('CLUB DES LOGES'!$J$6:$J$115, 'CLUB DES LOGES'!$F$6:$F$115,$B2063, 'CLUB DES LOGES'!$G$6:$G$115,"&lt;&gt;"&amp;'CLUB DES LOGES'!$C$191)</f>
        <v>0</v>
      </c>
    </row>
    <row r="2064" spans="2:4">
      <c r="B2064" s="116">
        <v>823742</v>
      </c>
      <c r="C2064" s="75" t="s">
        <v>2060</v>
      </c>
      <c r="D2064" s="71">
        <f>SUMIFS('CLUB DES LOGES'!$J$6:$J$115, 'CLUB DES LOGES'!$F$6:$F$115,$B2064, 'CLUB DES LOGES'!$G$6:$G$115,"&lt;&gt;"&amp;'CLUB DES LOGES'!$C$191)</f>
        <v>0</v>
      </c>
    </row>
    <row r="2065" spans="2:4">
      <c r="B2065" s="116">
        <v>823743</v>
      </c>
      <c r="C2065" s="75" t="s">
        <v>2061</v>
      </c>
      <c r="D2065" s="71">
        <f>SUMIFS('CLUB DES LOGES'!$J$6:$J$115, 'CLUB DES LOGES'!$F$6:$F$115,$B2065, 'CLUB DES LOGES'!$G$6:$G$115,"&lt;&gt;"&amp;'CLUB DES LOGES'!$C$191)</f>
        <v>0</v>
      </c>
    </row>
    <row r="2066" spans="2:4">
      <c r="B2066" s="116">
        <v>823744</v>
      </c>
      <c r="C2066" s="75" t="s">
        <v>2062</v>
      </c>
      <c r="D2066" s="71">
        <f>SUMIFS('CLUB DES LOGES'!$J$6:$J$115, 'CLUB DES LOGES'!$F$6:$F$115,$B2066, 'CLUB DES LOGES'!$G$6:$G$115,"&lt;&gt;"&amp;'CLUB DES LOGES'!$C$191)</f>
        <v>0</v>
      </c>
    </row>
    <row r="2067" spans="2:4">
      <c r="B2067" s="116">
        <v>823745</v>
      </c>
      <c r="C2067" s="75" t="s">
        <v>2063</v>
      </c>
      <c r="D2067" s="71">
        <f>SUMIFS('CLUB DES LOGES'!$J$6:$J$115, 'CLUB DES LOGES'!$F$6:$F$115,$B2067, 'CLUB DES LOGES'!$G$6:$G$115,"&lt;&gt;"&amp;'CLUB DES LOGES'!$C$191)</f>
        <v>0</v>
      </c>
    </row>
    <row r="2068" spans="2:4">
      <c r="B2068" s="116">
        <v>823746</v>
      </c>
      <c r="C2068" s="75" t="s">
        <v>2064</v>
      </c>
      <c r="D2068" s="71">
        <f>SUMIFS('CLUB DES LOGES'!$J$6:$J$115, 'CLUB DES LOGES'!$F$6:$F$115,$B2068, 'CLUB DES LOGES'!$G$6:$G$115,"&lt;&gt;"&amp;'CLUB DES LOGES'!$C$191)</f>
        <v>0</v>
      </c>
    </row>
    <row r="2069" spans="2:4">
      <c r="B2069" s="116">
        <v>823747</v>
      </c>
      <c r="C2069" s="75" t="s">
        <v>2065</v>
      </c>
      <c r="D2069" s="71">
        <f>SUMIFS('CLUB DES LOGES'!$J$6:$J$115, 'CLUB DES LOGES'!$F$6:$F$115,$B2069, 'CLUB DES LOGES'!$G$6:$G$115,"&lt;&gt;"&amp;'CLUB DES LOGES'!$C$191)</f>
        <v>0</v>
      </c>
    </row>
    <row r="2070" spans="2:4">
      <c r="B2070" s="116">
        <v>823748</v>
      </c>
      <c r="C2070" s="75" t="s">
        <v>2066</v>
      </c>
      <c r="D2070" s="71">
        <f>SUMIFS('CLUB DES LOGES'!$J$6:$J$115, 'CLUB DES LOGES'!$F$6:$F$115,$B2070, 'CLUB DES LOGES'!$G$6:$G$115,"&lt;&gt;"&amp;'CLUB DES LOGES'!$C$191)</f>
        <v>0</v>
      </c>
    </row>
    <row r="2071" spans="2:4">
      <c r="B2071" s="116">
        <v>823749</v>
      </c>
      <c r="C2071" s="75" t="s">
        <v>2067</v>
      </c>
      <c r="D2071" s="71">
        <f>SUMIFS('CLUB DES LOGES'!$J$6:$J$115, 'CLUB DES LOGES'!$F$6:$F$115,$B2071, 'CLUB DES LOGES'!$G$6:$G$115,"&lt;&gt;"&amp;'CLUB DES LOGES'!$C$191)</f>
        <v>0</v>
      </c>
    </row>
    <row r="2072" spans="2:4">
      <c r="B2072" s="116">
        <v>823750</v>
      </c>
      <c r="C2072" s="75" t="s">
        <v>2068</v>
      </c>
      <c r="D2072" s="71">
        <f>SUMIFS('CLUB DES LOGES'!$J$6:$J$115, 'CLUB DES LOGES'!$F$6:$F$115,$B2072, 'CLUB DES LOGES'!$G$6:$G$115,"&lt;&gt;"&amp;'CLUB DES LOGES'!$C$191)</f>
        <v>0</v>
      </c>
    </row>
    <row r="2073" spans="2:4">
      <c r="B2073" s="116">
        <v>823751</v>
      </c>
      <c r="C2073" s="75" t="s">
        <v>2069</v>
      </c>
      <c r="D2073" s="71">
        <f>SUMIFS('CLUB DES LOGES'!$J$6:$J$115, 'CLUB DES LOGES'!$F$6:$F$115,$B2073, 'CLUB DES LOGES'!$G$6:$G$115,"&lt;&gt;"&amp;'CLUB DES LOGES'!$C$191)</f>
        <v>0</v>
      </c>
    </row>
    <row r="2074" spans="2:4">
      <c r="B2074" s="116">
        <v>823752</v>
      </c>
      <c r="C2074" s="75" t="s">
        <v>2070</v>
      </c>
      <c r="D2074" s="71">
        <f>SUMIFS('CLUB DES LOGES'!$J$6:$J$115, 'CLUB DES LOGES'!$F$6:$F$115,$B2074, 'CLUB DES LOGES'!$G$6:$G$115,"&lt;&gt;"&amp;'CLUB DES LOGES'!$C$191)</f>
        <v>0</v>
      </c>
    </row>
    <row r="2075" spans="2:4">
      <c r="B2075" s="116">
        <v>823753</v>
      </c>
      <c r="C2075" s="75" t="s">
        <v>2071</v>
      </c>
      <c r="D2075" s="71">
        <f>SUMIFS('CLUB DES LOGES'!$J$6:$J$115, 'CLUB DES LOGES'!$F$6:$F$115,$B2075, 'CLUB DES LOGES'!$G$6:$G$115,"&lt;&gt;"&amp;'CLUB DES LOGES'!$C$191)</f>
        <v>0</v>
      </c>
    </row>
    <row r="2076" spans="2:4">
      <c r="B2076" s="116">
        <v>823754</v>
      </c>
      <c r="C2076" s="75" t="s">
        <v>2072</v>
      </c>
      <c r="D2076" s="71">
        <f>SUMIFS('CLUB DES LOGES'!$J$6:$J$115, 'CLUB DES LOGES'!$F$6:$F$115,$B2076, 'CLUB DES LOGES'!$G$6:$G$115,"&lt;&gt;"&amp;'CLUB DES LOGES'!$C$191)</f>
        <v>0</v>
      </c>
    </row>
    <row r="2077" spans="2:4">
      <c r="B2077" s="116">
        <v>823755</v>
      </c>
      <c r="C2077" s="75" t="s">
        <v>2073</v>
      </c>
      <c r="D2077" s="71">
        <f>SUMIFS('CLUB DES LOGES'!$J$6:$J$115, 'CLUB DES LOGES'!$F$6:$F$115,$B2077, 'CLUB DES LOGES'!$G$6:$G$115,"&lt;&gt;"&amp;'CLUB DES LOGES'!$C$191)</f>
        <v>0</v>
      </c>
    </row>
    <row r="2078" spans="2:4">
      <c r="B2078" s="116">
        <v>823756</v>
      </c>
      <c r="C2078" s="75" t="s">
        <v>2074</v>
      </c>
      <c r="D2078" s="71">
        <f>SUMIFS('CLUB DES LOGES'!$J$6:$J$115, 'CLUB DES LOGES'!$F$6:$F$115,$B2078, 'CLUB DES LOGES'!$G$6:$G$115,"&lt;&gt;"&amp;'CLUB DES LOGES'!$C$191)</f>
        <v>0</v>
      </c>
    </row>
    <row r="2079" spans="2:4">
      <c r="B2079" s="116">
        <v>823757</v>
      </c>
      <c r="C2079" s="75" t="s">
        <v>2075</v>
      </c>
      <c r="D2079" s="71">
        <f>SUMIFS('CLUB DES LOGES'!$J$6:$J$115, 'CLUB DES LOGES'!$F$6:$F$115,$B2079, 'CLUB DES LOGES'!$G$6:$G$115,"&lt;&gt;"&amp;'CLUB DES LOGES'!$C$191)</f>
        <v>0</v>
      </c>
    </row>
    <row r="2080" spans="2:4">
      <c r="B2080" s="116">
        <v>823758</v>
      </c>
      <c r="C2080" s="75" t="s">
        <v>2076</v>
      </c>
      <c r="D2080" s="71">
        <f>SUMIFS('CLUB DES LOGES'!$J$6:$J$115, 'CLUB DES LOGES'!$F$6:$F$115,$B2080, 'CLUB DES LOGES'!$G$6:$G$115,"&lt;&gt;"&amp;'CLUB DES LOGES'!$C$191)</f>
        <v>0</v>
      </c>
    </row>
    <row r="2081" spans="2:4">
      <c r="B2081" s="116">
        <v>823759</v>
      </c>
      <c r="C2081" s="75" t="s">
        <v>2077</v>
      </c>
      <c r="D2081" s="71">
        <f>SUMIFS('CLUB DES LOGES'!$J$6:$J$115, 'CLUB DES LOGES'!$F$6:$F$115,$B2081, 'CLUB DES LOGES'!$G$6:$G$115,"&lt;&gt;"&amp;'CLUB DES LOGES'!$C$191)</f>
        <v>0</v>
      </c>
    </row>
    <row r="2082" spans="2:4">
      <c r="B2082" s="116">
        <v>823760</v>
      </c>
      <c r="C2082" s="75" t="s">
        <v>2078</v>
      </c>
      <c r="D2082" s="71">
        <f>SUMIFS('CLUB DES LOGES'!$J$6:$J$115, 'CLUB DES LOGES'!$F$6:$F$115,$B2082, 'CLUB DES LOGES'!$G$6:$G$115,"&lt;&gt;"&amp;'CLUB DES LOGES'!$C$191)</f>
        <v>0</v>
      </c>
    </row>
    <row r="2083" spans="2:4">
      <c r="B2083" s="116">
        <v>823761</v>
      </c>
      <c r="C2083" s="75" t="s">
        <v>2079</v>
      </c>
      <c r="D2083" s="71">
        <f>SUMIFS('CLUB DES LOGES'!$J$6:$J$115, 'CLUB DES LOGES'!$F$6:$F$115,$B2083, 'CLUB DES LOGES'!$G$6:$G$115,"&lt;&gt;"&amp;'CLUB DES LOGES'!$C$191)</f>
        <v>0</v>
      </c>
    </row>
    <row r="2084" spans="2:4">
      <c r="B2084" s="116">
        <v>823762</v>
      </c>
      <c r="C2084" s="75" t="s">
        <v>2080</v>
      </c>
      <c r="D2084" s="71">
        <f>SUMIFS('CLUB DES LOGES'!$J$6:$J$115, 'CLUB DES LOGES'!$F$6:$F$115,$B2084, 'CLUB DES LOGES'!$G$6:$G$115,"&lt;&gt;"&amp;'CLUB DES LOGES'!$C$191)</f>
        <v>0</v>
      </c>
    </row>
    <row r="2085" spans="2:4">
      <c r="B2085" s="116">
        <v>823763</v>
      </c>
      <c r="C2085" s="75" t="s">
        <v>2081</v>
      </c>
      <c r="D2085" s="71">
        <f>SUMIFS('CLUB DES LOGES'!$J$6:$J$115, 'CLUB DES LOGES'!$F$6:$F$115,$B2085, 'CLUB DES LOGES'!$G$6:$G$115,"&lt;&gt;"&amp;'CLUB DES LOGES'!$C$191)</f>
        <v>0</v>
      </c>
    </row>
    <row r="2086" spans="2:4">
      <c r="B2086" s="116">
        <v>823764</v>
      </c>
      <c r="C2086" s="75" t="s">
        <v>2082</v>
      </c>
      <c r="D2086" s="71">
        <f>SUMIFS('CLUB DES LOGES'!$J$6:$J$115, 'CLUB DES LOGES'!$F$6:$F$115,$B2086, 'CLUB DES LOGES'!$G$6:$G$115,"&lt;&gt;"&amp;'CLUB DES LOGES'!$C$191)</f>
        <v>0</v>
      </c>
    </row>
    <row r="2087" spans="2:4">
      <c r="B2087" s="116">
        <v>823765</v>
      </c>
      <c r="C2087" s="75" t="s">
        <v>2083</v>
      </c>
      <c r="D2087" s="71">
        <f>SUMIFS('CLUB DES LOGES'!$J$6:$J$115, 'CLUB DES LOGES'!$F$6:$F$115,$B2087, 'CLUB DES LOGES'!$G$6:$G$115,"&lt;&gt;"&amp;'CLUB DES LOGES'!$C$191)</f>
        <v>0</v>
      </c>
    </row>
    <row r="2088" spans="2:4">
      <c r="B2088" s="116">
        <v>823766</v>
      </c>
      <c r="C2088" s="75" t="s">
        <v>2084</v>
      </c>
      <c r="D2088" s="71">
        <f>SUMIFS('CLUB DES LOGES'!$J$6:$J$115, 'CLUB DES LOGES'!$F$6:$F$115,$B2088, 'CLUB DES LOGES'!$G$6:$G$115,"&lt;&gt;"&amp;'CLUB DES LOGES'!$C$191)</f>
        <v>0</v>
      </c>
    </row>
    <row r="2089" spans="2:4">
      <c r="B2089" s="116">
        <v>823767</v>
      </c>
      <c r="C2089" s="75" t="s">
        <v>2085</v>
      </c>
      <c r="D2089" s="71">
        <f>SUMIFS('CLUB DES LOGES'!$J$6:$J$115, 'CLUB DES LOGES'!$F$6:$F$115,$B2089, 'CLUB DES LOGES'!$G$6:$G$115,"&lt;&gt;"&amp;'CLUB DES LOGES'!$C$191)</f>
        <v>0</v>
      </c>
    </row>
    <row r="2090" spans="2:4">
      <c r="B2090" s="116">
        <v>823768</v>
      </c>
      <c r="C2090" s="75" t="s">
        <v>2086</v>
      </c>
      <c r="D2090" s="71">
        <f>SUMIFS('CLUB DES LOGES'!$J$6:$J$115, 'CLUB DES LOGES'!$F$6:$F$115,$B2090, 'CLUB DES LOGES'!$G$6:$G$115,"&lt;&gt;"&amp;'CLUB DES LOGES'!$C$191)</f>
        <v>0</v>
      </c>
    </row>
    <row r="2091" spans="2:4">
      <c r="B2091" s="116">
        <v>823769</v>
      </c>
      <c r="C2091" s="75" t="s">
        <v>2087</v>
      </c>
      <c r="D2091" s="71">
        <f>SUMIFS('CLUB DES LOGES'!$J$6:$J$115, 'CLUB DES LOGES'!$F$6:$F$115,$B2091, 'CLUB DES LOGES'!$G$6:$G$115,"&lt;&gt;"&amp;'CLUB DES LOGES'!$C$191)</f>
        <v>0</v>
      </c>
    </row>
    <row r="2092" spans="2:4">
      <c r="B2092" s="116">
        <v>823770</v>
      </c>
      <c r="C2092" s="75" t="s">
        <v>2088</v>
      </c>
      <c r="D2092" s="71">
        <f>SUMIFS('CLUB DES LOGES'!$J$6:$J$115, 'CLUB DES LOGES'!$F$6:$F$115,$B2092, 'CLUB DES LOGES'!$G$6:$G$115,"&lt;&gt;"&amp;'CLUB DES LOGES'!$C$191)</f>
        <v>0</v>
      </c>
    </row>
    <row r="2093" spans="2:4">
      <c r="B2093" s="116">
        <v>823771</v>
      </c>
      <c r="C2093" s="75" t="s">
        <v>2089</v>
      </c>
      <c r="D2093" s="71">
        <f>SUMIFS('CLUB DES LOGES'!$J$6:$J$115, 'CLUB DES LOGES'!$F$6:$F$115,$B2093, 'CLUB DES LOGES'!$G$6:$G$115,"&lt;&gt;"&amp;'CLUB DES LOGES'!$C$191)</f>
        <v>0</v>
      </c>
    </row>
    <row r="2094" spans="2:4">
      <c r="B2094" s="116">
        <v>823772</v>
      </c>
      <c r="C2094" s="75" t="s">
        <v>2090</v>
      </c>
      <c r="D2094" s="71">
        <f>SUMIFS('CLUB DES LOGES'!$J$6:$J$115, 'CLUB DES LOGES'!$F$6:$F$115,$B2094, 'CLUB DES LOGES'!$G$6:$G$115,"&lt;&gt;"&amp;'CLUB DES LOGES'!$C$191)</f>
        <v>0</v>
      </c>
    </row>
    <row r="2095" spans="2:4">
      <c r="B2095" s="116">
        <v>823773</v>
      </c>
      <c r="C2095" s="75" t="s">
        <v>2091</v>
      </c>
      <c r="D2095" s="71">
        <f>SUMIFS('CLUB DES LOGES'!$J$6:$J$115, 'CLUB DES LOGES'!$F$6:$F$115,$B2095, 'CLUB DES LOGES'!$G$6:$G$115,"&lt;&gt;"&amp;'CLUB DES LOGES'!$C$191)</f>
        <v>0</v>
      </c>
    </row>
    <row r="2096" spans="2:4">
      <c r="B2096" s="116">
        <v>823774</v>
      </c>
      <c r="C2096" s="75" t="s">
        <v>2092</v>
      </c>
      <c r="D2096" s="71">
        <f>SUMIFS('CLUB DES LOGES'!$J$6:$J$115, 'CLUB DES LOGES'!$F$6:$F$115,$B2096, 'CLUB DES LOGES'!$G$6:$G$115,"&lt;&gt;"&amp;'CLUB DES LOGES'!$C$191)</f>
        <v>0</v>
      </c>
    </row>
    <row r="2097" spans="2:4">
      <c r="B2097" s="116">
        <v>823775</v>
      </c>
      <c r="C2097" s="75" t="s">
        <v>2093</v>
      </c>
      <c r="D2097" s="71">
        <f>SUMIFS('CLUB DES LOGES'!$J$6:$J$115, 'CLUB DES LOGES'!$F$6:$F$115,$B2097, 'CLUB DES LOGES'!$G$6:$G$115,"&lt;&gt;"&amp;'CLUB DES LOGES'!$C$191)</f>
        <v>0</v>
      </c>
    </row>
    <row r="2098" spans="2:4">
      <c r="B2098" s="116">
        <v>823776</v>
      </c>
      <c r="C2098" s="75" t="s">
        <v>2094</v>
      </c>
      <c r="D2098" s="71">
        <f>SUMIFS('CLUB DES LOGES'!$J$6:$J$115, 'CLUB DES LOGES'!$F$6:$F$115,$B2098, 'CLUB DES LOGES'!$G$6:$G$115,"&lt;&gt;"&amp;'CLUB DES LOGES'!$C$191)</f>
        <v>0</v>
      </c>
    </row>
    <row r="2099" spans="2:4">
      <c r="B2099" s="116">
        <v>823777</v>
      </c>
      <c r="C2099" s="75" t="s">
        <v>2095</v>
      </c>
      <c r="D2099" s="71">
        <f>SUMIFS('CLUB DES LOGES'!$J$6:$J$115, 'CLUB DES LOGES'!$F$6:$F$115,$B2099, 'CLUB DES LOGES'!$G$6:$G$115,"&lt;&gt;"&amp;'CLUB DES LOGES'!$C$191)</f>
        <v>0</v>
      </c>
    </row>
    <row r="2100" spans="2:4">
      <c r="B2100" s="116">
        <v>823778</v>
      </c>
      <c r="C2100" s="75" t="s">
        <v>2096</v>
      </c>
      <c r="D2100" s="71">
        <f>SUMIFS('CLUB DES LOGES'!$J$6:$J$115, 'CLUB DES LOGES'!$F$6:$F$115,$B2100, 'CLUB DES LOGES'!$G$6:$G$115,"&lt;&gt;"&amp;'CLUB DES LOGES'!$C$191)</f>
        <v>0</v>
      </c>
    </row>
    <row r="2101" spans="2:4">
      <c r="B2101" s="116">
        <v>823779</v>
      </c>
      <c r="C2101" s="75" t="s">
        <v>2097</v>
      </c>
      <c r="D2101" s="71">
        <f>SUMIFS('CLUB DES LOGES'!$J$6:$J$115, 'CLUB DES LOGES'!$F$6:$F$115,$B2101, 'CLUB DES LOGES'!$G$6:$G$115,"&lt;&gt;"&amp;'CLUB DES LOGES'!$C$191)</f>
        <v>0</v>
      </c>
    </row>
    <row r="2102" spans="2:4">
      <c r="B2102" s="116">
        <v>823780</v>
      </c>
      <c r="C2102" s="75" t="s">
        <v>2098</v>
      </c>
      <c r="D2102" s="71">
        <f>SUMIFS('CLUB DES LOGES'!$J$6:$J$115, 'CLUB DES LOGES'!$F$6:$F$115,$B2102, 'CLUB DES LOGES'!$G$6:$G$115,"&lt;&gt;"&amp;'CLUB DES LOGES'!$C$191)</f>
        <v>0</v>
      </c>
    </row>
    <row r="2103" spans="2:4">
      <c r="B2103" s="116">
        <v>823781</v>
      </c>
      <c r="C2103" s="75" t="s">
        <v>2099</v>
      </c>
      <c r="D2103" s="71">
        <f>SUMIFS('CLUB DES LOGES'!$J$6:$J$115, 'CLUB DES LOGES'!$F$6:$F$115,$B2103, 'CLUB DES LOGES'!$G$6:$G$115,"&lt;&gt;"&amp;'CLUB DES LOGES'!$C$191)</f>
        <v>0</v>
      </c>
    </row>
    <row r="2104" spans="2:4">
      <c r="B2104" s="116">
        <v>823782</v>
      </c>
      <c r="C2104" s="75" t="s">
        <v>2100</v>
      </c>
      <c r="D2104" s="71">
        <f>SUMIFS('CLUB DES LOGES'!$J$6:$J$115, 'CLUB DES LOGES'!$F$6:$F$115,$B2104, 'CLUB DES LOGES'!$G$6:$G$115,"&lt;&gt;"&amp;'CLUB DES LOGES'!$C$191)</f>
        <v>0</v>
      </c>
    </row>
    <row r="2105" spans="2:4">
      <c r="B2105" s="116">
        <v>823783</v>
      </c>
      <c r="C2105" s="75" t="s">
        <v>2101</v>
      </c>
      <c r="D2105" s="71">
        <f>SUMIFS('CLUB DES LOGES'!$J$6:$J$115, 'CLUB DES LOGES'!$F$6:$F$115,$B2105, 'CLUB DES LOGES'!$G$6:$G$115,"&lt;&gt;"&amp;'CLUB DES LOGES'!$C$191)</f>
        <v>0</v>
      </c>
    </row>
    <row r="2106" spans="2:4">
      <c r="B2106" s="116">
        <v>823788</v>
      </c>
      <c r="C2106" s="75" t="s">
        <v>2102</v>
      </c>
      <c r="D2106" s="71">
        <f>SUMIFS('CLUB DES LOGES'!$J$6:$J$115, 'CLUB DES LOGES'!$F$6:$F$115,$B2106, 'CLUB DES LOGES'!$G$6:$G$115,"&lt;&gt;"&amp;'CLUB DES LOGES'!$C$191)</f>
        <v>0</v>
      </c>
    </row>
    <row r="2107" spans="2:4">
      <c r="B2107" s="116">
        <v>823789</v>
      </c>
      <c r="C2107" s="75" t="s">
        <v>2103</v>
      </c>
      <c r="D2107" s="71">
        <f>SUMIFS('CLUB DES LOGES'!$J$6:$J$115, 'CLUB DES LOGES'!$F$6:$F$115,$B2107, 'CLUB DES LOGES'!$G$6:$G$115,"&lt;&gt;"&amp;'CLUB DES LOGES'!$C$191)</f>
        <v>0</v>
      </c>
    </row>
    <row r="2108" spans="2:4">
      <c r="B2108" s="116">
        <v>823790</v>
      </c>
      <c r="C2108" s="75" t="s">
        <v>2104</v>
      </c>
      <c r="D2108" s="71">
        <f>SUMIFS('CLUB DES LOGES'!$J$6:$J$115, 'CLUB DES LOGES'!$F$6:$F$115,$B2108, 'CLUB DES LOGES'!$G$6:$G$115,"&lt;&gt;"&amp;'CLUB DES LOGES'!$C$191)</f>
        <v>0</v>
      </c>
    </row>
    <row r="2109" spans="2:4">
      <c r="B2109" s="116">
        <v>823791</v>
      </c>
      <c r="C2109" s="75" t="s">
        <v>2105</v>
      </c>
      <c r="D2109" s="71">
        <f>SUMIFS('CLUB DES LOGES'!$J$6:$J$115, 'CLUB DES LOGES'!$F$6:$F$115,$B2109, 'CLUB DES LOGES'!$G$6:$G$115,"&lt;&gt;"&amp;'CLUB DES LOGES'!$C$191)</f>
        <v>0</v>
      </c>
    </row>
    <row r="2110" spans="2:4">
      <c r="B2110" s="116">
        <v>823792</v>
      </c>
      <c r="C2110" s="75" t="s">
        <v>2106</v>
      </c>
      <c r="D2110" s="71">
        <f>SUMIFS('CLUB DES LOGES'!$J$6:$J$115, 'CLUB DES LOGES'!$F$6:$F$115,$B2110, 'CLUB DES LOGES'!$G$6:$G$115,"&lt;&gt;"&amp;'CLUB DES LOGES'!$C$191)</f>
        <v>0</v>
      </c>
    </row>
    <row r="2111" spans="2:4">
      <c r="B2111" s="116">
        <v>823793</v>
      </c>
      <c r="C2111" s="75" t="s">
        <v>2107</v>
      </c>
      <c r="D2111" s="71">
        <f>SUMIFS('CLUB DES LOGES'!$J$6:$J$115, 'CLUB DES LOGES'!$F$6:$F$115,$B2111, 'CLUB DES LOGES'!$G$6:$G$115,"&lt;&gt;"&amp;'CLUB DES LOGES'!$C$191)</f>
        <v>0</v>
      </c>
    </row>
    <row r="2112" spans="2:4">
      <c r="B2112" s="116">
        <v>823794</v>
      </c>
      <c r="C2112" s="75" t="s">
        <v>2108</v>
      </c>
      <c r="D2112" s="71">
        <f>SUMIFS('CLUB DES LOGES'!$J$6:$J$115, 'CLUB DES LOGES'!$F$6:$F$115,$B2112, 'CLUB DES LOGES'!$G$6:$G$115,"&lt;&gt;"&amp;'CLUB DES LOGES'!$C$191)</f>
        <v>0</v>
      </c>
    </row>
    <row r="2113" spans="2:4">
      <c r="B2113" s="116">
        <v>823795</v>
      </c>
      <c r="C2113" s="75" t="s">
        <v>2109</v>
      </c>
      <c r="D2113" s="71">
        <f>SUMIFS('CLUB DES LOGES'!$J$6:$J$115, 'CLUB DES LOGES'!$F$6:$F$115,$B2113, 'CLUB DES LOGES'!$G$6:$G$115,"&lt;&gt;"&amp;'CLUB DES LOGES'!$C$191)</f>
        <v>0</v>
      </c>
    </row>
    <row r="2114" spans="2:4">
      <c r="B2114" s="116">
        <v>823796</v>
      </c>
      <c r="C2114" s="75" t="s">
        <v>2110</v>
      </c>
      <c r="D2114" s="71">
        <f>SUMIFS('CLUB DES LOGES'!$J$6:$J$115, 'CLUB DES LOGES'!$F$6:$F$115,$B2114, 'CLUB DES LOGES'!$G$6:$G$115,"&lt;&gt;"&amp;'CLUB DES LOGES'!$C$191)</f>
        <v>0</v>
      </c>
    </row>
    <row r="2115" spans="2:4">
      <c r="B2115" s="116">
        <v>823797</v>
      </c>
      <c r="C2115" s="75" t="s">
        <v>2111</v>
      </c>
      <c r="D2115" s="71">
        <f>SUMIFS('CLUB DES LOGES'!$J$6:$J$115, 'CLUB DES LOGES'!$F$6:$F$115,$B2115, 'CLUB DES LOGES'!$G$6:$G$115,"&lt;&gt;"&amp;'CLUB DES LOGES'!$C$191)</f>
        <v>0</v>
      </c>
    </row>
    <row r="2116" spans="2:4">
      <c r="B2116" s="116">
        <v>823798</v>
      </c>
      <c r="C2116" s="75" t="s">
        <v>2112</v>
      </c>
      <c r="D2116" s="71">
        <f>SUMIFS('CLUB DES LOGES'!$J$6:$J$115, 'CLUB DES LOGES'!$F$6:$F$115,$B2116, 'CLUB DES LOGES'!$G$6:$G$115,"&lt;&gt;"&amp;'CLUB DES LOGES'!$C$191)</f>
        <v>0</v>
      </c>
    </row>
    <row r="2117" spans="2:4">
      <c r="B2117" s="116">
        <v>823799</v>
      </c>
      <c r="C2117" s="75" t="s">
        <v>2113</v>
      </c>
      <c r="D2117" s="71">
        <f>SUMIFS('CLUB DES LOGES'!$J$6:$J$115, 'CLUB DES LOGES'!$F$6:$F$115,$B2117, 'CLUB DES LOGES'!$G$6:$G$115,"&lt;&gt;"&amp;'CLUB DES LOGES'!$C$191)</f>
        <v>0</v>
      </c>
    </row>
    <row r="2118" spans="2:4">
      <c r="B2118" s="116">
        <v>823800</v>
      </c>
      <c r="C2118" s="75" t="s">
        <v>2114</v>
      </c>
      <c r="D2118" s="71">
        <f>SUMIFS('CLUB DES LOGES'!$J$6:$J$115, 'CLUB DES LOGES'!$F$6:$F$115,$B2118, 'CLUB DES LOGES'!$G$6:$G$115,"&lt;&gt;"&amp;'CLUB DES LOGES'!$C$191)</f>
        <v>0</v>
      </c>
    </row>
    <row r="2119" spans="2:4">
      <c r="B2119" s="116">
        <v>823801</v>
      </c>
      <c r="C2119" s="75" t="s">
        <v>2115</v>
      </c>
      <c r="D2119" s="71">
        <f>SUMIFS('CLUB DES LOGES'!$J$6:$J$115, 'CLUB DES LOGES'!$F$6:$F$115,$B2119, 'CLUB DES LOGES'!$G$6:$G$115,"&lt;&gt;"&amp;'CLUB DES LOGES'!$C$191)</f>
        <v>0</v>
      </c>
    </row>
    <row r="2120" spans="2:4">
      <c r="B2120" s="116">
        <v>823802</v>
      </c>
      <c r="C2120" s="75" t="s">
        <v>2116</v>
      </c>
      <c r="D2120" s="71">
        <f>SUMIFS('CLUB DES LOGES'!$J$6:$J$115, 'CLUB DES LOGES'!$F$6:$F$115,$B2120, 'CLUB DES LOGES'!$G$6:$G$115,"&lt;&gt;"&amp;'CLUB DES LOGES'!$C$191)</f>
        <v>0</v>
      </c>
    </row>
    <row r="2121" spans="2:4">
      <c r="B2121" s="116">
        <v>823803</v>
      </c>
      <c r="C2121" s="75" t="s">
        <v>2117</v>
      </c>
      <c r="D2121" s="71">
        <f>SUMIFS('CLUB DES LOGES'!$J$6:$J$115, 'CLUB DES LOGES'!$F$6:$F$115,$B2121, 'CLUB DES LOGES'!$G$6:$G$115,"&lt;&gt;"&amp;'CLUB DES LOGES'!$C$191)</f>
        <v>0</v>
      </c>
    </row>
    <row r="2122" spans="2:4">
      <c r="B2122" s="116">
        <v>823805</v>
      </c>
      <c r="C2122" s="75" t="s">
        <v>2118</v>
      </c>
      <c r="D2122" s="71">
        <f>SUMIFS('CLUB DES LOGES'!$J$6:$J$115, 'CLUB DES LOGES'!$F$6:$F$115,$B2122, 'CLUB DES LOGES'!$G$6:$G$115,"&lt;&gt;"&amp;'CLUB DES LOGES'!$C$191)</f>
        <v>0</v>
      </c>
    </row>
    <row r="2123" spans="2:4">
      <c r="B2123" s="116">
        <v>823806</v>
      </c>
      <c r="C2123" s="75" t="s">
        <v>2119</v>
      </c>
      <c r="D2123" s="71">
        <f>SUMIFS('CLUB DES LOGES'!$J$6:$J$115, 'CLUB DES LOGES'!$F$6:$F$115,$B2123, 'CLUB DES LOGES'!$G$6:$G$115,"&lt;&gt;"&amp;'CLUB DES LOGES'!$C$191)</f>
        <v>0</v>
      </c>
    </row>
    <row r="2124" spans="2:4">
      <c r="B2124" s="116">
        <v>823807</v>
      </c>
      <c r="C2124" s="75" t="s">
        <v>2120</v>
      </c>
      <c r="D2124" s="71">
        <f>SUMIFS('CLUB DES LOGES'!$J$6:$J$115, 'CLUB DES LOGES'!$F$6:$F$115,$B2124, 'CLUB DES LOGES'!$G$6:$G$115,"&lt;&gt;"&amp;'CLUB DES LOGES'!$C$191)</f>
        <v>0</v>
      </c>
    </row>
    <row r="2125" spans="2:4">
      <c r="B2125" s="116">
        <v>823808</v>
      </c>
      <c r="C2125" s="75" t="s">
        <v>2121</v>
      </c>
      <c r="D2125" s="71">
        <f>SUMIFS('CLUB DES LOGES'!$J$6:$J$115, 'CLUB DES LOGES'!$F$6:$F$115,$B2125, 'CLUB DES LOGES'!$G$6:$G$115,"&lt;&gt;"&amp;'CLUB DES LOGES'!$C$191)</f>
        <v>0</v>
      </c>
    </row>
    <row r="2126" spans="2:4">
      <c r="B2126" s="116">
        <v>823811</v>
      </c>
      <c r="C2126" s="75" t="s">
        <v>2122</v>
      </c>
      <c r="D2126" s="71">
        <f>SUMIFS('CLUB DES LOGES'!$J$6:$J$115, 'CLUB DES LOGES'!$F$6:$F$115,$B2126, 'CLUB DES LOGES'!$G$6:$G$115,"&lt;&gt;"&amp;'CLUB DES LOGES'!$C$191)</f>
        <v>0</v>
      </c>
    </row>
    <row r="2127" spans="2:4">
      <c r="B2127" s="116">
        <v>823812</v>
      </c>
      <c r="C2127" s="75" t="s">
        <v>2123</v>
      </c>
      <c r="D2127" s="71">
        <f>SUMIFS('CLUB DES LOGES'!$J$6:$J$115, 'CLUB DES LOGES'!$F$6:$F$115,$B2127, 'CLUB DES LOGES'!$G$6:$G$115,"&lt;&gt;"&amp;'CLUB DES LOGES'!$C$191)</f>
        <v>0</v>
      </c>
    </row>
    <row r="2128" spans="2:4">
      <c r="B2128" s="116">
        <v>823813</v>
      </c>
      <c r="C2128" s="75" t="s">
        <v>2124</v>
      </c>
      <c r="D2128" s="71">
        <f>SUMIFS('CLUB DES LOGES'!$J$6:$J$115, 'CLUB DES LOGES'!$F$6:$F$115,$B2128, 'CLUB DES LOGES'!$G$6:$G$115,"&lt;&gt;"&amp;'CLUB DES LOGES'!$C$191)</f>
        <v>0</v>
      </c>
    </row>
    <row r="2129" spans="2:4">
      <c r="B2129" s="116">
        <v>823814</v>
      </c>
      <c r="C2129" s="75" t="s">
        <v>2125</v>
      </c>
      <c r="D2129" s="71">
        <f>SUMIFS('CLUB DES LOGES'!$J$6:$J$115, 'CLUB DES LOGES'!$F$6:$F$115,$B2129, 'CLUB DES LOGES'!$G$6:$G$115,"&lt;&gt;"&amp;'CLUB DES LOGES'!$C$191)</f>
        <v>0</v>
      </c>
    </row>
    <row r="2130" spans="2:4">
      <c r="B2130" s="116">
        <v>823815</v>
      </c>
      <c r="C2130" s="75" t="s">
        <v>2126</v>
      </c>
      <c r="D2130" s="71">
        <f>SUMIFS('CLUB DES LOGES'!$J$6:$J$115, 'CLUB DES LOGES'!$F$6:$F$115,$B2130, 'CLUB DES LOGES'!$G$6:$G$115,"&lt;&gt;"&amp;'CLUB DES LOGES'!$C$191)</f>
        <v>0</v>
      </c>
    </row>
    <row r="2131" spans="2:4">
      <c r="B2131" s="116">
        <v>823816</v>
      </c>
      <c r="C2131" s="75" t="s">
        <v>2127</v>
      </c>
      <c r="D2131" s="71">
        <f>SUMIFS('CLUB DES LOGES'!$J$6:$J$115, 'CLUB DES LOGES'!$F$6:$F$115,$B2131, 'CLUB DES LOGES'!$G$6:$G$115,"&lt;&gt;"&amp;'CLUB DES LOGES'!$C$191)</f>
        <v>0</v>
      </c>
    </row>
    <row r="2132" spans="2:4">
      <c r="B2132" s="116">
        <v>823817</v>
      </c>
      <c r="C2132" s="75" t="s">
        <v>2128</v>
      </c>
      <c r="D2132" s="71">
        <f>SUMIFS('CLUB DES LOGES'!$J$6:$J$115, 'CLUB DES LOGES'!$F$6:$F$115,$B2132, 'CLUB DES LOGES'!$G$6:$G$115,"&lt;&gt;"&amp;'CLUB DES LOGES'!$C$191)</f>
        <v>0</v>
      </c>
    </row>
    <row r="2133" spans="2:4">
      <c r="B2133" s="116">
        <v>823818</v>
      </c>
      <c r="C2133" s="75" t="s">
        <v>2129</v>
      </c>
      <c r="D2133" s="71">
        <f>SUMIFS('CLUB DES LOGES'!$J$6:$J$115, 'CLUB DES LOGES'!$F$6:$F$115,$B2133, 'CLUB DES LOGES'!$G$6:$G$115,"&lt;&gt;"&amp;'CLUB DES LOGES'!$C$191)</f>
        <v>0</v>
      </c>
    </row>
    <row r="2134" spans="2:4">
      <c r="B2134" s="116">
        <v>823819</v>
      </c>
      <c r="C2134" s="75" t="s">
        <v>2130</v>
      </c>
      <c r="D2134" s="71">
        <f>SUMIFS('CLUB DES LOGES'!$J$6:$J$115, 'CLUB DES LOGES'!$F$6:$F$115,$B2134, 'CLUB DES LOGES'!$G$6:$G$115,"&lt;&gt;"&amp;'CLUB DES LOGES'!$C$191)</f>
        <v>0</v>
      </c>
    </row>
    <row r="2135" spans="2:4">
      <c r="B2135" s="116">
        <v>823820</v>
      </c>
      <c r="C2135" s="75" t="s">
        <v>2131</v>
      </c>
      <c r="D2135" s="71">
        <f>SUMIFS('CLUB DES LOGES'!$J$6:$J$115, 'CLUB DES LOGES'!$F$6:$F$115,$B2135, 'CLUB DES LOGES'!$G$6:$G$115,"&lt;&gt;"&amp;'CLUB DES LOGES'!$C$191)</f>
        <v>0</v>
      </c>
    </row>
    <row r="2136" spans="2:4">
      <c r="B2136" s="116">
        <v>823821</v>
      </c>
      <c r="C2136" s="75" t="s">
        <v>2132</v>
      </c>
      <c r="D2136" s="71">
        <f>SUMIFS('CLUB DES LOGES'!$J$6:$J$115, 'CLUB DES LOGES'!$F$6:$F$115,$B2136, 'CLUB DES LOGES'!$G$6:$G$115,"&lt;&gt;"&amp;'CLUB DES LOGES'!$C$191)</f>
        <v>0</v>
      </c>
    </row>
    <row r="2137" spans="2:4">
      <c r="B2137" s="116">
        <v>823822</v>
      </c>
      <c r="C2137" s="75" t="s">
        <v>2133</v>
      </c>
      <c r="D2137" s="71">
        <f>SUMIFS('CLUB DES LOGES'!$J$6:$J$115, 'CLUB DES LOGES'!$F$6:$F$115,$B2137, 'CLUB DES LOGES'!$G$6:$G$115,"&lt;&gt;"&amp;'CLUB DES LOGES'!$C$191)</f>
        <v>0</v>
      </c>
    </row>
    <row r="2138" spans="2:4">
      <c r="B2138" s="116">
        <v>823823</v>
      </c>
      <c r="C2138" s="75" t="s">
        <v>2134</v>
      </c>
      <c r="D2138" s="71">
        <f>SUMIFS('CLUB DES LOGES'!$J$6:$J$115, 'CLUB DES LOGES'!$F$6:$F$115,$B2138, 'CLUB DES LOGES'!$G$6:$G$115,"&lt;&gt;"&amp;'CLUB DES LOGES'!$C$191)</f>
        <v>0</v>
      </c>
    </row>
    <row r="2139" spans="2:4">
      <c r="B2139" s="116">
        <v>823824</v>
      </c>
      <c r="C2139" s="75" t="s">
        <v>2135</v>
      </c>
      <c r="D2139" s="71">
        <f>SUMIFS('CLUB DES LOGES'!$J$6:$J$115, 'CLUB DES LOGES'!$F$6:$F$115,$B2139, 'CLUB DES LOGES'!$G$6:$G$115,"&lt;&gt;"&amp;'CLUB DES LOGES'!$C$191)</f>
        <v>0</v>
      </c>
    </row>
    <row r="2140" spans="2:4">
      <c r="B2140" s="116">
        <v>823825</v>
      </c>
      <c r="C2140" s="75" t="s">
        <v>2136</v>
      </c>
      <c r="D2140" s="71">
        <f>SUMIFS('CLUB DES LOGES'!$J$6:$J$115, 'CLUB DES LOGES'!$F$6:$F$115,$B2140, 'CLUB DES LOGES'!$G$6:$G$115,"&lt;&gt;"&amp;'CLUB DES LOGES'!$C$191)</f>
        <v>0</v>
      </c>
    </row>
    <row r="2141" spans="2:4">
      <c r="B2141" s="116">
        <v>823826</v>
      </c>
      <c r="C2141" s="75" t="s">
        <v>2137</v>
      </c>
      <c r="D2141" s="71">
        <f>SUMIFS('CLUB DES LOGES'!$J$6:$J$115, 'CLUB DES LOGES'!$F$6:$F$115,$B2141, 'CLUB DES LOGES'!$G$6:$G$115,"&lt;&gt;"&amp;'CLUB DES LOGES'!$C$191)</f>
        <v>0</v>
      </c>
    </row>
    <row r="2142" spans="2:4">
      <c r="B2142" s="116">
        <v>823827</v>
      </c>
      <c r="C2142" s="75" t="s">
        <v>2138</v>
      </c>
      <c r="D2142" s="71">
        <f>SUMIFS('CLUB DES LOGES'!$J$6:$J$115, 'CLUB DES LOGES'!$F$6:$F$115,$B2142, 'CLUB DES LOGES'!$G$6:$G$115,"&lt;&gt;"&amp;'CLUB DES LOGES'!$C$191)</f>
        <v>0</v>
      </c>
    </row>
    <row r="2143" spans="2:4">
      <c r="B2143" s="116">
        <v>823828</v>
      </c>
      <c r="C2143" s="75" t="s">
        <v>2139</v>
      </c>
      <c r="D2143" s="71">
        <f>SUMIFS('CLUB DES LOGES'!$J$6:$J$115, 'CLUB DES LOGES'!$F$6:$F$115,$B2143, 'CLUB DES LOGES'!$G$6:$G$115,"&lt;&gt;"&amp;'CLUB DES LOGES'!$C$191)</f>
        <v>0</v>
      </c>
    </row>
    <row r="2144" spans="2:4">
      <c r="B2144" s="116">
        <v>823829</v>
      </c>
      <c r="C2144" s="75" t="s">
        <v>2140</v>
      </c>
      <c r="D2144" s="71">
        <f>SUMIFS('CLUB DES LOGES'!$J$6:$J$115, 'CLUB DES LOGES'!$F$6:$F$115,$B2144, 'CLUB DES LOGES'!$G$6:$G$115,"&lt;&gt;"&amp;'CLUB DES LOGES'!$C$191)</f>
        <v>0</v>
      </c>
    </row>
    <row r="2145" spans="2:4">
      <c r="B2145" s="116">
        <v>823830</v>
      </c>
      <c r="C2145" s="75" t="s">
        <v>2141</v>
      </c>
      <c r="D2145" s="71">
        <f>SUMIFS('CLUB DES LOGES'!$J$6:$J$115, 'CLUB DES LOGES'!$F$6:$F$115,$B2145, 'CLUB DES LOGES'!$G$6:$G$115,"&lt;&gt;"&amp;'CLUB DES LOGES'!$C$191)</f>
        <v>0</v>
      </c>
    </row>
    <row r="2146" spans="2:4">
      <c r="B2146" s="116">
        <v>823831</v>
      </c>
      <c r="C2146" s="75" t="s">
        <v>2142</v>
      </c>
      <c r="D2146" s="71">
        <f>SUMIFS('CLUB DES LOGES'!$J$6:$J$115, 'CLUB DES LOGES'!$F$6:$F$115,$B2146, 'CLUB DES LOGES'!$G$6:$G$115,"&lt;&gt;"&amp;'CLUB DES LOGES'!$C$191)</f>
        <v>0</v>
      </c>
    </row>
    <row r="2147" spans="2:4">
      <c r="B2147" s="116">
        <v>823832</v>
      </c>
      <c r="C2147" s="75" t="s">
        <v>2143</v>
      </c>
      <c r="D2147" s="71">
        <f>SUMIFS('CLUB DES LOGES'!$J$6:$J$115, 'CLUB DES LOGES'!$F$6:$F$115,$B2147, 'CLUB DES LOGES'!$G$6:$G$115,"&lt;&gt;"&amp;'CLUB DES LOGES'!$C$191)</f>
        <v>0</v>
      </c>
    </row>
    <row r="2148" spans="2:4">
      <c r="B2148" s="116">
        <v>823833</v>
      </c>
      <c r="C2148" s="75" t="s">
        <v>2144</v>
      </c>
      <c r="D2148" s="71">
        <f>SUMIFS('CLUB DES LOGES'!$J$6:$J$115, 'CLUB DES LOGES'!$F$6:$F$115,$B2148, 'CLUB DES LOGES'!$G$6:$G$115,"&lt;&gt;"&amp;'CLUB DES LOGES'!$C$191)</f>
        <v>0</v>
      </c>
    </row>
    <row r="2149" spans="2:4">
      <c r="B2149" s="116">
        <v>823834</v>
      </c>
      <c r="C2149" s="75" t="s">
        <v>2145</v>
      </c>
      <c r="D2149" s="71">
        <f>SUMIFS('CLUB DES LOGES'!$J$6:$J$115, 'CLUB DES LOGES'!$F$6:$F$115,$B2149, 'CLUB DES LOGES'!$G$6:$G$115,"&lt;&gt;"&amp;'CLUB DES LOGES'!$C$191)</f>
        <v>0</v>
      </c>
    </row>
    <row r="2150" spans="2:4">
      <c r="B2150" s="116">
        <v>823835</v>
      </c>
      <c r="C2150" s="75" t="s">
        <v>2146</v>
      </c>
      <c r="D2150" s="71">
        <f>SUMIFS('CLUB DES LOGES'!$J$6:$J$115, 'CLUB DES LOGES'!$F$6:$F$115,$B2150, 'CLUB DES LOGES'!$G$6:$G$115,"&lt;&gt;"&amp;'CLUB DES LOGES'!$C$191)</f>
        <v>0</v>
      </c>
    </row>
    <row r="2151" spans="2:4">
      <c r="B2151" s="116">
        <v>823836</v>
      </c>
      <c r="C2151" s="75" t="s">
        <v>2147</v>
      </c>
      <c r="D2151" s="71">
        <f>SUMIFS('CLUB DES LOGES'!$J$6:$J$115, 'CLUB DES LOGES'!$F$6:$F$115,$B2151, 'CLUB DES LOGES'!$G$6:$G$115,"&lt;&gt;"&amp;'CLUB DES LOGES'!$C$191)</f>
        <v>0</v>
      </c>
    </row>
    <row r="2152" spans="2:4">
      <c r="B2152" s="116">
        <v>823837</v>
      </c>
      <c r="C2152" s="75" t="s">
        <v>2148</v>
      </c>
      <c r="D2152" s="71">
        <f>SUMIFS('CLUB DES LOGES'!$J$6:$J$115, 'CLUB DES LOGES'!$F$6:$F$115,$B2152, 'CLUB DES LOGES'!$G$6:$G$115,"&lt;&gt;"&amp;'CLUB DES LOGES'!$C$191)</f>
        <v>0</v>
      </c>
    </row>
    <row r="2153" spans="2:4">
      <c r="B2153" s="116">
        <v>823838</v>
      </c>
      <c r="C2153" s="75" t="s">
        <v>2149</v>
      </c>
      <c r="D2153" s="71">
        <f>SUMIFS('CLUB DES LOGES'!$J$6:$J$115, 'CLUB DES LOGES'!$F$6:$F$115,$B2153, 'CLUB DES LOGES'!$G$6:$G$115,"&lt;&gt;"&amp;'CLUB DES LOGES'!$C$191)</f>
        <v>0</v>
      </c>
    </row>
    <row r="2154" spans="2:4">
      <c r="B2154" s="116">
        <v>823839</v>
      </c>
      <c r="C2154" s="75" t="s">
        <v>2150</v>
      </c>
      <c r="D2154" s="71">
        <f>SUMIFS('CLUB DES LOGES'!$J$6:$J$115, 'CLUB DES LOGES'!$F$6:$F$115,$B2154, 'CLUB DES LOGES'!$G$6:$G$115,"&lt;&gt;"&amp;'CLUB DES LOGES'!$C$191)</f>
        <v>0</v>
      </c>
    </row>
    <row r="2155" spans="2:4">
      <c r="B2155" s="116">
        <v>823840</v>
      </c>
      <c r="C2155" s="75" t="s">
        <v>2151</v>
      </c>
      <c r="D2155" s="71">
        <f>SUMIFS('CLUB DES LOGES'!$J$6:$J$115, 'CLUB DES LOGES'!$F$6:$F$115,$B2155, 'CLUB DES LOGES'!$G$6:$G$115,"&lt;&gt;"&amp;'CLUB DES LOGES'!$C$191)</f>
        <v>0</v>
      </c>
    </row>
    <row r="2156" spans="2:4">
      <c r="B2156" s="116">
        <v>823841</v>
      </c>
      <c r="C2156" s="75" t="s">
        <v>2152</v>
      </c>
      <c r="D2156" s="71">
        <f>SUMIFS('CLUB DES LOGES'!$J$6:$J$115, 'CLUB DES LOGES'!$F$6:$F$115,$B2156, 'CLUB DES LOGES'!$G$6:$G$115,"&lt;&gt;"&amp;'CLUB DES LOGES'!$C$191)</f>
        <v>0</v>
      </c>
    </row>
    <row r="2157" spans="2:4">
      <c r="B2157" s="116">
        <v>823842</v>
      </c>
      <c r="C2157" s="75" t="s">
        <v>2153</v>
      </c>
      <c r="D2157" s="71">
        <f>SUMIFS('CLUB DES LOGES'!$J$6:$J$115, 'CLUB DES LOGES'!$F$6:$F$115,$B2157, 'CLUB DES LOGES'!$G$6:$G$115,"&lt;&gt;"&amp;'CLUB DES LOGES'!$C$191)</f>
        <v>0</v>
      </c>
    </row>
    <row r="2158" spans="2:4">
      <c r="B2158" s="116">
        <v>823843</v>
      </c>
      <c r="C2158" s="75" t="s">
        <v>2154</v>
      </c>
      <c r="D2158" s="71">
        <f>SUMIFS('CLUB DES LOGES'!$J$6:$J$115, 'CLUB DES LOGES'!$F$6:$F$115,$B2158, 'CLUB DES LOGES'!$G$6:$G$115,"&lt;&gt;"&amp;'CLUB DES LOGES'!$C$191)</f>
        <v>0</v>
      </c>
    </row>
    <row r="2159" spans="2:4">
      <c r="B2159" s="116">
        <v>823844</v>
      </c>
      <c r="C2159" s="75" t="s">
        <v>2155</v>
      </c>
      <c r="D2159" s="71">
        <f>SUMIFS('CLUB DES LOGES'!$J$6:$J$115, 'CLUB DES LOGES'!$F$6:$F$115,$B2159, 'CLUB DES LOGES'!$G$6:$G$115,"&lt;&gt;"&amp;'CLUB DES LOGES'!$C$191)</f>
        <v>0</v>
      </c>
    </row>
    <row r="2160" spans="2:4">
      <c r="B2160" s="116">
        <v>823845</v>
      </c>
      <c r="C2160" s="75" t="s">
        <v>2156</v>
      </c>
      <c r="D2160" s="71">
        <f>SUMIFS('CLUB DES LOGES'!$J$6:$J$115, 'CLUB DES LOGES'!$F$6:$F$115,$B2160, 'CLUB DES LOGES'!$G$6:$G$115,"&lt;&gt;"&amp;'CLUB DES LOGES'!$C$191)</f>
        <v>0</v>
      </c>
    </row>
    <row r="2161" spans="2:4">
      <c r="B2161" s="116">
        <v>823846</v>
      </c>
      <c r="C2161" s="75" t="s">
        <v>2157</v>
      </c>
      <c r="D2161" s="71">
        <f>SUMIFS('CLUB DES LOGES'!$J$6:$J$115, 'CLUB DES LOGES'!$F$6:$F$115,$B2161, 'CLUB DES LOGES'!$G$6:$G$115,"&lt;&gt;"&amp;'CLUB DES LOGES'!$C$191)</f>
        <v>0</v>
      </c>
    </row>
    <row r="2162" spans="2:4">
      <c r="B2162" s="116">
        <v>823847</v>
      </c>
      <c r="C2162" s="75" t="s">
        <v>2158</v>
      </c>
      <c r="D2162" s="71">
        <f>SUMIFS('CLUB DES LOGES'!$J$6:$J$115, 'CLUB DES LOGES'!$F$6:$F$115,$B2162, 'CLUB DES LOGES'!$G$6:$G$115,"&lt;&gt;"&amp;'CLUB DES LOGES'!$C$191)</f>
        <v>0</v>
      </c>
    </row>
    <row r="2163" spans="2:4">
      <c r="B2163" s="116">
        <v>823848</v>
      </c>
      <c r="C2163" s="75" t="s">
        <v>2159</v>
      </c>
      <c r="D2163" s="71">
        <f>SUMIFS('CLUB DES LOGES'!$J$6:$J$115, 'CLUB DES LOGES'!$F$6:$F$115,$B2163, 'CLUB DES LOGES'!$G$6:$G$115,"&lt;&gt;"&amp;'CLUB DES LOGES'!$C$191)</f>
        <v>0</v>
      </c>
    </row>
    <row r="2164" spans="2:4">
      <c r="B2164" s="116">
        <v>823849</v>
      </c>
      <c r="C2164" s="75" t="s">
        <v>2160</v>
      </c>
      <c r="D2164" s="71">
        <f>SUMIFS('CLUB DES LOGES'!$J$6:$J$115, 'CLUB DES LOGES'!$F$6:$F$115,$B2164, 'CLUB DES LOGES'!$G$6:$G$115,"&lt;&gt;"&amp;'CLUB DES LOGES'!$C$191)</f>
        <v>0</v>
      </c>
    </row>
    <row r="2165" spans="2:4">
      <c r="B2165" s="116">
        <v>823850</v>
      </c>
      <c r="C2165" s="75" t="s">
        <v>2161</v>
      </c>
      <c r="D2165" s="71">
        <f>SUMIFS('CLUB DES LOGES'!$J$6:$J$115, 'CLUB DES LOGES'!$F$6:$F$115,$B2165, 'CLUB DES LOGES'!$G$6:$G$115,"&lt;&gt;"&amp;'CLUB DES LOGES'!$C$191)</f>
        <v>0</v>
      </c>
    </row>
    <row r="2166" spans="2:4">
      <c r="B2166" s="116">
        <v>823851</v>
      </c>
      <c r="C2166" s="75" t="s">
        <v>2162</v>
      </c>
      <c r="D2166" s="71">
        <f>SUMIFS('CLUB DES LOGES'!$J$6:$J$115, 'CLUB DES LOGES'!$F$6:$F$115,$B2166, 'CLUB DES LOGES'!$G$6:$G$115,"&lt;&gt;"&amp;'CLUB DES LOGES'!$C$191)</f>
        <v>0</v>
      </c>
    </row>
    <row r="2167" spans="2:4">
      <c r="B2167" s="116">
        <v>823852</v>
      </c>
      <c r="C2167" s="75" t="s">
        <v>2163</v>
      </c>
      <c r="D2167" s="71">
        <f>SUMIFS('CLUB DES LOGES'!$J$6:$J$115, 'CLUB DES LOGES'!$F$6:$F$115,$B2167, 'CLUB DES LOGES'!$G$6:$G$115,"&lt;&gt;"&amp;'CLUB DES LOGES'!$C$191)</f>
        <v>0</v>
      </c>
    </row>
    <row r="2168" spans="2:4">
      <c r="B2168" s="116">
        <v>823853</v>
      </c>
      <c r="C2168" s="75" t="s">
        <v>2164</v>
      </c>
      <c r="D2168" s="71">
        <f>SUMIFS('CLUB DES LOGES'!$J$6:$J$115, 'CLUB DES LOGES'!$F$6:$F$115,$B2168, 'CLUB DES LOGES'!$G$6:$G$115,"&lt;&gt;"&amp;'CLUB DES LOGES'!$C$191)</f>
        <v>0</v>
      </c>
    </row>
    <row r="2169" spans="2:4">
      <c r="B2169" s="116">
        <v>823854</v>
      </c>
      <c r="C2169" s="75" t="s">
        <v>2165</v>
      </c>
      <c r="D2169" s="71">
        <f>SUMIFS('CLUB DES LOGES'!$J$6:$J$115, 'CLUB DES LOGES'!$F$6:$F$115,$B2169, 'CLUB DES LOGES'!$G$6:$G$115,"&lt;&gt;"&amp;'CLUB DES LOGES'!$C$191)</f>
        <v>0</v>
      </c>
    </row>
    <row r="2170" spans="2:4">
      <c r="B2170" s="116">
        <v>823862</v>
      </c>
      <c r="C2170" s="75" t="s">
        <v>2166</v>
      </c>
      <c r="D2170" s="71">
        <f>SUMIFS('CLUB DES LOGES'!$J$6:$J$115, 'CLUB DES LOGES'!$F$6:$F$115,$B2170, 'CLUB DES LOGES'!$G$6:$G$115,"&lt;&gt;"&amp;'CLUB DES LOGES'!$C$191)</f>
        <v>0</v>
      </c>
    </row>
    <row r="2171" spans="2:4">
      <c r="B2171" s="116">
        <v>823863</v>
      </c>
      <c r="C2171" s="75" t="s">
        <v>2167</v>
      </c>
      <c r="D2171" s="71">
        <f>SUMIFS('CLUB DES LOGES'!$J$6:$J$115, 'CLUB DES LOGES'!$F$6:$F$115,$B2171, 'CLUB DES LOGES'!$G$6:$G$115,"&lt;&gt;"&amp;'CLUB DES LOGES'!$C$191)</f>
        <v>0</v>
      </c>
    </row>
    <row r="2172" spans="2:4">
      <c r="B2172" s="116">
        <v>823864</v>
      </c>
      <c r="C2172" s="75" t="s">
        <v>2168</v>
      </c>
      <c r="D2172" s="71">
        <f>SUMIFS('CLUB DES LOGES'!$J$6:$J$115, 'CLUB DES LOGES'!$F$6:$F$115,$B2172, 'CLUB DES LOGES'!$G$6:$G$115,"&lt;&gt;"&amp;'CLUB DES LOGES'!$C$191)</f>
        <v>0</v>
      </c>
    </row>
    <row r="2173" spans="2:4">
      <c r="B2173" s="116">
        <v>823865</v>
      </c>
      <c r="C2173" s="75" t="s">
        <v>2169</v>
      </c>
      <c r="D2173" s="71">
        <f>SUMIFS('CLUB DES LOGES'!$J$6:$J$115, 'CLUB DES LOGES'!$F$6:$F$115,$B2173, 'CLUB DES LOGES'!$G$6:$G$115,"&lt;&gt;"&amp;'CLUB DES LOGES'!$C$191)</f>
        <v>0</v>
      </c>
    </row>
    <row r="2174" spans="2:4">
      <c r="B2174" s="116">
        <v>823866</v>
      </c>
      <c r="C2174" s="75" t="s">
        <v>2170</v>
      </c>
      <c r="D2174" s="71">
        <f>SUMIFS('CLUB DES LOGES'!$J$6:$J$115, 'CLUB DES LOGES'!$F$6:$F$115,$B2174, 'CLUB DES LOGES'!$G$6:$G$115,"&lt;&gt;"&amp;'CLUB DES LOGES'!$C$191)</f>
        <v>0</v>
      </c>
    </row>
    <row r="2175" spans="2:4">
      <c r="B2175" s="116">
        <v>823867</v>
      </c>
      <c r="C2175" s="75" t="s">
        <v>2171</v>
      </c>
      <c r="D2175" s="71">
        <f>SUMIFS('CLUB DES LOGES'!$J$6:$J$115, 'CLUB DES LOGES'!$F$6:$F$115,$B2175, 'CLUB DES LOGES'!$G$6:$G$115,"&lt;&gt;"&amp;'CLUB DES LOGES'!$C$191)</f>
        <v>0</v>
      </c>
    </row>
    <row r="2176" spans="2:4">
      <c r="B2176" s="116">
        <v>823868</v>
      </c>
      <c r="C2176" s="75" t="s">
        <v>2172</v>
      </c>
      <c r="D2176" s="71">
        <f>SUMIFS('CLUB DES LOGES'!$J$6:$J$115, 'CLUB DES LOGES'!$F$6:$F$115,$B2176, 'CLUB DES LOGES'!$G$6:$G$115,"&lt;&gt;"&amp;'CLUB DES LOGES'!$C$191)</f>
        <v>0</v>
      </c>
    </row>
    <row r="2177" spans="2:4">
      <c r="B2177" s="116">
        <v>823869</v>
      </c>
      <c r="C2177" s="75" t="s">
        <v>2173</v>
      </c>
      <c r="D2177" s="71">
        <f>SUMIFS('CLUB DES LOGES'!$J$6:$J$115, 'CLUB DES LOGES'!$F$6:$F$115,$B2177, 'CLUB DES LOGES'!$G$6:$G$115,"&lt;&gt;"&amp;'CLUB DES LOGES'!$C$191)</f>
        <v>0</v>
      </c>
    </row>
    <row r="2178" spans="2:4">
      <c r="B2178" s="116">
        <v>823870</v>
      </c>
      <c r="C2178" s="75" t="s">
        <v>2174</v>
      </c>
      <c r="D2178" s="71">
        <f>SUMIFS('CLUB DES LOGES'!$J$6:$J$115, 'CLUB DES LOGES'!$F$6:$F$115,$B2178, 'CLUB DES LOGES'!$G$6:$G$115,"&lt;&gt;"&amp;'CLUB DES LOGES'!$C$191)</f>
        <v>0</v>
      </c>
    </row>
    <row r="2179" spans="2:4">
      <c r="B2179" s="116">
        <v>823871</v>
      </c>
      <c r="C2179" s="75" t="s">
        <v>2175</v>
      </c>
      <c r="D2179" s="71">
        <f>SUMIFS('CLUB DES LOGES'!$J$6:$J$115, 'CLUB DES LOGES'!$F$6:$F$115,$B2179, 'CLUB DES LOGES'!$G$6:$G$115,"&lt;&gt;"&amp;'CLUB DES LOGES'!$C$191)</f>
        <v>0</v>
      </c>
    </row>
    <row r="2180" spans="2:4">
      <c r="B2180" s="116">
        <v>823872</v>
      </c>
      <c r="C2180" s="75" t="s">
        <v>2176</v>
      </c>
      <c r="D2180" s="71">
        <f>SUMIFS('CLUB DES LOGES'!$J$6:$J$115, 'CLUB DES LOGES'!$F$6:$F$115,$B2180, 'CLUB DES LOGES'!$G$6:$G$115,"&lt;&gt;"&amp;'CLUB DES LOGES'!$C$191)</f>
        <v>0</v>
      </c>
    </row>
    <row r="2181" spans="2:4">
      <c r="B2181" s="116">
        <v>823873</v>
      </c>
      <c r="C2181" s="75" t="s">
        <v>2177</v>
      </c>
      <c r="D2181" s="71">
        <f>SUMIFS('CLUB DES LOGES'!$J$6:$J$115, 'CLUB DES LOGES'!$F$6:$F$115,$B2181, 'CLUB DES LOGES'!$G$6:$G$115,"&lt;&gt;"&amp;'CLUB DES LOGES'!$C$191)</f>
        <v>0</v>
      </c>
    </row>
    <row r="2182" spans="2:4">
      <c r="B2182" s="116">
        <v>823874</v>
      </c>
      <c r="C2182" s="75" t="s">
        <v>2178</v>
      </c>
      <c r="D2182" s="71">
        <f>SUMIFS('CLUB DES LOGES'!$J$6:$J$115, 'CLUB DES LOGES'!$F$6:$F$115,$B2182, 'CLUB DES LOGES'!$G$6:$G$115,"&lt;&gt;"&amp;'CLUB DES LOGES'!$C$191)</f>
        <v>0</v>
      </c>
    </row>
    <row r="2183" spans="2:4">
      <c r="B2183" s="116">
        <v>823877</v>
      </c>
      <c r="C2183" s="75" t="s">
        <v>2179</v>
      </c>
      <c r="D2183" s="71">
        <f>SUMIFS('CLUB DES LOGES'!$J$6:$J$115, 'CLUB DES LOGES'!$F$6:$F$115,$B2183, 'CLUB DES LOGES'!$G$6:$G$115,"&lt;&gt;"&amp;'CLUB DES LOGES'!$C$191)</f>
        <v>0</v>
      </c>
    </row>
    <row r="2184" spans="2:4">
      <c r="B2184" s="116">
        <v>823879</v>
      </c>
      <c r="C2184" s="75" t="s">
        <v>2180</v>
      </c>
      <c r="D2184" s="71">
        <f>SUMIFS('CLUB DES LOGES'!$J$6:$J$115, 'CLUB DES LOGES'!$F$6:$F$115,$B2184, 'CLUB DES LOGES'!$G$6:$G$115,"&lt;&gt;"&amp;'CLUB DES LOGES'!$C$191)</f>
        <v>0</v>
      </c>
    </row>
    <row r="2185" spans="2:4">
      <c r="B2185" s="116">
        <v>823880</v>
      </c>
      <c r="C2185" s="75" t="s">
        <v>2181</v>
      </c>
      <c r="D2185" s="71">
        <f>SUMIFS('CLUB DES LOGES'!$J$6:$J$115, 'CLUB DES LOGES'!$F$6:$F$115,$B2185, 'CLUB DES LOGES'!$G$6:$G$115,"&lt;&gt;"&amp;'CLUB DES LOGES'!$C$191)</f>
        <v>0</v>
      </c>
    </row>
    <row r="2186" spans="2:4">
      <c r="B2186" s="116">
        <v>823881</v>
      </c>
      <c r="C2186" s="75" t="s">
        <v>2182</v>
      </c>
      <c r="D2186" s="71">
        <f>SUMIFS('CLUB DES LOGES'!$J$6:$J$115, 'CLUB DES LOGES'!$F$6:$F$115,$B2186, 'CLUB DES LOGES'!$G$6:$G$115,"&lt;&gt;"&amp;'CLUB DES LOGES'!$C$191)</f>
        <v>0</v>
      </c>
    </row>
    <row r="2187" spans="2:4">
      <c r="B2187" s="116">
        <v>823890</v>
      </c>
      <c r="C2187" s="75" t="s">
        <v>2183</v>
      </c>
      <c r="D2187" s="71">
        <f>SUMIFS('CLUB DES LOGES'!$J$6:$J$115, 'CLUB DES LOGES'!$F$6:$F$115,$B2187, 'CLUB DES LOGES'!$G$6:$G$115,"&lt;&gt;"&amp;'CLUB DES LOGES'!$C$191)</f>
        <v>0</v>
      </c>
    </row>
    <row r="2188" spans="2:4">
      <c r="B2188" s="116">
        <v>823891</v>
      </c>
      <c r="C2188" s="75" t="s">
        <v>2184</v>
      </c>
      <c r="D2188" s="71">
        <f>SUMIFS('CLUB DES LOGES'!$J$6:$J$115, 'CLUB DES LOGES'!$F$6:$F$115,$B2188, 'CLUB DES LOGES'!$G$6:$G$115,"&lt;&gt;"&amp;'CLUB DES LOGES'!$C$191)</f>
        <v>0</v>
      </c>
    </row>
    <row r="2189" spans="2:4">
      <c r="B2189" s="116">
        <v>823892</v>
      </c>
      <c r="C2189" s="75" t="s">
        <v>2185</v>
      </c>
      <c r="D2189" s="71">
        <f>SUMIFS('CLUB DES LOGES'!$J$6:$J$115, 'CLUB DES LOGES'!$F$6:$F$115,$B2189, 'CLUB DES LOGES'!$G$6:$G$115,"&lt;&gt;"&amp;'CLUB DES LOGES'!$C$191)</f>
        <v>0</v>
      </c>
    </row>
    <row r="2190" spans="2:4">
      <c r="B2190" s="116">
        <v>823893</v>
      </c>
      <c r="C2190" s="75" t="s">
        <v>2186</v>
      </c>
      <c r="D2190" s="71">
        <f>SUMIFS('CLUB DES LOGES'!$J$6:$J$115, 'CLUB DES LOGES'!$F$6:$F$115,$B2190, 'CLUB DES LOGES'!$G$6:$G$115,"&lt;&gt;"&amp;'CLUB DES LOGES'!$C$191)</f>
        <v>0</v>
      </c>
    </row>
    <row r="2191" spans="2:4">
      <c r="B2191" s="116">
        <v>823894</v>
      </c>
      <c r="C2191" s="75" t="s">
        <v>2187</v>
      </c>
      <c r="D2191" s="71">
        <f>SUMIFS('CLUB DES LOGES'!$J$6:$J$115, 'CLUB DES LOGES'!$F$6:$F$115,$B2191, 'CLUB DES LOGES'!$G$6:$G$115,"&lt;&gt;"&amp;'CLUB DES LOGES'!$C$191)</f>
        <v>0</v>
      </c>
    </row>
    <row r="2192" spans="2:4">
      <c r="B2192" s="116">
        <v>823895</v>
      </c>
      <c r="C2192" s="75" t="s">
        <v>2188</v>
      </c>
      <c r="D2192" s="71">
        <f>SUMIFS('CLUB DES LOGES'!$J$6:$J$115, 'CLUB DES LOGES'!$F$6:$F$115,$B2192, 'CLUB DES LOGES'!$G$6:$G$115,"&lt;&gt;"&amp;'CLUB DES LOGES'!$C$191)</f>
        <v>0</v>
      </c>
    </row>
    <row r="2193" spans="2:4">
      <c r="B2193" s="116">
        <v>823896</v>
      </c>
      <c r="C2193" s="75" t="s">
        <v>2189</v>
      </c>
      <c r="D2193" s="71">
        <f>SUMIFS('CLUB DES LOGES'!$J$6:$J$115, 'CLUB DES LOGES'!$F$6:$F$115,$B2193, 'CLUB DES LOGES'!$G$6:$G$115,"&lt;&gt;"&amp;'CLUB DES LOGES'!$C$191)</f>
        <v>0</v>
      </c>
    </row>
    <row r="2194" spans="2:4">
      <c r="B2194" s="116">
        <v>823897</v>
      </c>
      <c r="C2194" s="75" t="s">
        <v>2190</v>
      </c>
      <c r="D2194" s="71">
        <f>SUMIFS('CLUB DES LOGES'!$J$6:$J$115, 'CLUB DES LOGES'!$F$6:$F$115,$B2194, 'CLUB DES LOGES'!$G$6:$G$115,"&lt;&gt;"&amp;'CLUB DES LOGES'!$C$191)</f>
        <v>0</v>
      </c>
    </row>
    <row r="2195" spans="2:4">
      <c r="B2195" s="116">
        <v>823898</v>
      </c>
      <c r="C2195" s="75" t="s">
        <v>2191</v>
      </c>
      <c r="D2195" s="71">
        <f>SUMIFS('CLUB DES LOGES'!$J$6:$J$115, 'CLUB DES LOGES'!$F$6:$F$115,$B2195, 'CLUB DES LOGES'!$G$6:$G$115,"&lt;&gt;"&amp;'CLUB DES LOGES'!$C$191)</f>
        <v>0</v>
      </c>
    </row>
    <row r="2196" spans="2:4">
      <c r="B2196" s="116">
        <v>823899</v>
      </c>
      <c r="C2196" s="75" t="s">
        <v>2192</v>
      </c>
      <c r="D2196" s="71">
        <f>SUMIFS('CLUB DES LOGES'!$J$6:$J$115, 'CLUB DES LOGES'!$F$6:$F$115,$B2196, 'CLUB DES LOGES'!$G$6:$G$115,"&lt;&gt;"&amp;'CLUB DES LOGES'!$C$191)</f>
        <v>0</v>
      </c>
    </row>
    <row r="2197" spans="2:4">
      <c r="B2197" s="116">
        <v>823900</v>
      </c>
      <c r="C2197" s="75" t="s">
        <v>2193</v>
      </c>
      <c r="D2197" s="71">
        <f>SUMIFS('CLUB DES LOGES'!$J$6:$J$115, 'CLUB DES LOGES'!$F$6:$F$115,$B2197, 'CLUB DES LOGES'!$G$6:$G$115,"&lt;&gt;"&amp;'CLUB DES LOGES'!$C$191)</f>
        <v>0</v>
      </c>
    </row>
    <row r="2198" spans="2:4">
      <c r="B2198" s="116">
        <v>823901</v>
      </c>
      <c r="C2198" s="75" t="s">
        <v>2194</v>
      </c>
      <c r="D2198" s="71">
        <f>SUMIFS('CLUB DES LOGES'!$J$6:$J$115, 'CLUB DES LOGES'!$F$6:$F$115,$B2198, 'CLUB DES LOGES'!$G$6:$G$115,"&lt;&gt;"&amp;'CLUB DES LOGES'!$C$191)</f>
        <v>0</v>
      </c>
    </row>
    <row r="2199" spans="2:4">
      <c r="B2199" s="116">
        <v>823902</v>
      </c>
      <c r="C2199" s="75" t="s">
        <v>2195</v>
      </c>
      <c r="D2199" s="71">
        <f>SUMIFS('CLUB DES LOGES'!$J$6:$J$115, 'CLUB DES LOGES'!$F$6:$F$115,$B2199, 'CLUB DES LOGES'!$G$6:$G$115,"&lt;&gt;"&amp;'CLUB DES LOGES'!$C$191)</f>
        <v>0</v>
      </c>
    </row>
    <row r="2200" spans="2:4">
      <c r="B2200" s="116">
        <v>823903</v>
      </c>
      <c r="C2200" s="75" t="s">
        <v>2196</v>
      </c>
      <c r="D2200" s="71">
        <f>SUMIFS('CLUB DES LOGES'!$J$6:$J$115, 'CLUB DES LOGES'!$F$6:$F$115,$B2200, 'CLUB DES LOGES'!$G$6:$G$115,"&lt;&gt;"&amp;'CLUB DES LOGES'!$C$191)</f>
        <v>0</v>
      </c>
    </row>
    <row r="2201" spans="2:4">
      <c r="B2201" s="116">
        <v>823904</v>
      </c>
      <c r="C2201" s="75" t="s">
        <v>2197</v>
      </c>
      <c r="D2201" s="71">
        <f>SUMIFS('CLUB DES LOGES'!$J$6:$J$115, 'CLUB DES LOGES'!$F$6:$F$115,$B2201, 'CLUB DES LOGES'!$G$6:$G$115,"&lt;&gt;"&amp;'CLUB DES LOGES'!$C$191)</f>
        <v>0</v>
      </c>
    </row>
    <row r="2202" spans="2:4">
      <c r="B2202" s="116">
        <v>823905</v>
      </c>
      <c r="C2202" s="75" t="s">
        <v>2198</v>
      </c>
      <c r="D2202" s="71">
        <f>SUMIFS('CLUB DES LOGES'!$J$6:$J$115, 'CLUB DES LOGES'!$F$6:$F$115,$B2202, 'CLUB DES LOGES'!$G$6:$G$115,"&lt;&gt;"&amp;'CLUB DES LOGES'!$C$191)</f>
        <v>0</v>
      </c>
    </row>
    <row r="2203" spans="2:4">
      <c r="B2203" s="116">
        <v>823906</v>
      </c>
      <c r="C2203" s="75" t="s">
        <v>2199</v>
      </c>
      <c r="D2203" s="71">
        <f>SUMIFS('CLUB DES LOGES'!$J$6:$J$115, 'CLUB DES LOGES'!$F$6:$F$115,$B2203, 'CLUB DES LOGES'!$G$6:$G$115,"&lt;&gt;"&amp;'CLUB DES LOGES'!$C$191)</f>
        <v>0</v>
      </c>
    </row>
    <row r="2204" spans="2:4">
      <c r="B2204" s="116">
        <v>823908</v>
      </c>
      <c r="C2204" s="75" t="s">
        <v>2200</v>
      </c>
      <c r="D2204" s="71">
        <f>SUMIFS('CLUB DES LOGES'!$J$6:$J$115, 'CLUB DES LOGES'!$F$6:$F$115,$B2204, 'CLUB DES LOGES'!$G$6:$G$115,"&lt;&gt;"&amp;'CLUB DES LOGES'!$C$191)</f>
        <v>0</v>
      </c>
    </row>
    <row r="2205" spans="2:4">
      <c r="B2205" s="116">
        <v>823909</v>
      </c>
      <c r="C2205" s="75" t="s">
        <v>2201</v>
      </c>
      <c r="D2205" s="71">
        <f>SUMIFS('CLUB DES LOGES'!$J$6:$J$115, 'CLUB DES LOGES'!$F$6:$F$115,$B2205, 'CLUB DES LOGES'!$G$6:$G$115,"&lt;&gt;"&amp;'CLUB DES LOGES'!$C$191)</f>
        <v>0</v>
      </c>
    </row>
    <row r="2206" spans="2:4">
      <c r="B2206" s="116">
        <v>823910</v>
      </c>
      <c r="C2206" s="75" t="s">
        <v>2202</v>
      </c>
      <c r="D2206" s="71">
        <f>SUMIFS('CLUB DES LOGES'!$J$6:$J$115, 'CLUB DES LOGES'!$F$6:$F$115,$B2206, 'CLUB DES LOGES'!$G$6:$G$115,"&lt;&gt;"&amp;'CLUB DES LOGES'!$C$191)</f>
        <v>0</v>
      </c>
    </row>
    <row r="2207" spans="2:4">
      <c r="B2207" s="116">
        <v>823911</v>
      </c>
      <c r="C2207" s="75" t="s">
        <v>2203</v>
      </c>
      <c r="D2207" s="71">
        <f>SUMIFS('CLUB DES LOGES'!$J$6:$J$115, 'CLUB DES LOGES'!$F$6:$F$115,$B2207, 'CLUB DES LOGES'!$G$6:$G$115,"&lt;&gt;"&amp;'CLUB DES LOGES'!$C$191)</f>
        <v>0</v>
      </c>
    </row>
    <row r="2208" spans="2:4">
      <c r="B2208" s="116">
        <v>823912</v>
      </c>
      <c r="C2208" s="75" t="s">
        <v>2204</v>
      </c>
      <c r="D2208" s="71">
        <f>SUMIFS('CLUB DES LOGES'!$J$6:$J$115, 'CLUB DES LOGES'!$F$6:$F$115,$B2208, 'CLUB DES LOGES'!$G$6:$G$115,"&lt;&gt;"&amp;'CLUB DES LOGES'!$C$191)</f>
        <v>0</v>
      </c>
    </row>
    <row r="2209" spans="2:4">
      <c r="B2209" s="116">
        <v>823913</v>
      </c>
      <c r="C2209" s="75" t="s">
        <v>2205</v>
      </c>
      <c r="D2209" s="71">
        <f>SUMIFS('CLUB DES LOGES'!$J$6:$J$115, 'CLUB DES LOGES'!$F$6:$F$115,$B2209, 'CLUB DES LOGES'!$G$6:$G$115,"&lt;&gt;"&amp;'CLUB DES LOGES'!$C$191)</f>
        <v>0</v>
      </c>
    </row>
    <row r="2210" spans="2:4">
      <c r="B2210" s="116">
        <v>823914</v>
      </c>
      <c r="C2210" s="75" t="s">
        <v>2206</v>
      </c>
      <c r="D2210" s="71">
        <f>SUMIFS('CLUB DES LOGES'!$J$6:$J$115, 'CLUB DES LOGES'!$F$6:$F$115,$B2210, 'CLUB DES LOGES'!$G$6:$G$115,"&lt;&gt;"&amp;'CLUB DES LOGES'!$C$191)</f>
        <v>0</v>
      </c>
    </row>
    <row r="2211" spans="2:4">
      <c r="B2211" s="116">
        <v>823915</v>
      </c>
      <c r="C2211" s="75" t="s">
        <v>2207</v>
      </c>
      <c r="D2211" s="71">
        <f>SUMIFS('CLUB DES LOGES'!$J$6:$J$115, 'CLUB DES LOGES'!$F$6:$F$115,$B2211, 'CLUB DES LOGES'!$G$6:$G$115,"&lt;&gt;"&amp;'CLUB DES LOGES'!$C$191)</f>
        <v>0</v>
      </c>
    </row>
    <row r="2212" spans="2:4">
      <c r="B2212" s="116">
        <v>823917</v>
      </c>
      <c r="C2212" s="75" t="s">
        <v>2208</v>
      </c>
      <c r="D2212" s="71">
        <f>SUMIFS('CLUB DES LOGES'!$J$6:$J$115, 'CLUB DES LOGES'!$F$6:$F$115,$B2212, 'CLUB DES LOGES'!$G$6:$G$115,"&lt;&gt;"&amp;'CLUB DES LOGES'!$C$191)</f>
        <v>0</v>
      </c>
    </row>
    <row r="2213" spans="2:4">
      <c r="B2213" s="116">
        <v>823918</v>
      </c>
      <c r="C2213" s="75" t="s">
        <v>2209</v>
      </c>
      <c r="D2213" s="71">
        <f>SUMIFS('CLUB DES LOGES'!$J$6:$J$115, 'CLUB DES LOGES'!$F$6:$F$115,$B2213, 'CLUB DES LOGES'!$G$6:$G$115,"&lt;&gt;"&amp;'CLUB DES LOGES'!$C$191)</f>
        <v>0</v>
      </c>
    </row>
    <row r="2214" spans="2:4">
      <c r="B2214" s="116">
        <v>823919</v>
      </c>
      <c r="C2214" s="75" t="s">
        <v>2210</v>
      </c>
      <c r="D2214" s="71">
        <f>SUMIFS('CLUB DES LOGES'!$J$6:$J$115, 'CLUB DES LOGES'!$F$6:$F$115,$B2214, 'CLUB DES LOGES'!$G$6:$G$115,"&lt;&gt;"&amp;'CLUB DES LOGES'!$C$191)</f>
        <v>0</v>
      </c>
    </row>
    <row r="2215" spans="2:4">
      <c r="B2215" s="116">
        <v>823920</v>
      </c>
      <c r="C2215" s="75" t="s">
        <v>2211</v>
      </c>
      <c r="D2215" s="71">
        <f>SUMIFS('CLUB DES LOGES'!$J$6:$J$115, 'CLUB DES LOGES'!$F$6:$F$115,$B2215, 'CLUB DES LOGES'!$G$6:$G$115,"&lt;&gt;"&amp;'CLUB DES LOGES'!$C$191)</f>
        <v>0</v>
      </c>
    </row>
    <row r="2216" spans="2:4">
      <c r="B2216" s="116">
        <v>823921</v>
      </c>
      <c r="C2216" s="75" t="s">
        <v>2212</v>
      </c>
      <c r="D2216" s="71">
        <f>SUMIFS('CLUB DES LOGES'!$J$6:$J$115, 'CLUB DES LOGES'!$F$6:$F$115,$B2216, 'CLUB DES LOGES'!$G$6:$G$115,"&lt;&gt;"&amp;'CLUB DES LOGES'!$C$191)</f>
        <v>0</v>
      </c>
    </row>
    <row r="2217" spans="2:4">
      <c r="B2217" s="116">
        <v>823922</v>
      </c>
      <c r="C2217" s="75" t="s">
        <v>2213</v>
      </c>
      <c r="D2217" s="71">
        <f>SUMIFS('CLUB DES LOGES'!$J$6:$J$115, 'CLUB DES LOGES'!$F$6:$F$115,$B2217, 'CLUB DES LOGES'!$G$6:$G$115,"&lt;&gt;"&amp;'CLUB DES LOGES'!$C$191)</f>
        <v>0</v>
      </c>
    </row>
    <row r="2218" spans="2:4">
      <c r="B2218" s="116">
        <v>823923</v>
      </c>
      <c r="C2218" s="75" t="s">
        <v>2214</v>
      </c>
      <c r="D2218" s="71">
        <f>SUMIFS('CLUB DES LOGES'!$J$6:$J$115, 'CLUB DES LOGES'!$F$6:$F$115,$B2218, 'CLUB DES LOGES'!$G$6:$G$115,"&lt;&gt;"&amp;'CLUB DES LOGES'!$C$191)</f>
        <v>0</v>
      </c>
    </row>
    <row r="2219" spans="2:4">
      <c r="B2219" s="116">
        <v>823924</v>
      </c>
      <c r="C2219" s="75" t="s">
        <v>2215</v>
      </c>
      <c r="D2219" s="71">
        <f>SUMIFS('CLUB DES LOGES'!$J$6:$J$115, 'CLUB DES LOGES'!$F$6:$F$115,$B2219, 'CLUB DES LOGES'!$G$6:$G$115,"&lt;&gt;"&amp;'CLUB DES LOGES'!$C$191)</f>
        <v>0</v>
      </c>
    </row>
    <row r="2220" spans="2:4">
      <c r="B2220" s="116">
        <v>823925</v>
      </c>
      <c r="C2220" s="75" t="s">
        <v>2216</v>
      </c>
      <c r="D2220" s="71">
        <f>SUMIFS('CLUB DES LOGES'!$J$6:$J$115, 'CLUB DES LOGES'!$F$6:$F$115,$B2220, 'CLUB DES LOGES'!$G$6:$G$115,"&lt;&gt;"&amp;'CLUB DES LOGES'!$C$191)</f>
        <v>0</v>
      </c>
    </row>
    <row r="2221" spans="2:4">
      <c r="B2221" s="116">
        <v>823927</v>
      </c>
      <c r="C2221" s="75" t="s">
        <v>2217</v>
      </c>
      <c r="D2221" s="71">
        <f>SUMIFS('CLUB DES LOGES'!$J$6:$J$115, 'CLUB DES LOGES'!$F$6:$F$115,$B2221, 'CLUB DES LOGES'!$G$6:$G$115,"&lt;&gt;"&amp;'CLUB DES LOGES'!$C$191)</f>
        <v>0</v>
      </c>
    </row>
    <row r="2222" spans="2:4">
      <c r="B2222" s="116">
        <v>823928</v>
      </c>
      <c r="C2222" s="75" t="s">
        <v>2218</v>
      </c>
      <c r="D2222" s="71">
        <f>SUMIFS('CLUB DES LOGES'!$J$6:$J$115, 'CLUB DES LOGES'!$F$6:$F$115,$B2222, 'CLUB DES LOGES'!$G$6:$G$115,"&lt;&gt;"&amp;'CLUB DES LOGES'!$C$191)</f>
        <v>0</v>
      </c>
    </row>
    <row r="2223" spans="2:4">
      <c r="B2223" s="116">
        <v>823929</v>
      </c>
      <c r="C2223" s="75" t="s">
        <v>2219</v>
      </c>
      <c r="D2223" s="71">
        <f>SUMIFS('CLUB DES LOGES'!$J$6:$J$115, 'CLUB DES LOGES'!$F$6:$F$115,$B2223, 'CLUB DES LOGES'!$G$6:$G$115,"&lt;&gt;"&amp;'CLUB DES LOGES'!$C$191)</f>
        <v>0</v>
      </c>
    </row>
    <row r="2224" spans="2:4">
      <c r="B2224" s="116">
        <v>823930</v>
      </c>
      <c r="C2224" s="75" t="s">
        <v>2220</v>
      </c>
      <c r="D2224" s="71">
        <f>SUMIFS('CLUB DES LOGES'!$J$6:$J$115, 'CLUB DES LOGES'!$F$6:$F$115,$B2224, 'CLUB DES LOGES'!$G$6:$G$115,"&lt;&gt;"&amp;'CLUB DES LOGES'!$C$191)</f>
        <v>0</v>
      </c>
    </row>
    <row r="2225" spans="2:4">
      <c r="B2225" s="116">
        <v>823931</v>
      </c>
      <c r="C2225" s="75" t="s">
        <v>2221</v>
      </c>
      <c r="D2225" s="71">
        <f>SUMIFS('CLUB DES LOGES'!$J$6:$J$115, 'CLUB DES LOGES'!$F$6:$F$115,$B2225, 'CLUB DES LOGES'!$G$6:$G$115,"&lt;&gt;"&amp;'CLUB DES LOGES'!$C$191)</f>
        <v>0</v>
      </c>
    </row>
    <row r="2226" spans="2:4">
      <c r="B2226" s="116">
        <v>823932</v>
      </c>
      <c r="C2226" s="75" t="s">
        <v>2222</v>
      </c>
      <c r="D2226" s="71">
        <f>SUMIFS('CLUB DES LOGES'!$J$6:$J$115, 'CLUB DES LOGES'!$F$6:$F$115,$B2226, 'CLUB DES LOGES'!$G$6:$G$115,"&lt;&gt;"&amp;'CLUB DES LOGES'!$C$191)</f>
        <v>0</v>
      </c>
    </row>
    <row r="2227" spans="2:4">
      <c r="B2227" s="116">
        <v>823934</v>
      </c>
      <c r="C2227" s="75" t="s">
        <v>2223</v>
      </c>
      <c r="D2227" s="71">
        <f>SUMIFS('CLUB DES LOGES'!$J$6:$J$115, 'CLUB DES LOGES'!$F$6:$F$115,$B2227, 'CLUB DES LOGES'!$G$6:$G$115,"&lt;&gt;"&amp;'CLUB DES LOGES'!$C$191)</f>
        <v>0</v>
      </c>
    </row>
    <row r="2228" spans="2:4">
      <c r="B2228" s="116">
        <v>823935</v>
      </c>
      <c r="C2228" s="75" t="s">
        <v>2224</v>
      </c>
      <c r="D2228" s="71">
        <f>SUMIFS('CLUB DES LOGES'!$J$6:$J$115, 'CLUB DES LOGES'!$F$6:$F$115,$B2228, 'CLUB DES LOGES'!$G$6:$G$115,"&lt;&gt;"&amp;'CLUB DES LOGES'!$C$191)</f>
        <v>0</v>
      </c>
    </row>
    <row r="2229" spans="2:4">
      <c r="B2229" s="116">
        <v>823936</v>
      </c>
      <c r="C2229" s="75" t="s">
        <v>2225</v>
      </c>
      <c r="D2229" s="71">
        <f>SUMIFS('CLUB DES LOGES'!$J$6:$J$115, 'CLUB DES LOGES'!$F$6:$F$115,$B2229, 'CLUB DES LOGES'!$G$6:$G$115,"&lt;&gt;"&amp;'CLUB DES LOGES'!$C$191)</f>
        <v>0</v>
      </c>
    </row>
    <row r="2230" spans="2:4">
      <c r="B2230" s="116">
        <v>823937</v>
      </c>
      <c r="C2230" s="75" t="s">
        <v>2226</v>
      </c>
      <c r="D2230" s="71">
        <f>SUMIFS('CLUB DES LOGES'!$J$6:$J$115, 'CLUB DES LOGES'!$F$6:$F$115,$B2230, 'CLUB DES LOGES'!$G$6:$G$115,"&lt;&gt;"&amp;'CLUB DES LOGES'!$C$191)</f>
        <v>0</v>
      </c>
    </row>
    <row r="2231" spans="2:4">
      <c r="B2231" s="116">
        <v>823938</v>
      </c>
      <c r="C2231" s="75" t="s">
        <v>2227</v>
      </c>
      <c r="D2231" s="71">
        <f>SUMIFS('CLUB DES LOGES'!$J$6:$J$115, 'CLUB DES LOGES'!$F$6:$F$115,$B2231, 'CLUB DES LOGES'!$G$6:$G$115,"&lt;&gt;"&amp;'CLUB DES LOGES'!$C$191)</f>
        <v>0</v>
      </c>
    </row>
    <row r="2232" spans="2:4">
      <c r="B2232" s="116">
        <v>823939</v>
      </c>
      <c r="C2232" s="75" t="s">
        <v>2228</v>
      </c>
      <c r="D2232" s="71">
        <f>SUMIFS('CLUB DES LOGES'!$J$6:$J$115, 'CLUB DES LOGES'!$F$6:$F$115,$B2232, 'CLUB DES LOGES'!$G$6:$G$115,"&lt;&gt;"&amp;'CLUB DES LOGES'!$C$191)</f>
        <v>0</v>
      </c>
    </row>
    <row r="2233" spans="2:4">
      <c r="B2233" s="116">
        <v>823940</v>
      </c>
      <c r="C2233" s="75" t="s">
        <v>2229</v>
      </c>
      <c r="D2233" s="71">
        <f>SUMIFS('CLUB DES LOGES'!$J$6:$J$115, 'CLUB DES LOGES'!$F$6:$F$115,$B2233, 'CLUB DES LOGES'!$G$6:$G$115,"&lt;&gt;"&amp;'CLUB DES LOGES'!$C$191)</f>
        <v>0</v>
      </c>
    </row>
    <row r="2234" spans="2:4">
      <c r="B2234" s="116">
        <v>823941</v>
      </c>
      <c r="C2234" s="75" t="s">
        <v>2230</v>
      </c>
      <c r="D2234" s="71">
        <f>SUMIFS('CLUB DES LOGES'!$J$6:$J$115, 'CLUB DES LOGES'!$F$6:$F$115,$B2234, 'CLUB DES LOGES'!$G$6:$G$115,"&lt;&gt;"&amp;'CLUB DES LOGES'!$C$191)</f>
        <v>0</v>
      </c>
    </row>
    <row r="2235" spans="2:4">
      <c r="B2235" s="116">
        <v>823944</v>
      </c>
      <c r="C2235" s="75" t="s">
        <v>2231</v>
      </c>
      <c r="D2235" s="71">
        <f>SUMIFS('CLUB DES LOGES'!$J$6:$J$115, 'CLUB DES LOGES'!$F$6:$F$115,$B2235, 'CLUB DES LOGES'!$G$6:$G$115,"&lt;&gt;"&amp;'CLUB DES LOGES'!$C$191)</f>
        <v>0</v>
      </c>
    </row>
    <row r="2236" spans="2:4">
      <c r="B2236" s="116">
        <v>823946</v>
      </c>
      <c r="C2236" s="75" t="s">
        <v>2232</v>
      </c>
      <c r="D2236" s="71">
        <f>SUMIFS('CLUB DES LOGES'!$J$6:$J$115, 'CLUB DES LOGES'!$F$6:$F$115,$B2236, 'CLUB DES LOGES'!$G$6:$G$115,"&lt;&gt;"&amp;'CLUB DES LOGES'!$C$191)</f>
        <v>0</v>
      </c>
    </row>
    <row r="2237" spans="2:4">
      <c r="B2237" s="116">
        <v>823947</v>
      </c>
      <c r="C2237" s="75" t="s">
        <v>2233</v>
      </c>
      <c r="D2237" s="71">
        <f>SUMIFS('CLUB DES LOGES'!$J$6:$J$115, 'CLUB DES LOGES'!$F$6:$F$115,$B2237, 'CLUB DES LOGES'!$G$6:$G$115,"&lt;&gt;"&amp;'CLUB DES LOGES'!$C$191)</f>
        <v>0</v>
      </c>
    </row>
    <row r="2238" spans="2:4">
      <c r="B2238" s="116">
        <v>823948</v>
      </c>
      <c r="C2238" s="75" t="s">
        <v>2234</v>
      </c>
      <c r="D2238" s="71">
        <f>SUMIFS('CLUB DES LOGES'!$J$6:$J$115, 'CLUB DES LOGES'!$F$6:$F$115,$B2238, 'CLUB DES LOGES'!$G$6:$G$115,"&lt;&gt;"&amp;'CLUB DES LOGES'!$C$191)</f>
        <v>0</v>
      </c>
    </row>
    <row r="2239" spans="2:4">
      <c r="B2239" s="116">
        <v>823949</v>
      </c>
      <c r="C2239" s="75" t="s">
        <v>2235</v>
      </c>
      <c r="D2239" s="71">
        <f>SUMIFS('CLUB DES LOGES'!$J$6:$J$115, 'CLUB DES LOGES'!$F$6:$F$115,$B2239, 'CLUB DES LOGES'!$G$6:$G$115,"&lt;&gt;"&amp;'CLUB DES LOGES'!$C$191)</f>
        <v>0</v>
      </c>
    </row>
    <row r="2240" spans="2:4">
      <c r="B2240" s="116">
        <v>823950</v>
      </c>
      <c r="C2240" s="75" t="s">
        <v>2236</v>
      </c>
      <c r="D2240" s="71">
        <f>SUMIFS('CLUB DES LOGES'!$J$6:$J$115, 'CLUB DES LOGES'!$F$6:$F$115,$B2240, 'CLUB DES LOGES'!$G$6:$G$115,"&lt;&gt;"&amp;'CLUB DES LOGES'!$C$191)</f>
        <v>0</v>
      </c>
    </row>
    <row r="2241" spans="2:4">
      <c r="B2241" s="116">
        <v>823951</v>
      </c>
      <c r="C2241" s="75" t="s">
        <v>2237</v>
      </c>
      <c r="D2241" s="71">
        <f>SUMIFS('CLUB DES LOGES'!$J$6:$J$115, 'CLUB DES LOGES'!$F$6:$F$115,$B2241, 'CLUB DES LOGES'!$G$6:$G$115,"&lt;&gt;"&amp;'CLUB DES LOGES'!$C$191)</f>
        <v>0</v>
      </c>
    </row>
    <row r="2242" spans="2:4">
      <c r="B2242" s="116">
        <v>823952</v>
      </c>
      <c r="C2242" s="75" t="s">
        <v>2238</v>
      </c>
      <c r="D2242" s="71">
        <f>SUMIFS('CLUB DES LOGES'!$J$6:$J$115, 'CLUB DES LOGES'!$F$6:$F$115,$B2242, 'CLUB DES LOGES'!$G$6:$G$115,"&lt;&gt;"&amp;'CLUB DES LOGES'!$C$191)</f>
        <v>0</v>
      </c>
    </row>
    <row r="2243" spans="2:4">
      <c r="B2243" s="116">
        <v>823953</v>
      </c>
      <c r="C2243" s="75" t="s">
        <v>2239</v>
      </c>
      <c r="D2243" s="71">
        <f>SUMIFS('CLUB DES LOGES'!$J$6:$J$115, 'CLUB DES LOGES'!$F$6:$F$115,$B2243, 'CLUB DES LOGES'!$G$6:$G$115,"&lt;&gt;"&amp;'CLUB DES LOGES'!$C$191)</f>
        <v>0</v>
      </c>
    </row>
    <row r="2244" spans="2:4">
      <c r="B2244" s="116">
        <v>823954</v>
      </c>
      <c r="C2244" s="75" t="s">
        <v>2240</v>
      </c>
      <c r="D2244" s="71">
        <f>SUMIFS('CLUB DES LOGES'!$J$6:$J$115, 'CLUB DES LOGES'!$F$6:$F$115,$B2244, 'CLUB DES LOGES'!$G$6:$G$115,"&lt;&gt;"&amp;'CLUB DES LOGES'!$C$191)</f>
        <v>0</v>
      </c>
    </row>
    <row r="2245" spans="2:4">
      <c r="B2245" s="116">
        <v>823955</v>
      </c>
      <c r="C2245" s="75" t="s">
        <v>2241</v>
      </c>
      <c r="D2245" s="71">
        <f>SUMIFS('CLUB DES LOGES'!$J$6:$J$115, 'CLUB DES LOGES'!$F$6:$F$115,$B2245, 'CLUB DES LOGES'!$G$6:$G$115,"&lt;&gt;"&amp;'CLUB DES LOGES'!$C$191)</f>
        <v>0</v>
      </c>
    </row>
    <row r="2246" spans="2:4">
      <c r="B2246" s="116">
        <v>823956</v>
      </c>
      <c r="C2246" s="75" t="s">
        <v>2242</v>
      </c>
      <c r="D2246" s="71">
        <f>SUMIFS('CLUB DES LOGES'!$J$6:$J$115, 'CLUB DES LOGES'!$F$6:$F$115,$B2246, 'CLUB DES LOGES'!$G$6:$G$115,"&lt;&gt;"&amp;'CLUB DES LOGES'!$C$191)</f>
        <v>0</v>
      </c>
    </row>
    <row r="2247" spans="2:4">
      <c r="B2247" s="116">
        <v>823957</v>
      </c>
      <c r="C2247" s="75" t="s">
        <v>2243</v>
      </c>
      <c r="D2247" s="71">
        <f>SUMIFS('CLUB DES LOGES'!$J$6:$J$115, 'CLUB DES LOGES'!$F$6:$F$115,$B2247, 'CLUB DES LOGES'!$G$6:$G$115,"&lt;&gt;"&amp;'CLUB DES LOGES'!$C$191)</f>
        <v>0</v>
      </c>
    </row>
    <row r="2248" spans="2:4">
      <c r="B2248" s="116">
        <v>823958</v>
      </c>
      <c r="C2248" s="75" t="s">
        <v>2244</v>
      </c>
      <c r="D2248" s="71">
        <f>SUMIFS('CLUB DES LOGES'!$J$6:$J$115, 'CLUB DES LOGES'!$F$6:$F$115,$B2248, 'CLUB DES LOGES'!$G$6:$G$115,"&lt;&gt;"&amp;'CLUB DES LOGES'!$C$191)</f>
        <v>0</v>
      </c>
    </row>
    <row r="2249" spans="2:4">
      <c r="B2249" s="116">
        <v>823959</v>
      </c>
      <c r="C2249" s="75" t="s">
        <v>2245</v>
      </c>
      <c r="D2249" s="71">
        <f>SUMIFS('CLUB DES LOGES'!$J$6:$J$115, 'CLUB DES LOGES'!$F$6:$F$115,$B2249, 'CLUB DES LOGES'!$G$6:$G$115,"&lt;&gt;"&amp;'CLUB DES LOGES'!$C$191)</f>
        <v>0</v>
      </c>
    </row>
    <row r="2250" spans="2:4">
      <c r="B2250" s="116">
        <v>823960</v>
      </c>
      <c r="C2250" s="75" t="s">
        <v>2246</v>
      </c>
      <c r="D2250" s="71">
        <f>SUMIFS('CLUB DES LOGES'!$J$6:$J$115, 'CLUB DES LOGES'!$F$6:$F$115,$B2250, 'CLUB DES LOGES'!$G$6:$G$115,"&lt;&gt;"&amp;'CLUB DES LOGES'!$C$191)</f>
        <v>0</v>
      </c>
    </row>
    <row r="2251" spans="2:4">
      <c r="B2251" s="116">
        <v>823961</v>
      </c>
      <c r="C2251" s="75" t="s">
        <v>2247</v>
      </c>
      <c r="D2251" s="71">
        <f>SUMIFS('CLUB DES LOGES'!$J$6:$J$115, 'CLUB DES LOGES'!$F$6:$F$115,$B2251, 'CLUB DES LOGES'!$G$6:$G$115,"&lt;&gt;"&amp;'CLUB DES LOGES'!$C$191)</f>
        <v>0</v>
      </c>
    </row>
    <row r="2252" spans="2:4">
      <c r="B2252" s="116">
        <v>823962</v>
      </c>
      <c r="C2252" s="75" t="s">
        <v>2248</v>
      </c>
      <c r="D2252" s="71">
        <f>SUMIFS('CLUB DES LOGES'!$J$6:$J$115, 'CLUB DES LOGES'!$F$6:$F$115,$B2252, 'CLUB DES LOGES'!$G$6:$G$115,"&lt;&gt;"&amp;'CLUB DES LOGES'!$C$191)</f>
        <v>0</v>
      </c>
    </row>
    <row r="2253" spans="2:4">
      <c r="B2253" s="116">
        <v>823963</v>
      </c>
      <c r="C2253" s="75" t="s">
        <v>2249</v>
      </c>
      <c r="D2253" s="71">
        <f>SUMIFS('CLUB DES LOGES'!$J$6:$J$115, 'CLUB DES LOGES'!$F$6:$F$115,$B2253, 'CLUB DES LOGES'!$G$6:$G$115,"&lt;&gt;"&amp;'CLUB DES LOGES'!$C$191)</f>
        <v>0</v>
      </c>
    </row>
    <row r="2254" spans="2:4">
      <c r="B2254" s="116">
        <v>823964</v>
      </c>
      <c r="C2254" s="75" t="s">
        <v>2250</v>
      </c>
      <c r="D2254" s="71">
        <f>SUMIFS('CLUB DES LOGES'!$J$6:$J$115, 'CLUB DES LOGES'!$F$6:$F$115,$B2254, 'CLUB DES LOGES'!$G$6:$G$115,"&lt;&gt;"&amp;'CLUB DES LOGES'!$C$191)</f>
        <v>0</v>
      </c>
    </row>
    <row r="2255" spans="2:4">
      <c r="B2255" s="116">
        <v>823965</v>
      </c>
      <c r="C2255" s="75" t="s">
        <v>2251</v>
      </c>
      <c r="D2255" s="71">
        <f>SUMIFS('CLUB DES LOGES'!$J$6:$J$115, 'CLUB DES LOGES'!$F$6:$F$115,$B2255, 'CLUB DES LOGES'!$G$6:$G$115,"&lt;&gt;"&amp;'CLUB DES LOGES'!$C$191)</f>
        <v>0</v>
      </c>
    </row>
    <row r="2256" spans="2:4">
      <c r="B2256" s="116">
        <v>823966</v>
      </c>
      <c r="C2256" s="75" t="s">
        <v>2252</v>
      </c>
      <c r="D2256" s="71">
        <f>SUMIFS('CLUB DES LOGES'!$J$6:$J$115, 'CLUB DES LOGES'!$F$6:$F$115,$B2256, 'CLUB DES LOGES'!$G$6:$G$115,"&lt;&gt;"&amp;'CLUB DES LOGES'!$C$191)</f>
        <v>0</v>
      </c>
    </row>
    <row r="2257" spans="2:4">
      <c r="B2257" s="116">
        <v>823967</v>
      </c>
      <c r="C2257" s="75" t="s">
        <v>2253</v>
      </c>
      <c r="D2257" s="71">
        <f>SUMIFS('CLUB DES LOGES'!$J$6:$J$115, 'CLUB DES LOGES'!$F$6:$F$115,$B2257, 'CLUB DES LOGES'!$G$6:$G$115,"&lt;&gt;"&amp;'CLUB DES LOGES'!$C$191)</f>
        <v>0</v>
      </c>
    </row>
    <row r="2258" spans="2:4">
      <c r="B2258" s="116">
        <v>823968</v>
      </c>
      <c r="C2258" s="75" t="s">
        <v>2254</v>
      </c>
      <c r="D2258" s="71">
        <f>SUMIFS('CLUB DES LOGES'!$J$6:$J$115, 'CLUB DES LOGES'!$F$6:$F$115,$B2258, 'CLUB DES LOGES'!$G$6:$G$115,"&lt;&gt;"&amp;'CLUB DES LOGES'!$C$191)</f>
        <v>0</v>
      </c>
    </row>
    <row r="2259" spans="2:4">
      <c r="B2259" s="116">
        <v>823969</v>
      </c>
      <c r="C2259" s="75" t="s">
        <v>2255</v>
      </c>
      <c r="D2259" s="71">
        <f>SUMIFS('CLUB DES LOGES'!$J$6:$J$115, 'CLUB DES LOGES'!$F$6:$F$115,$B2259, 'CLUB DES LOGES'!$G$6:$G$115,"&lt;&gt;"&amp;'CLUB DES LOGES'!$C$191)</f>
        <v>0</v>
      </c>
    </row>
    <row r="2260" spans="2:4">
      <c r="B2260" s="116">
        <v>823970</v>
      </c>
      <c r="C2260" s="75" t="s">
        <v>2256</v>
      </c>
      <c r="D2260" s="71">
        <f>SUMIFS('CLUB DES LOGES'!$J$6:$J$115, 'CLUB DES LOGES'!$F$6:$F$115,$B2260, 'CLUB DES LOGES'!$G$6:$G$115,"&lt;&gt;"&amp;'CLUB DES LOGES'!$C$191)</f>
        <v>0</v>
      </c>
    </row>
    <row r="2261" spans="2:4">
      <c r="B2261" s="116">
        <v>823971</v>
      </c>
      <c r="C2261" s="75" t="s">
        <v>2257</v>
      </c>
      <c r="D2261" s="71">
        <f>SUMIFS('CLUB DES LOGES'!$J$6:$J$115, 'CLUB DES LOGES'!$F$6:$F$115,$B2261, 'CLUB DES LOGES'!$G$6:$G$115,"&lt;&gt;"&amp;'CLUB DES LOGES'!$C$191)</f>
        <v>0</v>
      </c>
    </row>
    <row r="2262" spans="2:4">
      <c r="B2262" s="116">
        <v>823972</v>
      </c>
      <c r="C2262" s="75" t="s">
        <v>2258</v>
      </c>
      <c r="D2262" s="71">
        <f>SUMIFS('CLUB DES LOGES'!$J$6:$J$115, 'CLUB DES LOGES'!$F$6:$F$115,$B2262, 'CLUB DES LOGES'!$G$6:$G$115,"&lt;&gt;"&amp;'CLUB DES LOGES'!$C$191)</f>
        <v>0</v>
      </c>
    </row>
    <row r="2263" spans="2:4">
      <c r="B2263" s="116">
        <v>823973</v>
      </c>
      <c r="C2263" s="75" t="s">
        <v>2259</v>
      </c>
      <c r="D2263" s="71">
        <f>SUMIFS('CLUB DES LOGES'!$J$6:$J$115, 'CLUB DES LOGES'!$F$6:$F$115,$B2263, 'CLUB DES LOGES'!$G$6:$G$115,"&lt;&gt;"&amp;'CLUB DES LOGES'!$C$191)</f>
        <v>0</v>
      </c>
    </row>
    <row r="2264" spans="2:4">
      <c r="B2264" s="116">
        <v>823974</v>
      </c>
      <c r="C2264" s="75" t="s">
        <v>2260</v>
      </c>
      <c r="D2264" s="71">
        <f>SUMIFS('CLUB DES LOGES'!$J$6:$J$115, 'CLUB DES LOGES'!$F$6:$F$115,$B2264, 'CLUB DES LOGES'!$G$6:$G$115,"&lt;&gt;"&amp;'CLUB DES LOGES'!$C$191)</f>
        <v>0</v>
      </c>
    </row>
    <row r="2265" spans="2:4">
      <c r="B2265" s="116">
        <v>823975</v>
      </c>
      <c r="C2265" s="75" t="s">
        <v>2261</v>
      </c>
      <c r="D2265" s="71">
        <f>SUMIFS('CLUB DES LOGES'!$J$6:$J$115, 'CLUB DES LOGES'!$F$6:$F$115,$B2265, 'CLUB DES LOGES'!$G$6:$G$115,"&lt;&gt;"&amp;'CLUB DES LOGES'!$C$191)</f>
        <v>0</v>
      </c>
    </row>
    <row r="2266" spans="2:4">
      <c r="B2266" s="116">
        <v>823976</v>
      </c>
      <c r="C2266" s="75" t="s">
        <v>2262</v>
      </c>
      <c r="D2266" s="71">
        <f>SUMIFS('CLUB DES LOGES'!$J$6:$J$115, 'CLUB DES LOGES'!$F$6:$F$115,$B2266, 'CLUB DES LOGES'!$G$6:$G$115,"&lt;&gt;"&amp;'CLUB DES LOGES'!$C$191)</f>
        <v>0</v>
      </c>
    </row>
    <row r="2267" spans="2:4">
      <c r="B2267" s="116">
        <v>823977</v>
      </c>
      <c r="C2267" s="75" t="s">
        <v>2263</v>
      </c>
      <c r="D2267" s="71">
        <f>SUMIFS('CLUB DES LOGES'!$J$6:$J$115, 'CLUB DES LOGES'!$F$6:$F$115,$B2267, 'CLUB DES LOGES'!$G$6:$G$115,"&lt;&gt;"&amp;'CLUB DES LOGES'!$C$191)</f>
        <v>0</v>
      </c>
    </row>
    <row r="2268" spans="2:4">
      <c r="B2268" s="116">
        <v>823985</v>
      </c>
      <c r="C2268" s="75" t="s">
        <v>2264</v>
      </c>
      <c r="D2268" s="71">
        <f>SUMIFS('CLUB DES LOGES'!$J$6:$J$115, 'CLUB DES LOGES'!$F$6:$F$115,$B2268, 'CLUB DES LOGES'!$G$6:$G$115,"&lt;&gt;"&amp;'CLUB DES LOGES'!$C$191)</f>
        <v>0</v>
      </c>
    </row>
    <row r="2269" spans="2:4">
      <c r="B2269" s="116">
        <v>823991</v>
      </c>
      <c r="C2269" s="75" t="s">
        <v>2265</v>
      </c>
      <c r="D2269" s="71">
        <f>SUMIFS('CLUB DES LOGES'!$J$6:$J$115, 'CLUB DES LOGES'!$F$6:$F$115,$B2269, 'CLUB DES LOGES'!$G$6:$G$115,"&lt;&gt;"&amp;'CLUB DES LOGES'!$C$191)</f>
        <v>0</v>
      </c>
    </row>
    <row r="2270" spans="2:4">
      <c r="B2270" s="116">
        <v>823992</v>
      </c>
      <c r="C2270" s="75" t="s">
        <v>2266</v>
      </c>
      <c r="D2270" s="71">
        <f>SUMIFS('CLUB DES LOGES'!$J$6:$J$115, 'CLUB DES LOGES'!$F$6:$F$115,$B2270, 'CLUB DES LOGES'!$G$6:$G$115,"&lt;&gt;"&amp;'CLUB DES LOGES'!$C$191)</f>
        <v>0</v>
      </c>
    </row>
    <row r="2271" spans="2:4">
      <c r="B2271" s="116">
        <v>823993</v>
      </c>
      <c r="C2271" s="75" t="s">
        <v>2267</v>
      </c>
      <c r="D2271" s="71">
        <f>SUMIFS('CLUB DES LOGES'!$J$6:$J$115, 'CLUB DES LOGES'!$F$6:$F$115,$B2271, 'CLUB DES LOGES'!$G$6:$G$115,"&lt;&gt;"&amp;'CLUB DES LOGES'!$C$191)</f>
        <v>0</v>
      </c>
    </row>
    <row r="2272" spans="2:4">
      <c r="B2272" s="116">
        <v>823994</v>
      </c>
      <c r="C2272" s="75" t="s">
        <v>2268</v>
      </c>
      <c r="D2272" s="71">
        <f>SUMIFS('CLUB DES LOGES'!$J$6:$J$115, 'CLUB DES LOGES'!$F$6:$F$115,$B2272, 'CLUB DES LOGES'!$G$6:$G$115,"&lt;&gt;"&amp;'CLUB DES LOGES'!$C$191)</f>
        <v>0</v>
      </c>
    </row>
    <row r="2273" spans="2:4">
      <c r="B2273" s="116">
        <v>823995</v>
      </c>
      <c r="C2273" s="75" t="s">
        <v>2269</v>
      </c>
      <c r="D2273" s="71">
        <f>SUMIFS('CLUB DES LOGES'!$J$6:$J$115, 'CLUB DES LOGES'!$F$6:$F$115,$B2273, 'CLUB DES LOGES'!$G$6:$G$115,"&lt;&gt;"&amp;'CLUB DES LOGES'!$C$191)</f>
        <v>0</v>
      </c>
    </row>
    <row r="2274" spans="2:4">
      <c r="B2274" s="116">
        <v>823996</v>
      </c>
      <c r="C2274" s="75" t="s">
        <v>2270</v>
      </c>
      <c r="D2274" s="71">
        <f>SUMIFS('CLUB DES LOGES'!$J$6:$J$115, 'CLUB DES LOGES'!$F$6:$F$115,$B2274, 'CLUB DES LOGES'!$G$6:$G$115,"&lt;&gt;"&amp;'CLUB DES LOGES'!$C$191)</f>
        <v>0</v>
      </c>
    </row>
    <row r="2275" spans="2:4">
      <c r="B2275" s="116">
        <v>823997</v>
      </c>
      <c r="C2275" s="75" t="s">
        <v>2271</v>
      </c>
      <c r="D2275" s="71">
        <f>SUMIFS('CLUB DES LOGES'!$J$6:$J$115, 'CLUB DES LOGES'!$F$6:$F$115,$B2275, 'CLUB DES LOGES'!$G$6:$G$115,"&lt;&gt;"&amp;'CLUB DES LOGES'!$C$191)</f>
        <v>0</v>
      </c>
    </row>
    <row r="2276" spans="2:4">
      <c r="B2276" s="116">
        <v>823998</v>
      </c>
      <c r="C2276" s="75" t="s">
        <v>2272</v>
      </c>
      <c r="D2276" s="71">
        <f>SUMIFS('CLUB DES LOGES'!$J$6:$J$115, 'CLUB DES LOGES'!$F$6:$F$115,$B2276, 'CLUB DES LOGES'!$G$6:$G$115,"&lt;&gt;"&amp;'CLUB DES LOGES'!$C$191)</f>
        <v>0</v>
      </c>
    </row>
    <row r="2277" spans="2:4">
      <c r="B2277" s="116">
        <v>823999</v>
      </c>
      <c r="C2277" s="75" t="s">
        <v>2273</v>
      </c>
      <c r="D2277" s="71">
        <f>SUMIFS('CLUB DES LOGES'!$J$6:$J$115, 'CLUB DES LOGES'!$F$6:$F$115,$B2277, 'CLUB DES LOGES'!$G$6:$G$115,"&lt;&gt;"&amp;'CLUB DES LOGES'!$C$191)</f>
        <v>0</v>
      </c>
    </row>
    <row r="2278" spans="2:4">
      <c r="B2278" s="116">
        <v>824000</v>
      </c>
      <c r="C2278" s="75" t="s">
        <v>2274</v>
      </c>
      <c r="D2278" s="71">
        <f>SUMIFS('CLUB DES LOGES'!$J$6:$J$115, 'CLUB DES LOGES'!$F$6:$F$115,$B2278, 'CLUB DES LOGES'!$G$6:$G$115,"&lt;&gt;"&amp;'CLUB DES LOGES'!$C$191)</f>
        <v>0</v>
      </c>
    </row>
    <row r="2279" spans="2:4">
      <c r="B2279" s="116">
        <v>824004</v>
      </c>
      <c r="C2279" s="75" t="s">
        <v>2275</v>
      </c>
      <c r="D2279" s="71">
        <f>SUMIFS('CLUB DES LOGES'!$J$6:$J$115, 'CLUB DES LOGES'!$F$6:$F$115,$B2279, 'CLUB DES LOGES'!$G$6:$G$115,"&lt;&gt;"&amp;'CLUB DES LOGES'!$C$191)</f>
        <v>0</v>
      </c>
    </row>
    <row r="2280" spans="2:4">
      <c r="B2280" s="116">
        <v>824005</v>
      </c>
      <c r="C2280" s="75" t="s">
        <v>2276</v>
      </c>
      <c r="D2280" s="71">
        <f>SUMIFS('CLUB DES LOGES'!$J$6:$J$115, 'CLUB DES LOGES'!$F$6:$F$115,$B2280, 'CLUB DES LOGES'!$G$6:$G$115,"&lt;&gt;"&amp;'CLUB DES LOGES'!$C$191)</f>
        <v>0</v>
      </c>
    </row>
    <row r="2281" spans="2:4">
      <c r="B2281" s="116">
        <v>824006</v>
      </c>
      <c r="C2281" s="75" t="s">
        <v>2277</v>
      </c>
      <c r="D2281" s="71">
        <f>SUMIFS('CLUB DES LOGES'!$J$6:$J$115, 'CLUB DES LOGES'!$F$6:$F$115,$B2281, 'CLUB DES LOGES'!$G$6:$G$115,"&lt;&gt;"&amp;'CLUB DES LOGES'!$C$191)</f>
        <v>0</v>
      </c>
    </row>
    <row r="2282" spans="2:4">
      <c r="B2282" s="116">
        <v>824007</v>
      </c>
      <c r="C2282" s="75" t="s">
        <v>2278</v>
      </c>
      <c r="D2282" s="71">
        <f>SUMIFS('CLUB DES LOGES'!$J$6:$J$115, 'CLUB DES LOGES'!$F$6:$F$115,$B2282, 'CLUB DES LOGES'!$G$6:$G$115,"&lt;&gt;"&amp;'CLUB DES LOGES'!$C$191)</f>
        <v>0</v>
      </c>
    </row>
    <row r="2283" spans="2:4">
      <c r="B2283" s="116">
        <v>824008</v>
      </c>
      <c r="C2283" s="75" t="s">
        <v>2279</v>
      </c>
      <c r="D2283" s="71">
        <f>SUMIFS('CLUB DES LOGES'!$J$6:$J$115, 'CLUB DES LOGES'!$F$6:$F$115,$B2283, 'CLUB DES LOGES'!$G$6:$G$115,"&lt;&gt;"&amp;'CLUB DES LOGES'!$C$191)</f>
        <v>0</v>
      </c>
    </row>
    <row r="2284" spans="2:4">
      <c r="B2284" s="116">
        <v>824009</v>
      </c>
      <c r="C2284" s="75" t="s">
        <v>2280</v>
      </c>
      <c r="D2284" s="71">
        <f>SUMIFS('CLUB DES LOGES'!$J$6:$J$115, 'CLUB DES LOGES'!$F$6:$F$115,$B2284, 'CLUB DES LOGES'!$G$6:$G$115,"&lt;&gt;"&amp;'CLUB DES LOGES'!$C$191)</f>
        <v>0</v>
      </c>
    </row>
    <row r="2285" spans="2:4">
      <c r="B2285" s="116">
        <v>824010</v>
      </c>
      <c r="C2285" s="75" t="s">
        <v>2281</v>
      </c>
      <c r="D2285" s="71">
        <f>SUMIFS('CLUB DES LOGES'!$J$6:$J$115, 'CLUB DES LOGES'!$F$6:$F$115,$B2285, 'CLUB DES LOGES'!$G$6:$G$115,"&lt;&gt;"&amp;'CLUB DES LOGES'!$C$191)</f>
        <v>0</v>
      </c>
    </row>
    <row r="2286" spans="2:4">
      <c r="B2286" s="116">
        <v>824011</v>
      </c>
      <c r="C2286" s="75" t="s">
        <v>2282</v>
      </c>
      <c r="D2286" s="71">
        <f>SUMIFS('CLUB DES LOGES'!$J$6:$J$115, 'CLUB DES LOGES'!$F$6:$F$115,$B2286, 'CLUB DES LOGES'!$G$6:$G$115,"&lt;&gt;"&amp;'CLUB DES LOGES'!$C$191)</f>
        <v>0</v>
      </c>
    </row>
    <row r="2287" spans="2:4">
      <c r="B2287" s="116">
        <v>824019</v>
      </c>
      <c r="C2287" s="75" t="s">
        <v>2283</v>
      </c>
      <c r="D2287" s="71">
        <f>SUMIFS('CLUB DES LOGES'!$J$6:$J$115, 'CLUB DES LOGES'!$F$6:$F$115,$B2287, 'CLUB DES LOGES'!$G$6:$G$115,"&lt;&gt;"&amp;'CLUB DES LOGES'!$C$191)</f>
        <v>0</v>
      </c>
    </row>
    <row r="2288" spans="2:4">
      <c r="B2288" s="116">
        <v>824020</v>
      </c>
      <c r="C2288" s="75" t="s">
        <v>2284</v>
      </c>
      <c r="D2288" s="71">
        <f>SUMIFS('CLUB DES LOGES'!$J$6:$J$115, 'CLUB DES LOGES'!$F$6:$F$115,$B2288, 'CLUB DES LOGES'!$G$6:$G$115,"&lt;&gt;"&amp;'CLUB DES LOGES'!$C$191)</f>
        <v>0</v>
      </c>
    </row>
    <row r="2289" spans="2:4">
      <c r="B2289" s="116">
        <v>824021</v>
      </c>
      <c r="C2289" s="75" t="s">
        <v>2285</v>
      </c>
      <c r="D2289" s="71">
        <f>SUMIFS('CLUB DES LOGES'!$J$6:$J$115, 'CLUB DES LOGES'!$F$6:$F$115,$B2289, 'CLUB DES LOGES'!$G$6:$G$115,"&lt;&gt;"&amp;'CLUB DES LOGES'!$C$191)</f>
        <v>0</v>
      </c>
    </row>
    <row r="2290" spans="2:4">
      <c r="B2290" s="116">
        <v>824034</v>
      </c>
      <c r="C2290" s="75" t="s">
        <v>2286</v>
      </c>
      <c r="D2290" s="71">
        <f>SUMIFS('CLUB DES LOGES'!$J$6:$J$115, 'CLUB DES LOGES'!$F$6:$F$115,$B2290, 'CLUB DES LOGES'!$G$6:$G$115,"&lt;&gt;"&amp;'CLUB DES LOGES'!$C$191)</f>
        <v>0</v>
      </c>
    </row>
    <row r="2291" spans="2:4">
      <c r="B2291" s="116">
        <v>824035</v>
      </c>
      <c r="C2291" s="75" t="s">
        <v>2287</v>
      </c>
      <c r="D2291" s="71">
        <f>SUMIFS('CLUB DES LOGES'!$J$6:$J$115, 'CLUB DES LOGES'!$F$6:$F$115,$B2291, 'CLUB DES LOGES'!$G$6:$G$115,"&lt;&gt;"&amp;'CLUB DES LOGES'!$C$191)</f>
        <v>0</v>
      </c>
    </row>
    <row r="2292" spans="2:4">
      <c r="B2292" s="116">
        <v>824036</v>
      </c>
      <c r="C2292" s="75" t="s">
        <v>2288</v>
      </c>
      <c r="D2292" s="71">
        <f>SUMIFS('CLUB DES LOGES'!$J$6:$J$115, 'CLUB DES LOGES'!$F$6:$F$115,$B2292, 'CLUB DES LOGES'!$G$6:$G$115,"&lt;&gt;"&amp;'CLUB DES LOGES'!$C$191)</f>
        <v>0</v>
      </c>
    </row>
    <row r="2293" spans="2:4">
      <c r="B2293" s="116">
        <v>824037</v>
      </c>
      <c r="C2293" s="75" t="s">
        <v>2289</v>
      </c>
      <c r="D2293" s="71">
        <f>SUMIFS('CLUB DES LOGES'!$J$6:$J$115, 'CLUB DES LOGES'!$F$6:$F$115,$B2293, 'CLUB DES LOGES'!$G$6:$G$115,"&lt;&gt;"&amp;'CLUB DES LOGES'!$C$191)</f>
        <v>0</v>
      </c>
    </row>
    <row r="2294" spans="2:4">
      <c r="B2294" s="116">
        <v>824038</v>
      </c>
      <c r="C2294" s="75" t="s">
        <v>2290</v>
      </c>
      <c r="D2294" s="71">
        <f>SUMIFS('CLUB DES LOGES'!$J$6:$J$115, 'CLUB DES LOGES'!$F$6:$F$115,$B2294, 'CLUB DES LOGES'!$G$6:$G$115,"&lt;&gt;"&amp;'CLUB DES LOGES'!$C$191)</f>
        <v>0</v>
      </c>
    </row>
    <row r="2295" spans="2:4">
      <c r="B2295" s="116">
        <v>824039</v>
      </c>
      <c r="C2295" s="75" t="s">
        <v>2291</v>
      </c>
      <c r="D2295" s="71">
        <f>SUMIFS('CLUB DES LOGES'!$J$6:$J$115, 'CLUB DES LOGES'!$F$6:$F$115,$B2295, 'CLUB DES LOGES'!$G$6:$G$115,"&lt;&gt;"&amp;'CLUB DES LOGES'!$C$191)</f>
        <v>0</v>
      </c>
    </row>
    <row r="2296" spans="2:4">
      <c r="B2296" s="116">
        <v>824040</v>
      </c>
      <c r="C2296" s="75" t="s">
        <v>2292</v>
      </c>
      <c r="D2296" s="71">
        <f>SUMIFS('CLUB DES LOGES'!$J$6:$J$115, 'CLUB DES LOGES'!$F$6:$F$115,$B2296, 'CLUB DES LOGES'!$G$6:$G$115,"&lt;&gt;"&amp;'CLUB DES LOGES'!$C$191)</f>
        <v>0</v>
      </c>
    </row>
    <row r="2297" spans="2:4">
      <c r="B2297" s="116">
        <v>824041</v>
      </c>
      <c r="C2297" s="75" t="s">
        <v>2293</v>
      </c>
      <c r="D2297" s="71">
        <f>SUMIFS('CLUB DES LOGES'!$J$6:$J$115, 'CLUB DES LOGES'!$F$6:$F$115,$B2297, 'CLUB DES LOGES'!$G$6:$G$115,"&lt;&gt;"&amp;'CLUB DES LOGES'!$C$191)</f>
        <v>0</v>
      </c>
    </row>
    <row r="2298" spans="2:4">
      <c r="B2298" s="116">
        <v>824042</v>
      </c>
      <c r="C2298" s="75" t="s">
        <v>2294</v>
      </c>
      <c r="D2298" s="71">
        <f>SUMIFS('CLUB DES LOGES'!$J$6:$J$115, 'CLUB DES LOGES'!$F$6:$F$115,$B2298, 'CLUB DES LOGES'!$G$6:$G$115,"&lt;&gt;"&amp;'CLUB DES LOGES'!$C$191)</f>
        <v>0</v>
      </c>
    </row>
    <row r="2299" spans="2:4">
      <c r="B2299" s="116">
        <v>824043</v>
      </c>
      <c r="C2299" s="75" t="s">
        <v>2295</v>
      </c>
      <c r="D2299" s="71">
        <f>SUMIFS('CLUB DES LOGES'!$J$6:$J$115, 'CLUB DES LOGES'!$F$6:$F$115,$B2299, 'CLUB DES LOGES'!$G$6:$G$115,"&lt;&gt;"&amp;'CLUB DES LOGES'!$C$191)</f>
        <v>0</v>
      </c>
    </row>
    <row r="2300" spans="2:4">
      <c r="B2300" s="116">
        <v>824044</v>
      </c>
      <c r="C2300" s="75" t="s">
        <v>2296</v>
      </c>
      <c r="D2300" s="71">
        <f>SUMIFS('CLUB DES LOGES'!$J$6:$J$115, 'CLUB DES LOGES'!$F$6:$F$115,$B2300, 'CLUB DES LOGES'!$G$6:$G$115,"&lt;&gt;"&amp;'CLUB DES LOGES'!$C$191)</f>
        <v>0</v>
      </c>
    </row>
    <row r="2301" spans="2:4">
      <c r="B2301" s="116">
        <v>824049</v>
      </c>
      <c r="C2301" s="75" t="s">
        <v>2297</v>
      </c>
      <c r="D2301" s="71">
        <f>SUMIFS('CLUB DES LOGES'!$J$6:$J$115, 'CLUB DES LOGES'!$F$6:$F$115,$B2301, 'CLUB DES LOGES'!$G$6:$G$115,"&lt;&gt;"&amp;'CLUB DES LOGES'!$C$191)</f>
        <v>0</v>
      </c>
    </row>
    <row r="2302" spans="2:4">
      <c r="B2302" s="116">
        <v>824050</v>
      </c>
      <c r="C2302" s="75" t="s">
        <v>2298</v>
      </c>
      <c r="D2302" s="71">
        <f>SUMIFS('CLUB DES LOGES'!$J$6:$J$115, 'CLUB DES LOGES'!$F$6:$F$115,$B2302, 'CLUB DES LOGES'!$G$6:$G$115,"&lt;&gt;"&amp;'CLUB DES LOGES'!$C$191)</f>
        <v>0</v>
      </c>
    </row>
    <row r="2303" spans="2:4">
      <c r="B2303" s="116">
        <v>824051</v>
      </c>
      <c r="C2303" s="75" t="s">
        <v>2299</v>
      </c>
      <c r="D2303" s="71">
        <f>SUMIFS('CLUB DES LOGES'!$J$6:$J$115, 'CLUB DES LOGES'!$F$6:$F$115,$B2303, 'CLUB DES LOGES'!$G$6:$G$115,"&lt;&gt;"&amp;'CLUB DES LOGES'!$C$191)</f>
        <v>0</v>
      </c>
    </row>
    <row r="2304" spans="2:4">
      <c r="B2304" s="116">
        <v>824057</v>
      </c>
      <c r="C2304" s="75" t="s">
        <v>2300</v>
      </c>
      <c r="D2304" s="71">
        <f>SUMIFS('CLUB DES LOGES'!$J$6:$J$115, 'CLUB DES LOGES'!$F$6:$F$115,$B2304, 'CLUB DES LOGES'!$G$6:$G$115,"&lt;&gt;"&amp;'CLUB DES LOGES'!$C$191)</f>
        <v>0</v>
      </c>
    </row>
    <row r="2305" spans="2:4">
      <c r="B2305" s="116">
        <v>824058</v>
      </c>
      <c r="C2305" s="75" t="s">
        <v>2301</v>
      </c>
      <c r="D2305" s="71">
        <f>SUMIFS('CLUB DES LOGES'!$J$6:$J$115, 'CLUB DES LOGES'!$F$6:$F$115,$B2305, 'CLUB DES LOGES'!$G$6:$G$115,"&lt;&gt;"&amp;'CLUB DES LOGES'!$C$191)</f>
        <v>0</v>
      </c>
    </row>
    <row r="2306" spans="2:4">
      <c r="B2306" s="116">
        <v>824059</v>
      </c>
      <c r="C2306" s="75" t="s">
        <v>2302</v>
      </c>
      <c r="D2306" s="71">
        <f>SUMIFS('CLUB DES LOGES'!$J$6:$J$115, 'CLUB DES LOGES'!$F$6:$F$115,$B2306, 'CLUB DES LOGES'!$G$6:$G$115,"&lt;&gt;"&amp;'CLUB DES LOGES'!$C$191)</f>
        <v>0</v>
      </c>
    </row>
    <row r="2307" spans="2:4">
      <c r="B2307" s="116">
        <v>824061</v>
      </c>
      <c r="C2307" s="75" t="s">
        <v>2303</v>
      </c>
      <c r="D2307" s="71">
        <f>SUMIFS('CLUB DES LOGES'!$J$6:$J$115, 'CLUB DES LOGES'!$F$6:$F$115,$B2307, 'CLUB DES LOGES'!$G$6:$G$115,"&lt;&gt;"&amp;'CLUB DES LOGES'!$C$191)</f>
        <v>0</v>
      </c>
    </row>
    <row r="2308" spans="2:4">
      <c r="B2308" s="116">
        <v>824063</v>
      </c>
      <c r="C2308" s="75" t="s">
        <v>2304</v>
      </c>
      <c r="D2308" s="71">
        <f>SUMIFS('CLUB DES LOGES'!$J$6:$J$115, 'CLUB DES LOGES'!$F$6:$F$115,$B2308, 'CLUB DES LOGES'!$G$6:$G$115,"&lt;&gt;"&amp;'CLUB DES LOGES'!$C$191)</f>
        <v>0</v>
      </c>
    </row>
    <row r="2309" spans="2:4">
      <c r="B2309" s="116">
        <v>824070</v>
      </c>
      <c r="C2309" s="75" t="s">
        <v>2305</v>
      </c>
      <c r="D2309" s="71">
        <f>SUMIFS('CLUB DES LOGES'!$J$6:$J$115, 'CLUB DES LOGES'!$F$6:$F$115,$B2309, 'CLUB DES LOGES'!$G$6:$G$115,"&lt;&gt;"&amp;'CLUB DES LOGES'!$C$191)</f>
        <v>0</v>
      </c>
    </row>
    <row r="2310" spans="2:4">
      <c r="B2310" s="116">
        <v>824071</v>
      </c>
      <c r="C2310" s="75" t="s">
        <v>2306</v>
      </c>
      <c r="D2310" s="71">
        <f>SUMIFS('CLUB DES LOGES'!$J$6:$J$115, 'CLUB DES LOGES'!$F$6:$F$115,$B2310, 'CLUB DES LOGES'!$G$6:$G$115,"&lt;&gt;"&amp;'CLUB DES LOGES'!$C$191)</f>
        <v>0</v>
      </c>
    </row>
    <row r="2311" spans="2:4">
      <c r="B2311" s="116">
        <v>824072</v>
      </c>
      <c r="C2311" s="75" t="s">
        <v>2307</v>
      </c>
      <c r="D2311" s="71">
        <f>SUMIFS('CLUB DES LOGES'!$J$6:$J$115, 'CLUB DES LOGES'!$F$6:$F$115,$B2311, 'CLUB DES LOGES'!$G$6:$G$115,"&lt;&gt;"&amp;'CLUB DES LOGES'!$C$191)</f>
        <v>0</v>
      </c>
    </row>
    <row r="2312" spans="2:4">
      <c r="B2312" s="116">
        <v>824073</v>
      </c>
      <c r="C2312" s="75" t="s">
        <v>2308</v>
      </c>
      <c r="D2312" s="71">
        <f>SUMIFS('CLUB DES LOGES'!$J$6:$J$115, 'CLUB DES LOGES'!$F$6:$F$115,$B2312, 'CLUB DES LOGES'!$G$6:$G$115,"&lt;&gt;"&amp;'CLUB DES LOGES'!$C$191)</f>
        <v>0</v>
      </c>
    </row>
    <row r="2313" spans="2:4">
      <c r="B2313" s="116">
        <v>824074</v>
      </c>
      <c r="C2313" s="75" t="s">
        <v>2309</v>
      </c>
      <c r="D2313" s="71">
        <f>SUMIFS('CLUB DES LOGES'!$J$6:$J$115, 'CLUB DES LOGES'!$F$6:$F$115,$B2313, 'CLUB DES LOGES'!$G$6:$G$115,"&lt;&gt;"&amp;'CLUB DES LOGES'!$C$191)</f>
        <v>0</v>
      </c>
    </row>
    <row r="2314" spans="2:4">
      <c r="B2314" s="116">
        <v>824075</v>
      </c>
      <c r="C2314" s="75" t="s">
        <v>2310</v>
      </c>
      <c r="D2314" s="71">
        <f>SUMIFS('CLUB DES LOGES'!$J$6:$J$115, 'CLUB DES LOGES'!$F$6:$F$115,$B2314, 'CLUB DES LOGES'!$G$6:$G$115,"&lt;&gt;"&amp;'CLUB DES LOGES'!$C$191)</f>
        <v>0</v>
      </c>
    </row>
    <row r="2315" spans="2:4">
      <c r="B2315" s="116">
        <v>824076</v>
      </c>
      <c r="C2315" s="75" t="s">
        <v>2311</v>
      </c>
      <c r="D2315" s="71">
        <f>SUMIFS('CLUB DES LOGES'!$J$6:$J$115, 'CLUB DES LOGES'!$F$6:$F$115,$B2315, 'CLUB DES LOGES'!$G$6:$G$115,"&lt;&gt;"&amp;'CLUB DES LOGES'!$C$191)</f>
        <v>0</v>
      </c>
    </row>
    <row r="2316" spans="2:4">
      <c r="B2316" s="116">
        <v>824077</v>
      </c>
      <c r="C2316" s="75" t="s">
        <v>2312</v>
      </c>
      <c r="D2316" s="71">
        <f>SUMIFS('CLUB DES LOGES'!$J$6:$J$115, 'CLUB DES LOGES'!$F$6:$F$115,$B2316, 'CLUB DES LOGES'!$G$6:$G$115,"&lt;&gt;"&amp;'CLUB DES LOGES'!$C$191)</f>
        <v>0</v>
      </c>
    </row>
    <row r="2317" spans="2:4">
      <c r="B2317" s="116">
        <v>824078</v>
      </c>
      <c r="C2317" s="75" t="s">
        <v>2313</v>
      </c>
      <c r="D2317" s="71">
        <f>SUMIFS('CLUB DES LOGES'!$J$6:$J$115, 'CLUB DES LOGES'!$F$6:$F$115,$B2317, 'CLUB DES LOGES'!$G$6:$G$115,"&lt;&gt;"&amp;'CLUB DES LOGES'!$C$191)</f>
        <v>0</v>
      </c>
    </row>
    <row r="2318" spans="2:4">
      <c r="B2318" s="116">
        <v>824079</v>
      </c>
      <c r="C2318" s="75" t="s">
        <v>2314</v>
      </c>
      <c r="D2318" s="71">
        <f>SUMIFS('CLUB DES LOGES'!$J$6:$J$115, 'CLUB DES LOGES'!$F$6:$F$115,$B2318, 'CLUB DES LOGES'!$G$6:$G$115,"&lt;&gt;"&amp;'CLUB DES LOGES'!$C$191)</f>
        <v>0</v>
      </c>
    </row>
    <row r="2319" spans="2:4">
      <c r="B2319" s="116">
        <v>824080</v>
      </c>
      <c r="C2319" s="75" t="s">
        <v>2315</v>
      </c>
      <c r="D2319" s="71">
        <f>SUMIFS('CLUB DES LOGES'!$J$6:$J$115, 'CLUB DES LOGES'!$F$6:$F$115,$B2319, 'CLUB DES LOGES'!$G$6:$G$115,"&lt;&gt;"&amp;'CLUB DES LOGES'!$C$191)</f>
        <v>0</v>
      </c>
    </row>
    <row r="2320" spans="2:4">
      <c r="B2320" s="116">
        <v>824081</v>
      </c>
      <c r="C2320" s="75" t="s">
        <v>2316</v>
      </c>
      <c r="D2320" s="71">
        <f>SUMIFS('CLUB DES LOGES'!$J$6:$J$115, 'CLUB DES LOGES'!$F$6:$F$115,$B2320, 'CLUB DES LOGES'!$G$6:$G$115,"&lt;&gt;"&amp;'CLUB DES LOGES'!$C$191)</f>
        <v>0</v>
      </c>
    </row>
    <row r="2321" spans="2:4">
      <c r="B2321" s="116">
        <v>824082</v>
      </c>
      <c r="C2321" s="75" t="s">
        <v>2317</v>
      </c>
      <c r="D2321" s="71">
        <f>SUMIFS('CLUB DES LOGES'!$J$6:$J$115, 'CLUB DES LOGES'!$F$6:$F$115,$B2321, 'CLUB DES LOGES'!$G$6:$G$115,"&lt;&gt;"&amp;'CLUB DES LOGES'!$C$191)</f>
        <v>0</v>
      </c>
    </row>
    <row r="2322" spans="2:4">
      <c r="B2322" s="116">
        <v>824083</v>
      </c>
      <c r="C2322" s="75" t="s">
        <v>2318</v>
      </c>
      <c r="D2322" s="71">
        <f>SUMIFS('CLUB DES LOGES'!$J$6:$J$115, 'CLUB DES LOGES'!$F$6:$F$115,$B2322, 'CLUB DES LOGES'!$G$6:$G$115,"&lt;&gt;"&amp;'CLUB DES LOGES'!$C$191)</f>
        <v>0</v>
      </c>
    </row>
    <row r="2323" spans="2:4">
      <c r="B2323" s="116">
        <v>824084</v>
      </c>
      <c r="C2323" s="75" t="s">
        <v>2319</v>
      </c>
      <c r="D2323" s="71">
        <f>SUMIFS('CLUB DES LOGES'!$J$6:$J$115, 'CLUB DES LOGES'!$F$6:$F$115,$B2323, 'CLUB DES LOGES'!$G$6:$G$115,"&lt;&gt;"&amp;'CLUB DES LOGES'!$C$191)</f>
        <v>0</v>
      </c>
    </row>
    <row r="2324" spans="2:4">
      <c r="B2324" s="116">
        <v>824085</v>
      </c>
      <c r="C2324" s="75" t="s">
        <v>2320</v>
      </c>
      <c r="D2324" s="71">
        <f>SUMIFS('CLUB DES LOGES'!$J$6:$J$115, 'CLUB DES LOGES'!$F$6:$F$115,$B2324, 'CLUB DES LOGES'!$G$6:$G$115,"&lt;&gt;"&amp;'CLUB DES LOGES'!$C$191)</f>
        <v>0</v>
      </c>
    </row>
    <row r="2325" spans="2:4">
      <c r="B2325" s="116">
        <v>824086</v>
      </c>
      <c r="C2325" s="75" t="s">
        <v>2321</v>
      </c>
      <c r="D2325" s="71">
        <f>SUMIFS('CLUB DES LOGES'!$J$6:$J$115, 'CLUB DES LOGES'!$F$6:$F$115,$B2325, 'CLUB DES LOGES'!$G$6:$G$115,"&lt;&gt;"&amp;'CLUB DES LOGES'!$C$191)</f>
        <v>0</v>
      </c>
    </row>
    <row r="2326" spans="2:4">
      <c r="B2326" s="116">
        <v>824087</v>
      </c>
      <c r="C2326" s="75" t="s">
        <v>2322</v>
      </c>
      <c r="D2326" s="71">
        <f>SUMIFS('CLUB DES LOGES'!$J$6:$J$115, 'CLUB DES LOGES'!$F$6:$F$115,$B2326, 'CLUB DES LOGES'!$G$6:$G$115,"&lt;&gt;"&amp;'CLUB DES LOGES'!$C$191)</f>
        <v>0</v>
      </c>
    </row>
    <row r="2327" spans="2:4">
      <c r="B2327" s="116">
        <v>824088</v>
      </c>
      <c r="C2327" s="75" t="s">
        <v>2323</v>
      </c>
      <c r="D2327" s="71">
        <f>SUMIFS('CLUB DES LOGES'!$J$6:$J$115, 'CLUB DES LOGES'!$F$6:$F$115,$B2327, 'CLUB DES LOGES'!$G$6:$G$115,"&lt;&gt;"&amp;'CLUB DES LOGES'!$C$191)</f>
        <v>0</v>
      </c>
    </row>
    <row r="2328" spans="2:4">
      <c r="B2328" s="116">
        <v>824089</v>
      </c>
      <c r="C2328" s="75" t="s">
        <v>2324</v>
      </c>
      <c r="D2328" s="71">
        <f>SUMIFS('CLUB DES LOGES'!$J$6:$J$115, 'CLUB DES LOGES'!$F$6:$F$115,$B2328, 'CLUB DES LOGES'!$G$6:$G$115,"&lt;&gt;"&amp;'CLUB DES LOGES'!$C$191)</f>
        <v>0</v>
      </c>
    </row>
    <row r="2329" spans="2:4">
      <c r="B2329" s="116">
        <v>824090</v>
      </c>
      <c r="C2329" s="75" t="s">
        <v>2325</v>
      </c>
      <c r="D2329" s="71">
        <f>SUMIFS('CLUB DES LOGES'!$J$6:$J$115, 'CLUB DES LOGES'!$F$6:$F$115,$B2329, 'CLUB DES LOGES'!$G$6:$G$115,"&lt;&gt;"&amp;'CLUB DES LOGES'!$C$191)</f>
        <v>0</v>
      </c>
    </row>
    <row r="2330" spans="2:4">
      <c r="B2330" s="116">
        <v>824091</v>
      </c>
      <c r="C2330" s="75" t="s">
        <v>2326</v>
      </c>
      <c r="D2330" s="71">
        <f>SUMIFS('CLUB DES LOGES'!$J$6:$J$115, 'CLUB DES LOGES'!$F$6:$F$115,$B2330, 'CLUB DES LOGES'!$G$6:$G$115,"&lt;&gt;"&amp;'CLUB DES LOGES'!$C$191)</f>
        <v>0</v>
      </c>
    </row>
    <row r="2331" spans="2:4">
      <c r="B2331" s="116">
        <v>824092</v>
      </c>
      <c r="C2331" s="75" t="s">
        <v>2327</v>
      </c>
      <c r="D2331" s="71">
        <f>SUMIFS('CLUB DES LOGES'!$J$6:$J$115, 'CLUB DES LOGES'!$F$6:$F$115,$B2331, 'CLUB DES LOGES'!$G$6:$G$115,"&lt;&gt;"&amp;'CLUB DES LOGES'!$C$191)</f>
        <v>0</v>
      </c>
    </row>
    <row r="2332" spans="2:4">
      <c r="B2332" s="116">
        <v>824093</v>
      </c>
      <c r="C2332" s="75" t="s">
        <v>2328</v>
      </c>
      <c r="D2332" s="71">
        <f>SUMIFS('CLUB DES LOGES'!$J$6:$J$115, 'CLUB DES LOGES'!$F$6:$F$115,$B2332, 'CLUB DES LOGES'!$G$6:$G$115,"&lt;&gt;"&amp;'CLUB DES LOGES'!$C$191)</f>
        <v>0</v>
      </c>
    </row>
    <row r="2333" spans="2:4">
      <c r="B2333" s="116">
        <v>824094</v>
      </c>
      <c r="C2333" s="75" t="s">
        <v>2329</v>
      </c>
      <c r="D2333" s="71">
        <f>SUMIFS('CLUB DES LOGES'!$J$6:$J$115, 'CLUB DES LOGES'!$F$6:$F$115,$B2333, 'CLUB DES LOGES'!$G$6:$G$115,"&lt;&gt;"&amp;'CLUB DES LOGES'!$C$191)</f>
        <v>0</v>
      </c>
    </row>
    <row r="2334" spans="2:4">
      <c r="B2334" s="116">
        <v>824095</v>
      </c>
      <c r="C2334" s="75" t="s">
        <v>2330</v>
      </c>
      <c r="D2334" s="71">
        <f>SUMIFS('CLUB DES LOGES'!$J$6:$J$115, 'CLUB DES LOGES'!$F$6:$F$115,$B2334, 'CLUB DES LOGES'!$G$6:$G$115,"&lt;&gt;"&amp;'CLUB DES LOGES'!$C$191)</f>
        <v>0</v>
      </c>
    </row>
    <row r="2335" spans="2:4">
      <c r="B2335" s="116">
        <v>824096</v>
      </c>
      <c r="C2335" s="75" t="s">
        <v>2331</v>
      </c>
      <c r="D2335" s="71">
        <f>SUMIFS('CLUB DES LOGES'!$J$6:$J$115, 'CLUB DES LOGES'!$F$6:$F$115,$B2335, 'CLUB DES LOGES'!$G$6:$G$115,"&lt;&gt;"&amp;'CLUB DES LOGES'!$C$191)</f>
        <v>0</v>
      </c>
    </row>
    <row r="2336" spans="2:4">
      <c r="B2336" s="116">
        <v>824097</v>
      </c>
      <c r="C2336" s="75" t="s">
        <v>2332</v>
      </c>
      <c r="D2336" s="71">
        <f>SUMIFS('CLUB DES LOGES'!$J$6:$J$115, 'CLUB DES LOGES'!$F$6:$F$115,$B2336, 'CLUB DES LOGES'!$G$6:$G$115,"&lt;&gt;"&amp;'CLUB DES LOGES'!$C$191)</f>
        <v>0</v>
      </c>
    </row>
    <row r="2337" spans="2:4">
      <c r="B2337" s="116">
        <v>824098</v>
      </c>
      <c r="C2337" s="75" t="s">
        <v>2333</v>
      </c>
      <c r="D2337" s="71">
        <f>SUMIFS('CLUB DES LOGES'!$J$6:$J$115, 'CLUB DES LOGES'!$F$6:$F$115,$B2337, 'CLUB DES LOGES'!$G$6:$G$115,"&lt;&gt;"&amp;'CLUB DES LOGES'!$C$191)</f>
        <v>0</v>
      </c>
    </row>
    <row r="2338" spans="2:4">
      <c r="B2338" s="116">
        <v>824099</v>
      </c>
      <c r="C2338" s="75" t="s">
        <v>2334</v>
      </c>
      <c r="D2338" s="71">
        <f>SUMIFS('CLUB DES LOGES'!$J$6:$J$115, 'CLUB DES LOGES'!$F$6:$F$115,$B2338, 'CLUB DES LOGES'!$G$6:$G$115,"&lt;&gt;"&amp;'CLUB DES LOGES'!$C$191)</f>
        <v>0</v>
      </c>
    </row>
    <row r="2339" spans="2:4">
      <c r="B2339" s="116">
        <v>824100</v>
      </c>
      <c r="C2339" s="75" t="s">
        <v>2335</v>
      </c>
      <c r="D2339" s="71">
        <f>SUMIFS('CLUB DES LOGES'!$J$6:$J$115, 'CLUB DES LOGES'!$F$6:$F$115,$B2339, 'CLUB DES LOGES'!$G$6:$G$115,"&lt;&gt;"&amp;'CLUB DES LOGES'!$C$191)</f>
        <v>0</v>
      </c>
    </row>
    <row r="2340" spans="2:4">
      <c r="B2340" s="116">
        <v>824101</v>
      </c>
      <c r="C2340" s="75" t="s">
        <v>2336</v>
      </c>
      <c r="D2340" s="71">
        <f>SUMIFS('CLUB DES LOGES'!$J$6:$J$115, 'CLUB DES LOGES'!$F$6:$F$115,$B2340, 'CLUB DES LOGES'!$G$6:$G$115,"&lt;&gt;"&amp;'CLUB DES LOGES'!$C$191)</f>
        <v>0</v>
      </c>
    </row>
    <row r="2341" spans="2:4">
      <c r="B2341" s="116">
        <v>824102</v>
      </c>
      <c r="C2341" s="75" t="s">
        <v>2337</v>
      </c>
      <c r="D2341" s="71">
        <f>SUMIFS('CLUB DES LOGES'!$J$6:$J$115, 'CLUB DES LOGES'!$F$6:$F$115,$B2341, 'CLUB DES LOGES'!$G$6:$G$115,"&lt;&gt;"&amp;'CLUB DES LOGES'!$C$191)</f>
        <v>0</v>
      </c>
    </row>
    <row r="2342" spans="2:4">
      <c r="B2342" s="116">
        <v>824103</v>
      </c>
      <c r="C2342" s="75" t="s">
        <v>2338</v>
      </c>
      <c r="D2342" s="71">
        <f>SUMIFS('CLUB DES LOGES'!$J$6:$J$115, 'CLUB DES LOGES'!$F$6:$F$115,$B2342, 'CLUB DES LOGES'!$G$6:$G$115,"&lt;&gt;"&amp;'CLUB DES LOGES'!$C$191)</f>
        <v>0</v>
      </c>
    </row>
    <row r="2343" spans="2:4">
      <c r="B2343" s="116">
        <v>824104</v>
      </c>
      <c r="C2343" s="75" t="s">
        <v>2339</v>
      </c>
      <c r="D2343" s="71">
        <f>SUMIFS('CLUB DES LOGES'!$J$6:$J$115, 'CLUB DES LOGES'!$F$6:$F$115,$B2343, 'CLUB DES LOGES'!$G$6:$G$115,"&lt;&gt;"&amp;'CLUB DES LOGES'!$C$191)</f>
        <v>0</v>
      </c>
    </row>
    <row r="2344" spans="2:4">
      <c r="B2344" s="116">
        <v>824105</v>
      </c>
      <c r="C2344" s="75" t="s">
        <v>2340</v>
      </c>
      <c r="D2344" s="71">
        <f>SUMIFS('CLUB DES LOGES'!$J$6:$J$115, 'CLUB DES LOGES'!$F$6:$F$115,$B2344, 'CLUB DES LOGES'!$G$6:$G$115,"&lt;&gt;"&amp;'CLUB DES LOGES'!$C$191)</f>
        <v>0</v>
      </c>
    </row>
    <row r="2345" spans="2:4">
      <c r="B2345" s="116">
        <v>824106</v>
      </c>
      <c r="C2345" s="75" t="s">
        <v>2341</v>
      </c>
      <c r="D2345" s="71">
        <f>SUMIFS('CLUB DES LOGES'!$J$6:$J$115, 'CLUB DES LOGES'!$F$6:$F$115,$B2345, 'CLUB DES LOGES'!$G$6:$G$115,"&lt;&gt;"&amp;'CLUB DES LOGES'!$C$191)</f>
        <v>0</v>
      </c>
    </row>
    <row r="2346" spans="2:4">
      <c r="B2346" s="116">
        <v>824107</v>
      </c>
      <c r="C2346" s="75" t="s">
        <v>2342</v>
      </c>
      <c r="D2346" s="71">
        <f>SUMIFS('CLUB DES LOGES'!$J$6:$J$115, 'CLUB DES LOGES'!$F$6:$F$115,$B2346, 'CLUB DES LOGES'!$G$6:$G$115,"&lt;&gt;"&amp;'CLUB DES LOGES'!$C$191)</f>
        <v>0</v>
      </c>
    </row>
    <row r="2347" spans="2:4">
      <c r="B2347" s="116">
        <v>824108</v>
      </c>
      <c r="C2347" s="75" t="s">
        <v>2343</v>
      </c>
      <c r="D2347" s="71">
        <f>SUMIFS('CLUB DES LOGES'!$J$6:$J$115, 'CLUB DES LOGES'!$F$6:$F$115,$B2347, 'CLUB DES LOGES'!$G$6:$G$115,"&lt;&gt;"&amp;'CLUB DES LOGES'!$C$191)</f>
        <v>0</v>
      </c>
    </row>
    <row r="2348" spans="2:4">
      <c r="B2348" s="116">
        <v>824109</v>
      </c>
      <c r="C2348" s="75" t="s">
        <v>2344</v>
      </c>
      <c r="D2348" s="71">
        <f>SUMIFS('CLUB DES LOGES'!$J$6:$J$115, 'CLUB DES LOGES'!$F$6:$F$115,$B2348, 'CLUB DES LOGES'!$G$6:$G$115,"&lt;&gt;"&amp;'CLUB DES LOGES'!$C$191)</f>
        <v>0</v>
      </c>
    </row>
    <row r="2349" spans="2:4">
      <c r="B2349" s="116">
        <v>824110</v>
      </c>
      <c r="C2349" s="75" t="s">
        <v>2345</v>
      </c>
      <c r="D2349" s="71">
        <f>SUMIFS('CLUB DES LOGES'!$J$6:$J$115, 'CLUB DES LOGES'!$F$6:$F$115,$B2349, 'CLUB DES LOGES'!$G$6:$G$115,"&lt;&gt;"&amp;'CLUB DES LOGES'!$C$191)</f>
        <v>0</v>
      </c>
    </row>
    <row r="2350" spans="2:4">
      <c r="B2350" s="116">
        <v>824111</v>
      </c>
      <c r="C2350" s="75" t="s">
        <v>2346</v>
      </c>
      <c r="D2350" s="71">
        <f>SUMIFS('CLUB DES LOGES'!$J$6:$J$115, 'CLUB DES LOGES'!$F$6:$F$115,$B2350, 'CLUB DES LOGES'!$G$6:$G$115,"&lt;&gt;"&amp;'CLUB DES LOGES'!$C$191)</f>
        <v>0</v>
      </c>
    </row>
    <row r="2351" spans="2:4">
      <c r="B2351" s="116">
        <v>824112</v>
      </c>
      <c r="C2351" s="75" t="s">
        <v>2347</v>
      </c>
      <c r="D2351" s="71">
        <f>SUMIFS('CLUB DES LOGES'!$J$6:$J$115, 'CLUB DES LOGES'!$F$6:$F$115,$B2351, 'CLUB DES LOGES'!$G$6:$G$115,"&lt;&gt;"&amp;'CLUB DES LOGES'!$C$191)</f>
        <v>0</v>
      </c>
    </row>
    <row r="2352" spans="2:4">
      <c r="B2352" s="116">
        <v>824113</v>
      </c>
      <c r="C2352" s="75" t="s">
        <v>2348</v>
      </c>
      <c r="D2352" s="71">
        <f>SUMIFS('CLUB DES LOGES'!$J$6:$J$115, 'CLUB DES LOGES'!$F$6:$F$115,$B2352, 'CLUB DES LOGES'!$G$6:$G$115,"&lt;&gt;"&amp;'CLUB DES LOGES'!$C$191)</f>
        <v>0</v>
      </c>
    </row>
    <row r="2353" spans="2:4">
      <c r="B2353" s="116">
        <v>824114</v>
      </c>
      <c r="C2353" s="75" t="s">
        <v>2349</v>
      </c>
      <c r="D2353" s="71">
        <f>SUMIFS('CLUB DES LOGES'!$J$6:$J$115, 'CLUB DES LOGES'!$F$6:$F$115,$B2353, 'CLUB DES LOGES'!$G$6:$G$115,"&lt;&gt;"&amp;'CLUB DES LOGES'!$C$191)</f>
        <v>0</v>
      </c>
    </row>
    <row r="2354" spans="2:4">
      <c r="B2354" s="116">
        <v>824115</v>
      </c>
      <c r="C2354" s="75" t="s">
        <v>2350</v>
      </c>
      <c r="D2354" s="71">
        <f>SUMIFS('CLUB DES LOGES'!$J$6:$J$115, 'CLUB DES LOGES'!$F$6:$F$115,$B2354, 'CLUB DES LOGES'!$G$6:$G$115,"&lt;&gt;"&amp;'CLUB DES LOGES'!$C$191)</f>
        <v>0</v>
      </c>
    </row>
    <row r="2355" spans="2:4">
      <c r="B2355" s="116">
        <v>824116</v>
      </c>
      <c r="C2355" s="75" t="s">
        <v>2351</v>
      </c>
      <c r="D2355" s="71">
        <f>SUMIFS('CLUB DES LOGES'!$J$6:$J$115, 'CLUB DES LOGES'!$F$6:$F$115,$B2355, 'CLUB DES LOGES'!$G$6:$G$115,"&lt;&gt;"&amp;'CLUB DES LOGES'!$C$191)</f>
        <v>0</v>
      </c>
    </row>
    <row r="2356" spans="2:4">
      <c r="B2356" s="116">
        <v>824117</v>
      </c>
      <c r="C2356" s="75" t="s">
        <v>2352</v>
      </c>
      <c r="D2356" s="71">
        <f>SUMIFS('CLUB DES LOGES'!$J$6:$J$115, 'CLUB DES LOGES'!$F$6:$F$115,$B2356, 'CLUB DES LOGES'!$G$6:$G$115,"&lt;&gt;"&amp;'CLUB DES LOGES'!$C$191)</f>
        <v>0</v>
      </c>
    </row>
    <row r="2357" spans="2:4">
      <c r="B2357" s="116">
        <v>824118</v>
      </c>
      <c r="C2357" s="75" t="s">
        <v>2353</v>
      </c>
      <c r="D2357" s="71">
        <f>SUMIFS('CLUB DES LOGES'!$J$6:$J$115, 'CLUB DES LOGES'!$F$6:$F$115,$B2357, 'CLUB DES LOGES'!$G$6:$G$115,"&lt;&gt;"&amp;'CLUB DES LOGES'!$C$191)</f>
        <v>0</v>
      </c>
    </row>
    <row r="2358" spans="2:4">
      <c r="B2358" s="116">
        <v>824119</v>
      </c>
      <c r="C2358" s="75" t="s">
        <v>2354</v>
      </c>
      <c r="D2358" s="71">
        <f>SUMIFS('CLUB DES LOGES'!$J$6:$J$115, 'CLUB DES LOGES'!$F$6:$F$115,$B2358, 'CLUB DES LOGES'!$G$6:$G$115,"&lt;&gt;"&amp;'CLUB DES LOGES'!$C$191)</f>
        <v>0</v>
      </c>
    </row>
    <row r="2359" spans="2:4">
      <c r="B2359" s="116">
        <v>824120</v>
      </c>
      <c r="C2359" s="75" t="s">
        <v>2355</v>
      </c>
      <c r="D2359" s="71">
        <f>SUMIFS('CLUB DES LOGES'!$J$6:$J$115, 'CLUB DES LOGES'!$F$6:$F$115,$B2359, 'CLUB DES LOGES'!$G$6:$G$115,"&lt;&gt;"&amp;'CLUB DES LOGES'!$C$191)</f>
        <v>0</v>
      </c>
    </row>
    <row r="2360" spans="2:4">
      <c r="B2360" s="116">
        <v>824121</v>
      </c>
      <c r="C2360" s="75" t="s">
        <v>2356</v>
      </c>
      <c r="D2360" s="71">
        <f>SUMIFS('CLUB DES LOGES'!$J$6:$J$115, 'CLUB DES LOGES'!$F$6:$F$115,$B2360, 'CLUB DES LOGES'!$G$6:$G$115,"&lt;&gt;"&amp;'CLUB DES LOGES'!$C$191)</f>
        <v>0</v>
      </c>
    </row>
    <row r="2361" spans="2:4">
      <c r="B2361" s="116">
        <v>824122</v>
      </c>
      <c r="C2361" s="75" t="s">
        <v>2357</v>
      </c>
      <c r="D2361" s="71">
        <f>SUMIFS('CLUB DES LOGES'!$J$6:$J$115, 'CLUB DES LOGES'!$F$6:$F$115,$B2361, 'CLUB DES LOGES'!$G$6:$G$115,"&lt;&gt;"&amp;'CLUB DES LOGES'!$C$191)</f>
        <v>0</v>
      </c>
    </row>
    <row r="2362" spans="2:4">
      <c r="B2362" s="116">
        <v>824123</v>
      </c>
      <c r="C2362" s="75" t="s">
        <v>2358</v>
      </c>
      <c r="D2362" s="71">
        <f>SUMIFS('CLUB DES LOGES'!$J$6:$J$115, 'CLUB DES LOGES'!$F$6:$F$115,$B2362, 'CLUB DES LOGES'!$G$6:$G$115,"&lt;&gt;"&amp;'CLUB DES LOGES'!$C$191)</f>
        <v>0</v>
      </c>
    </row>
    <row r="2363" spans="2:4">
      <c r="B2363" s="116">
        <v>824124</v>
      </c>
      <c r="C2363" s="75" t="s">
        <v>2359</v>
      </c>
      <c r="D2363" s="71">
        <f>SUMIFS('CLUB DES LOGES'!$J$6:$J$115, 'CLUB DES LOGES'!$F$6:$F$115,$B2363, 'CLUB DES LOGES'!$G$6:$G$115,"&lt;&gt;"&amp;'CLUB DES LOGES'!$C$191)</f>
        <v>0</v>
      </c>
    </row>
    <row r="2364" spans="2:4">
      <c r="B2364" s="116">
        <v>824125</v>
      </c>
      <c r="C2364" s="75" t="s">
        <v>2360</v>
      </c>
      <c r="D2364" s="71">
        <f>SUMIFS('CLUB DES LOGES'!$J$6:$J$115, 'CLUB DES LOGES'!$F$6:$F$115,$B2364, 'CLUB DES LOGES'!$G$6:$G$115,"&lt;&gt;"&amp;'CLUB DES LOGES'!$C$191)</f>
        <v>0</v>
      </c>
    </row>
    <row r="2365" spans="2:4">
      <c r="B2365" s="116">
        <v>824126</v>
      </c>
      <c r="C2365" s="75" t="s">
        <v>2361</v>
      </c>
      <c r="D2365" s="71">
        <f>SUMIFS('CLUB DES LOGES'!$J$6:$J$115, 'CLUB DES LOGES'!$F$6:$F$115,$B2365, 'CLUB DES LOGES'!$G$6:$G$115,"&lt;&gt;"&amp;'CLUB DES LOGES'!$C$191)</f>
        <v>0</v>
      </c>
    </row>
    <row r="2366" spans="2:4">
      <c r="B2366" s="116">
        <v>824127</v>
      </c>
      <c r="C2366" s="75" t="s">
        <v>2362</v>
      </c>
      <c r="D2366" s="71">
        <f>SUMIFS('CLUB DES LOGES'!$J$6:$J$115, 'CLUB DES LOGES'!$F$6:$F$115,$B2366, 'CLUB DES LOGES'!$G$6:$G$115,"&lt;&gt;"&amp;'CLUB DES LOGES'!$C$191)</f>
        <v>0</v>
      </c>
    </row>
    <row r="2367" spans="2:4">
      <c r="B2367" s="116">
        <v>824128</v>
      </c>
      <c r="C2367" s="75" t="s">
        <v>2363</v>
      </c>
      <c r="D2367" s="71">
        <f>SUMIFS('CLUB DES LOGES'!$J$6:$J$115, 'CLUB DES LOGES'!$F$6:$F$115,$B2367, 'CLUB DES LOGES'!$G$6:$G$115,"&lt;&gt;"&amp;'CLUB DES LOGES'!$C$191)</f>
        <v>0</v>
      </c>
    </row>
    <row r="2368" spans="2:4">
      <c r="B2368" s="116">
        <v>824129</v>
      </c>
      <c r="C2368" s="75" t="s">
        <v>2364</v>
      </c>
      <c r="D2368" s="71">
        <f>SUMIFS('CLUB DES LOGES'!$J$6:$J$115, 'CLUB DES LOGES'!$F$6:$F$115,$B2368, 'CLUB DES LOGES'!$G$6:$G$115,"&lt;&gt;"&amp;'CLUB DES LOGES'!$C$191)</f>
        <v>0</v>
      </c>
    </row>
    <row r="2369" spans="2:4">
      <c r="B2369" s="116">
        <v>824130</v>
      </c>
      <c r="C2369" s="75" t="s">
        <v>2365</v>
      </c>
      <c r="D2369" s="71">
        <f>SUMIFS('CLUB DES LOGES'!$J$6:$J$115, 'CLUB DES LOGES'!$F$6:$F$115,$B2369, 'CLUB DES LOGES'!$G$6:$G$115,"&lt;&gt;"&amp;'CLUB DES LOGES'!$C$191)</f>
        <v>0</v>
      </c>
    </row>
    <row r="2370" spans="2:4">
      <c r="B2370" s="116">
        <v>824131</v>
      </c>
      <c r="C2370" s="75" t="s">
        <v>2366</v>
      </c>
      <c r="D2370" s="71">
        <f>SUMIFS('CLUB DES LOGES'!$J$6:$J$115, 'CLUB DES LOGES'!$F$6:$F$115,$B2370, 'CLUB DES LOGES'!$G$6:$G$115,"&lt;&gt;"&amp;'CLUB DES LOGES'!$C$191)</f>
        <v>0</v>
      </c>
    </row>
    <row r="2371" spans="2:4">
      <c r="B2371" s="116">
        <v>824132</v>
      </c>
      <c r="C2371" s="75" t="s">
        <v>2367</v>
      </c>
      <c r="D2371" s="71">
        <f>SUMIFS('CLUB DES LOGES'!$J$6:$J$115, 'CLUB DES LOGES'!$F$6:$F$115,$B2371, 'CLUB DES LOGES'!$G$6:$G$115,"&lt;&gt;"&amp;'CLUB DES LOGES'!$C$191)</f>
        <v>0</v>
      </c>
    </row>
    <row r="2372" spans="2:4">
      <c r="B2372" s="116">
        <v>824133</v>
      </c>
      <c r="C2372" s="75" t="s">
        <v>2368</v>
      </c>
      <c r="D2372" s="71">
        <f>SUMIFS('CLUB DES LOGES'!$J$6:$J$115, 'CLUB DES LOGES'!$F$6:$F$115,$B2372, 'CLUB DES LOGES'!$G$6:$G$115,"&lt;&gt;"&amp;'CLUB DES LOGES'!$C$191)</f>
        <v>0</v>
      </c>
    </row>
    <row r="2373" spans="2:4">
      <c r="B2373" s="116">
        <v>824134</v>
      </c>
      <c r="C2373" s="75" t="s">
        <v>2369</v>
      </c>
      <c r="D2373" s="71">
        <f>SUMIFS('CLUB DES LOGES'!$J$6:$J$115, 'CLUB DES LOGES'!$F$6:$F$115,$B2373, 'CLUB DES LOGES'!$G$6:$G$115,"&lt;&gt;"&amp;'CLUB DES LOGES'!$C$191)</f>
        <v>0</v>
      </c>
    </row>
    <row r="2374" spans="2:4">
      <c r="B2374" s="116">
        <v>824135</v>
      </c>
      <c r="C2374" s="75" t="s">
        <v>2370</v>
      </c>
      <c r="D2374" s="71">
        <f>SUMIFS('CLUB DES LOGES'!$J$6:$J$115, 'CLUB DES LOGES'!$F$6:$F$115,$B2374, 'CLUB DES LOGES'!$G$6:$G$115,"&lt;&gt;"&amp;'CLUB DES LOGES'!$C$191)</f>
        <v>0</v>
      </c>
    </row>
    <row r="2375" spans="2:4">
      <c r="B2375" s="116">
        <v>824136</v>
      </c>
      <c r="C2375" s="75" t="s">
        <v>2371</v>
      </c>
      <c r="D2375" s="71">
        <f>SUMIFS('CLUB DES LOGES'!$J$6:$J$115, 'CLUB DES LOGES'!$F$6:$F$115,$B2375, 'CLUB DES LOGES'!$G$6:$G$115,"&lt;&gt;"&amp;'CLUB DES LOGES'!$C$191)</f>
        <v>0</v>
      </c>
    </row>
    <row r="2376" spans="2:4">
      <c r="B2376" s="116">
        <v>824137</v>
      </c>
      <c r="C2376" s="75" t="s">
        <v>2372</v>
      </c>
      <c r="D2376" s="71">
        <f>SUMIFS('CLUB DES LOGES'!$J$6:$J$115, 'CLUB DES LOGES'!$F$6:$F$115,$B2376, 'CLUB DES LOGES'!$G$6:$G$115,"&lt;&gt;"&amp;'CLUB DES LOGES'!$C$191)</f>
        <v>0</v>
      </c>
    </row>
    <row r="2377" spans="2:4">
      <c r="B2377" s="116">
        <v>824138</v>
      </c>
      <c r="C2377" s="75" t="s">
        <v>2373</v>
      </c>
      <c r="D2377" s="71">
        <f>SUMIFS('CLUB DES LOGES'!$J$6:$J$115, 'CLUB DES LOGES'!$F$6:$F$115,$B2377, 'CLUB DES LOGES'!$G$6:$G$115,"&lt;&gt;"&amp;'CLUB DES LOGES'!$C$191)</f>
        <v>0</v>
      </c>
    </row>
    <row r="2378" spans="2:4">
      <c r="B2378" s="116">
        <v>824139</v>
      </c>
      <c r="C2378" s="75" t="s">
        <v>2374</v>
      </c>
      <c r="D2378" s="71">
        <f>SUMIFS('CLUB DES LOGES'!$J$6:$J$115, 'CLUB DES LOGES'!$F$6:$F$115,$B2378, 'CLUB DES LOGES'!$G$6:$G$115,"&lt;&gt;"&amp;'CLUB DES LOGES'!$C$191)</f>
        <v>0</v>
      </c>
    </row>
    <row r="2379" spans="2:4">
      <c r="B2379" s="116">
        <v>824140</v>
      </c>
      <c r="C2379" s="75" t="s">
        <v>2375</v>
      </c>
      <c r="D2379" s="71">
        <f>SUMIFS('CLUB DES LOGES'!$J$6:$J$115, 'CLUB DES LOGES'!$F$6:$F$115,$B2379, 'CLUB DES LOGES'!$G$6:$G$115,"&lt;&gt;"&amp;'CLUB DES LOGES'!$C$191)</f>
        <v>0</v>
      </c>
    </row>
    <row r="2380" spans="2:4">
      <c r="B2380" s="116">
        <v>824141</v>
      </c>
      <c r="C2380" s="75" t="s">
        <v>2376</v>
      </c>
      <c r="D2380" s="71">
        <f>SUMIFS('CLUB DES LOGES'!$J$6:$J$115, 'CLUB DES LOGES'!$F$6:$F$115,$B2380, 'CLUB DES LOGES'!$G$6:$G$115,"&lt;&gt;"&amp;'CLUB DES LOGES'!$C$191)</f>
        <v>0</v>
      </c>
    </row>
    <row r="2381" spans="2:4">
      <c r="B2381" s="116">
        <v>824142</v>
      </c>
      <c r="C2381" s="75" t="s">
        <v>2377</v>
      </c>
      <c r="D2381" s="71">
        <f>SUMIFS('CLUB DES LOGES'!$J$6:$J$115, 'CLUB DES LOGES'!$F$6:$F$115,$B2381, 'CLUB DES LOGES'!$G$6:$G$115,"&lt;&gt;"&amp;'CLUB DES LOGES'!$C$191)</f>
        <v>0</v>
      </c>
    </row>
    <row r="2382" spans="2:4">
      <c r="B2382" s="116">
        <v>824143</v>
      </c>
      <c r="C2382" s="75" t="s">
        <v>2378</v>
      </c>
      <c r="D2382" s="71">
        <f>SUMIFS('CLUB DES LOGES'!$J$6:$J$115, 'CLUB DES LOGES'!$F$6:$F$115,$B2382, 'CLUB DES LOGES'!$G$6:$G$115,"&lt;&gt;"&amp;'CLUB DES LOGES'!$C$191)</f>
        <v>0</v>
      </c>
    </row>
    <row r="2383" spans="2:4">
      <c r="B2383" s="116">
        <v>824144</v>
      </c>
      <c r="C2383" s="75" t="s">
        <v>2379</v>
      </c>
      <c r="D2383" s="71">
        <f>SUMIFS('CLUB DES LOGES'!$J$6:$J$115, 'CLUB DES LOGES'!$F$6:$F$115,$B2383, 'CLUB DES LOGES'!$G$6:$G$115,"&lt;&gt;"&amp;'CLUB DES LOGES'!$C$191)</f>
        <v>0</v>
      </c>
    </row>
    <row r="2384" spans="2:4">
      <c r="B2384" s="116">
        <v>824145</v>
      </c>
      <c r="C2384" s="75" t="s">
        <v>2380</v>
      </c>
      <c r="D2384" s="71">
        <f>SUMIFS('CLUB DES LOGES'!$J$6:$J$115, 'CLUB DES LOGES'!$F$6:$F$115,$B2384, 'CLUB DES LOGES'!$G$6:$G$115,"&lt;&gt;"&amp;'CLUB DES LOGES'!$C$191)</f>
        <v>0</v>
      </c>
    </row>
    <row r="2385" spans="2:4">
      <c r="B2385" s="116">
        <v>824146</v>
      </c>
      <c r="C2385" s="75" t="s">
        <v>2381</v>
      </c>
      <c r="D2385" s="71">
        <f>SUMIFS('CLUB DES LOGES'!$J$6:$J$115, 'CLUB DES LOGES'!$F$6:$F$115,$B2385, 'CLUB DES LOGES'!$G$6:$G$115,"&lt;&gt;"&amp;'CLUB DES LOGES'!$C$191)</f>
        <v>0</v>
      </c>
    </row>
    <row r="2386" spans="2:4">
      <c r="B2386" s="116">
        <v>824147</v>
      </c>
      <c r="C2386" s="75" t="s">
        <v>2382</v>
      </c>
      <c r="D2386" s="71">
        <f>SUMIFS('CLUB DES LOGES'!$J$6:$J$115, 'CLUB DES LOGES'!$F$6:$F$115,$B2386, 'CLUB DES LOGES'!$G$6:$G$115,"&lt;&gt;"&amp;'CLUB DES LOGES'!$C$191)</f>
        <v>0</v>
      </c>
    </row>
    <row r="2387" spans="2:4">
      <c r="B2387" s="116">
        <v>824148</v>
      </c>
      <c r="C2387" s="75" t="s">
        <v>2383</v>
      </c>
      <c r="D2387" s="71">
        <f>SUMIFS('CLUB DES LOGES'!$J$6:$J$115, 'CLUB DES LOGES'!$F$6:$F$115,$B2387, 'CLUB DES LOGES'!$G$6:$G$115,"&lt;&gt;"&amp;'CLUB DES LOGES'!$C$191)</f>
        <v>0</v>
      </c>
    </row>
    <row r="2388" spans="2:4">
      <c r="B2388" s="116">
        <v>824149</v>
      </c>
      <c r="C2388" s="75" t="s">
        <v>2384</v>
      </c>
      <c r="D2388" s="71">
        <f>SUMIFS('CLUB DES LOGES'!$J$6:$J$115, 'CLUB DES LOGES'!$F$6:$F$115,$B2388, 'CLUB DES LOGES'!$G$6:$G$115,"&lt;&gt;"&amp;'CLUB DES LOGES'!$C$191)</f>
        <v>0</v>
      </c>
    </row>
    <row r="2389" spans="2:4">
      <c r="B2389" s="116">
        <v>824150</v>
      </c>
      <c r="C2389" s="75" t="s">
        <v>2385</v>
      </c>
      <c r="D2389" s="71">
        <f>SUMIFS('CLUB DES LOGES'!$J$6:$J$115, 'CLUB DES LOGES'!$F$6:$F$115,$B2389, 'CLUB DES LOGES'!$G$6:$G$115,"&lt;&gt;"&amp;'CLUB DES LOGES'!$C$191)</f>
        <v>0</v>
      </c>
    </row>
    <row r="2390" spans="2:4">
      <c r="B2390" s="116">
        <v>824151</v>
      </c>
      <c r="C2390" s="75" t="s">
        <v>2386</v>
      </c>
      <c r="D2390" s="71">
        <f>SUMIFS('CLUB DES LOGES'!$J$6:$J$115, 'CLUB DES LOGES'!$F$6:$F$115,$B2390, 'CLUB DES LOGES'!$G$6:$G$115,"&lt;&gt;"&amp;'CLUB DES LOGES'!$C$191)</f>
        <v>0</v>
      </c>
    </row>
    <row r="2391" spans="2:4">
      <c r="B2391" s="116">
        <v>824152</v>
      </c>
      <c r="C2391" s="75" t="s">
        <v>2387</v>
      </c>
      <c r="D2391" s="71">
        <f>SUMIFS('CLUB DES LOGES'!$J$6:$J$115, 'CLUB DES LOGES'!$F$6:$F$115,$B2391, 'CLUB DES LOGES'!$G$6:$G$115,"&lt;&gt;"&amp;'CLUB DES LOGES'!$C$191)</f>
        <v>0</v>
      </c>
    </row>
    <row r="2392" spans="2:4">
      <c r="B2392" s="116">
        <v>824153</v>
      </c>
      <c r="C2392" s="75" t="s">
        <v>2388</v>
      </c>
      <c r="D2392" s="71">
        <f>SUMIFS('CLUB DES LOGES'!$J$6:$J$115, 'CLUB DES LOGES'!$F$6:$F$115,$B2392, 'CLUB DES LOGES'!$G$6:$G$115,"&lt;&gt;"&amp;'CLUB DES LOGES'!$C$191)</f>
        <v>0</v>
      </c>
    </row>
    <row r="2393" spans="2:4">
      <c r="B2393" s="116">
        <v>824154</v>
      </c>
      <c r="C2393" s="75" t="s">
        <v>2389</v>
      </c>
      <c r="D2393" s="71">
        <f>SUMIFS('CLUB DES LOGES'!$J$6:$J$115, 'CLUB DES LOGES'!$F$6:$F$115,$B2393, 'CLUB DES LOGES'!$G$6:$G$115,"&lt;&gt;"&amp;'CLUB DES LOGES'!$C$191)</f>
        <v>0</v>
      </c>
    </row>
    <row r="2394" spans="2:4">
      <c r="B2394" s="116">
        <v>824155</v>
      </c>
      <c r="C2394" s="75" t="s">
        <v>2390</v>
      </c>
      <c r="D2394" s="71">
        <f>SUMIFS('CLUB DES LOGES'!$J$6:$J$115, 'CLUB DES LOGES'!$F$6:$F$115,$B2394, 'CLUB DES LOGES'!$G$6:$G$115,"&lt;&gt;"&amp;'CLUB DES LOGES'!$C$191)</f>
        <v>0</v>
      </c>
    </row>
    <row r="2395" spans="2:4">
      <c r="B2395" s="116">
        <v>824156</v>
      </c>
      <c r="C2395" s="75" t="s">
        <v>2391</v>
      </c>
      <c r="D2395" s="71">
        <f>SUMIFS('CLUB DES LOGES'!$J$6:$J$115, 'CLUB DES LOGES'!$F$6:$F$115,$B2395, 'CLUB DES LOGES'!$G$6:$G$115,"&lt;&gt;"&amp;'CLUB DES LOGES'!$C$191)</f>
        <v>0</v>
      </c>
    </row>
    <row r="2396" spans="2:4">
      <c r="B2396" s="116">
        <v>824157</v>
      </c>
      <c r="C2396" s="75" t="s">
        <v>2392</v>
      </c>
      <c r="D2396" s="71">
        <f>SUMIFS('CLUB DES LOGES'!$J$6:$J$115, 'CLUB DES LOGES'!$F$6:$F$115,$B2396, 'CLUB DES LOGES'!$G$6:$G$115,"&lt;&gt;"&amp;'CLUB DES LOGES'!$C$191)</f>
        <v>0</v>
      </c>
    </row>
    <row r="2397" spans="2:4">
      <c r="B2397" s="116">
        <v>824158</v>
      </c>
      <c r="C2397" s="75" t="s">
        <v>2393</v>
      </c>
      <c r="D2397" s="71">
        <f>SUMIFS('CLUB DES LOGES'!$J$6:$J$115, 'CLUB DES LOGES'!$F$6:$F$115,$B2397, 'CLUB DES LOGES'!$G$6:$G$115,"&lt;&gt;"&amp;'CLUB DES LOGES'!$C$191)</f>
        <v>0</v>
      </c>
    </row>
    <row r="2398" spans="2:4">
      <c r="B2398" s="116">
        <v>824159</v>
      </c>
      <c r="C2398" s="75" t="s">
        <v>2394</v>
      </c>
      <c r="D2398" s="71">
        <f>SUMIFS('CLUB DES LOGES'!$J$6:$J$115, 'CLUB DES LOGES'!$F$6:$F$115,$B2398, 'CLUB DES LOGES'!$G$6:$G$115,"&lt;&gt;"&amp;'CLUB DES LOGES'!$C$191)</f>
        <v>0</v>
      </c>
    </row>
    <row r="2399" spans="2:4">
      <c r="B2399" s="116">
        <v>824160</v>
      </c>
      <c r="C2399" s="75" t="s">
        <v>2395</v>
      </c>
      <c r="D2399" s="71">
        <f>SUMIFS('CLUB DES LOGES'!$J$6:$J$115, 'CLUB DES LOGES'!$F$6:$F$115,$B2399, 'CLUB DES LOGES'!$G$6:$G$115,"&lt;&gt;"&amp;'CLUB DES LOGES'!$C$191)</f>
        <v>0</v>
      </c>
    </row>
    <row r="2400" spans="2:4">
      <c r="B2400" s="116">
        <v>824161</v>
      </c>
      <c r="C2400" s="75" t="s">
        <v>2396</v>
      </c>
      <c r="D2400" s="71">
        <f>SUMIFS('CLUB DES LOGES'!$J$6:$J$115, 'CLUB DES LOGES'!$F$6:$F$115,$B2400, 'CLUB DES LOGES'!$G$6:$G$115,"&lt;&gt;"&amp;'CLUB DES LOGES'!$C$191)</f>
        <v>0</v>
      </c>
    </row>
    <row r="2401" spans="2:4">
      <c r="B2401" s="116">
        <v>824164</v>
      </c>
      <c r="C2401" s="75" t="s">
        <v>2397</v>
      </c>
      <c r="D2401" s="71">
        <f>SUMIFS('CLUB DES LOGES'!$J$6:$J$115, 'CLUB DES LOGES'!$F$6:$F$115,$B2401, 'CLUB DES LOGES'!$G$6:$G$115,"&lt;&gt;"&amp;'CLUB DES LOGES'!$C$191)</f>
        <v>0</v>
      </c>
    </row>
    <row r="2402" spans="2:4">
      <c r="B2402" s="116">
        <v>824165</v>
      </c>
      <c r="C2402" s="75" t="s">
        <v>2398</v>
      </c>
      <c r="D2402" s="71">
        <f>SUMIFS('CLUB DES LOGES'!$J$6:$J$115, 'CLUB DES LOGES'!$F$6:$F$115,$B2402, 'CLUB DES LOGES'!$G$6:$G$115,"&lt;&gt;"&amp;'CLUB DES LOGES'!$C$191)</f>
        <v>0</v>
      </c>
    </row>
    <row r="2403" spans="2:4">
      <c r="B2403" s="116">
        <v>824166</v>
      </c>
      <c r="C2403" s="75" t="s">
        <v>2399</v>
      </c>
      <c r="D2403" s="71">
        <f>SUMIFS('CLUB DES LOGES'!$J$6:$J$115, 'CLUB DES LOGES'!$F$6:$F$115,$B2403, 'CLUB DES LOGES'!$G$6:$G$115,"&lt;&gt;"&amp;'CLUB DES LOGES'!$C$191)</f>
        <v>0</v>
      </c>
    </row>
    <row r="2404" spans="2:4">
      <c r="B2404" s="116">
        <v>824167</v>
      </c>
      <c r="C2404" s="75" t="s">
        <v>2400</v>
      </c>
      <c r="D2404" s="71">
        <f>SUMIFS('CLUB DES LOGES'!$J$6:$J$115, 'CLUB DES LOGES'!$F$6:$F$115,$B2404, 'CLUB DES LOGES'!$G$6:$G$115,"&lt;&gt;"&amp;'CLUB DES LOGES'!$C$191)</f>
        <v>0</v>
      </c>
    </row>
    <row r="2405" spans="2:4">
      <c r="B2405" s="116">
        <v>824168</v>
      </c>
      <c r="C2405" s="75" t="s">
        <v>2401</v>
      </c>
      <c r="D2405" s="71">
        <f>SUMIFS('CLUB DES LOGES'!$J$6:$J$115, 'CLUB DES LOGES'!$F$6:$F$115,$B2405, 'CLUB DES LOGES'!$G$6:$G$115,"&lt;&gt;"&amp;'CLUB DES LOGES'!$C$191)</f>
        <v>0</v>
      </c>
    </row>
    <row r="2406" spans="2:4">
      <c r="B2406" s="116">
        <v>824169</v>
      </c>
      <c r="C2406" s="75" t="s">
        <v>2402</v>
      </c>
      <c r="D2406" s="71">
        <f>SUMIFS('CLUB DES LOGES'!$J$6:$J$115, 'CLUB DES LOGES'!$F$6:$F$115,$B2406, 'CLUB DES LOGES'!$G$6:$G$115,"&lt;&gt;"&amp;'CLUB DES LOGES'!$C$191)</f>
        <v>0</v>
      </c>
    </row>
    <row r="2407" spans="2:4">
      <c r="B2407" s="116">
        <v>824170</v>
      </c>
      <c r="C2407" s="75" t="s">
        <v>2403</v>
      </c>
      <c r="D2407" s="71">
        <f>SUMIFS('CLUB DES LOGES'!$J$6:$J$115, 'CLUB DES LOGES'!$F$6:$F$115,$B2407, 'CLUB DES LOGES'!$G$6:$G$115,"&lt;&gt;"&amp;'CLUB DES LOGES'!$C$191)</f>
        <v>0</v>
      </c>
    </row>
    <row r="2408" spans="2:4">
      <c r="B2408" s="116">
        <v>824187</v>
      </c>
      <c r="C2408" s="75" t="s">
        <v>2404</v>
      </c>
      <c r="D2408" s="71">
        <f>SUMIFS('CLUB DES LOGES'!$J$6:$J$115, 'CLUB DES LOGES'!$F$6:$F$115,$B2408, 'CLUB DES LOGES'!$G$6:$G$115,"&lt;&gt;"&amp;'CLUB DES LOGES'!$C$191)</f>
        <v>0</v>
      </c>
    </row>
    <row r="2409" spans="2:4">
      <c r="B2409" s="116">
        <v>824188</v>
      </c>
      <c r="C2409" s="75" t="s">
        <v>2405</v>
      </c>
      <c r="D2409" s="71">
        <f>SUMIFS('CLUB DES LOGES'!$J$6:$J$115, 'CLUB DES LOGES'!$F$6:$F$115,$B2409, 'CLUB DES LOGES'!$G$6:$G$115,"&lt;&gt;"&amp;'CLUB DES LOGES'!$C$191)</f>
        <v>0</v>
      </c>
    </row>
    <row r="2410" spans="2:4">
      <c r="B2410" s="116">
        <v>824189</v>
      </c>
      <c r="C2410" s="75" t="s">
        <v>2406</v>
      </c>
      <c r="D2410" s="71">
        <f>SUMIFS('CLUB DES LOGES'!$J$6:$J$115, 'CLUB DES LOGES'!$F$6:$F$115,$B2410, 'CLUB DES LOGES'!$G$6:$G$115,"&lt;&gt;"&amp;'CLUB DES LOGES'!$C$191)</f>
        <v>0</v>
      </c>
    </row>
    <row r="2411" spans="2:4">
      <c r="B2411" s="116">
        <v>824190</v>
      </c>
      <c r="C2411" s="75" t="s">
        <v>2407</v>
      </c>
      <c r="D2411" s="71">
        <f>SUMIFS('CLUB DES LOGES'!$J$6:$J$115, 'CLUB DES LOGES'!$F$6:$F$115,$B2411, 'CLUB DES LOGES'!$G$6:$G$115,"&lt;&gt;"&amp;'CLUB DES LOGES'!$C$191)</f>
        <v>0</v>
      </c>
    </row>
    <row r="2412" spans="2:4">
      <c r="B2412" s="116">
        <v>824192</v>
      </c>
      <c r="C2412" s="75" t="s">
        <v>2408</v>
      </c>
      <c r="D2412" s="71">
        <f>SUMIFS('CLUB DES LOGES'!$J$6:$J$115, 'CLUB DES LOGES'!$F$6:$F$115,$B2412, 'CLUB DES LOGES'!$G$6:$G$115,"&lt;&gt;"&amp;'CLUB DES LOGES'!$C$191)</f>
        <v>0</v>
      </c>
    </row>
    <row r="2413" spans="2:4">
      <c r="B2413" s="116">
        <v>824193</v>
      </c>
      <c r="C2413" s="75" t="s">
        <v>2409</v>
      </c>
      <c r="D2413" s="71">
        <f>SUMIFS('CLUB DES LOGES'!$J$6:$J$115, 'CLUB DES LOGES'!$F$6:$F$115,$B2413, 'CLUB DES LOGES'!$G$6:$G$115,"&lt;&gt;"&amp;'CLUB DES LOGES'!$C$191)</f>
        <v>0</v>
      </c>
    </row>
    <row r="2414" spans="2:4">
      <c r="B2414" s="116">
        <v>824194</v>
      </c>
      <c r="C2414" s="75" t="s">
        <v>2410</v>
      </c>
      <c r="D2414" s="71">
        <f>SUMIFS('CLUB DES LOGES'!$J$6:$J$115, 'CLUB DES LOGES'!$F$6:$F$115,$B2414, 'CLUB DES LOGES'!$G$6:$G$115,"&lt;&gt;"&amp;'CLUB DES LOGES'!$C$191)</f>
        <v>0</v>
      </c>
    </row>
    <row r="2415" spans="2:4">
      <c r="B2415" s="116">
        <v>824195</v>
      </c>
      <c r="C2415" s="75" t="s">
        <v>2411</v>
      </c>
      <c r="D2415" s="71">
        <f>SUMIFS('CLUB DES LOGES'!$J$6:$J$115, 'CLUB DES LOGES'!$F$6:$F$115,$B2415, 'CLUB DES LOGES'!$G$6:$G$115,"&lt;&gt;"&amp;'CLUB DES LOGES'!$C$191)</f>
        <v>0</v>
      </c>
    </row>
    <row r="2416" spans="2:4">
      <c r="B2416" s="116">
        <v>824196</v>
      </c>
      <c r="C2416" s="75" t="s">
        <v>2412</v>
      </c>
      <c r="D2416" s="71">
        <f>SUMIFS('CLUB DES LOGES'!$J$6:$J$115, 'CLUB DES LOGES'!$F$6:$F$115,$B2416, 'CLUB DES LOGES'!$G$6:$G$115,"&lt;&gt;"&amp;'CLUB DES LOGES'!$C$191)</f>
        <v>0</v>
      </c>
    </row>
    <row r="2417" spans="2:4">
      <c r="B2417" s="116">
        <v>824197</v>
      </c>
      <c r="C2417" s="75" t="s">
        <v>2413</v>
      </c>
      <c r="D2417" s="71">
        <f>SUMIFS('CLUB DES LOGES'!$J$6:$J$115, 'CLUB DES LOGES'!$F$6:$F$115,$B2417, 'CLUB DES LOGES'!$G$6:$G$115,"&lt;&gt;"&amp;'CLUB DES LOGES'!$C$191)</f>
        <v>0</v>
      </c>
    </row>
    <row r="2418" spans="2:4">
      <c r="B2418" s="116">
        <v>824198</v>
      </c>
      <c r="C2418" s="75" t="s">
        <v>2414</v>
      </c>
      <c r="D2418" s="71">
        <f>SUMIFS('CLUB DES LOGES'!$J$6:$J$115, 'CLUB DES LOGES'!$F$6:$F$115,$B2418, 'CLUB DES LOGES'!$G$6:$G$115,"&lt;&gt;"&amp;'CLUB DES LOGES'!$C$191)</f>
        <v>0</v>
      </c>
    </row>
    <row r="2419" spans="2:4">
      <c r="B2419" s="116">
        <v>824200</v>
      </c>
      <c r="C2419" s="75" t="s">
        <v>2415</v>
      </c>
      <c r="D2419" s="71">
        <f>SUMIFS('CLUB DES LOGES'!$J$6:$J$115, 'CLUB DES LOGES'!$F$6:$F$115,$B2419, 'CLUB DES LOGES'!$G$6:$G$115,"&lt;&gt;"&amp;'CLUB DES LOGES'!$C$191)</f>
        <v>0</v>
      </c>
    </row>
    <row r="2420" spans="2:4">
      <c r="B2420" s="116">
        <v>824201</v>
      </c>
      <c r="C2420" s="75" t="s">
        <v>2416</v>
      </c>
      <c r="D2420" s="71">
        <f>SUMIFS('CLUB DES LOGES'!$J$6:$J$115, 'CLUB DES LOGES'!$F$6:$F$115,$B2420, 'CLUB DES LOGES'!$G$6:$G$115,"&lt;&gt;"&amp;'CLUB DES LOGES'!$C$191)</f>
        <v>0</v>
      </c>
    </row>
    <row r="2421" spans="2:4">
      <c r="B2421" s="116">
        <v>824202</v>
      </c>
      <c r="C2421" s="75" t="s">
        <v>2417</v>
      </c>
      <c r="D2421" s="71">
        <f>SUMIFS('CLUB DES LOGES'!$J$6:$J$115, 'CLUB DES LOGES'!$F$6:$F$115,$B2421, 'CLUB DES LOGES'!$G$6:$G$115,"&lt;&gt;"&amp;'CLUB DES LOGES'!$C$191)</f>
        <v>0</v>
      </c>
    </row>
    <row r="2422" spans="2:4">
      <c r="B2422" s="116">
        <v>824203</v>
      </c>
      <c r="C2422" s="75" t="s">
        <v>2418</v>
      </c>
      <c r="D2422" s="71">
        <f>SUMIFS('CLUB DES LOGES'!$J$6:$J$115, 'CLUB DES LOGES'!$F$6:$F$115,$B2422, 'CLUB DES LOGES'!$G$6:$G$115,"&lt;&gt;"&amp;'CLUB DES LOGES'!$C$191)</f>
        <v>0</v>
      </c>
    </row>
    <row r="2423" spans="2:4">
      <c r="B2423" s="116">
        <v>824204</v>
      </c>
      <c r="C2423" s="75" t="s">
        <v>2419</v>
      </c>
      <c r="D2423" s="71">
        <f>SUMIFS('CLUB DES LOGES'!$J$6:$J$115, 'CLUB DES LOGES'!$F$6:$F$115,$B2423, 'CLUB DES LOGES'!$G$6:$G$115,"&lt;&gt;"&amp;'CLUB DES LOGES'!$C$191)</f>
        <v>0</v>
      </c>
    </row>
    <row r="2424" spans="2:4">
      <c r="B2424" s="116">
        <v>824205</v>
      </c>
      <c r="C2424" s="75" t="s">
        <v>2420</v>
      </c>
      <c r="D2424" s="71">
        <f>SUMIFS('CLUB DES LOGES'!$J$6:$J$115, 'CLUB DES LOGES'!$F$6:$F$115,$B2424, 'CLUB DES LOGES'!$G$6:$G$115,"&lt;&gt;"&amp;'CLUB DES LOGES'!$C$191)</f>
        <v>0</v>
      </c>
    </row>
    <row r="2425" spans="2:4">
      <c r="B2425" s="116">
        <v>824206</v>
      </c>
      <c r="C2425" s="75" t="s">
        <v>2421</v>
      </c>
      <c r="D2425" s="71">
        <f>SUMIFS('CLUB DES LOGES'!$J$6:$J$115, 'CLUB DES LOGES'!$F$6:$F$115,$B2425, 'CLUB DES LOGES'!$G$6:$G$115,"&lt;&gt;"&amp;'CLUB DES LOGES'!$C$191)</f>
        <v>0</v>
      </c>
    </row>
    <row r="2426" spans="2:4">
      <c r="B2426" s="116">
        <v>824207</v>
      </c>
      <c r="C2426" s="75" t="s">
        <v>2422</v>
      </c>
      <c r="D2426" s="71">
        <f>SUMIFS('CLUB DES LOGES'!$J$6:$J$115, 'CLUB DES LOGES'!$F$6:$F$115,$B2426, 'CLUB DES LOGES'!$G$6:$G$115,"&lt;&gt;"&amp;'CLUB DES LOGES'!$C$191)</f>
        <v>0</v>
      </c>
    </row>
    <row r="2427" spans="2:4">
      <c r="B2427" s="116">
        <v>824208</v>
      </c>
      <c r="C2427" s="75" t="s">
        <v>2423</v>
      </c>
      <c r="D2427" s="71">
        <f>SUMIFS('CLUB DES LOGES'!$J$6:$J$115, 'CLUB DES LOGES'!$F$6:$F$115,$B2427, 'CLUB DES LOGES'!$G$6:$G$115,"&lt;&gt;"&amp;'CLUB DES LOGES'!$C$191)</f>
        <v>0</v>
      </c>
    </row>
    <row r="2428" spans="2:4">
      <c r="B2428" s="116">
        <v>824209</v>
      </c>
      <c r="C2428" s="75" t="s">
        <v>2424</v>
      </c>
      <c r="D2428" s="71">
        <f>SUMIFS('CLUB DES LOGES'!$J$6:$J$115, 'CLUB DES LOGES'!$F$6:$F$115,$B2428, 'CLUB DES LOGES'!$G$6:$G$115,"&lt;&gt;"&amp;'CLUB DES LOGES'!$C$191)</f>
        <v>0</v>
      </c>
    </row>
    <row r="2429" spans="2:4">
      <c r="B2429" s="116">
        <v>824210</v>
      </c>
      <c r="C2429" s="75" t="s">
        <v>2425</v>
      </c>
      <c r="D2429" s="71">
        <f>SUMIFS('CLUB DES LOGES'!$J$6:$J$115, 'CLUB DES LOGES'!$F$6:$F$115,$B2429, 'CLUB DES LOGES'!$G$6:$G$115,"&lt;&gt;"&amp;'CLUB DES LOGES'!$C$191)</f>
        <v>0</v>
      </c>
    </row>
    <row r="2430" spans="2:4">
      <c r="B2430" s="116">
        <v>824211</v>
      </c>
      <c r="C2430" s="75" t="s">
        <v>2426</v>
      </c>
      <c r="D2430" s="71">
        <f>SUMIFS('CLUB DES LOGES'!$J$6:$J$115, 'CLUB DES LOGES'!$F$6:$F$115,$B2430, 'CLUB DES LOGES'!$G$6:$G$115,"&lt;&gt;"&amp;'CLUB DES LOGES'!$C$191)</f>
        <v>0</v>
      </c>
    </row>
    <row r="2431" spans="2:4">
      <c r="B2431" s="116">
        <v>824212</v>
      </c>
      <c r="C2431" s="75" t="s">
        <v>2427</v>
      </c>
      <c r="D2431" s="71">
        <f>SUMIFS('CLUB DES LOGES'!$J$6:$J$115, 'CLUB DES LOGES'!$F$6:$F$115,$B2431, 'CLUB DES LOGES'!$G$6:$G$115,"&lt;&gt;"&amp;'CLUB DES LOGES'!$C$191)</f>
        <v>0</v>
      </c>
    </row>
    <row r="2432" spans="2:4">
      <c r="B2432" s="116">
        <v>824213</v>
      </c>
      <c r="C2432" s="75" t="s">
        <v>2428</v>
      </c>
      <c r="D2432" s="71">
        <f>SUMIFS('CLUB DES LOGES'!$J$6:$J$115, 'CLUB DES LOGES'!$F$6:$F$115,$B2432, 'CLUB DES LOGES'!$G$6:$G$115,"&lt;&gt;"&amp;'CLUB DES LOGES'!$C$191)</f>
        <v>0</v>
      </c>
    </row>
    <row r="2433" spans="2:4">
      <c r="B2433" s="116">
        <v>824214</v>
      </c>
      <c r="C2433" s="75" t="s">
        <v>2429</v>
      </c>
      <c r="D2433" s="71">
        <f>SUMIFS('CLUB DES LOGES'!$J$6:$J$115, 'CLUB DES LOGES'!$F$6:$F$115,$B2433, 'CLUB DES LOGES'!$G$6:$G$115,"&lt;&gt;"&amp;'CLUB DES LOGES'!$C$191)</f>
        <v>0</v>
      </c>
    </row>
    <row r="2434" spans="2:4">
      <c r="B2434" s="116">
        <v>824215</v>
      </c>
      <c r="C2434" s="75" t="s">
        <v>2430</v>
      </c>
      <c r="D2434" s="71">
        <f>SUMIFS('CLUB DES LOGES'!$J$6:$J$115, 'CLUB DES LOGES'!$F$6:$F$115,$B2434, 'CLUB DES LOGES'!$G$6:$G$115,"&lt;&gt;"&amp;'CLUB DES LOGES'!$C$191)</f>
        <v>0</v>
      </c>
    </row>
    <row r="2435" spans="2:4">
      <c r="B2435" s="116">
        <v>824216</v>
      </c>
      <c r="C2435" s="75" t="s">
        <v>2431</v>
      </c>
      <c r="D2435" s="71">
        <f>SUMIFS('CLUB DES LOGES'!$J$6:$J$115, 'CLUB DES LOGES'!$F$6:$F$115,$B2435, 'CLUB DES LOGES'!$G$6:$G$115,"&lt;&gt;"&amp;'CLUB DES LOGES'!$C$191)</f>
        <v>0</v>
      </c>
    </row>
    <row r="2436" spans="2:4">
      <c r="B2436" s="116">
        <v>824217</v>
      </c>
      <c r="C2436" s="75" t="s">
        <v>2432</v>
      </c>
      <c r="D2436" s="71">
        <f>SUMIFS('CLUB DES LOGES'!$J$6:$J$115, 'CLUB DES LOGES'!$F$6:$F$115,$B2436, 'CLUB DES LOGES'!$G$6:$G$115,"&lt;&gt;"&amp;'CLUB DES LOGES'!$C$191)</f>
        <v>0</v>
      </c>
    </row>
    <row r="2437" spans="2:4">
      <c r="B2437" s="116">
        <v>824218</v>
      </c>
      <c r="C2437" s="75" t="s">
        <v>2433</v>
      </c>
      <c r="D2437" s="71">
        <f>SUMIFS('CLUB DES LOGES'!$J$6:$J$115, 'CLUB DES LOGES'!$F$6:$F$115,$B2437, 'CLUB DES LOGES'!$G$6:$G$115,"&lt;&gt;"&amp;'CLUB DES LOGES'!$C$191)</f>
        <v>0</v>
      </c>
    </row>
    <row r="2438" spans="2:4">
      <c r="B2438" s="116">
        <v>824219</v>
      </c>
      <c r="C2438" s="75" t="s">
        <v>2434</v>
      </c>
      <c r="D2438" s="71">
        <f>SUMIFS('CLUB DES LOGES'!$J$6:$J$115, 'CLUB DES LOGES'!$F$6:$F$115,$B2438, 'CLUB DES LOGES'!$G$6:$G$115,"&lt;&gt;"&amp;'CLUB DES LOGES'!$C$191)</f>
        <v>0</v>
      </c>
    </row>
    <row r="2439" spans="2:4">
      <c r="B2439" s="116">
        <v>824220</v>
      </c>
      <c r="C2439" s="75" t="s">
        <v>2435</v>
      </c>
      <c r="D2439" s="71">
        <f>SUMIFS('CLUB DES LOGES'!$J$6:$J$115, 'CLUB DES LOGES'!$F$6:$F$115,$B2439, 'CLUB DES LOGES'!$G$6:$G$115,"&lt;&gt;"&amp;'CLUB DES LOGES'!$C$191)</f>
        <v>0</v>
      </c>
    </row>
    <row r="2440" spans="2:4">
      <c r="B2440" s="116">
        <v>824221</v>
      </c>
      <c r="C2440" s="75" t="s">
        <v>2436</v>
      </c>
      <c r="D2440" s="71">
        <f>SUMIFS('CLUB DES LOGES'!$J$6:$J$115, 'CLUB DES LOGES'!$F$6:$F$115,$B2440, 'CLUB DES LOGES'!$G$6:$G$115,"&lt;&gt;"&amp;'CLUB DES LOGES'!$C$191)</f>
        <v>0</v>
      </c>
    </row>
    <row r="2441" spans="2:4">
      <c r="B2441" s="116">
        <v>824222</v>
      </c>
      <c r="C2441" s="75" t="s">
        <v>2437</v>
      </c>
      <c r="D2441" s="71">
        <f>SUMIFS('CLUB DES LOGES'!$J$6:$J$115, 'CLUB DES LOGES'!$F$6:$F$115,$B2441, 'CLUB DES LOGES'!$G$6:$G$115,"&lt;&gt;"&amp;'CLUB DES LOGES'!$C$191)</f>
        <v>0</v>
      </c>
    </row>
    <row r="2442" spans="2:4">
      <c r="B2442" s="116">
        <v>824223</v>
      </c>
      <c r="C2442" s="75" t="s">
        <v>2438</v>
      </c>
      <c r="D2442" s="71">
        <f>SUMIFS('CLUB DES LOGES'!$J$6:$J$115, 'CLUB DES LOGES'!$F$6:$F$115,$B2442, 'CLUB DES LOGES'!$G$6:$G$115,"&lt;&gt;"&amp;'CLUB DES LOGES'!$C$191)</f>
        <v>0</v>
      </c>
    </row>
    <row r="2443" spans="2:4">
      <c r="B2443" s="116">
        <v>824224</v>
      </c>
      <c r="C2443" s="75" t="s">
        <v>2439</v>
      </c>
      <c r="D2443" s="71">
        <f>SUMIFS('CLUB DES LOGES'!$J$6:$J$115, 'CLUB DES LOGES'!$F$6:$F$115,$B2443, 'CLUB DES LOGES'!$G$6:$G$115,"&lt;&gt;"&amp;'CLUB DES LOGES'!$C$191)</f>
        <v>0</v>
      </c>
    </row>
    <row r="2444" spans="2:4">
      <c r="B2444" s="116">
        <v>824225</v>
      </c>
      <c r="C2444" s="75" t="s">
        <v>2440</v>
      </c>
      <c r="D2444" s="71">
        <f>SUMIFS('CLUB DES LOGES'!$J$6:$J$115, 'CLUB DES LOGES'!$F$6:$F$115,$B2444, 'CLUB DES LOGES'!$G$6:$G$115,"&lt;&gt;"&amp;'CLUB DES LOGES'!$C$191)</f>
        <v>0</v>
      </c>
    </row>
    <row r="2445" spans="2:4">
      <c r="B2445" s="116">
        <v>824226</v>
      </c>
      <c r="C2445" s="75" t="s">
        <v>2441</v>
      </c>
      <c r="D2445" s="71">
        <f>SUMIFS('CLUB DES LOGES'!$J$6:$J$115, 'CLUB DES LOGES'!$F$6:$F$115,$B2445, 'CLUB DES LOGES'!$G$6:$G$115,"&lt;&gt;"&amp;'CLUB DES LOGES'!$C$191)</f>
        <v>0</v>
      </c>
    </row>
    <row r="2446" spans="2:4">
      <c r="B2446" s="116">
        <v>824227</v>
      </c>
      <c r="C2446" s="75" t="s">
        <v>2442</v>
      </c>
      <c r="D2446" s="71">
        <f>SUMIFS('CLUB DES LOGES'!$J$6:$J$115, 'CLUB DES LOGES'!$F$6:$F$115,$B2446, 'CLUB DES LOGES'!$G$6:$G$115,"&lt;&gt;"&amp;'CLUB DES LOGES'!$C$191)</f>
        <v>0</v>
      </c>
    </row>
    <row r="2447" spans="2:4">
      <c r="B2447" s="116">
        <v>824228</v>
      </c>
      <c r="C2447" s="75" t="s">
        <v>2443</v>
      </c>
      <c r="D2447" s="71">
        <f>SUMIFS('CLUB DES LOGES'!$J$6:$J$115, 'CLUB DES LOGES'!$F$6:$F$115,$B2447, 'CLUB DES LOGES'!$G$6:$G$115,"&lt;&gt;"&amp;'CLUB DES LOGES'!$C$191)</f>
        <v>0</v>
      </c>
    </row>
    <row r="2448" spans="2:4">
      <c r="B2448" s="116">
        <v>824230</v>
      </c>
      <c r="C2448" s="75" t="s">
        <v>2444</v>
      </c>
      <c r="D2448" s="71">
        <f>SUMIFS('CLUB DES LOGES'!$J$6:$J$115, 'CLUB DES LOGES'!$F$6:$F$115,$B2448, 'CLUB DES LOGES'!$G$6:$G$115,"&lt;&gt;"&amp;'CLUB DES LOGES'!$C$191)</f>
        <v>0</v>
      </c>
    </row>
    <row r="2449" spans="2:4">
      <c r="B2449" s="116">
        <v>824232</v>
      </c>
      <c r="C2449" s="75" t="s">
        <v>2445</v>
      </c>
      <c r="D2449" s="71">
        <f>SUMIFS('CLUB DES LOGES'!$J$6:$J$115, 'CLUB DES LOGES'!$F$6:$F$115,$B2449, 'CLUB DES LOGES'!$G$6:$G$115,"&lt;&gt;"&amp;'CLUB DES LOGES'!$C$191)</f>
        <v>0</v>
      </c>
    </row>
    <row r="2450" spans="2:4">
      <c r="B2450" s="116">
        <v>824233</v>
      </c>
      <c r="C2450" s="75" t="s">
        <v>2446</v>
      </c>
      <c r="D2450" s="71">
        <f>SUMIFS('CLUB DES LOGES'!$J$6:$J$115, 'CLUB DES LOGES'!$F$6:$F$115,$B2450, 'CLUB DES LOGES'!$G$6:$G$115,"&lt;&gt;"&amp;'CLUB DES LOGES'!$C$191)</f>
        <v>0</v>
      </c>
    </row>
    <row r="2451" spans="2:4">
      <c r="B2451" s="116">
        <v>824235</v>
      </c>
      <c r="C2451" s="75" t="s">
        <v>2447</v>
      </c>
      <c r="D2451" s="71">
        <f>SUMIFS('CLUB DES LOGES'!$J$6:$J$115, 'CLUB DES LOGES'!$F$6:$F$115,$B2451, 'CLUB DES LOGES'!$G$6:$G$115,"&lt;&gt;"&amp;'CLUB DES LOGES'!$C$191)</f>
        <v>0</v>
      </c>
    </row>
    <row r="2452" spans="2:4">
      <c r="B2452" s="116">
        <v>824236</v>
      </c>
      <c r="C2452" s="75" t="s">
        <v>2448</v>
      </c>
      <c r="D2452" s="71">
        <f>SUMIFS('CLUB DES LOGES'!$J$6:$J$115, 'CLUB DES LOGES'!$F$6:$F$115,$B2452, 'CLUB DES LOGES'!$G$6:$G$115,"&lt;&gt;"&amp;'CLUB DES LOGES'!$C$191)</f>
        <v>0</v>
      </c>
    </row>
    <row r="2453" spans="2:4">
      <c r="B2453" s="116">
        <v>824238</v>
      </c>
      <c r="C2453" s="75" t="s">
        <v>2449</v>
      </c>
      <c r="D2453" s="71">
        <f>SUMIFS('CLUB DES LOGES'!$J$6:$J$115, 'CLUB DES LOGES'!$F$6:$F$115,$B2453, 'CLUB DES LOGES'!$G$6:$G$115,"&lt;&gt;"&amp;'CLUB DES LOGES'!$C$191)</f>
        <v>0</v>
      </c>
    </row>
    <row r="2454" spans="2:4">
      <c r="B2454" s="116">
        <v>824239</v>
      </c>
      <c r="C2454" s="75" t="s">
        <v>2450</v>
      </c>
      <c r="D2454" s="71">
        <f>SUMIFS('CLUB DES LOGES'!$J$6:$J$115, 'CLUB DES LOGES'!$F$6:$F$115,$B2454, 'CLUB DES LOGES'!$G$6:$G$115,"&lt;&gt;"&amp;'CLUB DES LOGES'!$C$191)</f>
        <v>0</v>
      </c>
    </row>
    <row r="2455" spans="2:4">
      <c r="B2455" s="116">
        <v>824240</v>
      </c>
      <c r="C2455" s="75" t="s">
        <v>2451</v>
      </c>
      <c r="D2455" s="71">
        <f>SUMIFS('CLUB DES LOGES'!$J$6:$J$115, 'CLUB DES LOGES'!$F$6:$F$115,$B2455, 'CLUB DES LOGES'!$G$6:$G$115,"&lt;&gt;"&amp;'CLUB DES LOGES'!$C$191)</f>
        <v>0</v>
      </c>
    </row>
    <row r="2456" spans="2:4">
      <c r="B2456" s="116">
        <v>824241</v>
      </c>
      <c r="C2456" s="75" t="s">
        <v>2452</v>
      </c>
      <c r="D2456" s="71">
        <f>SUMIFS('CLUB DES LOGES'!$J$6:$J$115, 'CLUB DES LOGES'!$F$6:$F$115,$B2456, 'CLUB DES LOGES'!$G$6:$G$115,"&lt;&gt;"&amp;'CLUB DES LOGES'!$C$191)</f>
        <v>0</v>
      </c>
    </row>
    <row r="2457" spans="2:4">
      <c r="B2457" s="116">
        <v>824242</v>
      </c>
      <c r="C2457" s="75" t="s">
        <v>2453</v>
      </c>
      <c r="D2457" s="71">
        <f>SUMIFS('CLUB DES LOGES'!$J$6:$J$115, 'CLUB DES LOGES'!$F$6:$F$115,$B2457, 'CLUB DES LOGES'!$G$6:$G$115,"&lt;&gt;"&amp;'CLUB DES LOGES'!$C$191)</f>
        <v>0</v>
      </c>
    </row>
    <row r="2458" spans="2:4">
      <c r="B2458" s="116">
        <v>824243</v>
      </c>
      <c r="C2458" s="75" t="s">
        <v>2454</v>
      </c>
      <c r="D2458" s="71">
        <f>SUMIFS('CLUB DES LOGES'!$J$6:$J$115, 'CLUB DES LOGES'!$F$6:$F$115,$B2458, 'CLUB DES LOGES'!$G$6:$G$115,"&lt;&gt;"&amp;'CLUB DES LOGES'!$C$191)</f>
        <v>0</v>
      </c>
    </row>
    <row r="2459" spans="2:4">
      <c r="B2459" s="116">
        <v>824244</v>
      </c>
      <c r="C2459" s="75" t="s">
        <v>2455</v>
      </c>
      <c r="D2459" s="71">
        <f>SUMIFS('CLUB DES LOGES'!$J$6:$J$115, 'CLUB DES LOGES'!$F$6:$F$115,$B2459, 'CLUB DES LOGES'!$G$6:$G$115,"&lt;&gt;"&amp;'CLUB DES LOGES'!$C$191)</f>
        <v>0</v>
      </c>
    </row>
    <row r="2460" spans="2:4">
      <c r="B2460" s="116">
        <v>824248</v>
      </c>
      <c r="C2460" s="75" t="s">
        <v>2456</v>
      </c>
      <c r="D2460" s="71">
        <f>SUMIFS('CLUB DES LOGES'!$J$6:$J$115, 'CLUB DES LOGES'!$F$6:$F$115,$B2460, 'CLUB DES LOGES'!$G$6:$G$115,"&lt;&gt;"&amp;'CLUB DES LOGES'!$C$191)</f>
        <v>0</v>
      </c>
    </row>
    <row r="2461" spans="2:4">
      <c r="B2461" s="116">
        <v>824249</v>
      </c>
      <c r="C2461" s="75" t="s">
        <v>2457</v>
      </c>
      <c r="D2461" s="71">
        <f>SUMIFS('CLUB DES LOGES'!$J$6:$J$115, 'CLUB DES LOGES'!$F$6:$F$115,$B2461, 'CLUB DES LOGES'!$G$6:$G$115,"&lt;&gt;"&amp;'CLUB DES LOGES'!$C$191)</f>
        <v>0</v>
      </c>
    </row>
    <row r="2462" spans="2:4">
      <c r="B2462" s="116">
        <v>824250</v>
      </c>
      <c r="C2462" s="75" t="s">
        <v>2458</v>
      </c>
      <c r="D2462" s="71">
        <f>SUMIFS('CLUB DES LOGES'!$J$6:$J$115, 'CLUB DES LOGES'!$F$6:$F$115,$B2462, 'CLUB DES LOGES'!$G$6:$G$115,"&lt;&gt;"&amp;'CLUB DES LOGES'!$C$191)</f>
        <v>0</v>
      </c>
    </row>
    <row r="2463" spans="2:4">
      <c r="B2463" s="116">
        <v>824251</v>
      </c>
      <c r="C2463" s="75" t="s">
        <v>2459</v>
      </c>
      <c r="D2463" s="71">
        <f>SUMIFS('CLUB DES LOGES'!$J$6:$J$115, 'CLUB DES LOGES'!$F$6:$F$115,$B2463, 'CLUB DES LOGES'!$G$6:$G$115,"&lt;&gt;"&amp;'CLUB DES LOGES'!$C$191)</f>
        <v>0</v>
      </c>
    </row>
    <row r="2464" spans="2:4">
      <c r="B2464" s="116">
        <v>824252</v>
      </c>
      <c r="C2464" s="75" t="s">
        <v>2460</v>
      </c>
      <c r="D2464" s="71">
        <f>SUMIFS('CLUB DES LOGES'!$J$6:$J$115, 'CLUB DES LOGES'!$F$6:$F$115,$B2464, 'CLUB DES LOGES'!$G$6:$G$115,"&lt;&gt;"&amp;'CLUB DES LOGES'!$C$191)</f>
        <v>0</v>
      </c>
    </row>
    <row r="2465" spans="2:4">
      <c r="B2465" s="116">
        <v>824253</v>
      </c>
      <c r="C2465" s="75" t="s">
        <v>2461</v>
      </c>
      <c r="D2465" s="71">
        <f>SUMIFS('CLUB DES LOGES'!$J$6:$J$115, 'CLUB DES LOGES'!$F$6:$F$115,$B2465, 'CLUB DES LOGES'!$G$6:$G$115,"&lt;&gt;"&amp;'CLUB DES LOGES'!$C$191)</f>
        <v>0</v>
      </c>
    </row>
    <row r="2466" spans="2:4">
      <c r="B2466" s="116">
        <v>824254</v>
      </c>
      <c r="C2466" s="75" t="s">
        <v>2462</v>
      </c>
      <c r="D2466" s="71">
        <f>SUMIFS('CLUB DES LOGES'!$J$6:$J$115, 'CLUB DES LOGES'!$F$6:$F$115,$B2466, 'CLUB DES LOGES'!$G$6:$G$115,"&lt;&gt;"&amp;'CLUB DES LOGES'!$C$191)</f>
        <v>0</v>
      </c>
    </row>
    <row r="2467" spans="2:4">
      <c r="B2467" s="116">
        <v>824255</v>
      </c>
      <c r="C2467" s="75" t="s">
        <v>2463</v>
      </c>
      <c r="D2467" s="71">
        <f>SUMIFS('CLUB DES LOGES'!$J$6:$J$115, 'CLUB DES LOGES'!$F$6:$F$115,$B2467, 'CLUB DES LOGES'!$G$6:$G$115,"&lt;&gt;"&amp;'CLUB DES LOGES'!$C$191)</f>
        <v>0</v>
      </c>
    </row>
    <row r="2468" spans="2:4">
      <c r="B2468" s="116">
        <v>824256</v>
      </c>
      <c r="C2468" s="75" t="s">
        <v>2464</v>
      </c>
      <c r="D2468" s="71">
        <f>SUMIFS('CLUB DES LOGES'!$J$6:$J$115, 'CLUB DES LOGES'!$F$6:$F$115,$B2468, 'CLUB DES LOGES'!$G$6:$G$115,"&lt;&gt;"&amp;'CLUB DES LOGES'!$C$191)</f>
        <v>0</v>
      </c>
    </row>
    <row r="2469" spans="2:4">
      <c r="B2469" s="116">
        <v>824257</v>
      </c>
      <c r="C2469" s="75" t="s">
        <v>2465</v>
      </c>
      <c r="D2469" s="71">
        <f>SUMIFS('CLUB DES LOGES'!$J$6:$J$115, 'CLUB DES LOGES'!$F$6:$F$115,$B2469, 'CLUB DES LOGES'!$G$6:$G$115,"&lt;&gt;"&amp;'CLUB DES LOGES'!$C$191)</f>
        <v>0</v>
      </c>
    </row>
    <row r="2470" spans="2:4">
      <c r="B2470" s="116">
        <v>824258</v>
      </c>
      <c r="C2470" s="75" t="s">
        <v>2466</v>
      </c>
      <c r="D2470" s="71">
        <f>SUMIFS('CLUB DES LOGES'!$J$6:$J$115, 'CLUB DES LOGES'!$F$6:$F$115,$B2470, 'CLUB DES LOGES'!$G$6:$G$115,"&lt;&gt;"&amp;'CLUB DES LOGES'!$C$191)</f>
        <v>0</v>
      </c>
    </row>
    <row r="2471" spans="2:4">
      <c r="B2471" s="116">
        <v>824259</v>
      </c>
      <c r="C2471" s="75" t="s">
        <v>2467</v>
      </c>
      <c r="D2471" s="71">
        <f>SUMIFS('CLUB DES LOGES'!$J$6:$J$115, 'CLUB DES LOGES'!$F$6:$F$115,$B2471, 'CLUB DES LOGES'!$G$6:$G$115,"&lt;&gt;"&amp;'CLUB DES LOGES'!$C$191)</f>
        <v>0</v>
      </c>
    </row>
    <row r="2472" spans="2:4">
      <c r="B2472" s="116">
        <v>824260</v>
      </c>
      <c r="C2472" s="75" t="s">
        <v>2468</v>
      </c>
      <c r="D2472" s="71">
        <f>SUMIFS('CLUB DES LOGES'!$J$6:$J$115, 'CLUB DES LOGES'!$F$6:$F$115,$B2472, 'CLUB DES LOGES'!$G$6:$G$115,"&lt;&gt;"&amp;'CLUB DES LOGES'!$C$191)</f>
        <v>0</v>
      </c>
    </row>
    <row r="2473" spans="2:4">
      <c r="B2473" s="116">
        <v>824261</v>
      </c>
      <c r="C2473" s="75" t="s">
        <v>2469</v>
      </c>
      <c r="D2473" s="71">
        <f>SUMIFS('CLUB DES LOGES'!$J$6:$J$115, 'CLUB DES LOGES'!$F$6:$F$115,$B2473, 'CLUB DES LOGES'!$G$6:$G$115,"&lt;&gt;"&amp;'CLUB DES LOGES'!$C$191)</f>
        <v>0</v>
      </c>
    </row>
    <row r="2474" spans="2:4">
      <c r="B2474" s="116">
        <v>824262</v>
      </c>
      <c r="C2474" s="75" t="s">
        <v>2470</v>
      </c>
      <c r="D2474" s="71">
        <f>SUMIFS('CLUB DES LOGES'!$J$6:$J$115, 'CLUB DES LOGES'!$F$6:$F$115,$B2474, 'CLUB DES LOGES'!$G$6:$G$115,"&lt;&gt;"&amp;'CLUB DES LOGES'!$C$191)</f>
        <v>0</v>
      </c>
    </row>
    <row r="2475" spans="2:4">
      <c r="B2475" s="116">
        <v>824263</v>
      </c>
      <c r="C2475" s="75" t="s">
        <v>2471</v>
      </c>
      <c r="D2475" s="71">
        <f>SUMIFS('CLUB DES LOGES'!$J$6:$J$115, 'CLUB DES LOGES'!$F$6:$F$115,$B2475, 'CLUB DES LOGES'!$G$6:$G$115,"&lt;&gt;"&amp;'CLUB DES LOGES'!$C$191)</f>
        <v>0</v>
      </c>
    </row>
    <row r="2476" spans="2:4">
      <c r="B2476" s="116">
        <v>824264</v>
      </c>
      <c r="C2476" s="75" t="s">
        <v>2472</v>
      </c>
      <c r="D2476" s="71">
        <f>SUMIFS('CLUB DES LOGES'!$J$6:$J$115, 'CLUB DES LOGES'!$F$6:$F$115,$B2476, 'CLUB DES LOGES'!$G$6:$G$115,"&lt;&gt;"&amp;'CLUB DES LOGES'!$C$191)</f>
        <v>0</v>
      </c>
    </row>
    <row r="2477" spans="2:4">
      <c r="B2477" s="116">
        <v>824265</v>
      </c>
      <c r="C2477" s="75" t="s">
        <v>2473</v>
      </c>
      <c r="D2477" s="71">
        <f>SUMIFS('CLUB DES LOGES'!$J$6:$J$115, 'CLUB DES LOGES'!$F$6:$F$115,$B2477, 'CLUB DES LOGES'!$G$6:$G$115,"&lt;&gt;"&amp;'CLUB DES LOGES'!$C$191)</f>
        <v>0</v>
      </c>
    </row>
    <row r="2478" spans="2:4">
      <c r="B2478" s="116">
        <v>824266</v>
      </c>
      <c r="C2478" s="75" t="s">
        <v>2474</v>
      </c>
      <c r="D2478" s="71">
        <f>SUMIFS('CLUB DES LOGES'!$J$6:$J$115, 'CLUB DES LOGES'!$F$6:$F$115,$B2478, 'CLUB DES LOGES'!$G$6:$G$115,"&lt;&gt;"&amp;'CLUB DES LOGES'!$C$191)</f>
        <v>0</v>
      </c>
    </row>
    <row r="2479" spans="2:4">
      <c r="B2479" s="116">
        <v>824267</v>
      </c>
      <c r="C2479" s="75" t="s">
        <v>2475</v>
      </c>
      <c r="D2479" s="71">
        <f>SUMIFS('CLUB DES LOGES'!$J$6:$J$115, 'CLUB DES LOGES'!$F$6:$F$115,$B2479, 'CLUB DES LOGES'!$G$6:$G$115,"&lt;&gt;"&amp;'CLUB DES LOGES'!$C$191)</f>
        <v>0</v>
      </c>
    </row>
    <row r="2480" spans="2:4">
      <c r="B2480" s="116">
        <v>824268</v>
      </c>
      <c r="C2480" s="75" t="s">
        <v>2476</v>
      </c>
      <c r="D2480" s="71">
        <f>SUMIFS('CLUB DES LOGES'!$J$6:$J$115, 'CLUB DES LOGES'!$F$6:$F$115,$B2480, 'CLUB DES LOGES'!$G$6:$G$115,"&lt;&gt;"&amp;'CLUB DES LOGES'!$C$191)</f>
        <v>0</v>
      </c>
    </row>
    <row r="2481" spans="2:4">
      <c r="B2481" s="116">
        <v>824269</v>
      </c>
      <c r="C2481" s="75" t="s">
        <v>2477</v>
      </c>
      <c r="D2481" s="71">
        <f>SUMIFS('CLUB DES LOGES'!$J$6:$J$115, 'CLUB DES LOGES'!$F$6:$F$115,$B2481, 'CLUB DES LOGES'!$G$6:$G$115,"&lt;&gt;"&amp;'CLUB DES LOGES'!$C$191)</f>
        <v>0</v>
      </c>
    </row>
    <row r="2482" spans="2:4">
      <c r="B2482" s="116">
        <v>824270</v>
      </c>
      <c r="C2482" s="75" t="s">
        <v>2478</v>
      </c>
      <c r="D2482" s="71">
        <f>SUMIFS('CLUB DES LOGES'!$J$6:$J$115, 'CLUB DES LOGES'!$F$6:$F$115,$B2482, 'CLUB DES LOGES'!$G$6:$G$115,"&lt;&gt;"&amp;'CLUB DES LOGES'!$C$191)</f>
        <v>0</v>
      </c>
    </row>
    <row r="2483" spans="2:4">
      <c r="B2483" s="116">
        <v>824271</v>
      </c>
      <c r="C2483" s="75" t="s">
        <v>2479</v>
      </c>
      <c r="D2483" s="71">
        <f>SUMIFS('CLUB DES LOGES'!$J$6:$J$115, 'CLUB DES LOGES'!$F$6:$F$115,$B2483, 'CLUB DES LOGES'!$G$6:$G$115,"&lt;&gt;"&amp;'CLUB DES LOGES'!$C$191)</f>
        <v>0</v>
      </c>
    </row>
    <row r="2484" spans="2:4">
      <c r="B2484" s="116">
        <v>824272</v>
      </c>
      <c r="C2484" s="75" t="s">
        <v>2480</v>
      </c>
      <c r="D2484" s="71">
        <f>SUMIFS('CLUB DES LOGES'!$J$6:$J$115, 'CLUB DES LOGES'!$F$6:$F$115,$B2484, 'CLUB DES LOGES'!$G$6:$G$115,"&lt;&gt;"&amp;'CLUB DES LOGES'!$C$191)</f>
        <v>0</v>
      </c>
    </row>
    <row r="2485" spans="2:4">
      <c r="B2485" s="116">
        <v>824273</v>
      </c>
      <c r="C2485" s="75" t="s">
        <v>2481</v>
      </c>
      <c r="D2485" s="71">
        <f>SUMIFS('CLUB DES LOGES'!$J$6:$J$115, 'CLUB DES LOGES'!$F$6:$F$115,$B2485, 'CLUB DES LOGES'!$G$6:$G$115,"&lt;&gt;"&amp;'CLUB DES LOGES'!$C$191)</f>
        <v>0</v>
      </c>
    </row>
    <row r="2486" spans="2:4">
      <c r="B2486" s="116">
        <v>824274</v>
      </c>
      <c r="C2486" s="75" t="s">
        <v>2482</v>
      </c>
      <c r="D2486" s="71">
        <f>SUMIFS('CLUB DES LOGES'!$J$6:$J$115, 'CLUB DES LOGES'!$F$6:$F$115,$B2486, 'CLUB DES LOGES'!$G$6:$G$115,"&lt;&gt;"&amp;'CLUB DES LOGES'!$C$191)</f>
        <v>0</v>
      </c>
    </row>
    <row r="2487" spans="2:4">
      <c r="B2487" s="116">
        <v>824275</v>
      </c>
      <c r="C2487" s="75" t="s">
        <v>2483</v>
      </c>
      <c r="D2487" s="71">
        <f>SUMIFS('CLUB DES LOGES'!$J$6:$J$115, 'CLUB DES LOGES'!$F$6:$F$115,$B2487, 'CLUB DES LOGES'!$G$6:$G$115,"&lt;&gt;"&amp;'CLUB DES LOGES'!$C$191)</f>
        <v>0</v>
      </c>
    </row>
    <row r="2488" spans="2:4">
      <c r="B2488" s="116">
        <v>824276</v>
      </c>
      <c r="C2488" s="75" t="s">
        <v>2484</v>
      </c>
      <c r="D2488" s="71">
        <f>SUMIFS('CLUB DES LOGES'!$J$6:$J$115, 'CLUB DES LOGES'!$F$6:$F$115,$B2488, 'CLUB DES LOGES'!$G$6:$G$115,"&lt;&gt;"&amp;'CLUB DES LOGES'!$C$191)</f>
        <v>0</v>
      </c>
    </row>
    <row r="2489" spans="2:4">
      <c r="B2489" s="116">
        <v>824277</v>
      </c>
      <c r="C2489" s="75" t="s">
        <v>2485</v>
      </c>
      <c r="D2489" s="71">
        <f>SUMIFS('CLUB DES LOGES'!$J$6:$J$115, 'CLUB DES LOGES'!$F$6:$F$115,$B2489, 'CLUB DES LOGES'!$G$6:$G$115,"&lt;&gt;"&amp;'CLUB DES LOGES'!$C$191)</f>
        <v>0</v>
      </c>
    </row>
    <row r="2490" spans="2:4">
      <c r="B2490" s="116">
        <v>824278</v>
      </c>
      <c r="C2490" s="75" t="s">
        <v>2486</v>
      </c>
      <c r="D2490" s="71">
        <f>SUMIFS('CLUB DES LOGES'!$J$6:$J$115, 'CLUB DES LOGES'!$F$6:$F$115,$B2490, 'CLUB DES LOGES'!$G$6:$G$115,"&lt;&gt;"&amp;'CLUB DES LOGES'!$C$191)</f>
        <v>0</v>
      </c>
    </row>
    <row r="2491" spans="2:4">
      <c r="B2491" s="116">
        <v>824279</v>
      </c>
      <c r="C2491" s="75" t="s">
        <v>2487</v>
      </c>
      <c r="D2491" s="71">
        <f>SUMIFS('CLUB DES LOGES'!$J$6:$J$115, 'CLUB DES LOGES'!$F$6:$F$115,$B2491, 'CLUB DES LOGES'!$G$6:$G$115,"&lt;&gt;"&amp;'CLUB DES LOGES'!$C$191)</f>
        <v>0</v>
      </c>
    </row>
    <row r="2492" spans="2:4">
      <c r="B2492" s="116">
        <v>824281</v>
      </c>
      <c r="C2492" s="75" t="s">
        <v>2488</v>
      </c>
      <c r="D2492" s="71">
        <f>SUMIFS('CLUB DES LOGES'!$J$6:$J$115, 'CLUB DES LOGES'!$F$6:$F$115,$B2492, 'CLUB DES LOGES'!$G$6:$G$115,"&lt;&gt;"&amp;'CLUB DES LOGES'!$C$191)</f>
        <v>0</v>
      </c>
    </row>
    <row r="2493" spans="2:4">
      <c r="B2493" s="116">
        <v>824282</v>
      </c>
      <c r="C2493" s="75" t="s">
        <v>2489</v>
      </c>
      <c r="D2493" s="71">
        <f>SUMIFS('CLUB DES LOGES'!$J$6:$J$115, 'CLUB DES LOGES'!$F$6:$F$115,$B2493, 'CLUB DES LOGES'!$G$6:$G$115,"&lt;&gt;"&amp;'CLUB DES LOGES'!$C$191)</f>
        <v>0</v>
      </c>
    </row>
    <row r="2494" spans="2:4">
      <c r="B2494" s="116">
        <v>824283</v>
      </c>
      <c r="C2494" s="75" t="s">
        <v>2490</v>
      </c>
      <c r="D2494" s="71">
        <f>SUMIFS('CLUB DES LOGES'!$J$6:$J$115, 'CLUB DES LOGES'!$F$6:$F$115,$B2494, 'CLUB DES LOGES'!$G$6:$G$115,"&lt;&gt;"&amp;'CLUB DES LOGES'!$C$191)</f>
        <v>0</v>
      </c>
    </row>
    <row r="2495" spans="2:4">
      <c r="B2495" s="116">
        <v>824285</v>
      </c>
      <c r="C2495" s="75" t="s">
        <v>2491</v>
      </c>
      <c r="D2495" s="71">
        <f>SUMIFS('CLUB DES LOGES'!$J$6:$J$115, 'CLUB DES LOGES'!$F$6:$F$115,$B2495, 'CLUB DES LOGES'!$G$6:$G$115,"&lt;&gt;"&amp;'CLUB DES LOGES'!$C$191)</f>
        <v>0</v>
      </c>
    </row>
    <row r="2496" spans="2:4">
      <c r="B2496" s="116">
        <v>824286</v>
      </c>
      <c r="C2496" s="75" t="s">
        <v>2492</v>
      </c>
      <c r="D2496" s="71">
        <f>SUMIFS('CLUB DES LOGES'!$J$6:$J$115, 'CLUB DES LOGES'!$F$6:$F$115,$B2496, 'CLUB DES LOGES'!$G$6:$G$115,"&lt;&gt;"&amp;'CLUB DES LOGES'!$C$191)</f>
        <v>0</v>
      </c>
    </row>
    <row r="2497" spans="2:4">
      <c r="B2497" s="116">
        <v>824287</v>
      </c>
      <c r="C2497" s="75" t="s">
        <v>2493</v>
      </c>
      <c r="D2497" s="71">
        <f>SUMIFS('CLUB DES LOGES'!$J$6:$J$115, 'CLUB DES LOGES'!$F$6:$F$115,$B2497, 'CLUB DES LOGES'!$G$6:$G$115,"&lt;&gt;"&amp;'CLUB DES LOGES'!$C$191)</f>
        <v>0</v>
      </c>
    </row>
    <row r="2498" spans="2:4">
      <c r="B2498" s="116">
        <v>824288</v>
      </c>
      <c r="C2498" s="75" t="s">
        <v>2494</v>
      </c>
      <c r="D2498" s="71">
        <f>SUMIFS('CLUB DES LOGES'!$J$6:$J$115, 'CLUB DES LOGES'!$F$6:$F$115,$B2498, 'CLUB DES LOGES'!$G$6:$G$115,"&lt;&gt;"&amp;'CLUB DES LOGES'!$C$191)</f>
        <v>0</v>
      </c>
    </row>
    <row r="2499" spans="2:4">
      <c r="B2499" s="116">
        <v>824289</v>
      </c>
      <c r="C2499" s="75" t="s">
        <v>2495</v>
      </c>
      <c r="D2499" s="71">
        <f>SUMIFS('CLUB DES LOGES'!$J$6:$J$115, 'CLUB DES LOGES'!$F$6:$F$115,$B2499, 'CLUB DES LOGES'!$G$6:$G$115,"&lt;&gt;"&amp;'CLUB DES LOGES'!$C$191)</f>
        <v>0</v>
      </c>
    </row>
    <row r="2500" spans="2:4">
      <c r="B2500" s="116">
        <v>824297</v>
      </c>
      <c r="C2500" s="75" t="s">
        <v>2496</v>
      </c>
      <c r="D2500" s="71">
        <f>SUMIFS('CLUB DES LOGES'!$J$6:$J$115, 'CLUB DES LOGES'!$F$6:$F$115,$B2500, 'CLUB DES LOGES'!$G$6:$G$115,"&lt;&gt;"&amp;'CLUB DES LOGES'!$C$191)</f>
        <v>0</v>
      </c>
    </row>
    <row r="2501" spans="2:4">
      <c r="B2501" s="116">
        <v>824298</v>
      </c>
      <c r="C2501" s="75" t="s">
        <v>2497</v>
      </c>
      <c r="D2501" s="71">
        <f>SUMIFS('CLUB DES LOGES'!$J$6:$J$115, 'CLUB DES LOGES'!$F$6:$F$115,$B2501, 'CLUB DES LOGES'!$G$6:$G$115,"&lt;&gt;"&amp;'CLUB DES LOGES'!$C$191)</f>
        <v>0</v>
      </c>
    </row>
    <row r="2502" spans="2:4">
      <c r="B2502" s="116">
        <v>824299</v>
      </c>
      <c r="C2502" s="75" t="s">
        <v>2498</v>
      </c>
      <c r="D2502" s="71">
        <f>SUMIFS('CLUB DES LOGES'!$J$6:$J$115, 'CLUB DES LOGES'!$F$6:$F$115,$B2502, 'CLUB DES LOGES'!$G$6:$G$115,"&lt;&gt;"&amp;'CLUB DES LOGES'!$C$191)</f>
        <v>0</v>
      </c>
    </row>
    <row r="2503" spans="2:4">
      <c r="B2503" s="116">
        <v>824300</v>
      </c>
      <c r="C2503" s="75" t="s">
        <v>2499</v>
      </c>
      <c r="D2503" s="71">
        <f>SUMIFS('CLUB DES LOGES'!$J$6:$J$115, 'CLUB DES LOGES'!$F$6:$F$115,$B2503, 'CLUB DES LOGES'!$G$6:$G$115,"&lt;&gt;"&amp;'CLUB DES LOGES'!$C$191)</f>
        <v>0</v>
      </c>
    </row>
    <row r="2504" spans="2:4">
      <c r="B2504" s="116">
        <v>824301</v>
      </c>
      <c r="C2504" s="75" t="s">
        <v>2500</v>
      </c>
      <c r="D2504" s="71">
        <f>SUMIFS('CLUB DES LOGES'!$J$6:$J$115, 'CLUB DES LOGES'!$F$6:$F$115,$B2504, 'CLUB DES LOGES'!$G$6:$G$115,"&lt;&gt;"&amp;'CLUB DES LOGES'!$C$191)</f>
        <v>0</v>
      </c>
    </row>
    <row r="2505" spans="2:4">
      <c r="B2505" s="116">
        <v>824302</v>
      </c>
      <c r="C2505" s="75" t="s">
        <v>2501</v>
      </c>
      <c r="D2505" s="71">
        <f>SUMIFS('CLUB DES LOGES'!$J$6:$J$115, 'CLUB DES LOGES'!$F$6:$F$115,$B2505, 'CLUB DES LOGES'!$G$6:$G$115,"&lt;&gt;"&amp;'CLUB DES LOGES'!$C$191)</f>
        <v>0</v>
      </c>
    </row>
    <row r="2506" spans="2:4">
      <c r="B2506" s="116">
        <v>824303</v>
      </c>
      <c r="C2506" s="75" t="s">
        <v>2502</v>
      </c>
      <c r="D2506" s="71">
        <f>SUMIFS('CLUB DES LOGES'!$J$6:$J$115, 'CLUB DES LOGES'!$F$6:$F$115,$B2506, 'CLUB DES LOGES'!$G$6:$G$115,"&lt;&gt;"&amp;'CLUB DES LOGES'!$C$191)</f>
        <v>0</v>
      </c>
    </row>
    <row r="2507" spans="2:4">
      <c r="B2507" s="116">
        <v>824305</v>
      </c>
      <c r="C2507" s="75" t="s">
        <v>2503</v>
      </c>
      <c r="D2507" s="71">
        <f>SUMIFS('CLUB DES LOGES'!$J$6:$J$115, 'CLUB DES LOGES'!$F$6:$F$115,$B2507, 'CLUB DES LOGES'!$G$6:$G$115,"&lt;&gt;"&amp;'CLUB DES LOGES'!$C$191)</f>
        <v>0</v>
      </c>
    </row>
    <row r="2508" spans="2:4">
      <c r="B2508" s="116">
        <v>824306</v>
      </c>
      <c r="C2508" s="75" t="s">
        <v>2504</v>
      </c>
      <c r="D2508" s="71">
        <f>SUMIFS('CLUB DES LOGES'!$J$6:$J$115, 'CLUB DES LOGES'!$F$6:$F$115,$B2508, 'CLUB DES LOGES'!$G$6:$G$115,"&lt;&gt;"&amp;'CLUB DES LOGES'!$C$191)</f>
        <v>0</v>
      </c>
    </row>
    <row r="2509" spans="2:4">
      <c r="B2509" s="116">
        <v>824307</v>
      </c>
      <c r="C2509" s="75" t="s">
        <v>2505</v>
      </c>
      <c r="D2509" s="71">
        <f>SUMIFS('CLUB DES LOGES'!$J$6:$J$115, 'CLUB DES LOGES'!$F$6:$F$115,$B2509, 'CLUB DES LOGES'!$G$6:$G$115,"&lt;&gt;"&amp;'CLUB DES LOGES'!$C$191)</f>
        <v>0</v>
      </c>
    </row>
    <row r="2510" spans="2:4">
      <c r="B2510" s="116">
        <v>824308</v>
      </c>
      <c r="C2510" s="75" t="s">
        <v>2506</v>
      </c>
      <c r="D2510" s="71">
        <f>SUMIFS('CLUB DES LOGES'!$J$6:$J$115, 'CLUB DES LOGES'!$F$6:$F$115,$B2510, 'CLUB DES LOGES'!$G$6:$G$115,"&lt;&gt;"&amp;'CLUB DES LOGES'!$C$191)</f>
        <v>0</v>
      </c>
    </row>
    <row r="2511" spans="2:4">
      <c r="B2511" s="116">
        <v>824309</v>
      </c>
      <c r="C2511" s="75" t="s">
        <v>2507</v>
      </c>
      <c r="D2511" s="71">
        <f>SUMIFS('CLUB DES LOGES'!$J$6:$J$115, 'CLUB DES LOGES'!$F$6:$F$115,$B2511, 'CLUB DES LOGES'!$G$6:$G$115,"&lt;&gt;"&amp;'CLUB DES LOGES'!$C$191)</f>
        <v>0</v>
      </c>
    </row>
    <row r="2512" spans="2:4">
      <c r="B2512" s="116">
        <v>824310</v>
      </c>
      <c r="C2512" s="75" t="s">
        <v>2508</v>
      </c>
      <c r="D2512" s="71">
        <f>SUMIFS('CLUB DES LOGES'!$J$6:$J$115, 'CLUB DES LOGES'!$F$6:$F$115,$B2512, 'CLUB DES LOGES'!$G$6:$G$115,"&lt;&gt;"&amp;'CLUB DES LOGES'!$C$191)</f>
        <v>0</v>
      </c>
    </row>
    <row r="2513" spans="2:4">
      <c r="B2513" s="116">
        <v>824311</v>
      </c>
      <c r="C2513" s="75" t="s">
        <v>2509</v>
      </c>
      <c r="D2513" s="71">
        <f>SUMIFS('CLUB DES LOGES'!$J$6:$J$115, 'CLUB DES LOGES'!$F$6:$F$115,$B2513, 'CLUB DES LOGES'!$G$6:$G$115,"&lt;&gt;"&amp;'CLUB DES LOGES'!$C$191)</f>
        <v>0</v>
      </c>
    </row>
    <row r="2514" spans="2:4">
      <c r="B2514" s="116">
        <v>824312</v>
      </c>
      <c r="C2514" s="75" t="s">
        <v>2510</v>
      </c>
      <c r="D2514" s="71">
        <f>SUMIFS('CLUB DES LOGES'!$J$6:$J$115, 'CLUB DES LOGES'!$F$6:$F$115,$B2514, 'CLUB DES LOGES'!$G$6:$G$115,"&lt;&gt;"&amp;'CLUB DES LOGES'!$C$191)</f>
        <v>0</v>
      </c>
    </row>
    <row r="2515" spans="2:4">
      <c r="B2515" s="116">
        <v>824354</v>
      </c>
      <c r="C2515" s="75" t="s">
        <v>2511</v>
      </c>
      <c r="D2515" s="71">
        <f>SUMIFS('CLUB DES LOGES'!$J$6:$J$115, 'CLUB DES LOGES'!$F$6:$F$115,$B2515, 'CLUB DES LOGES'!$G$6:$G$115,"&lt;&gt;"&amp;'CLUB DES LOGES'!$C$191)</f>
        <v>0</v>
      </c>
    </row>
    <row r="2516" spans="2:4">
      <c r="B2516" s="116">
        <v>824355</v>
      </c>
      <c r="C2516" s="75" t="s">
        <v>2512</v>
      </c>
      <c r="D2516" s="71">
        <f>SUMIFS('CLUB DES LOGES'!$J$6:$J$115, 'CLUB DES LOGES'!$F$6:$F$115,$B2516, 'CLUB DES LOGES'!$G$6:$G$115,"&lt;&gt;"&amp;'CLUB DES LOGES'!$C$191)</f>
        <v>0</v>
      </c>
    </row>
    <row r="2517" spans="2:4">
      <c r="B2517" s="116">
        <v>824356</v>
      </c>
      <c r="C2517" s="75" t="s">
        <v>2513</v>
      </c>
      <c r="D2517" s="71">
        <f>SUMIFS('CLUB DES LOGES'!$J$6:$J$115, 'CLUB DES LOGES'!$F$6:$F$115,$B2517, 'CLUB DES LOGES'!$G$6:$G$115,"&lt;&gt;"&amp;'CLUB DES LOGES'!$C$191)</f>
        <v>0</v>
      </c>
    </row>
    <row r="2518" spans="2:4">
      <c r="B2518" s="116">
        <v>824357</v>
      </c>
      <c r="C2518" s="75" t="s">
        <v>2514</v>
      </c>
      <c r="D2518" s="71">
        <f>SUMIFS('CLUB DES LOGES'!$J$6:$J$115, 'CLUB DES LOGES'!$F$6:$F$115,$B2518, 'CLUB DES LOGES'!$G$6:$G$115,"&lt;&gt;"&amp;'CLUB DES LOGES'!$C$191)</f>
        <v>0</v>
      </c>
    </row>
    <row r="2519" spans="2:4">
      <c r="B2519" s="116">
        <v>824358</v>
      </c>
      <c r="C2519" s="75" t="s">
        <v>2515</v>
      </c>
      <c r="D2519" s="71">
        <f>SUMIFS('CLUB DES LOGES'!$J$6:$J$115, 'CLUB DES LOGES'!$F$6:$F$115,$B2519, 'CLUB DES LOGES'!$G$6:$G$115,"&lt;&gt;"&amp;'CLUB DES LOGES'!$C$191)</f>
        <v>0</v>
      </c>
    </row>
    <row r="2520" spans="2:4">
      <c r="B2520" s="116">
        <v>824359</v>
      </c>
      <c r="C2520" s="75" t="s">
        <v>2516</v>
      </c>
      <c r="D2520" s="71">
        <f>SUMIFS('CLUB DES LOGES'!$J$6:$J$115, 'CLUB DES LOGES'!$F$6:$F$115,$B2520, 'CLUB DES LOGES'!$G$6:$G$115,"&lt;&gt;"&amp;'CLUB DES LOGES'!$C$191)</f>
        <v>0</v>
      </c>
    </row>
    <row r="2521" spans="2:4">
      <c r="B2521" s="116">
        <v>824360</v>
      </c>
      <c r="C2521" s="75" t="s">
        <v>2517</v>
      </c>
      <c r="D2521" s="71">
        <f>SUMIFS('CLUB DES LOGES'!$J$6:$J$115, 'CLUB DES LOGES'!$F$6:$F$115,$B2521, 'CLUB DES LOGES'!$G$6:$G$115,"&lt;&gt;"&amp;'CLUB DES LOGES'!$C$191)</f>
        <v>0</v>
      </c>
    </row>
    <row r="2522" spans="2:4">
      <c r="B2522" s="116">
        <v>824361</v>
      </c>
      <c r="C2522" s="75" t="s">
        <v>2518</v>
      </c>
      <c r="D2522" s="71">
        <f>SUMIFS('CLUB DES LOGES'!$J$6:$J$115, 'CLUB DES LOGES'!$F$6:$F$115,$B2522, 'CLUB DES LOGES'!$G$6:$G$115,"&lt;&gt;"&amp;'CLUB DES LOGES'!$C$191)</f>
        <v>0</v>
      </c>
    </row>
    <row r="2523" spans="2:4">
      <c r="B2523" s="116">
        <v>824362</v>
      </c>
      <c r="C2523" s="75" t="s">
        <v>2519</v>
      </c>
      <c r="D2523" s="71">
        <f>SUMIFS('CLUB DES LOGES'!$J$6:$J$115, 'CLUB DES LOGES'!$F$6:$F$115,$B2523, 'CLUB DES LOGES'!$G$6:$G$115,"&lt;&gt;"&amp;'CLUB DES LOGES'!$C$191)</f>
        <v>0</v>
      </c>
    </row>
    <row r="2524" spans="2:4">
      <c r="B2524" s="116">
        <v>824363</v>
      </c>
      <c r="C2524" s="75" t="s">
        <v>2520</v>
      </c>
      <c r="D2524" s="71">
        <f>SUMIFS('CLUB DES LOGES'!$J$6:$J$115, 'CLUB DES LOGES'!$F$6:$F$115,$B2524, 'CLUB DES LOGES'!$G$6:$G$115,"&lt;&gt;"&amp;'CLUB DES LOGES'!$C$191)</f>
        <v>0</v>
      </c>
    </row>
    <row r="2525" spans="2:4">
      <c r="B2525" s="116">
        <v>824364</v>
      </c>
      <c r="C2525" s="75" t="s">
        <v>2521</v>
      </c>
      <c r="D2525" s="71">
        <f>SUMIFS('CLUB DES LOGES'!$J$6:$J$115, 'CLUB DES LOGES'!$F$6:$F$115,$B2525, 'CLUB DES LOGES'!$G$6:$G$115,"&lt;&gt;"&amp;'CLUB DES LOGES'!$C$191)</f>
        <v>0</v>
      </c>
    </row>
    <row r="2526" spans="2:4">
      <c r="B2526" s="116">
        <v>824365</v>
      </c>
      <c r="C2526" s="75" t="s">
        <v>2522</v>
      </c>
      <c r="D2526" s="71">
        <f>SUMIFS('CLUB DES LOGES'!$J$6:$J$115, 'CLUB DES LOGES'!$F$6:$F$115,$B2526, 'CLUB DES LOGES'!$G$6:$G$115,"&lt;&gt;"&amp;'CLUB DES LOGES'!$C$191)</f>
        <v>0</v>
      </c>
    </row>
    <row r="2527" spans="2:4">
      <c r="B2527" s="116">
        <v>824366</v>
      </c>
      <c r="C2527" s="75" t="s">
        <v>2523</v>
      </c>
      <c r="D2527" s="71">
        <f>SUMIFS('CLUB DES LOGES'!$J$6:$J$115, 'CLUB DES LOGES'!$F$6:$F$115,$B2527, 'CLUB DES LOGES'!$G$6:$G$115,"&lt;&gt;"&amp;'CLUB DES LOGES'!$C$191)</f>
        <v>0</v>
      </c>
    </row>
    <row r="2528" spans="2:4">
      <c r="B2528" s="116">
        <v>824367</v>
      </c>
      <c r="C2528" s="75" t="s">
        <v>2524</v>
      </c>
      <c r="D2528" s="71">
        <f>SUMIFS('CLUB DES LOGES'!$J$6:$J$115, 'CLUB DES LOGES'!$F$6:$F$115,$B2528, 'CLUB DES LOGES'!$G$6:$G$115,"&lt;&gt;"&amp;'CLUB DES LOGES'!$C$191)</f>
        <v>0</v>
      </c>
    </row>
    <row r="2529" spans="2:4">
      <c r="B2529" s="116">
        <v>824368</v>
      </c>
      <c r="C2529" s="75" t="s">
        <v>2525</v>
      </c>
      <c r="D2529" s="71">
        <f>SUMIFS('CLUB DES LOGES'!$J$6:$J$115, 'CLUB DES LOGES'!$F$6:$F$115,$B2529, 'CLUB DES LOGES'!$G$6:$G$115,"&lt;&gt;"&amp;'CLUB DES LOGES'!$C$191)</f>
        <v>0</v>
      </c>
    </row>
    <row r="2530" spans="2:4">
      <c r="B2530" s="116">
        <v>824369</v>
      </c>
      <c r="C2530" s="75" t="s">
        <v>2526</v>
      </c>
      <c r="D2530" s="71">
        <f>SUMIFS('CLUB DES LOGES'!$J$6:$J$115, 'CLUB DES LOGES'!$F$6:$F$115,$B2530, 'CLUB DES LOGES'!$G$6:$G$115,"&lt;&gt;"&amp;'CLUB DES LOGES'!$C$191)</f>
        <v>0</v>
      </c>
    </row>
    <row r="2531" spans="2:4">
      <c r="B2531" s="116">
        <v>824370</v>
      </c>
      <c r="C2531" s="75" t="s">
        <v>2527</v>
      </c>
      <c r="D2531" s="71">
        <f>SUMIFS('CLUB DES LOGES'!$J$6:$J$115, 'CLUB DES LOGES'!$F$6:$F$115,$B2531, 'CLUB DES LOGES'!$G$6:$G$115,"&lt;&gt;"&amp;'CLUB DES LOGES'!$C$191)</f>
        <v>0</v>
      </c>
    </row>
    <row r="2532" spans="2:4">
      <c r="B2532" s="116">
        <v>824371</v>
      </c>
      <c r="C2532" s="75" t="s">
        <v>2528</v>
      </c>
      <c r="D2532" s="71">
        <f>SUMIFS('CLUB DES LOGES'!$J$6:$J$115, 'CLUB DES LOGES'!$F$6:$F$115,$B2532, 'CLUB DES LOGES'!$G$6:$G$115,"&lt;&gt;"&amp;'CLUB DES LOGES'!$C$191)</f>
        <v>0</v>
      </c>
    </row>
    <row r="2533" spans="2:4">
      <c r="B2533" s="116">
        <v>824372</v>
      </c>
      <c r="C2533" s="75" t="s">
        <v>2529</v>
      </c>
      <c r="D2533" s="71">
        <f>SUMIFS('CLUB DES LOGES'!$J$6:$J$115, 'CLUB DES LOGES'!$F$6:$F$115,$B2533, 'CLUB DES LOGES'!$G$6:$G$115,"&lt;&gt;"&amp;'CLUB DES LOGES'!$C$191)</f>
        <v>0</v>
      </c>
    </row>
    <row r="2534" spans="2:4">
      <c r="B2534" s="116">
        <v>824373</v>
      </c>
      <c r="C2534" s="75" t="s">
        <v>2530</v>
      </c>
      <c r="D2534" s="71">
        <f>SUMIFS('CLUB DES LOGES'!$J$6:$J$115, 'CLUB DES LOGES'!$F$6:$F$115,$B2534, 'CLUB DES LOGES'!$G$6:$G$115,"&lt;&gt;"&amp;'CLUB DES LOGES'!$C$191)</f>
        <v>0</v>
      </c>
    </row>
    <row r="2535" spans="2:4">
      <c r="B2535" s="116">
        <v>824374</v>
      </c>
      <c r="C2535" s="75" t="s">
        <v>2531</v>
      </c>
      <c r="D2535" s="71">
        <f>SUMIFS('CLUB DES LOGES'!$J$6:$J$115, 'CLUB DES LOGES'!$F$6:$F$115,$B2535, 'CLUB DES LOGES'!$G$6:$G$115,"&lt;&gt;"&amp;'CLUB DES LOGES'!$C$191)</f>
        <v>0</v>
      </c>
    </row>
    <row r="2536" spans="2:4">
      <c r="B2536" s="116">
        <v>824375</v>
      </c>
      <c r="C2536" s="75" t="s">
        <v>2532</v>
      </c>
      <c r="D2536" s="71">
        <f>SUMIFS('CLUB DES LOGES'!$J$6:$J$115, 'CLUB DES LOGES'!$F$6:$F$115,$B2536, 'CLUB DES LOGES'!$G$6:$G$115,"&lt;&gt;"&amp;'CLUB DES LOGES'!$C$191)</f>
        <v>0</v>
      </c>
    </row>
    <row r="2537" spans="2:4">
      <c r="B2537" s="116">
        <v>824376</v>
      </c>
      <c r="C2537" s="75" t="s">
        <v>2533</v>
      </c>
      <c r="D2537" s="71">
        <f>SUMIFS('CLUB DES LOGES'!$J$6:$J$115, 'CLUB DES LOGES'!$F$6:$F$115,$B2537, 'CLUB DES LOGES'!$G$6:$G$115,"&lt;&gt;"&amp;'CLUB DES LOGES'!$C$191)</f>
        <v>0</v>
      </c>
    </row>
    <row r="2538" spans="2:4">
      <c r="B2538" s="116">
        <v>824377</v>
      </c>
      <c r="C2538" s="75" t="s">
        <v>2534</v>
      </c>
      <c r="D2538" s="71">
        <f>SUMIFS('CLUB DES LOGES'!$J$6:$J$115, 'CLUB DES LOGES'!$F$6:$F$115,$B2538, 'CLUB DES LOGES'!$G$6:$G$115,"&lt;&gt;"&amp;'CLUB DES LOGES'!$C$191)</f>
        <v>0</v>
      </c>
    </row>
    <row r="2539" spans="2:4">
      <c r="B2539" s="116">
        <v>824378</v>
      </c>
      <c r="C2539" s="75" t="s">
        <v>2535</v>
      </c>
      <c r="D2539" s="71">
        <f>SUMIFS('CLUB DES LOGES'!$J$6:$J$115, 'CLUB DES LOGES'!$F$6:$F$115,$B2539, 'CLUB DES LOGES'!$G$6:$G$115,"&lt;&gt;"&amp;'CLUB DES LOGES'!$C$191)</f>
        <v>0</v>
      </c>
    </row>
    <row r="2540" spans="2:4">
      <c r="B2540" s="116">
        <v>824379</v>
      </c>
      <c r="C2540" s="75" t="s">
        <v>2536</v>
      </c>
      <c r="D2540" s="71">
        <f>SUMIFS('CLUB DES LOGES'!$J$6:$J$115, 'CLUB DES LOGES'!$F$6:$F$115,$B2540, 'CLUB DES LOGES'!$G$6:$G$115,"&lt;&gt;"&amp;'CLUB DES LOGES'!$C$191)</f>
        <v>0</v>
      </c>
    </row>
    <row r="2541" spans="2:4">
      <c r="B2541" s="116">
        <v>824380</v>
      </c>
      <c r="C2541" s="75" t="s">
        <v>2537</v>
      </c>
      <c r="D2541" s="71">
        <f>SUMIFS('CLUB DES LOGES'!$J$6:$J$115, 'CLUB DES LOGES'!$F$6:$F$115,$B2541, 'CLUB DES LOGES'!$G$6:$G$115,"&lt;&gt;"&amp;'CLUB DES LOGES'!$C$191)</f>
        <v>0</v>
      </c>
    </row>
    <row r="2542" spans="2:4">
      <c r="B2542" s="116">
        <v>824381</v>
      </c>
      <c r="C2542" s="75" t="s">
        <v>2538</v>
      </c>
      <c r="D2542" s="71">
        <f>SUMIFS('CLUB DES LOGES'!$J$6:$J$115, 'CLUB DES LOGES'!$F$6:$F$115,$B2542, 'CLUB DES LOGES'!$G$6:$G$115,"&lt;&gt;"&amp;'CLUB DES LOGES'!$C$191)</f>
        <v>0</v>
      </c>
    </row>
    <row r="2543" spans="2:4">
      <c r="B2543" s="116">
        <v>824396</v>
      </c>
      <c r="C2543" s="75" t="s">
        <v>2539</v>
      </c>
      <c r="D2543" s="71">
        <f>SUMIFS('CLUB DES LOGES'!$J$6:$J$115, 'CLUB DES LOGES'!$F$6:$F$115,$B2543, 'CLUB DES LOGES'!$G$6:$G$115,"&lt;&gt;"&amp;'CLUB DES LOGES'!$C$191)</f>
        <v>0</v>
      </c>
    </row>
    <row r="2544" spans="2:4">
      <c r="B2544" s="116">
        <v>824402</v>
      </c>
      <c r="C2544" s="75" t="s">
        <v>2540</v>
      </c>
      <c r="D2544" s="71">
        <f>SUMIFS('CLUB DES LOGES'!$J$6:$J$115, 'CLUB DES LOGES'!$F$6:$F$115,$B2544, 'CLUB DES LOGES'!$G$6:$G$115,"&lt;&gt;"&amp;'CLUB DES LOGES'!$C$191)</f>
        <v>0</v>
      </c>
    </row>
    <row r="2545" spans="2:4">
      <c r="B2545" s="116">
        <v>824403</v>
      </c>
      <c r="C2545" s="75" t="s">
        <v>2541</v>
      </c>
      <c r="D2545" s="71">
        <f>SUMIFS('CLUB DES LOGES'!$J$6:$J$115, 'CLUB DES LOGES'!$F$6:$F$115,$B2545, 'CLUB DES LOGES'!$G$6:$G$115,"&lt;&gt;"&amp;'CLUB DES LOGES'!$C$191)</f>
        <v>0</v>
      </c>
    </row>
    <row r="2546" spans="2:4">
      <c r="B2546" s="116">
        <v>824404</v>
      </c>
      <c r="C2546" s="75" t="s">
        <v>2542</v>
      </c>
      <c r="D2546" s="71">
        <f>SUMIFS('CLUB DES LOGES'!$J$6:$J$115, 'CLUB DES LOGES'!$F$6:$F$115,$B2546, 'CLUB DES LOGES'!$G$6:$G$115,"&lt;&gt;"&amp;'CLUB DES LOGES'!$C$191)</f>
        <v>0</v>
      </c>
    </row>
    <row r="2547" spans="2:4">
      <c r="B2547" s="116">
        <v>824405</v>
      </c>
      <c r="C2547" s="75" t="s">
        <v>2543</v>
      </c>
      <c r="D2547" s="71">
        <f>SUMIFS('CLUB DES LOGES'!$J$6:$J$115, 'CLUB DES LOGES'!$F$6:$F$115,$B2547, 'CLUB DES LOGES'!$G$6:$G$115,"&lt;&gt;"&amp;'CLUB DES LOGES'!$C$191)</f>
        <v>0</v>
      </c>
    </row>
    <row r="2548" spans="2:4">
      <c r="B2548" s="116">
        <v>824406</v>
      </c>
      <c r="C2548" s="75" t="s">
        <v>2544</v>
      </c>
      <c r="D2548" s="71">
        <f>SUMIFS('CLUB DES LOGES'!$J$6:$J$115, 'CLUB DES LOGES'!$F$6:$F$115,$B2548, 'CLUB DES LOGES'!$G$6:$G$115,"&lt;&gt;"&amp;'CLUB DES LOGES'!$C$191)</f>
        <v>0</v>
      </c>
    </row>
    <row r="2549" spans="2:4">
      <c r="B2549" s="116">
        <v>824407</v>
      </c>
      <c r="C2549" s="75" t="s">
        <v>2545</v>
      </c>
      <c r="D2549" s="71">
        <f>SUMIFS('CLUB DES LOGES'!$J$6:$J$115, 'CLUB DES LOGES'!$F$6:$F$115,$B2549, 'CLUB DES LOGES'!$G$6:$G$115,"&lt;&gt;"&amp;'CLUB DES LOGES'!$C$191)</f>
        <v>0</v>
      </c>
    </row>
    <row r="2550" spans="2:4">
      <c r="B2550" s="116">
        <v>824408</v>
      </c>
      <c r="C2550" s="75" t="s">
        <v>2546</v>
      </c>
      <c r="D2550" s="71">
        <f>SUMIFS('CLUB DES LOGES'!$J$6:$J$115, 'CLUB DES LOGES'!$F$6:$F$115,$B2550, 'CLUB DES LOGES'!$G$6:$G$115,"&lt;&gt;"&amp;'CLUB DES LOGES'!$C$191)</f>
        <v>0</v>
      </c>
    </row>
    <row r="2551" spans="2:4">
      <c r="B2551" s="116">
        <v>824409</v>
      </c>
      <c r="C2551" s="75" t="s">
        <v>2547</v>
      </c>
      <c r="D2551" s="71">
        <f>SUMIFS('CLUB DES LOGES'!$J$6:$J$115, 'CLUB DES LOGES'!$F$6:$F$115,$B2551, 'CLUB DES LOGES'!$G$6:$G$115,"&lt;&gt;"&amp;'CLUB DES LOGES'!$C$191)</f>
        <v>0</v>
      </c>
    </row>
    <row r="2552" spans="2:4">
      <c r="B2552" s="116">
        <v>824410</v>
      </c>
      <c r="C2552" s="75" t="s">
        <v>2548</v>
      </c>
      <c r="D2552" s="71">
        <f>SUMIFS('CLUB DES LOGES'!$J$6:$J$115, 'CLUB DES LOGES'!$F$6:$F$115,$B2552, 'CLUB DES LOGES'!$G$6:$G$115,"&lt;&gt;"&amp;'CLUB DES LOGES'!$C$191)</f>
        <v>0</v>
      </c>
    </row>
    <row r="2553" spans="2:4">
      <c r="B2553" s="116">
        <v>824411</v>
      </c>
      <c r="C2553" s="75" t="s">
        <v>2549</v>
      </c>
      <c r="D2553" s="71">
        <f>SUMIFS('CLUB DES LOGES'!$J$6:$J$115, 'CLUB DES LOGES'!$F$6:$F$115,$B2553, 'CLUB DES LOGES'!$G$6:$G$115,"&lt;&gt;"&amp;'CLUB DES LOGES'!$C$191)</f>
        <v>0</v>
      </c>
    </row>
    <row r="2554" spans="2:4">
      <c r="B2554" s="116">
        <v>824412</v>
      </c>
      <c r="C2554" s="75" t="s">
        <v>2550</v>
      </c>
      <c r="D2554" s="71">
        <f>SUMIFS('CLUB DES LOGES'!$J$6:$J$115, 'CLUB DES LOGES'!$F$6:$F$115,$B2554, 'CLUB DES LOGES'!$G$6:$G$115,"&lt;&gt;"&amp;'CLUB DES LOGES'!$C$191)</f>
        <v>0</v>
      </c>
    </row>
    <row r="2555" spans="2:4">
      <c r="B2555" s="116">
        <v>824413</v>
      </c>
      <c r="C2555" s="75" t="s">
        <v>2551</v>
      </c>
      <c r="D2555" s="71">
        <f>SUMIFS('CLUB DES LOGES'!$J$6:$J$115, 'CLUB DES LOGES'!$F$6:$F$115,$B2555, 'CLUB DES LOGES'!$G$6:$G$115,"&lt;&gt;"&amp;'CLUB DES LOGES'!$C$191)</f>
        <v>0</v>
      </c>
    </row>
    <row r="2556" spans="2:4">
      <c r="B2556" s="116">
        <v>824414</v>
      </c>
      <c r="C2556" s="75" t="s">
        <v>2552</v>
      </c>
      <c r="D2556" s="71">
        <f>SUMIFS('CLUB DES LOGES'!$J$6:$J$115, 'CLUB DES LOGES'!$F$6:$F$115,$B2556, 'CLUB DES LOGES'!$G$6:$G$115,"&lt;&gt;"&amp;'CLUB DES LOGES'!$C$191)</f>
        <v>0</v>
      </c>
    </row>
    <row r="2557" spans="2:4">
      <c r="B2557" s="116">
        <v>824415</v>
      </c>
      <c r="C2557" s="75" t="s">
        <v>2553</v>
      </c>
      <c r="D2557" s="71">
        <f>SUMIFS('CLUB DES LOGES'!$J$6:$J$115, 'CLUB DES LOGES'!$F$6:$F$115,$B2557, 'CLUB DES LOGES'!$G$6:$G$115,"&lt;&gt;"&amp;'CLUB DES LOGES'!$C$191)</f>
        <v>0</v>
      </c>
    </row>
    <row r="2558" spans="2:4">
      <c r="B2558" s="116">
        <v>824416</v>
      </c>
      <c r="C2558" s="75" t="s">
        <v>2554</v>
      </c>
      <c r="D2558" s="71">
        <f>SUMIFS('CLUB DES LOGES'!$J$6:$J$115, 'CLUB DES LOGES'!$F$6:$F$115,$B2558, 'CLUB DES LOGES'!$G$6:$G$115,"&lt;&gt;"&amp;'CLUB DES LOGES'!$C$191)</f>
        <v>0</v>
      </c>
    </row>
    <row r="2559" spans="2:4">
      <c r="B2559" s="116">
        <v>824417</v>
      </c>
      <c r="C2559" s="75" t="s">
        <v>2555</v>
      </c>
      <c r="D2559" s="71">
        <f>SUMIFS('CLUB DES LOGES'!$J$6:$J$115, 'CLUB DES LOGES'!$F$6:$F$115,$B2559, 'CLUB DES LOGES'!$G$6:$G$115,"&lt;&gt;"&amp;'CLUB DES LOGES'!$C$191)</f>
        <v>0</v>
      </c>
    </row>
    <row r="2560" spans="2:4">
      <c r="B2560" s="116">
        <v>824418</v>
      </c>
      <c r="C2560" s="75" t="s">
        <v>2556</v>
      </c>
      <c r="D2560" s="71">
        <f>SUMIFS('CLUB DES LOGES'!$J$6:$J$115, 'CLUB DES LOGES'!$F$6:$F$115,$B2560, 'CLUB DES LOGES'!$G$6:$G$115,"&lt;&gt;"&amp;'CLUB DES LOGES'!$C$191)</f>
        <v>0</v>
      </c>
    </row>
    <row r="2561" spans="2:4">
      <c r="B2561" s="116">
        <v>824419</v>
      </c>
      <c r="C2561" s="75" t="s">
        <v>2557</v>
      </c>
      <c r="D2561" s="71">
        <f>SUMIFS('CLUB DES LOGES'!$J$6:$J$115, 'CLUB DES LOGES'!$F$6:$F$115,$B2561, 'CLUB DES LOGES'!$G$6:$G$115,"&lt;&gt;"&amp;'CLUB DES LOGES'!$C$191)</f>
        <v>0</v>
      </c>
    </row>
    <row r="2562" spans="2:4">
      <c r="B2562" s="116">
        <v>824420</v>
      </c>
      <c r="C2562" s="75" t="s">
        <v>2558</v>
      </c>
      <c r="D2562" s="71">
        <f>SUMIFS('CLUB DES LOGES'!$J$6:$J$115, 'CLUB DES LOGES'!$F$6:$F$115,$B2562, 'CLUB DES LOGES'!$G$6:$G$115,"&lt;&gt;"&amp;'CLUB DES LOGES'!$C$191)</f>
        <v>0</v>
      </c>
    </row>
    <row r="2563" spans="2:4">
      <c r="B2563" s="116">
        <v>824421</v>
      </c>
      <c r="C2563" s="75" t="s">
        <v>2559</v>
      </c>
      <c r="D2563" s="71">
        <f>SUMIFS('CLUB DES LOGES'!$J$6:$J$115, 'CLUB DES LOGES'!$F$6:$F$115,$B2563, 'CLUB DES LOGES'!$G$6:$G$115,"&lt;&gt;"&amp;'CLUB DES LOGES'!$C$191)</f>
        <v>0</v>
      </c>
    </row>
    <row r="2564" spans="2:4">
      <c r="B2564" s="116">
        <v>824422</v>
      </c>
      <c r="C2564" s="75" t="s">
        <v>2560</v>
      </c>
      <c r="D2564" s="71">
        <f>SUMIFS('CLUB DES LOGES'!$J$6:$J$115, 'CLUB DES LOGES'!$F$6:$F$115,$B2564, 'CLUB DES LOGES'!$G$6:$G$115,"&lt;&gt;"&amp;'CLUB DES LOGES'!$C$191)</f>
        <v>0</v>
      </c>
    </row>
    <row r="2565" spans="2:4">
      <c r="B2565" s="116">
        <v>824423</v>
      </c>
      <c r="C2565" s="75" t="s">
        <v>2561</v>
      </c>
      <c r="D2565" s="71">
        <f>SUMIFS('CLUB DES LOGES'!$J$6:$J$115, 'CLUB DES LOGES'!$F$6:$F$115,$B2565, 'CLUB DES LOGES'!$G$6:$G$115,"&lt;&gt;"&amp;'CLUB DES LOGES'!$C$191)</f>
        <v>0</v>
      </c>
    </row>
    <row r="2566" spans="2:4">
      <c r="B2566" s="116">
        <v>824424</v>
      </c>
      <c r="C2566" s="75" t="s">
        <v>2562</v>
      </c>
      <c r="D2566" s="71">
        <f>SUMIFS('CLUB DES LOGES'!$J$6:$J$115, 'CLUB DES LOGES'!$F$6:$F$115,$B2566, 'CLUB DES LOGES'!$G$6:$G$115,"&lt;&gt;"&amp;'CLUB DES LOGES'!$C$191)</f>
        <v>0</v>
      </c>
    </row>
    <row r="2567" spans="2:4">
      <c r="B2567" s="116">
        <v>824425</v>
      </c>
      <c r="C2567" s="75" t="s">
        <v>2563</v>
      </c>
      <c r="D2567" s="71">
        <f>SUMIFS('CLUB DES LOGES'!$J$6:$J$115, 'CLUB DES LOGES'!$F$6:$F$115,$B2567, 'CLUB DES LOGES'!$G$6:$G$115,"&lt;&gt;"&amp;'CLUB DES LOGES'!$C$191)</f>
        <v>0</v>
      </c>
    </row>
    <row r="2568" spans="2:4">
      <c r="B2568" s="116">
        <v>824426</v>
      </c>
      <c r="C2568" s="75" t="s">
        <v>2564</v>
      </c>
      <c r="D2568" s="71">
        <f>SUMIFS('CLUB DES LOGES'!$J$6:$J$115, 'CLUB DES LOGES'!$F$6:$F$115,$B2568, 'CLUB DES LOGES'!$G$6:$G$115,"&lt;&gt;"&amp;'CLUB DES LOGES'!$C$191)</f>
        <v>0</v>
      </c>
    </row>
    <row r="2569" spans="2:4">
      <c r="B2569" s="116">
        <v>824427</v>
      </c>
      <c r="C2569" s="75" t="s">
        <v>2565</v>
      </c>
      <c r="D2569" s="71">
        <f>SUMIFS('CLUB DES LOGES'!$J$6:$J$115, 'CLUB DES LOGES'!$F$6:$F$115,$B2569, 'CLUB DES LOGES'!$G$6:$G$115,"&lt;&gt;"&amp;'CLUB DES LOGES'!$C$191)</f>
        <v>0</v>
      </c>
    </row>
    <row r="2570" spans="2:4">
      <c r="B2570" s="116">
        <v>824428</v>
      </c>
      <c r="C2570" s="75" t="s">
        <v>2566</v>
      </c>
      <c r="D2570" s="71">
        <f>SUMIFS('CLUB DES LOGES'!$J$6:$J$115, 'CLUB DES LOGES'!$F$6:$F$115,$B2570, 'CLUB DES LOGES'!$G$6:$G$115,"&lt;&gt;"&amp;'CLUB DES LOGES'!$C$191)</f>
        <v>0</v>
      </c>
    </row>
    <row r="2571" spans="2:4">
      <c r="B2571" s="116">
        <v>824429</v>
      </c>
      <c r="C2571" s="75" t="s">
        <v>2567</v>
      </c>
      <c r="D2571" s="71">
        <f>SUMIFS('CLUB DES LOGES'!$J$6:$J$115, 'CLUB DES LOGES'!$F$6:$F$115,$B2571, 'CLUB DES LOGES'!$G$6:$G$115,"&lt;&gt;"&amp;'CLUB DES LOGES'!$C$191)</f>
        <v>0</v>
      </c>
    </row>
    <row r="2572" spans="2:4">
      <c r="B2572" s="116">
        <v>824430</v>
      </c>
      <c r="C2572" s="75" t="s">
        <v>2568</v>
      </c>
      <c r="D2572" s="71">
        <f>SUMIFS('CLUB DES LOGES'!$J$6:$J$115, 'CLUB DES LOGES'!$F$6:$F$115,$B2572, 'CLUB DES LOGES'!$G$6:$G$115,"&lt;&gt;"&amp;'CLUB DES LOGES'!$C$191)</f>
        <v>0</v>
      </c>
    </row>
    <row r="2573" spans="2:4">
      <c r="B2573" s="116">
        <v>824431</v>
      </c>
      <c r="C2573" s="75" t="s">
        <v>2569</v>
      </c>
      <c r="D2573" s="71">
        <f>SUMIFS('CLUB DES LOGES'!$J$6:$J$115, 'CLUB DES LOGES'!$F$6:$F$115,$B2573, 'CLUB DES LOGES'!$G$6:$G$115,"&lt;&gt;"&amp;'CLUB DES LOGES'!$C$191)</f>
        <v>0</v>
      </c>
    </row>
    <row r="2574" spans="2:4">
      <c r="B2574" s="116">
        <v>824432</v>
      </c>
      <c r="C2574" s="75" t="s">
        <v>2570</v>
      </c>
      <c r="D2574" s="71">
        <f>SUMIFS('CLUB DES LOGES'!$J$6:$J$115, 'CLUB DES LOGES'!$F$6:$F$115,$B2574, 'CLUB DES LOGES'!$G$6:$G$115,"&lt;&gt;"&amp;'CLUB DES LOGES'!$C$191)</f>
        <v>0</v>
      </c>
    </row>
    <row r="2575" spans="2:4">
      <c r="B2575" s="116">
        <v>824437</v>
      </c>
      <c r="C2575" s="75" t="s">
        <v>2571</v>
      </c>
      <c r="D2575" s="71">
        <f>SUMIFS('CLUB DES LOGES'!$J$6:$J$115, 'CLUB DES LOGES'!$F$6:$F$115,$B2575, 'CLUB DES LOGES'!$G$6:$G$115,"&lt;&gt;"&amp;'CLUB DES LOGES'!$C$191)</f>
        <v>0</v>
      </c>
    </row>
    <row r="2576" spans="2:4">
      <c r="B2576" s="116">
        <v>824438</v>
      </c>
      <c r="C2576" s="75" t="s">
        <v>2572</v>
      </c>
      <c r="D2576" s="71">
        <f>SUMIFS('CLUB DES LOGES'!$J$6:$J$115, 'CLUB DES LOGES'!$F$6:$F$115,$B2576, 'CLUB DES LOGES'!$G$6:$G$115,"&lt;&gt;"&amp;'CLUB DES LOGES'!$C$191)</f>
        <v>0</v>
      </c>
    </row>
    <row r="2577" spans="2:4">
      <c r="B2577" s="116">
        <v>824439</v>
      </c>
      <c r="C2577" s="75" t="s">
        <v>2573</v>
      </c>
      <c r="D2577" s="71">
        <f>SUMIFS('CLUB DES LOGES'!$J$6:$J$115, 'CLUB DES LOGES'!$F$6:$F$115,$B2577, 'CLUB DES LOGES'!$G$6:$G$115,"&lt;&gt;"&amp;'CLUB DES LOGES'!$C$191)</f>
        <v>0</v>
      </c>
    </row>
    <row r="2578" spans="2:4">
      <c r="B2578" s="116">
        <v>824440</v>
      </c>
      <c r="C2578" s="75" t="s">
        <v>2574</v>
      </c>
      <c r="D2578" s="71">
        <f>SUMIFS('CLUB DES LOGES'!$J$6:$J$115, 'CLUB DES LOGES'!$F$6:$F$115,$B2578, 'CLUB DES LOGES'!$G$6:$G$115,"&lt;&gt;"&amp;'CLUB DES LOGES'!$C$191)</f>
        <v>0</v>
      </c>
    </row>
    <row r="2579" spans="2:4">
      <c r="B2579" s="116">
        <v>824441</v>
      </c>
      <c r="C2579" s="75" t="s">
        <v>2575</v>
      </c>
      <c r="D2579" s="71">
        <f>SUMIFS('CLUB DES LOGES'!$J$6:$J$115, 'CLUB DES LOGES'!$F$6:$F$115,$B2579, 'CLUB DES LOGES'!$G$6:$G$115,"&lt;&gt;"&amp;'CLUB DES LOGES'!$C$191)</f>
        <v>0</v>
      </c>
    </row>
    <row r="2580" spans="2:4">
      <c r="B2580" s="116">
        <v>824442</v>
      </c>
      <c r="C2580" s="75" t="s">
        <v>2576</v>
      </c>
      <c r="D2580" s="71">
        <f>SUMIFS('CLUB DES LOGES'!$J$6:$J$115, 'CLUB DES LOGES'!$F$6:$F$115,$B2580, 'CLUB DES LOGES'!$G$6:$G$115,"&lt;&gt;"&amp;'CLUB DES LOGES'!$C$191)</f>
        <v>0</v>
      </c>
    </row>
    <row r="2581" spans="2:4">
      <c r="B2581" s="116">
        <v>824443</v>
      </c>
      <c r="C2581" s="75" t="s">
        <v>2577</v>
      </c>
      <c r="D2581" s="71">
        <f>SUMIFS('CLUB DES LOGES'!$J$6:$J$115, 'CLUB DES LOGES'!$F$6:$F$115,$B2581, 'CLUB DES LOGES'!$G$6:$G$115,"&lt;&gt;"&amp;'CLUB DES LOGES'!$C$191)</f>
        <v>0</v>
      </c>
    </row>
    <row r="2582" spans="2:4">
      <c r="B2582" s="116">
        <v>824444</v>
      </c>
      <c r="C2582" s="75" t="s">
        <v>2578</v>
      </c>
      <c r="D2582" s="71">
        <f>SUMIFS('CLUB DES LOGES'!$J$6:$J$115, 'CLUB DES LOGES'!$F$6:$F$115,$B2582, 'CLUB DES LOGES'!$G$6:$G$115,"&lt;&gt;"&amp;'CLUB DES LOGES'!$C$191)</f>
        <v>0</v>
      </c>
    </row>
    <row r="2583" spans="2:4">
      <c r="B2583" s="116">
        <v>824445</v>
      </c>
      <c r="C2583" s="75" t="s">
        <v>2579</v>
      </c>
      <c r="D2583" s="71">
        <f>SUMIFS('CLUB DES LOGES'!$J$6:$J$115, 'CLUB DES LOGES'!$F$6:$F$115,$B2583, 'CLUB DES LOGES'!$G$6:$G$115,"&lt;&gt;"&amp;'CLUB DES LOGES'!$C$191)</f>
        <v>0</v>
      </c>
    </row>
    <row r="2584" spans="2:4">
      <c r="B2584" s="116">
        <v>824446</v>
      </c>
      <c r="C2584" s="75" t="s">
        <v>2580</v>
      </c>
      <c r="D2584" s="71">
        <f>SUMIFS('CLUB DES LOGES'!$J$6:$J$115, 'CLUB DES LOGES'!$F$6:$F$115,$B2584, 'CLUB DES LOGES'!$G$6:$G$115,"&lt;&gt;"&amp;'CLUB DES LOGES'!$C$191)</f>
        <v>0</v>
      </c>
    </row>
    <row r="2585" spans="2:4">
      <c r="B2585" s="116">
        <v>824447</v>
      </c>
      <c r="C2585" s="75" t="s">
        <v>2581</v>
      </c>
      <c r="D2585" s="71">
        <f>SUMIFS('CLUB DES LOGES'!$J$6:$J$115, 'CLUB DES LOGES'!$F$6:$F$115,$B2585, 'CLUB DES LOGES'!$G$6:$G$115,"&lt;&gt;"&amp;'CLUB DES LOGES'!$C$191)</f>
        <v>0</v>
      </c>
    </row>
    <row r="2586" spans="2:4">
      <c r="B2586" s="116">
        <v>824448</v>
      </c>
      <c r="C2586" s="75" t="s">
        <v>2582</v>
      </c>
      <c r="D2586" s="71">
        <f>SUMIFS('CLUB DES LOGES'!$J$6:$J$115, 'CLUB DES LOGES'!$F$6:$F$115,$B2586, 'CLUB DES LOGES'!$G$6:$G$115,"&lt;&gt;"&amp;'CLUB DES LOGES'!$C$191)</f>
        <v>0</v>
      </c>
    </row>
    <row r="2587" spans="2:4">
      <c r="B2587" s="116">
        <v>824449</v>
      </c>
      <c r="C2587" s="75" t="s">
        <v>2583</v>
      </c>
      <c r="D2587" s="71">
        <f>SUMIFS('CLUB DES LOGES'!$J$6:$J$115, 'CLUB DES LOGES'!$F$6:$F$115,$B2587, 'CLUB DES LOGES'!$G$6:$G$115,"&lt;&gt;"&amp;'CLUB DES LOGES'!$C$191)</f>
        <v>0</v>
      </c>
    </row>
    <row r="2588" spans="2:4">
      <c r="B2588" s="116">
        <v>824450</v>
      </c>
      <c r="C2588" s="75" t="s">
        <v>2584</v>
      </c>
      <c r="D2588" s="71">
        <f>SUMIFS('CLUB DES LOGES'!$J$6:$J$115, 'CLUB DES LOGES'!$F$6:$F$115,$B2588, 'CLUB DES LOGES'!$G$6:$G$115,"&lt;&gt;"&amp;'CLUB DES LOGES'!$C$191)</f>
        <v>0</v>
      </c>
    </row>
    <row r="2589" spans="2:4">
      <c r="B2589" s="116">
        <v>824451</v>
      </c>
      <c r="C2589" s="75" t="s">
        <v>2585</v>
      </c>
      <c r="D2589" s="71">
        <f>SUMIFS('CLUB DES LOGES'!$J$6:$J$115, 'CLUB DES LOGES'!$F$6:$F$115,$B2589, 'CLUB DES LOGES'!$G$6:$G$115,"&lt;&gt;"&amp;'CLUB DES LOGES'!$C$191)</f>
        <v>0</v>
      </c>
    </row>
    <row r="2590" spans="2:4">
      <c r="B2590" s="116">
        <v>824452</v>
      </c>
      <c r="C2590" s="75" t="s">
        <v>2586</v>
      </c>
      <c r="D2590" s="71">
        <f>SUMIFS('CLUB DES LOGES'!$J$6:$J$115, 'CLUB DES LOGES'!$F$6:$F$115,$B2590, 'CLUB DES LOGES'!$G$6:$G$115,"&lt;&gt;"&amp;'CLUB DES LOGES'!$C$191)</f>
        <v>0</v>
      </c>
    </row>
    <row r="2591" spans="2:4">
      <c r="B2591" s="116">
        <v>824453</v>
      </c>
      <c r="C2591" s="75" t="s">
        <v>2587</v>
      </c>
      <c r="D2591" s="71">
        <f>SUMIFS('CLUB DES LOGES'!$J$6:$J$115, 'CLUB DES LOGES'!$F$6:$F$115,$B2591, 'CLUB DES LOGES'!$G$6:$G$115,"&lt;&gt;"&amp;'CLUB DES LOGES'!$C$191)</f>
        <v>0</v>
      </c>
    </row>
    <row r="2592" spans="2:4">
      <c r="B2592" s="116">
        <v>824454</v>
      </c>
      <c r="C2592" s="75" t="s">
        <v>2588</v>
      </c>
      <c r="D2592" s="71">
        <f>SUMIFS('CLUB DES LOGES'!$J$6:$J$115, 'CLUB DES LOGES'!$F$6:$F$115,$B2592, 'CLUB DES LOGES'!$G$6:$G$115,"&lt;&gt;"&amp;'CLUB DES LOGES'!$C$191)</f>
        <v>0</v>
      </c>
    </row>
    <row r="2593" spans="2:4">
      <c r="B2593" s="116">
        <v>824455</v>
      </c>
      <c r="C2593" s="75" t="s">
        <v>2589</v>
      </c>
      <c r="D2593" s="71">
        <f>SUMIFS('CLUB DES LOGES'!$J$6:$J$115, 'CLUB DES LOGES'!$F$6:$F$115,$B2593, 'CLUB DES LOGES'!$G$6:$G$115,"&lt;&gt;"&amp;'CLUB DES LOGES'!$C$191)</f>
        <v>0</v>
      </c>
    </row>
    <row r="2594" spans="2:4">
      <c r="B2594" s="116">
        <v>824456</v>
      </c>
      <c r="C2594" s="75" t="s">
        <v>2590</v>
      </c>
      <c r="D2594" s="71">
        <f>SUMIFS('CLUB DES LOGES'!$J$6:$J$115, 'CLUB DES LOGES'!$F$6:$F$115,$B2594, 'CLUB DES LOGES'!$G$6:$G$115,"&lt;&gt;"&amp;'CLUB DES LOGES'!$C$191)</f>
        <v>0</v>
      </c>
    </row>
    <row r="2595" spans="2:4">
      <c r="B2595" s="116">
        <v>824457</v>
      </c>
      <c r="C2595" s="75" t="s">
        <v>2591</v>
      </c>
      <c r="D2595" s="71">
        <f>SUMIFS('CLUB DES LOGES'!$J$6:$J$115, 'CLUB DES LOGES'!$F$6:$F$115,$B2595, 'CLUB DES LOGES'!$G$6:$G$115,"&lt;&gt;"&amp;'CLUB DES LOGES'!$C$191)</f>
        <v>0</v>
      </c>
    </row>
    <row r="2596" spans="2:4">
      <c r="B2596" s="116">
        <v>824458</v>
      </c>
      <c r="C2596" s="75" t="s">
        <v>2592</v>
      </c>
      <c r="D2596" s="71">
        <f>SUMIFS('CLUB DES LOGES'!$J$6:$J$115, 'CLUB DES LOGES'!$F$6:$F$115,$B2596, 'CLUB DES LOGES'!$G$6:$G$115,"&lt;&gt;"&amp;'CLUB DES LOGES'!$C$191)</f>
        <v>0</v>
      </c>
    </row>
    <row r="2597" spans="2:4">
      <c r="B2597" s="116">
        <v>824459</v>
      </c>
      <c r="C2597" s="75" t="s">
        <v>2593</v>
      </c>
      <c r="D2597" s="71">
        <f>SUMIFS('CLUB DES LOGES'!$J$6:$J$115, 'CLUB DES LOGES'!$F$6:$F$115,$B2597, 'CLUB DES LOGES'!$G$6:$G$115,"&lt;&gt;"&amp;'CLUB DES LOGES'!$C$191)</f>
        <v>0</v>
      </c>
    </row>
    <row r="2598" spans="2:4">
      <c r="B2598" s="116">
        <v>824460</v>
      </c>
      <c r="C2598" s="75" t="s">
        <v>2594</v>
      </c>
      <c r="D2598" s="71">
        <f>SUMIFS('CLUB DES LOGES'!$J$6:$J$115, 'CLUB DES LOGES'!$F$6:$F$115,$B2598, 'CLUB DES LOGES'!$G$6:$G$115,"&lt;&gt;"&amp;'CLUB DES LOGES'!$C$191)</f>
        <v>0</v>
      </c>
    </row>
    <row r="2599" spans="2:4">
      <c r="B2599" s="116">
        <v>824461</v>
      </c>
      <c r="C2599" s="75" t="s">
        <v>2595</v>
      </c>
      <c r="D2599" s="71">
        <f>SUMIFS('CLUB DES LOGES'!$J$6:$J$115, 'CLUB DES LOGES'!$F$6:$F$115,$B2599, 'CLUB DES LOGES'!$G$6:$G$115,"&lt;&gt;"&amp;'CLUB DES LOGES'!$C$191)</f>
        <v>0</v>
      </c>
    </row>
    <row r="2600" spans="2:4">
      <c r="B2600" s="116">
        <v>824464</v>
      </c>
      <c r="C2600" s="75" t="s">
        <v>2596</v>
      </c>
      <c r="D2600" s="71">
        <f>SUMIFS('CLUB DES LOGES'!$J$6:$J$115, 'CLUB DES LOGES'!$F$6:$F$115,$B2600, 'CLUB DES LOGES'!$G$6:$G$115,"&lt;&gt;"&amp;'CLUB DES LOGES'!$C$191)</f>
        <v>0</v>
      </c>
    </row>
    <row r="2601" spans="2:4">
      <c r="B2601" s="116">
        <v>824465</v>
      </c>
      <c r="C2601" s="75" t="s">
        <v>2597</v>
      </c>
      <c r="D2601" s="71">
        <f>SUMIFS('CLUB DES LOGES'!$J$6:$J$115, 'CLUB DES LOGES'!$F$6:$F$115,$B2601, 'CLUB DES LOGES'!$G$6:$G$115,"&lt;&gt;"&amp;'CLUB DES LOGES'!$C$191)</f>
        <v>0</v>
      </c>
    </row>
    <row r="2602" spans="2:4">
      <c r="B2602" s="116">
        <v>824466</v>
      </c>
      <c r="C2602" s="75" t="s">
        <v>2598</v>
      </c>
      <c r="D2602" s="71">
        <f>SUMIFS('CLUB DES LOGES'!$J$6:$J$115, 'CLUB DES LOGES'!$F$6:$F$115,$B2602, 'CLUB DES LOGES'!$G$6:$G$115,"&lt;&gt;"&amp;'CLUB DES LOGES'!$C$191)</f>
        <v>0</v>
      </c>
    </row>
    <row r="2603" spans="2:4">
      <c r="B2603" s="116">
        <v>824467</v>
      </c>
      <c r="C2603" s="75" t="s">
        <v>2599</v>
      </c>
      <c r="D2603" s="71">
        <f>SUMIFS('CLUB DES LOGES'!$J$6:$J$115, 'CLUB DES LOGES'!$F$6:$F$115,$B2603, 'CLUB DES LOGES'!$G$6:$G$115,"&lt;&gt;"&amp;'CLUB DES LOGES'!$C$191)</f>
        <v>0</v>
      </c>
    </row>
    <row r="2604" spans="2:4">
      <c r="B2604" s="116">
        <v>824468</v>
      </c>
      <c r="C2604" s="75" t="s">
        <v>2600</v>
      </c>
      <c r="D2604" s="71">
        <f>SUMIFS('CLUB DES LOGES'!$J$6:$J$115, 'CLUB DES LOGES'!$F$6:$F$115,$B2604, 'CLUB DES LOGES'!$G$6:$G$115,"&lt;&gt;"&amp;'CLUB DES LOGES'!$C$191)</f>
        <v>0</v>
      </c>
    </row>
    <row r="2605" spans="2:4">
      <c r="B2605" s="116">
        <v>824469</v>
      </c>
      <c r="C2605" s="75" t="s">
        <v>2601</v>
      </c>
      <c r="D2605" s="71">
        <f>SUMIFS('CLUB DES LOGES'!$J$6:$J$115, 'CLUB DES LOGES'!$F$6:$F$115,$B2605, 'CLUB DES LOGES'!$G$6:$G$115,"&lt;&gt;"&amp;'CLUB DES LOGES'!$C$191)</f>
        <v>0</v>
      </c>
    </row>
    <row r="2606" spans="2:4">
      <c r="B2606" s="116">
        <v>824470</v>
      </c>
      <c r="C2606" s="75" t="s">
        <v>2602</v>
      </c>
      <c r="D2606" s="71">
        <f>SUMIFS('CLUB DES LOGES'!$J$6:$J$115, 'CLUB DES LOGES'!$F$6:$F$115,$B2606, 'CLUB DES LOGES'!$G$6:$G$115,"&lt;&gt;"&amp;'CLUB DES LOGES'!$C$191)</f>
        <v>0</v>
      </c>
    </row>
    <row r="2607" spans="2:4">
      <c r="B2607" s="116">
        <v>824471</v>
      </c>
      <c r="C2607" s="75" t="s">
        <v>2603</v>
      </c>
      <c r="D2607" s="71">
        <f>SUMIFS('CLUB DES LOGES'!$J$6:$J$115, 'CLUB DES LOGES'!$F$6:$F$115,$B2607, 'CLUB DES LOGES'!$G$6:$G$115,"&lt;&gt;"&amp;'CLUB DES LOGES'!$C$191)</f>
        <v>0</v>
      </c>
    </row>
    <row r="2608" spans="2:4">
      <c r="B2608" s="116">
        <v>824472</v>
      </c>
      <c r="C2608" s="75" t="s">
        <v>2604</v>
      </c>
      <c r="D2608" s="71">
        <f>SUMIFS('CLUB DES LOGES'!$J$6:$J$115, 'CLUB DES LOGES'!$F$6:$F$115,$B2608, 'CLUB DES LOGES'!$G$6:$G$115,"&lt;&gt;"&amp;'CLUB DES LOGES'!$C$191)</f>
        <v>0</v>
      </c>
    </row>
    <row r="2609" spans="2:4">
      <c r="B2609" s="116">
        <v>824473</v>
      </c>
      <c r="C2609" s="75" t="s">
        <v>2605</v>
      </c>
      <c r="D2609" s="71">
        <f>SUMIFS('CLUB DES LOGES'!$J$6:$J$115, 'CLUB DES LOGES'!$F$6:$F$115,$B2609, 'CLUB DES LOGES'!$G$6:$G$115,"&lt;&gt;"&amp;'CLUB DES LOGES'!$C$191)</f>
        <v>0</v>
      </c>
    </row>
    <row r="2610" spans="2:4">
      <c r="B2610" s="116">
        <v>824558</v>
      </c>
      <c r="C2610" s="75" t="s">
        <v>2606</v>
      </c>
      <c r="D2610" s="71">
        <f>SUMIFS('CLUB DES LOGES'!$J$6:$J$115, 'CLUB DES LOGES'!$F$6:$F$115,$B2610, 'CLUB DES LOGES'!$G$6:$G$115,"&lt;&gt;"&amp;'CLUB DES LOGES'!$C$191)</f>
        <v>0</v>
      </c>
    </row>
    <row r="2611" spans="2:4">
      <c r="B2611" s="116">
        <v>824559</v>
      </c>
      <c r="C2611" s="75" t="s">
        <v>2607</v>
      </c>
      <c r="D2611" s="71">
        <f>SUMIFS('CLUB DES LOGES'!$J$6:$J$115, 'CLUB DES LOGES'!$F$6:$F$115,$B2611, 'CLUB DES LOGES'!$G$6:$G$115,"&lt;&gt;"&amp;'CLUB DES LOGES'!$C$191)</f>
        <v>0</v>
      </c>
    </row>
    <row r="2612" spans="2:4">
      <c r="B2612" s="116">
        <v>824560</v>
      </c>
      <c r="C2612" s="75" t="s">
        <v>2608</v>
      </c>
      <c r="D2612" s="71">
        <f>SUMIFS('CLUB DES LOGES'!$J$6:$J$115, 'CLUB DES LOGES'!$F$6:$F$115,$B2612, 'CLUB DES LOGES'!$G$6:$G$115,"&lt;&gt;"&amp;'CLUB DES LOGES'!$C$191)</f>
        <v>0</v>
      </c>
    </row>
    <row r="2613" spans="2:4">
      <c r="B2613" s="116">
        <v>824561</v>
      </c>
      <c r="C2613" s="75" t="s">
        <v>2609</v>
      </c>
      <c r="D2613" s="71">
        <f>SUMIFS('CLUB DES LOGES'!$J$6:$J$115, 'CLUB DES LOGES'!$F$6:$F$115,$B2613, 'CLUB DES LOGES'!$G$6:$G$115,"&lt;&gt;"&amp;'CLUB DES LOGES'!$C$191)</f>
        <v>0</v>
      </c>
    </row>
    <row r="2614" spans="2:4">
      <c r="B2614" s="116">
        <v>824562</v>
      </c>
      <c r="C2614" s="75" t="s">
        <v>2610</v>
      </c>
      <c r="D2614" s="71">
        <f>SUMIFS('CLUB DES LOGES'!$J$6:$J$115, 'CLUB DES LOGES'!$F$6:$F$115,$B2614, 'CLUB DES LOGES'!$G$6:$G$115,"&lt;&gt;"&amp;'CLUB DES LOGES'!$C$191)</f>
        <v>0</v>
      </c>
    </row>
    <row r="2615" spans="2:4">
      <c r="B2615" s="116">
        <v>824563</v>
      </c>
      <c r="C2615" s="75" t="s">
        <v>2611</v>
      </c>
      <c r="D2615" s="71">
        <f>SUMIFS('CLUB DES LOGES'!$J$6:$J$115, 'CLUB DES LOGES'!$F$6:$F$115,$B2615, 'CLUB DES LOGES'!$G$6:$G$115,"&lt;&gt;"&amp;'CLUB DES LOGES'!$C$191)</f>
        <v>0</v>
      </c>
    </row>
    <row r="2616" spans="2:4">
      <c r="B2616" s="116">
        <v>824564</v>
      </c>
      <c r="C2616" s="75" t="s">
        <v>2612</v>
      </c>
      <c r="D2616" s="71">
        <f>SUMIFS('CLUB DES LOGES'!$J$6:$J$115, 'CLUB DES LOGES'!$F$6:$F$115,$B2616, 'CLUB DES LOGES'!$G$6:$G$115,"&lt;&gt;"&amp;'CLUB DES LOGES'!$C$191)</f>
        <v>0</v>
      </c>
    </row>
    <row r="2617" spans="2:4">
      <c r="B2617" s="116">
        <v>824565</v>
      </c>
      <c r="C2617" s="75" t="s">
        <v>2613</v>
      </c>
      <c r="D2617" s="71">
        <f>SUMIFS('CLUB DES LOGES'!$J$6:$J$115, 'CLUB DES LOGES'!$F$6:$F$115,$B2617, 'CLUB DES LOGES'!$G$6:$G$115,"&lt;&gt;"&amp;'CLUB DES LOGES'!$C$191)</f>
        <v>0</v>
      </c>
    </row>
    <row r="2618" spans="2:4">
      <c r="B2618" s="116">
        <v>824566</v>
      </c>
      <c r="C2618" s="75" t="s">
        <v>2614</v>
      </c>
      <c r="D2618" s="71">
        <f>SUMIFS('CLUB DES LOGES'!$J$6:$J$115, 'CLUB DES LOGES'!$F$6:$F$115,$B2618, 'CLUB DES LOGES'!$G$6:$G$115,"&lt;&gt;"&amp;'CLUB DES LOGES'!$C$191)</f>
        <v>0</v>
      </c>
    </row>
    <row r="2619" spans="2:4">
      <c r="B2619" s="116">
        <v>824567</v>
      </c>
      <c r="C2619" s="75" t="s">
        <v>2615</v>
      </c>
      <c r="D2619" s="71">
        <f>SUMIFS('CLUB DES LOGES'!$J$6:$J$115, 'CLUB DES LOGES'!$F$6:$F$115,$B2619, 'CLUB DES LOGES'!$G$6:$G$115,"&lt;&gt;"&amp;'CLUB DES LOGES'!$C$191)</f>
        <v>0</v>
      </c>
    </row>
    <row r="2620" spans="2:4">
      <c r="B2620" s="116">
        <v>824568</v>
      </c>
      <c r="C2620" s="75" t="s">
        <v>2616</v>
      </c>
      <c r="D2620" s="71">
        <f>SUMIFS('CLUB DES LOGES'!$J$6:$J$115, 'CLUB DES LOGES'!$F$6:$F$115,$B2620, 'CLUB DES LOGES'!$G$6:$G$115,"&lt;&gt;"&amp;'CLUB DES LOGES'!$C$191)</f>
        <v>0</v>
      </c>
    </row>
    <row r="2621" spans="2:4">
      <c r="B2621" s="116">
        <v>824569</v>
      </c>
      <c r="C2621" s="75" t="s">
        <v>2617</v>
      </c>
      <c r="D2621" s="71">
        <f>SUMIFS('CLUB DES LOGES'!$J$6:$J$115, 'CLUB DES LOGES'!$F$6:$F$115,$B2621, 'CLUB DES LOGES'!$G$6:$G$115,"&lt;&gt;"&amp;'CLUB DES LOGES'!$C$191)</f>
        <v>0</v>
      </c>
    </row>
    <row r="2622" spans="2:4">
      <c r="B2622" s="116">
        <v>824570</v>
      </c>
      <c r="C2622" s="75" t="s">
        <v>2618</v>
      </c>
      <c r="D2622" s="71">
        <f>SUMIFS('CLUB DES LOGES'!$J$6:$J$115, 'CLUB DES LOGES'!$F$6:$F$115,$B2622, 'CLUB DES LOGES'!$G$6:$G$115,"&lt;&gt;"&amp;'CLUB DES LOGES'!$C$191)</f>
        <v>0</v>
      </c>
    </row>
    <row r="2623" spans="2:4">
      <c r="B2623" s="116">
        <v>824571</v>
      </c>
      <c r="C2623" s="75" t="s">
        <v>2619</v>
      </c>
      <c r="D2623" s="71">
        <f>SUMIFS('CLUB DES LOGES'!$J$6:$J$115, 'CLUB DES LOGES'!$F$6:$F$115,$B2623, 'CLUB DES LOGES'!$G$6:$G$115,"&lt;&gt;"&amp;'CLUB DES LOGES'!$C$191)</f>
        <v>0</v>
      </c>
    </row>
    <row r="2624" spans="2:4">
      <c r="B2624" s="116">
        <v>824572</v>
      </c>
      <c r="C2624" s="75" t="s">
        <v>2620</v>
      </c>
      <c r="D2624" s="71">
        <f>SUMIFS('CLUB DES LOGES'!$J$6:$J$115, 'CLUB DES LOGES'!$F$6:$F$115,$B2624, 'CLUB DES LOGES'!$G$6:$G$115,"&lt;&gt;"&amp;'CLUB DES LOGES'!$C$191)</f>
        <v>0</v>
      </c>
    </row>
    <row r="2625" spans="2:4">
      <c r="B2625" s="116">
        <v>824573</v>
      </c>
      <c r="C2625" s="75" t="s">
        <v>2621</v>
      </c>
      <c r="D2625" s="71">
        <f>SUMIFS('CLUB DES LOGES'!$J$6:$J$115, 'CLUB DES LOGES'!$F$6:$F$115,$B2625, 'CLUB DES LOGES'!$G$6:$G$115,"&lt;&gt;"&amp;'CLUB DES LOGES'!$C$191)</f>
        <v>0</v>
      </c>
    </row>
    <row r="2626" spans="2:4">
      <c r="B2626" s="116">
        <v>824574</v>
      </c>
      <c r="C2626" s="75" t="s">
        <v>2622</v>
      </c>
      <c r="D2626" s="71">
        <f>SUMIFS('CLUB DES LOGES'!$J$6:$J$115, 'CLUB DES LOGES'!$F$6:$F$115,$B2626, 'CLUB DES LOGES'!$G$6:$G$115,"&lt;&gt;"&amp;'CLUB DES LOGES'!$C$191)</f>
        <v>0</v>
      </c>
    </row>
    <row r="2627" spans="2:4">
      <c r="B2627" s="116">
        <v>824575</v>
      </c>
      <c r="C2627" s="75" t="s">
        <v>2623</v>
      </c>
      <c r="D2627" s="71">
        <f>SUMIFS('CLUB DES LOGES'!$J$6:$J$115, 'CLUB DES LOGES'!$F$6:$F$115,$B2627, 'CLUB DES LOGES'!$G$6:$G$115,"&lt;&gt;"&amp;'CLUB DES LOGES'!$C$191)</f>
        <v>0</v>
      </c>
    </row>
    <row r="2628" spans="2:4">
      <c r="B2628" s="116">
        <v>824576</v>
      </c>
      <c r="C2628" s="75" t="s">
        <v>2624</v>
      </c>
      <c r="D2628" s="71">
        <f>SUMIFS('CLUB DES LOGES'!$J$6:$J$115, 'CLUB DES LOGES'!$F$6:$F$115,$B2628, 'CLUB DES LOGES'!$G$6:$G$115,"&lt;&gt;"&amp;'CLUB DES LOGES'!$C$191)</f>
        <v>0</v>
      </c>
    </row>
    <row r="2629" spans="2:4">
      <c r="B2629" s="116">
        <v>824577</v>
      </c>
      <c r="C2629" s="75" t="s">
        <v>2625</v>
      </c>
      <c r="D2629" s="71">
        <f>SUMIFS('CLUB DES LOGES'!$J$6:$J$115, 'CLUB DES LOGES'!$F$6:$F$115,$B2629, 'CLUB DES LOGES'!$G$6:$G$115,"&lt;&gt;"&amp;'CLUB DES LOGES'!$C$191)</f>
        <v>0</v>
      </c>
    </row>
    <row r="2630" spans="2:4">
      <c r="B2630" s="116">
        <v>824578</v>
      </c>
      <c r="C2630" s="75" t="s">
        <v>2626</v>
      </c>
      <c r="D2630" s="71">
        <f>SUMIFS('CLUB DES LOGES'!$J$6:$J$115, 'CLUB DES LOGES'!$F$6:$F$115,$B2630, 'CLUB DES LOGES'!$G$6:$G$115,"&lt;&gt;"&amp;'CLUB DES LOGES'!$C$191)</f>
        <v>0</v>
      </c>
    </row>
    <row r="2631" spans="2:4">
      <c r="B2631" s="116">
        <v>824579</v>
      </c>
      <c r="C2631" s="75" t="s">
        <v>2627</v>
      </c>
      <c r="D2631" s="71">
        <f>SUMIFS('CLUB DES LOGES'!$J$6:$J$115, 'CLUB DES LOGES'!$F$6:$F$115,$B2631, 'CLUB DES LOGES'!$G$6:$G$115,"&lt;&gt;"&amp;'CLUB DES LOGES'!$C$191)</f>
        <v>0</v>
      </c>
    </row>
    <row r="2632" spans="2:4">
      <c r="B2632" s="116">
        <v>824580</v>
      </c>
      <c r="C2632" s="75" t="s">
        <v>2628</v>
      </c>
      <c r="D2632" s="71">
        <f>SUMIFS('CLUB DES LOGES'!$J$6:$J$115, 'CLUB DES LOGES'!$F$6:$F$115,$B2632, 'CLUB DES LOGES'!$G$6:$G$115,"&lt;&gt;"&amp;'CLUB DES LOGES'!$C$191)</f>
        <v>0</v>
      </c>
    </row>
    <row r="2633" spans="2:4">
      <c r="B2633" s="116">
        <v>824581</v>
      </c>
      <c r="C2633" s="75" t="s">
        <v>2629</v>
      </c>
      <c r="D2633" s="71">
        <f>SUMIFS('CLUB DES LOGES'!$J$6:$J$115, 'CLUB DES LOGES'!$F$6:$F$115,$B2633, 'CLUB DES LOGES'!$G$6:$G$115,"&lt;&gt;"&amp;'CLUB DES LOGES'!$C$191)</f>
        <v>0</v>
      </c>
    </row>
    <row r="2634" spans="2:4">
      <c r="B2634" s="116">
        <v>824582</v>
      </c>
      <c r="C2634" s="75" t="s">
        <v>2630</v>
      </c>
      <c r="D2634" s="71">
        <f>SUMIFS('CLUB DES LOGES'!$J$6:$J$115, 'CLUB DES LOGES'!$F$6:$F$115,$B2634, 'CLUB DES LOGES'!$G$6:$G$115,"&lt;&gt;"&amp;'CLUB DES LOGES'!$C$191)</f>
        <v>0</v>
      </c>
    </row>
    <row r="2635" spans="2:4">
      <c r="B2635" s="116">
        <v>824583</v>
      </c>
      <c r="C2635" s="75" t="s">
        <v>2631</v>
      </c>
      <c r="D2635" s="71">
        <f>SUMIFS('CLUB DES LOGES'!$J$6:$J$115, 'CLUB DES LOGES'!$F$6:$F$115,$B2635, 'CLUB DES LOGES'!$G$6:$G$115,"&lt;&gt;"&amp;'CLUB DES LOGES'!$C$191)</f>
        <v>0</v>
      </c>
    </row>
    <row r="2636" spans="2:4">
      <c r="B2636" s="116">
        <v>824584</v>
      </c>
      <c r="C2636" s="75" t="s">
        <v>2632</v>
      </c>
      <c r="D2636" s="71">
        <f>SUMIFS('CLUB DES LOGES'!$J$6:$J$115, 'CLUB DES LOGES'!$F$6:$F$115,$B2636, 'CLUB DES LOGES'!$G$6:$G$115,"&lt;&gt;"&amp;'CLUB DES LOGES'!$C$191)</f>
        <v>0</v>
      </c>
    </row>
    <row r="2637" spans="2:4">
      <c r="B2637" s="116">
        <v>824585</v>
      </c>
      <c r="C2637" s="75" t="s">
        <v>2633</v>
      </c>
      <c r="D2637" s="71">
        <f>SUMIFS('CLUB DES LOGES'!$J$6:$J$115, 'CLUB DES LOGES'!$F$6:$F$115,$B2637, 'CLUB DES LOGES'!$G$6:$G$115,"&lt;&gt;"&amp;'CLUB DES LOGES'!$C$191)</f>
        <v>0</v>
      </c>
    </row>
    <row r="2638" spans="2:4">
      <c r="B2638" s="116">
        <v>824586</v>
      </c>
      <c r="C2638" s="75" t="s">
        <v>2634</v>
      </c>
      <c r="D2638" s="71">
        <f>SUMIFS('CLUB DES LOGES'!$J$6:$J$115, 'CLUB DES LOGES'!$F$6:$F$115,$B2638, 'CLUB DES LOGES'!$G$6:$G$115,"&lt;&gt;"&amp;'CLUB DES LOGES'!$C$191)</f>
        <v>0</v>
      </c>
    </row>
    <row r="2639" spans="2:4">
      <c r="B2639" s="116">
        <v>824587</v>
      </c>
      <c r="C2639" s="75" t="s">
        <v>2635</v>
      </c>
      <c r="D2639" s="71">
        <f>SUMIFS('CLUB DES LOGES'!$J$6:$J$115, 'CLUB DES LOGES'!$F$6:$F$115,$B2639, 'CLUB DES LOGES'!$G$6:$G$115,"&lt;&gt;"&amp;'CLUB DES LOGES'!$C$191)</f>
        <v>0</v>
      </c>
    </row>
    <row r="2640" spans="2:4">
      <c r="B2640" s="116">
        <v>824588</v>
      </c>
      <c r="C2640" s="75" t="s">
        <v>2636</v>
      </c>
      <c r="D2640" s="71">
        <f>SUMIFS('CLUB DES LOGES'!$J$6:$J$115, 'CLUB DES LOGES'!$F$6:$F$115,$B2640, 'CLUB DES LOGES'!$G$6:$G$115,"&lt;&gt;"&amp;'CLUB DES LOGES'!$C$191)</f>
        <v>0</v>
      </c>
    </row>
    <row r="2641" spans="2:4">
      <c r="B2641" s="116">
        <v>824589</v>
      </c>
      <c r="C2641" s="75" t="s">
        <v>2637</v>
      </c>
      <c r="D2641" s="71">
        <f>SUMIFS('CLUB DES LOGES'!$J$6:$J$115, 'CLUB DES LOGES'!$F$6:$F$115,$B2641, 'CLUB DES LOGES'!$G$6:$G$115,"&lt;&gt;"&amp;'CLUB DES LOGES'!$C$191)</f>
        <v>0</v>
      </c>
    </row>
    <row r="2642" spans="2:4">
      <c r="B2642" s="116">
        <v>824591</v>
      </c>
      <c r="C2642" s="75" t="s">
        <v>2638</v>
      </c>
      <c r="D2642" s="71">
        <f>SUMIFS('CLUB DES LOGES'!$J$6:$J$115, 'CLUB DES LOGES'!$F$6:$F$115,$B2642, 'CLUB DES LOGES'!$G$6:$G$115,"&lt;&gt;"&amp;'CLUB DES LOGES'!$C$191)</f>
        <v>0</v>
      </c>
    </row>
    <row r="2643" spans="2:4">
      <c r="B2643" s="116">
        <v>824592</v>
      </c>
      <c r="C2643" s="75" t="s">
        <v>2639</v>
      </c>
      <c r="D2643" s="71">
        <f>SUMIFS('CLUB DES LOGES'!$J$6:$J$115, 'CLUB DES LOGES'!$F$6:$F$115,$B2643, 'CLUB DES LOGES'!$G$6:$G$115,"&lt;&gt;"&amp;'CLUB DES LOGES'!$C$191)</f>
        <v>0</v>
      </c>
    </row>
    <row r="2644" spans="2:4">
      <c r="B2644" s="116">
        <v>824593</v>
      </c>
      <c r="C2644" s="75" t="s">
        <v>2640</v>
      </c>
      <c r="D2644" s="71">
        <f>SUMIFS('CLUB DES LOGES'!$J$6:$J$115, 'CLUB DES LOGES'!$F$6:$F$115,$B2644, 'CLUB DES LOGES'!$G$6:$G$115,"&lt;&gt;"&amp;'CLUB DES LOGES'!$C$191)</f>
        <v>0</v>
      </c>
    </row>
    <row r="2645" spans="2:4">
      <c r="B2645" s="116">
        <v>824594</v>
      </c>
      <c r="C2645" s="75" t="s">
        <v>2641</v>
      </c>
      <c r="D2645" s="71">
        <f>SUMIFS('CLUB DES LOGES'!$J$6:$J$115, 'CLUB DES LOGES'!$F$6:$F$115,$B2645, 'CLUB DES LOGES'!$G$6:$G$115,"&lt;&gt;"&amp;'CLUB DES LOGES'!$C$191)</f>
        <v>0</v>
      </c>
    </row>
    <row r="2646" spans="2:4">
      <c r="B2646" s="116">
        <v>824595</v>
      </c>
      <c r="C2646" s="75" t="s">
        <v>2642</v>
      </c>
      <c r="D2646" s="71">
        <f>SUMIFS('CLUB DES LOGES'!$J$6:$J$115, 'CLUB DES LOGES'!$F$6:$F$115,$B2646, 'CLUB DES LOGES'!$G$6:$G$115,"&lt;&gt;"&amp;'CLUB DES LOGES'!$C$191)</f>
        <v>0</v>
      </c>
    </row>
    <row r="2647" spans="2:4">
      <c r="B2647" s="116">
        <v>824596</v>
      </c>
      <c r="C2647" s="75" t="s">
        <v>2643</v>
      </c>
      <c r="D2647" s="71">
        <f>SUMIFS('CLUB DES LOGES'!$J$6:$J$115, 'CLUB DES LOGES'!$F$6:$F$115,$B2647, 'CLUB DES LOGES'!$G$6:$G$115,"&lt;&gt;"&amp;'CLUB DES LOGES'!$C$191)</f>
        <v>0</v>
      </c>
    </row>
    <row r="2648" spans="2:4">
      <c r="B2648" s="116">
        <v>824597</v>
      </c>
      <c r="C2648" s="75" t="s">
        <v>2644</v>
      </c>
      <c r="D2648" s="71">
        <f>SUMIFS('CLUB DES LOGES'!$J$6:$J$115, 'CLUB DES LOGES'!$F$6:$F$115,$B2648, 'CLUB DES LOGES'!$G$6:$G$115,"&lt;&gt;"&amp;'CLUB DES LOGES'!$C$191)</f>
        <v>0</v>
      </c>
    </row>
    <row r="2649" spans="2:4">
      <c r="B2649" s="116">
        <v>824598</v>
      </c>
      <c r="C2649" s="75" t="s">
        <v>2645</v>
      </c>
      <c r="D2649" s="71">
        <f>SUMIFS('CLUB DES LOGES'!$J$6:$J$115, 'CLUB DES LOGES'!$F$6:$F$115,$B2649, 'CLUB DES LOGES'!$G$6:$G$115,"&lt;&gt;"&amp;'CLUB DES LOGES'!$C$191)</f>
        <v>0</v>
      </c>
    </row>
    <row r="2650" spans="2:4">
      <c r="B2650" s="116">
        <v>824599</v>
      </c>
      <c r="C2650" s="75" t="s">
        <v>2646</v>
      </c>
      <c r="D2650" s="71">
        <f>SUMIFS('CLUB DES LOGES'!$J$6:$J$115, 'CLUB DES LOGES'!$F$6:$F$115,$B2650, 'CLUB DES LOGES'!$G$6:$G$115,"&lt;&gt;"&amp;'CLUB DES LOGES'!$C$191)</f>
        <v>0</v>
      </c>
    </row>
    <row r="2651" spans="2:4">
      <c r="B2651" s="116">
        <v>824600</v>
      </c>
      <c r="C2651" s="75" t="s">
        <v>2647</v>
      </c>
      <c r="D2651" s="71">
        <f>SUMIFS('CLUB DES LOGES'!$J$6:$J$115, 'CLUB DES LOGES'!$F$6:$F$115,$B2651, 'CLUB DES LOGES'!$G$6:$G$115,"&lt;&gt;"&amp;'CLUB DES LOGES'!$C$191)</f>
        <v>0</v>
      </c>
    </row>
    <row r="2652" spans="2:4">
      <c r="B2652" s="116">
        <v>824602</v>
      </c>
      <c r="C2652" s="75" t="s">
        <v>2648</v>
      </c>
      <c r="D2652" s="71">
        <f>SUMIFS('CLUB DES LOGES'!$J$6:$J$115, 'CLUB DES LOGES'!$F$6:$F$115,$B2652, 'CLUB DES LOGES'!$G$6:$G$115,"&lt;&gt;"&amp;'CLUB DES LOGES'!$C$191)</f>
        <v>0</v>
      </c>
    </row>
    <row r="2653" spans="2:4">
      <c r="B2653" s="116">
        <v>824611</v>
      </c>
      <c r="C2653" s="75" t="s">
        <v>2649</v>
      </c>
      <c r="D2653" s="71">
        <f>SUMIFS('CLUB DES LOGES'!$J$6:$J$115, 'CLUB DES LOGES'!$F$6:$F$115,$B2653, 'CLUB DES LOGES'!$G$6:$G$115,"&lt;&gt;"&amp;'CLUB DES LOGES'!$C$191)</f>
        <v>0</v>
      </c>
    </row>
    <row r="2654" spans="2:4">
      <c r="B2654" s="116">
        <v>824612</v>
      </c>
      <c r="C2654" s="75" t="s">
        <v>2650</v>
      </c>
      <c r="D2654" s="71">
        <f>SUMIFS('CLUB DES LOGES'!$J$6:$J$115, 'CLUB DES LOGES'!$F$6:$F$115,$B2654, 'CLUB DES LOGES'!$G$6:$G$115,"&lt;&gt;"&amp;'CLUB DES LOGES'!$C$191)</f>
        <v>0</v>
      </c>
    </row>
    <row r="2655" spans="2:4">
      <c r="B2655" s="116">
        <v>824613</v>
      </c>
      <c r="C2655" s="75" t="s">
        <v>2651</v>
      </c>
      <c r="D2655" s="71">
        <f>SUMIFS('CLUB DES LOGES'!$J$6:$J$115, 'CLUB DES LOGES'!$F$6:$F$115,$B2655, 'CLUB DES LOGES'!$G$6:$G$115,"&lt;&gt;"&amp;'CLUB DES LOGES'!$C$191)</f>
        <v>0</v>
      </c>
    </row>
    <row r="2656" spans="2:4">
      <c r="B2656" s="116">
        <v>824615</v>
      </c>
      <c r="C2656" s="75" t="s">
        <v>2652</v>
      </c>
      <c r="D2656" s="71">
        <f>SUMIFS('CLUB DES LOGES'!$J$6:$J$115, 'CLUB DES LOGES'!$F$6:$F$115,$B2656, 'CLUB DES LOGES'!$G$6:$G$115,"&lt;&gt;"&amp;'CLUB DES LOGES'!$C$191)</f>
        <v>0</v>
      </c>
    </row>
    <row r="2657" spans="2:4">
      <c r="B2657" s="116">
        <v>824616</v>
      </c>
      <c r="C2657" s="75" t="s">
        <v>2653</v>
      </c>
      <c r="D2657" s="71">
        <f>SUMIFS('CLUB DES LOGES'!$J$6:$J$115, 'CLUB DES LOGES'!$F$6:$F$115,$B2657, 'CLUB DES LOGES'!$G$6:$G$115,"&lt;&gt;"&amp;'CLUB DES LOGES'!$C$191)</f>
        <v>0</v>
      </c>
    </row>
    <row r="2658" spans="2:4">
      <c r="B2658" s="116">
        <v>824617</v>
      </c>
      <c r="C2658" s="75" t="s">
        <v>2654</v>
      </c>
      <c r="D2658" s="71">
        <f>SUMIFS('CLUB DES LOGES'!$J$6:$J$115, 'CLUB DES LOGES'!$F$6:$F$115,$B2658, 'CLUB DES LOGES'!$G$6:$G$115,"&lt;&gt;"&amp;'CLUB DES LOGES'!$C$191)</f>
        <v>0</v>
      </c>
    </row>
    <row r="2659" spans="2:4">
      <c r="B2659" s="116">
        <v>824618</v>
      </c>
      <c r="C2659" s="75" t="s">
        <v>2655</v>
      </c>
      <c r="D2659" s="71">
        <f>SUMIFS('CLUB DES LOGES'!$J$6:$J$115, 'CLUB DES LOGES'!$F$6:$F$115,$B2659, 'CLUB DES LOGES'!$G$6:$G$115,"&lt;&gt;"&amp;'CLUB DES LOGES'!$C$191)</f>
        <v>0</v>
      </c>
    </row>
    <row r="2660" spans="2:4">
      <c r="B2660" s="116">
        <v>824619</v>
      </c>
      <c r="C2660" s="75" t="s">
        <v>2656</v>
      </c>
      <c r="D2660" s="71">
        <f>SUMIFS('CLUB DES LOGES'!$J$6:$J$115, 'CLUB DES LOGES'!$F$6:$F$115,$B2660, 'CLUB DES LOGES'!$G$6:$G$115,"&lt;&gt;"&amp;'CLUB DES LOGES'!$C$191)</f>
        <v>0</v>
      </c>
    </row>
    <row r="2661" spans="2:4">
      <c r="B2661" s="116">
        <v>824620</v>
      </c>
      <c r="C2661" s="75" t="s">
        <v>2657</v>
      </c>
      <c r="D2661" s="71">
        <f>SUMIFS('CLUB DES LOGES'!$J$6:$J$115, 'CLUB DES LOGES'!$F$6:$F$115,$B2661, 'CLUB DES LOGES'!$G$6:$G$115,"&lt;&gt;"&amp;'CLUB DES LOGES'!$C$191)</f>
        <v>0</v>
      </c>
    </row>
    <row r="2662" spans="2:4">
      <c r="B2662" s="116">
        <v>824621</v>
      </c>
      <c r="C2662" s="75" t="s">
        <v>2658</v>
      </c>
      <c r="D2662" s="71">
        <f>SUMIFS('CLUB DES LOGES'!$J$6:$J$115, 'CLUB DES LOGES'!$F$6:$F$115,$B2662, 'CLUB DES LOGES'!$G$6:$G$115,"&lt;&gt;"&amp;'CLUB DES LOGES'!$C$191)</f>
        <v>0</v>
      </c>
    </row>
    <row r="2663" spans="2:4">
      <c r="B2663" s="116">
        <v>824623</v>
      </c>
      <c r="C2663" s="75" t="s">
        <v>2659</v>
      </c>
      <c r="D2663" s="71">
        <f>SUMIFS('CLUB DES LOGES'!$J$6:$J$115, 'CLUB DES LOGES'!$F$6:$F$115,$B2663, 'CLUB DES LOGES'!$G$6:$G$115,"&lt;&gt;"&amp;'CLUB DES LOGES'!$C$191)</f>
        <v>0</v>
      </c>
    </row>
    <row r="2664" spans="2:4">
      <c r="B2664" s="116">
        <v>824624</v>
      </c>
      <c r="C2664" s="75" t="s">
        <v>2660</v>
      </c>
      <c r="D2664" s="71">
        <f>SUMIFS('CLUB DES LOGES'!$J$6:$J$115, 'CLUB DES LOGES'!$F$6:$F$115,$B2664, 'CLUB DES LOGES'!$G$6:$G$115,"&lt;&gt;"&amp;'CLUB DES LOGES'!$C$191)</f>
        <v>0</v>
      </c>
    </row>
    <row r="2665" spans="2:4">
      <c r="B2665" s="116">
        <v>824625</v>
      </c>
      <c r="C2665" s="75" t="s">
        <v>2661</v>
      </c>
      <c r="D2665" s="71">
        <f>SUMIFS('CLUB DES LOGES'!$J$6:$J$115, 'CLUB DES LOGES'!$F$6:$F$115,$B2665, 'CLUB DES LOGES'!$G$6:$G$115,"&lt;&gt;"&amp;'CLUB DES LOGES'!$C$191)</f>
        <v>0</v>
      </c>
    </row>
    <row r="2666" spans="2:4">
      <c r="B2666" s="116">
        <v>824626</v>
      </c>
      <c r="C2666" s="75" t="s">
        <v>2662</v>
      </c>
      <c r="D2666" s="71">
        <f>SUMIFS('CLUB DES LOGES'!$J$6:$J$115, 'CLUB DES LOGES'!$F$6:$F$115,$B2666, 'CLUB DES LOGES'!$G$6:$G$115,"&lt;&gt;"&amp;'CLUB DES LOGES'!$C$191)</f>
        <v>0</v>
      </c>
    </row>
    <row r="2667" spans="2:4">
      <c r="B2667" s="116">
        <v>824627</v>
      </c>
      <c r="C2667" s="75" t="s">
        <v>2663</v>
      </c>
      <c r="D2667" s="71">
        <f>SUMIFS('CLUB DES LOGES'!$J$6:$J$115, 'CLUB DES LOGES'!$F$6:$F$115,$B2667, 'CLUB DES LOGES'!$G$6:$G$115,"&lt;&gt;"&amp;'CLUB DES LOGES'!$C$191)</f>
        <v>0</v>
      </c>
    </row>
    <row r="2668" spans="2:4">
      <c r="B2668" s="116">
        <v>824628</v>
      </c>
      <c r="C2668" s="75" t="s">
        <v>2664</v>
      </c>
      <c r="D2668" s="71">
        <f>SUMIFS('CLUB DES LOGES'!$J$6:$J$115, 'CLUB DES LOGES'!$F$6:$F$115,$B2668, 'CLUB DES LOGES'!$G$6:$G$115,"&lt;&gt;"&amp;'CLUB DES LOGES'!$C$191)</f>
        <v>0</v>
      </c>
    </row>
    <row r="2669" spans="2:4">
      <c r="B2669" s="116">
        <v>824629</v>
      </c>
      <c r="C2669" s="75" t="s">
        <v>2665</v>
      </c>
      <c r="D2669" s="71">
        <f>SUMIFS('CLUB DES LOGES'!$J$6:$J$115, 'CLUB DES LOGES'!$F$6:$F$115,$B2669, 'CLUB DES LOGES'!$G$6:$G$115,"&lt;&gt;"&amp;'CLUB DES LOGES'!$C$191)</f>
        <v>0</v>
      </c>
    </row>
    <row r="2670" spans="2:4">
      <c r="B2670" s="116">
        <v>824631</v>
      </c>
      <c r="C2670" s="75" t="s">
        <v>2666</v>
      </c>
      <c r="D2670" s="71">
        <f>SUMIFS('CLUB DES LOGES'!$J$6:$J$115, 'CLUB DES LOGES'!$F$6:$F$115,$B2670, 'CLUB DES LOGES'!$G$6:$G$115,"&lt;&gt;"&amp;'CLUB DES LOGES'!$C$191)</f>
        <v>0</v>
      </c>
    </row>
    <row r="2671" spans="2:4">
      <c r="B2671" s="116">
        <v>824632</v>
      </c>
      <c r="C2671" s="75" t="s">
        <v>2667</v>
      </c>
      <c r="D2671" s="71">
        <f>SUMIFS('CLUB DES LOGES'!$J$6:$J$115, 'CLUB DES LOGES'!$F$6:$F$115,$B2671, 'CLUB DES LOGES'!$G$6:$G$115,"&lt;&gt;"&amp;'CLUB DES LOGES'!$C$191)</f>
        <v>0</v>
      </c>
    </row>
    <row r="2672" spans="2:4">
      <c r="B2672" s="116">
        <v>824633</v>
      </c>
      <c r="C2672" s="75" t="s">
        <v>2668</v>
      </c>
      <c r="D2672" s="71">
        <f>SUMIFS('CLUB DES LOGES'!$J$6:$J$115, 'CLUB DES LOGES'!$F$6:$F$115,$B2672, 'CLUB DES LOGES'!$G$6:$G$115,"&lt;&gt;"&amp;'CLUB DES LOGES'!$C$191)</f>
        <v>0</v>
      </c>
    </row>
    <row r="2673" spans="2:4">
      <c r="B2673" s="116">
        <v>824634</v>
      </c>
      <c r="C2673" s="75" t="s">
        <v>2669</v>
      </c>
      <c r="D2673" s="71">
        <f>SUMIFS('CLUB DES LOGES'!$J$6:$J$115, 'CLUB DES LOGES'!$F$6:$F$115,$B2673, 'CLUB DES LOGES'!$G$6:$G$115,"&lt;&gt;"&amp;'CLUB DES LOGES'!$C$191)</f>
        <v>0</v>
      </c>
    </row>
    <row r="2674" spans="2:4">
      <c r="B2674" s="116">
        <v>824635</v>
      </c>
      <c r="C2674" s="75" t="s">
        <v>2670</v>
      </c>
      <c r="D2674" s="71">
        <f>SUMIFS('CLUB DES LOGES'!$J$6:$J$115, 'CLUB DES LOGES'!$F$6:$F$115,$B2674, 'CLUB DES LOGES'!$G$6:$G$115,"&lt;&gt;"&amp;'CLUB DES LOGES'!$C$191)</f>
        <v>0</v>
      </c>
    </row>
    <row r="2675" spans="2:4">
      <c r="B2675" s="116">
        <v>824636</v>
      </c>
      <c r="C2675" s="75" t="s">
        <v>2671</v>
      </c>
      <c r="D2675" s="71">
        <f>SUMIFS('CLUB DES LOGES'!$J$6:$J$115, 'CLUB DES LOGES'!$F$6:$F$115,$B2675, 'CLUB DES LOGES'!$G$6:$G$115,"&lt;&gt;"&amp;'CLUB DES LOGES'!$C$191)</f>
        <v>0</v>
      </c>
    </row>
    <row r="2676" spans="2:4">
      <c r="B2676" s="116">
        <v>824637</v>
      </c>
      <c r="C2676" s="75" t="s">
        <v>2672</v>
      </c>
      <c r="D2676" s="71">
        <f>SUMIFS('CLUB DES LOGES'!$J$6:$J$115, 'CLUB DES LOGES'!$F$6:$F$115,$B2676, 'CLUB DES LOGES'!$G$6:$G$115,"&lt;&gt;"&amp;'CLUB DES LOGES'!$C$191)</f>
        <v>0</v>
      </c>
    </row>
    <row r="2677" spans="2:4">
      <c r="B2677" s="116">
        <v>824644</v>
      </c>
      <c r="C2677" s="75" t="s">
        <v>2673</v>
      </c>
      <c r="D2677" s="71">
        <f>SUMIFS('CLUB DES LOGES'!$J$6:$J$115, 'CLUB DES LOGES'!$F$6:$F$115,$B2677, 'CLUB DES LOGES'!$G$6:$G$115,"&lt;&gt;"&amp;'CLUB DES LOGES'!$C$191)</f>
        <v>0</v>
      </c>
    </row>
    <row r="2678" spans="2:4">
      <c r="B2678" s="116">
        <v>824645</v>
      </c>
      <c r="C2678" s="75" t="s">
        <v>2674</v>
      </c>
      <c r="D2678" s="71">
        <f>SUMIFS('CLUB DES LOGES'!$J$6:$J$115, 'CLUB DES LOGES'!$F$6:$F$115,$B2678, 'CLUB DES LOGES'!$G$6:$G$115,"&lt;&gt;"&amp;'CLUB DES LOGES'!$C$191)</f>
        <v>0</v>
      </c>
    </row>
    <row r="2679" spans="2:4">
      <c r="B2679" s="116">
        <v>824646</v>
      </c>
      <c r="C2679" s="75" t="s">
        <v>2675</v>
      </c>
      <c r="D2679" s="71">
        <f>SUMIFS('CLUB DES LOGES'!$J$6:$J$115, 'CLUB DES LOGES'!$F$6:$F$115,$B2679, 'CLUB DES LOGES'!$G$6:$G$115,"&lt;&gt;"&amp;'CLUB DES LOGES'!$C$191)</f>
        <v>0</v>
      </c>
    </row>
    <row r="2680" spans="2:4">
      <c r="B2680" s="116">
        <v>824647</v>
      </c>
      <c r="C2680" s="75" t="s">
        <v>2676</v>
      </c>
      <c r="D2680" s="71">
        <f>SUMIFS('CLUB DES LOGES'!$J$6:$J$115, 'CLUB DES LOGES'!$F$6:$F$115,$B2680, 'CLUB DES LOGES'!$G$6:$G$115,"&lt;&gt;"&amp;'CLUB DES LOGES'!$C$191)</f>
        <v>0</v>
      </c>
    </row>
    <row r="2681" spans="2:4">
      <c r="B2681" s="116">
        <v>824648</v>
      </c>
      <c r="C2681" s="75" t="s">
        <v>2677</v>
      </c>
      <c r="D2681" s="71">
        <f>SUMIFS('CLUB DES LOGES'!$J$6:$J$115, 'CLUB DES LOGES'!$F$6:$F$115,$B2681, 'CLUB DES LOGES'!$G$6:$G$115,"&lt;&gt;"&amp;'CLUB DES LOGES'!$C$191)</f>
        <v>0</v>
      </c>
    </row>
    <row r="2682" spans="2:4">
      <c r="B2682" s="116">
        <v>824649</v>
      </c>
      <c r="C2682" s="75" t="s">
        <v>2678</v>
      </c>
      <c r="D2682" s="71">
        <f>SUMIFS('CLUB DES LOGES'!$J$6:$J$115, 'CLUB DES LOGES'!$F$6:$F$115,$B2682, 'CLUB DES LOGES'!$G$6:$G$115,"&lt;&gt;"&amp;'CLUB DES LOGES'!$C$191)</f>
        <v>0</v>
      </c>
    </row>
    <row r="2683" spans="2:4">
      <c r="B2683" s="116">
        <v>824650</v>
      </c>
      <c r="C2683" s="75" t="s">
        <v>2679</v>
      </c>
      <c r="D2683" s="71">
        <f>SUMIFS('CLUB DES LOGES'!$J$6:$J$115, 'CLUB DES LOGES'!$F$6:$F$115,$B2683, 'CLUB DES LOGES'!$G$6:$G$115,"&lt;&gt;"&amp;'CLUB DES LOGES'!$C$191)</f>
        <v>0</v>
      </c>
    </row>
    <row r="2684" spans="2:4">
      <c r="B2684" s="116">
        <v>824664</v>
      </c>
      <c r="C2684" s="75" t="s">
        <v>2680</v>
      </c>
      <c r="D2684" s="71">
        <f>SUMIFS('CLUB DES LOGES'!$J$6:$J$115, 'CLUB DES LOGES'!$F$6:$F$115,$B2684, 'CLUB DES LOGES'!$G$6:$G$115,"&lt;&gt;"&amp;'CLUB DES LOGES'!$C$191)</f>
        <v>0</v>
      </c>
    </row>
    <row r="2685" spans="2:4">
      <c r="B2685" s="116">
        <v>824665</v>
      </c>
      <c r="C2685" s="75" t="s">
        <v>2681</v>
      </c>
      <c r="D2685" s="71">
        <f>SUMIFS('CLUB DES LOGES'!$J$6:$J$115, 'CLUB DES LOGES'!$F$6:$F$115,$B2685, 'CLUB DES LOGES'!$G$6:$G$115,"&lt;&gt;"&amp;'CLUB DES LOGES'!$C$191)</f>
        <v>0</v>
      </c>
    </row>
    <row r="2686" spans="2:4">
      <c r="B2686" s="116">
        <v>824666</v>
      </c>
      <c r="C2686" s="75" t="s">
        <v>2682</v>
      </c>
      <c r="D2686" s="71">
        <f>SUMIFS('CLUB DES LOGES'!$J$6:$J$115, 'CLUB DES LOGES'!$F$6:$F$115,$B2686, 'CLUB DES LOGES'!$G$6:$G$115,"&lt;&gt;"&amp;'CLUB DES LOGES'!$C$191)</f>
        <v>0</v>
      </c>
    </row>
    <row r="2687" spans="2:4">
      <c r="B2687" s="116">
        <v>824667</v>
      </c>
      <c r="C2687" s="75" t="s">
        <v>2683</v>
      </c>
      <c r="D2687" s="71">
        <f>SUMIFS('CLUB DES LOGES'!$J$6:$J$115, 'CLUB DES LOGES'!$F$6:$F$115,$B2687, 'CLUB DES LOGES'!$G$6:$G$115,"&lt;&gt;"&amp;'CLUB DES LOGES'!$C$191)</f>
        <v>0</v>
      </c>
    </row>
    <row r="2688" spans="2:4">
      <c r="B2688" s="116">
        <v>824668</v>
      </c>
      <c r="C2688" s="75" t="s">
        <v>2684</v>
      </c>
      <c r="D2688" s="71">
        <f>SUMIFS('CLUB DES LOGES'!$J$6:$J$115, 'CLUB DES LOGES'!$F$6:$F$115,$B2688, 'CLUB DES LOGES'!$G$6:$G$115,"&lt;&gt;"&amp;'CLUB DES LOGES'!$C$191)</f>
        <v>0</v>
      </c>
    </row>
    <row r="2689" spans="2:4">
      <c r="B2689" s="116">
        <v>824669</v>
      </c>
      <c r="C2689" s="75" t="s">
        <v>2685</v>
      </c>
      <c r="D2689" s="71">
        <f>SUMIFS('CLUB DES LOGES'!$J$6:$J$115, 'CLUB DES LOGES'!$F$6:$F$115,$B2689, 'CLUB DES LOGES'!$G$6:$G$115,"&lt;&gt;"&amp;'CLUB DES LOGES'!$C$191)</f>
        <v>0</v>
      </c>
    </row>
    <row r="2690" spans="2:4">
      <c r="B2690" s="116">
        <v>824670</v>
      </c>
      <c r="C2690" s="75" t="s">
        <v>2686</v>
      </c>
      <c r="D2690" s="71">
        <f>SUMIFS('CLUB DES LOGES'!$J$6:$J$115, 'CLUB DES LOGES'!$F$6:$F$115,$B2690, 'CLUB DES LOGES'!$G$6:$G$115,"&lt;&gt;"&amp;'CLUB DES LOGES'!$C$191)</f>
        <v>0</v>
      </c>
    </row>
    <row r="2691" spans="2:4">
      <c r="B2691" s="116">
        <v>824671</v>
      </c>
      <c r="C2691" s="75" t="s">
        <v>2687</v>
      </c>
      <c r="D2691" s="71">
        <f>SUMIFS('CLUB DES LOGES'!$J$6:$J$115, 'CLUB DES LOGES'!$F$6:$F$115,$B2691, 'CLUB DES LOGES'!$G$6:$G$115,"&lt;&gt;"&amp;'CLUB DES LOGES'!$C$191)</f>
        <v>0</v>
      </c>
    </row>
    <row r="2692" spans="2:4">
      <c r="B2692" s="116">
        <v>824672</v>
      </c>
      <c r="C2692" s="75" t="s">
        <v>2688</v>
      </c>
      <c r="D2692" s="71">
        <f>SUMIFS('CLUB DES LOGES'!$J$6:$J$115, 'CLUB DES LOGES'!$F$6:$F$115,$B2692, 'CLUB DES LOGES'!$G$6:$G$115,"&lt;&gt;"&amp;'CLUB DES LOGES'!$C$191)</f>
        <v>0</v>
      </c>
    </row>
    <row r="2693" spans="2:4">
      <c r="B2693" s="116">
        <v>824673</v>
      </c>
      <c r="C2693" s="75" t="s">
        <v>2689</v>
      </c>
      <c r="D2693" s="71">
        <f>SUMIFS('CLUB DES LOGES'!$J$6:$J$115, 'CLUB DES LOGES'!$F$6:$F$115,$B2693, 'CLUB DES LOGES'!$G$6:$G$115,"&lt;&gt;"&amp;'CLUB DES LOGES'!$C$191)</f>
        <v>0</v>
      </c>
    </row>
    <row r="2694" spans="2:4">
      <c r="B2694" s="116">
        <v>824674</v>
      </c>
      <c r="C2694" s="75" t="s">
        <v>2690</v>
      </c>
      <c r="D2694" s="71">
        <f>SUMIFS('CLUB DES LOGES'!$J$6:$J$115, 'CLUB DES LOGES'!$F$6:$F$115,$B2694, 'CLUB DES LOGES'!$G$6:$G$115,"&lt;&gt;"&amp;'CLUB DES LOGES'!$C$191)</f>
        <v>0</v>
      </c>
    </row>
    <row r="2695" spans="2:4">
      <c r="B2695" s="116">
        <v>824675</v>
      </c>
      <c r="C2695" s="75" t="s">
        <v>2691</v>
      </c>
      <c r="D2695" s="71">
        <f>SUMIFS('CLUB DES LOGES'!$J$6:$J$115, 'CLUB DES LOGES'!$F$6:$F$115,$B2695, 'CLUB DES LOGES'!$G$6:$G$115,"&lt;&gt;"&amp;'CLUB DES LOGES'!$C$191)</f>
        <v>0</v>
      </c>
    </row>
    <row r="2696" spans="2:4">
      <c r="B2696" s="116">
        <v>824676</v>
      </c>
      <c r="C2696" s="75" t="s">
        <v>2692</v>
      </c>
      <c r="D2696" s="71">
        <f>SUMIFS('CLUB DES LOGES'!$J$6:$J$115, 'CLUB DES LOGES'!$F$6:$F$115,$B2696, 'CLUB DES LOGES'!$G$6:$G$115,"&lt;&gt;"&amp;'CLUB DES LOGES'!$C$191)</f>
        <v>0</v>
      </c>
    </row>
    <row r="2697" spans="2:4">
      <c r="B2697" s="116">
        <v>824677</v>
      </c>
      <c r="C2697" s="75" t="s">
        <v>2693</v>
      </c>
      <c r="D2697" s="71">
        <f>SUMIFS('CLUB DES LOGES'!$J$6:$J$115, 'CLUB DES LOGES'!$F$6:$F$115,$B2697, 'CLUB DES LOGES'!$G$6:$G$115,"&lt;&gt;"&amp;'CLUB DES LOGES'!$C$191)</f>
        <v>0</v>
      </c>
    </row>
    <row r="2698" spans="2:4">
      <c r="B2698" s="116">
        <v>824678</v>
      </c>
      <c r="C2698" s="75" t="s">
        <v>2694</v>
      </c>
      <c r="D2698" s="71">
        <f>SUMIFS('CLUB DES LOGES'!$J$6:$J$115, 'CLUB DES LOGES'!$F$6:$F$115,$B2698, 'CLUB DES LOGES'!$G$6:$G$115,"&lt;&gt;"&amp;'CLUB DES LOGES'!$C$191)</f>
        <v>0</v>
      </c>
    </row>
    <row r="2699" spans="2:4">
      <c r="B2699" s="116">
        <v>824679</v>
      </c>
      <c r="C2699" s="75" t="s">
        <v>2695</v>
      </c>
      <c r="D2699" s="71">
        <f>SUMIFS('CLUB DES LOGES'!$J$6:$J$115, 'CLUB DES LOGES'!$F$6:$F$115,$B2699, 'CLUB DES LOGES'!$G$6:$G$115,"&lt;&gt;"&amp;'CLUB DES LOGES'!$C$191)</f>
        <v>0</v>
      </c>
    </row>
    <row r="2700" spans="2:4">
      <c r="B2700" s="116">
        <v>824680</v>
      </c>
      <c r="C2700" s="75" t="s">
        <v>2696</v>
      </c>
      <c r="D2700" s="71">
        <f>SUMIFS('CLUB DES LOGES'!$J$6:$J$115, 'CLUB DES LOGES'!$F$6:$F$115,$B2700, 'CLUB DES LOGES'!$G$6:$G$115,"&lt;&gt;"&amp;'CLUB DES LOGES'!$C$191)</f>
        <v>0</v>
      </c>
    </row>
    <row r="2701" spans="2:4">
      <c r="B2701" s="116">
        <v>824681</v>
      </c>
      <c r="C2701" s="75" t="s">
        <v>2697</v>
      </c>
      <c r="D2701" s="71">
        <f>SUMIFS('CLUB DES LOGES'!$J$6:$J$115, 'CLUB DES LOGES'!$F$6:$F$115,$B2701, 'CLUB DES LOGES'!$G$6:$G$115,"&lt;&gt;"&amp;'CLUB DES LOGES'!$C$191)</f>
        <v>0</v>
      </c>
    </row>
    <row r="2702" spans="2:4">
      <c r="B2702" s="116">
        <v>824682</v>
      </c>
      <c r="C2702" s="75" t="s">
        <v>2698</v>
      </c>
      <c r="D2702" s="71">
        <f>SUMIFS('CLUB DES LOGES'!$J$6:$J$115, 'CLUB DES LOGES'!$F$6:$F$115,$B2702, 'CLUB DES LOGES'!$G$6:$G$115,"&lt;&gt;"&amp;'CLUB DES LOGES'!$C$191)</f>
        <v>0</v>
      </c>
    </row>
    <row r="2703" spans="2:4">
      <c r="B2703" s="116">
        <v>824683</v>
      </c>
      <c r="C2703" s="75" t="s">
        <v>2699</v>
      </c>
      <c r="D2703" s="71">
        <f>SUMIFS('CLUB DES LOGES'!$J$6:$J$115, 'CLUB DES LOGES'!$F$6:$F$115,$B2703, 'CLUB DES LOGES'!$G$6:$G$115,"&lt;&gt;"&amp;'CLUB DES LOGES'!$C$191)</f>
        <v>0</v>
      </c>
    </row>
    <row r="2704" spans="2:4">
      <c r="B2704" s="116">
        <v>824684</v>
      </c>
      <c r="C2704" s="75" t="s">
        <v>2700</v>
      </c>
      <c r="D2704" s="71">
        <f>SUMIFS('CLUB DES LOGES'!$J$6:$J$115, 'CLUB DES LOGES'!$F$6:$F$115,$B2704, 'CLUB DES LOGES'!$G$6:$G$115,"&lt;&gt;"&amp;'CLUB DES LOGES'!$C$191)</f>
        <v>0</v>
      </c>
    </row>
    <row r="2705" spans="2:4">
      <c r="B2705" s="116">
        <v>824685</v>
      </c>
      <c r="C2705" s="75" t="s">
        <v>2701</v>
      </c>
      <c r="D2705" s="71">
        <f>SUMIFS('CLUB DES LOGES'!$J$6:$J$115, 'CLUB DES LOGES'!$F$6:$F$115,$B2705, 'CLUB DES LOGES'!$G$6:$G$115,"&lt;&gt;"&amp;'CLUB DES LOGES'!$C$191)</f>
        <v>0</v>
      </c>
    </row>
    <row r="2706" spans="2:4">
      <c r="B2706" s="116">
        <v>824686</v>
      </c>
      <c r="C2706" s="75" t="s">
        <v>2702</v>
      </c>
      <c r="D2706" s="71">
        <f>SUMIFS('CLUB DES LOGES'!$J$6:$J$115, 'CLUB DES LOGES'!$F$6:$F$115,$B2706, 'CLUB DES LOGES'!$G$6:$G$115,"&lt;&gt;"&amp;'CLUB DES LOGES'!$C$191)</f>
        <v>0</v>
      </c>
    </row>
    <row r="2707" spans="2:4">
      <c r="B2707" s="116">
        <v>824687</v>
      </c>
      <c r="C2707" s="75" t="s">
        <v>2703</v>
      </c>
      <c r="D2707" s="71">
        <f>SUMIFS('CLUB DES LOGES'!$J$6:$J$115, 'CLUB DES LOGES'!$F$6:$F$115,$B2707, 'CLUB DES LOGES'!$G$6:$G$115,"&lt;&gt;"&amp;'CLUB DES LOGES'!$C$191)</f>
        <v>0</v>
      </c>
    </row>
    <row r="2708" spans="2:4">
      <c r="B2708" s="116">
        <v>824688</v>
      </c>
      <c r="C2708" s="75" t="s">
        <v>2704</v>
      </c>
      <c r="D2708" s="71">
        <f>SUMIFS('CLUB DES LOGES'!$J$6:$J$115, 'CLUB DES LOGES'!$F$6:$F$115,$B2708, 'CLUB DES LOGES'!$G$6:$G$115,"&lt;&gt;"&amp;'CLUB DES LOGES'!$C$191)</f>
        <v>0</v>
      </c>
    </row>
    <row r="2709" spans="2:4">
      <c r="B2709" s="116">
        <v>824689</v>
      </c>
      <c r="C2709" s="75" t="s">
        <v>2705</v>
      </c>
      <c r="D2709" s="71">
        <f>SUMIFS('CLUB DES LOGES'!$J$6:$J$115, 'CLUB DES LOGES'!$F$6:$F$115,$B2709, 'CLUB DES LOGES'!$G$6:$G$115,"&lt;&gt;"&amp;'CLUB DES LOGES'!$C$191)</f>
        <v>0</v>
      </c>
    </row>
    <row r="2710" spans="2:4">
      <c r="B2710" s="116">
        <v>824690</v>
      </c>
      <c r="C2710" s="75" t="s">
        <v>2706</v>
      </c>
      <c r="D2710" s="71">
        <f>SUMIFS('CLUB DES LOGES'!$J$6:$J$115, 'CLUB DES LOGES'!$F$6:$F$115,$B2710, 'CLUB DES LOGES'!$G$6:$G$115,"&lt;&gt;"&amp;'CLUB DES LOGES'!$C$191)</f>
        <v>0</v>
      </c>
    </row>
    <row r="2711" spans="2:4">
      <c r="B2711" s="116">
        <v>824691</v>
      </c>
      <c r="C2711" s="75" t="s">
        <v>2707</v>
      </c>
      <c r="D2711" s="71">
        <f>SUMIFS('CLUB DES LOGES'!$J$6:$J$115, 'CLUB DES LOGES'!$F$6:$F$115,$B2711, 'CLUB DES LOGES'!$G$6:$G$115,"&lt;&gt;"&amp;'CLUB DES LOGES'!$C$191)</f>
        <v>0</v>
      </c>
    </row>
    <row r="2712" spans="2:4">
      <c r="B2712" s="116">
        <v>824700</v>
      </c>
      <c r="C2712" s="75" t="s">
        <v>2708</v>
      </c>
      <c r="D2712" s="71">
        <f>SUMIFS('CLUB DES LOGES'!$J$6:$J$115, 'CLUB DES LOGES'!$F$6:$F$115,$B2712, 'CLUB DES LOGES'!$G$6:$G$115,"&lt;&gt;"&amp;'CLUB DES LOGES'!$C$191)</f>
        <v>0</v>
      </c>
    </row>
    <row r="2713" spans="2:4">
      <c r="B2713" s="116">
        <v>824701</v>
      </c>
      <c r="C2713" s="75" t="s">
        <v>2709</v>
      </c>
      <c r="D2713" s="71">
        <f>SUMIFS('CLUB DES LOGES'!$J$6:$J$115, 'CLUB DES LOGES'!$F$6:$F$115,$B2713, 'CLUB DES LOGES'!$G$6:$G$115,"&lt;&gt;"&amp;'CLUB DES LOGES'!$C$191)</f>
        <v>0</v>
      </c>
    </row>
    <row r="2714" spans="2:4">
      <c r="B2714" s="116">
        <v>824702</v>
      </c>
      <c r="C2714" s="75" t="s">
        <v>2710</v>
      </c>
      <c r="D2714" s="71">
        <f>SUMIFS('CLUB DES LOGES'!$J$6:$J$115, 'CLUB DES LOGES'!$F$6:$F$115,$B2714, 'CLUB DES LOGES'!$G$6:$G$115,"&lt;&gt;"&amp;'CLUB DES LOGES'!$C$191)</f>
        <v>0</v>
      </c>
    </row>
    <row r="2715" spans="2:4">
      <c r="B2715" s="116">
        <v>824703</v>
      </c>
      <c r="C2715" s="75" t="s">
        <v>2711</v>
      </c>
      <c r="D2715" s="71">
        <f>SUMIFS('CLUB DES LOGES'!$J$6:$J$115, 'CLUB DES LOGES'!$F$6:$F$115,$B2715, 'CLUB DES LOGES'!$G$6:$G$115,"&lt;&gt;"&amp;'CLUB DES LOGES'!$C$191)</f>
        <v>0</v>
      </c>
    </row>
    <row r="2716" spans="2:4">
      <c r="B2716" s="116">
        <v>824704</v>
      </c>
      <c r="C2716" s="75" t="s">
        <v>2712</v>
      </c>
      <c r="D2716" s="71">
        <f>SUMIFS('CLUB DES LOGES'!$J$6:$J$115, 'CLUB DES LOGES'!$F$6:$F$115,$B2716, 'CLUB DES LOGES'!$G$6:$G$115,"&lt;&gt;"&amp;'CLUB DES LOGES'!$C$191)</f>
        <v>0</v>
      </c>
    </row>
    <row r="2717" spans="2:4">
      <c r="B2717" s="116">
        <v>824705</v>
      </c>
      <c r="C2717" s="75" t="s">
        <v>2713</v>
      </c>
      <c r="D2717" s="71">
        <f>SUMIFS('CLUB DES LOGES'!$J$6:$J$115, 'CLUB DES LOGES'!$F$6:$F$115,$B2717, 'CLUB DES LOGES'!$G$6:$G$115,"&lt;&gt;"&amp;'CLUB DES LOGES'!$C$191)</f>
        <v>0</v>
      </c>
    </row>
    <row r="2718" spans="2:4">
      <c r="B2718" s="116">
        <v>824706</v>
      </c>
      <c r="C2718" s="75" t="s">
        <v>2714</v>
      </c>
      <c r="D2718" s="71">
        <f>SUMIFS('CLUB DES LOGES'!$J$6:$J$115, 'CLUB DES LOGES'!$F$6:$F$115,$B2718, 'CLUB DES LOGES'!$G$6:$G$115,"&lt;&gt;"&amp;'CLUB DES LOGES'!$C$191)</f>
        <v>0</v>
      </c>
    </row>
    <row r="2719" spans="2:4">
      <c r="B2719" s="116">
        <v>824707</v>
      </c>
      <c r="C2719" s="75" t="s">
        <v>2715</v>
      </c>
      <c r="D2719" s="71">
        <f>SUMIFS('CLUB DES LOGES'!$J$6:$J$115, 'CLUB DES LOGES'!$F$6:$F$115,$B2719, 'CLUB DES LOGES'!$G$6:$G$115,"&lt;&gt;"&amp;'CLUB DES LOGES'!$C$191)</f>
        <v>0</v>
      </c>
    </row>
    <row r="2720" spans="2:4">
      <c r="B2720" s="116">
        <v>824708</v>
      </c>
      <c r="C2720" s="75" t="s">
        <v>2716</v>
      </c>
      <c r="D2720" s="71">
        <f>SUMIFS('CLUB DES LOGES'!$J$6:$J$115, 'CLUB DES LOGES'!$F$6:$F$115,$B2720, 'CLUB DES LOGES'!$G$6:$G$115,"&lt;&gt;"&amp;'CLUB DES LOGES'!$C$191)</f>
        <v>0</v>
      </c>
    </row>
    <row r="2721" spans="2:4">
      <c r="B2721" s="116">
        <v>824709</v>
      </c>
      <c r="C2721" s="75" t="s">
        <v>2717</v>
      </c>
      <c r="D2721" s="71">
        <f>SUMIFS('CLUB DES LOGES'!$J$6:$J$115, 'CLUB DES LOGES'!$F$6:$F$115,$B2721, 'CLUB DES LOGES'!$G$6:$G$115,"&lt;&gt;"&amp;'CLUB DES LOGES'!$C$191)</f>
        <v>0</v>
      </c>
    </row>
    <row r="2722" spans="2:4">
      <c r="B2722" s="116">
        <v>824710</v>
      </c>
      <c r="C2722" s="75" t="s">
        <v>2718</v>
      </c>
      <c r="D2722" s="71">
        <f>SUMIFS('CLUB DES LOGES'!$J$6:$J$115, 'CLUB DES LOGES'!$F$6:$F$115,$B2722, 'CLUB DES LOGES'!$G$6:$G$115,"&lt;&gt;"&amp;'CLUB DES LOGES'!$C$191)</f>
        <v>0</v>
      </c>
    </row>
    <row r="2723" spans="2:4">
      <c r="B2723" s="116">
        <v>824711</v>
      </c>
      <c r="C2723" s="75" t="s">
        <v>2719</v>
      </c>
      <c r="D2723" s="71">
        <f>SUMIFS('CLUB DES LOGES'!$J$6:$J$115, 'CLUB DES LOGES'!$F$6:$F$115,$B2723, 'CLUB DES LOGES'!$G$6:$G$115,"&lt;&gt;"&amp;'CLUB DES LOGES'!$C$191)</f>
        <v>0</v>
      </c>
    </row>
    <row r="2724" spans="2:4">
      <c r="B2724" s="116">
        <v>824712</v>
      </c>
      <c r="C2724" s="75" t="s">
        <v>2720</v>
      </c>
      <c r="D2724" s="71">
        <f>SUMIFS('CLUB DES LOGES'!$J$6:$J$115, 'CLUB DES LOGES'!$F$6:$F$115,$B2724, 'CLUB DES LOGES'!$G$6:$G$115,"&lt;&gt;"&amp;'CLUB DES LOGES'!$C$191)</f>
        <v>0</v>
      </c>
    </row>
    <row r="2725" spans="2:4">
      <c r="B2725" s="116">
        <v>824713</v>
      </c>
      <c r="C2725" s="75" t="s">
        <v>2721</v>
      </c>
      <c r="D2725" s="71">
        <f>SUMIFS('CLUB DES LOGES'!$J$6:$J$115, 'CLUB DES LOGES'!$F$6:$F$115,$B2725, 'CLUB DES LOGES'!$G$6:$G$115,"&lt;&gt;"&amp;'CLUB DES LOGES'!$C$191)</f>
        <v>0</v>
      </c>
    </row>
    <row r="2726" spans="2:4">
      <c r="B2726" s="116">
        <v>824714</v>
      </c>
      <c r="C2726" s="75" t="s">
        <v>2722</v>
      </c>
      <c r="D2726" s="71">
        <f>SUMIFS('CLUB DES LOGES'!$J$6:$J$115, 'CLUB DES LOGES'!$F$6:$F$115,$B2726, 'CLUB DES LOGES'!$G$6:$G$115,"&lt;&gt;"&amp;'CLUB DES LOGES'!$C$191)</f>
        <v>0</v>
      </c>
    </row>
    <row r="2727" spans="2:4">
      <c r="B2727" s="116">
        <v>824715</v>
      </c>
      <c r="C2727" s="75" t="s">
        <v>2723</v>
      </c>
      <c r="D2727" s="71">
        <f>SUMIFS('CLUB DES LOGES'!$J$6:$J$115, 'CLUB DES LOGES'!$F$6:$F$115,$B2727, 'CLUB DES LOGES'!$G$6:$G$115,"&lt;&gt;"&amp;'CLUB DES LOGES'!$C$191)</f>
        <v>0</v>
      </c>
    </row>
    <row r="2728" spans="2:4">
      <c r="B2728" s="116">
        <v>824716</v>
      </c>
      <c r="C2728" s="75" t="s">
        <v>2724</v>
      </c>
      <c r="D2728" s="71">
        <f>SUMIFS('CLUB DES LOGES'!$J$6:$J$115, 'CLUB DES LOGES'!$F$6:$F$115,$B2728, 'CLUB DES LOGES'!$G$6:$G$115,"&lt;&gt;"&amp;'CLUB DES LOGES'!$C$191)</f>
        <v>0</v>
      </c>
    </row>
    <row r="2729" spans="2:4">
      <c r="B2729" s="116">
        <v>824717</v>
      </c>
      <c r="C2729" s="75" t="s">
        <v>2725</v>
      </c>
      <c r="D2729" s="71">
        <f>SUMIFS('CLUB DES LOGES'!$J$6:$J$115, 'CLUB DES LOGES'!$F$6:$F$115,$B2729, 'CLUB DES LOGES'!$G$6:$G$115,"&lt;&gt;"&amp;'CLUB DES LOGES'!$C$191)</f>
        <v>0</v>
      </c>
    </row>
    <row r="2730" spans="2:4">
      <c r="B2730" s="116">
        <v>824718</v>
      </c>
      <c r="C2730" s="75" t="s">
        <v>2726</v>
      </c>
      <c r="D2730" s="71">
        <f>SUMIFS('CLUB DES LOGES'!$J$6:$J$115, 'CLUB DES LOGES'!$F$6:$F$115,$B2730, 'CLUB DES LOGES'!$G$6:$G$115,"&lt;&gt;"&amp;'CLUB DES LOGES'!$C$191)</f>
        <v>0</v>
      </c>
    </row>
    <row r="2731" spans="2:4">
      <c r="B2731" s="116">
        <v>824720</v>
      </c>
      <c r="C2731" s="75" t="s">
        <v>2727</v>
      </c>
      <c r="D2731" s="71">
        <f>SUMIFS('CLUB DES LOGES'!$J$6:$J$115, 'CLUB DES LOGES'!$F$6:$F$115,$B2731, 'CLUB DES LOGES'!$G$6:$G$115,"&lt;&gt;"&amp;'CLUB DES LOGES'!$C$191)</f>
        <v>0</v>
      </c>
    </row>
    <row r="2732" spans="2:4">
      <c r="B2732" s="116">
        <v>824721</v>
      </c>
      <c r="C2732" s="75" t="s">
        <v>2728</v>
      </c>
      <c r="D2732" s="71">
        <f>SUMIFS('CLUB DES LOGES'!$J$6:$J$115, 'CLUB DES LOGES'!$F$6:$F$115,$B2732, 'CLUB DES LOGES'!$G$6:$G$115,"&lt;&gt;"&amp;'CLUB DES LOGES'!$C$191)</f>
        <v>0</v>
      </c>
    </row>
    <row r="2733" spans="2:4">
      <c r="B2733" s="116">
        <v>824722</v>
      </c>
      <c r="C2733" s="75" t="s">
        <v>2729</v>
      </c>
      <c r="D2733" s="71">
        <f>SUMIFS('CLUB DES LOGES'!$J$6:$J$115, 'CLUB DES LOGES'!$F$6:$F$115,$B2733, 'CLUB DES LOGES'!$G$6:$G$115,"&lt;&gt;"&amp;'CLUB DES LOGES'!$C$191)</f>
        <v>0</v>
      </c>
    </row>
    <row r="2734" spans="2:4">
      <c r="B2734" s="116">
        <v>824723</v>
      </c>
      <c r="C2734" s="75" t="s">
        <v>2730</v>
      </c>
      <c r="D2734" s="71">
        <f>SUMIFS('CLUB DES LOGES'!$J$6:$J$115, 'CLUB DES LOGES'!$F$6:$F$115,$B2734, 'CLUB DES LOGES'!$G$6:$G$115,"&lt;&gt;"&amp;'CLUB DES LOGES'!$C$191)</f>
        <v>0</v>
      </c>
    </row>
    <row r="2735" spans="2:4">
      <c r="B2735" s="116">
        <v>824724</v>
      </c>
      <c r="C2735" s="75" t="s">
        <v>2731</v>
      </c>
      <c r="D2735" s="71">
        <f>SUMIFS('CLUB DES LOGES'!$J$6:$J$115, 'CLUB DES LOGES'!$F$6:$F$115,$B2735, 'CLUB DES LOGES'!$G$6:$G$115,"&lt;&gt;"&amp;'CLUB DES LOGES'!$C$191)</f>
        <v>0</v>
      </c>
    </row>
    <row r="2736" spans="2:4">
      <c r="B2736" s="116">
        <v>824725</v>
      </c>
      <c r="C2736" s="75" t="s">
        <v>2732</v>
      </c>
      <c r="D2736" s="71">
        <f>SUMIFS('CLUB DES LOGES'!$J$6:$J$115, 'CLUB DES LOGES'!$F$6:$F$115,$B2736, 'CLUB DES LOGES'!$G$6:$G$115,"&lt;&gt;"&amp;'CLUB DES LOGES'!$C$191)</f>
        <v>0</v>
      </c>
    </row>
    <row r="2737" spans="2:4">
      <c r="B2737" s="116">
        <v>824726</v>
      </c>
      <c r="C2737" s="75" t="s">
        <v>2733</v>
      </c>
      <c r="D2737" s="71">
        <f>SUMIFS('CLUB DES LOGES'!$J$6:$J$115, 'CLUB DES LOGES'!$F$6:$F$115,$B2737, 'CLUB DES LOGES'!$G$6:$G$115,"&lt;&gt;"&amp;'CLUB DES LOGES'!$C$191)</f>
        <v>0</v>
      </c>
    </row>
    <row r="2738" spans="2:4">
      <c r="B2738" s="116">
        <v>824727</v>
      </c>
      <c r="C2738" s="75" t="s">
        <v>2734</v>
      </c>
      <c r="D2738" s="71">
        <f>SUMIFS('CLUB DES LOGES'!$J$6:$J$115, 'CLUB DES LOGES'!$F$6:$F$115,$B2738, 'CLUB DES LOGES'!$G$6:$G$115,"&lt;&gt;"&amp;'CLUB DES LOGES'!$C$191)</f>
        <v>0</v>
      </c>
    </row>
    <row r="2739" spans="2:4">
      <c r="B2739" s="116">
        <v>824728</v>
      </c>
      <c r="C2739" s="75" t="s">
        <v>2735</v>
      </c>
      <c r="D2739" s="71">
        <f>SUMIFS('CLUB DES LOGES'!$J$6:$J$115, 'CLUB DES LOGES'!$F$6:$F$115,$B2739, 'CLUB DES LOGES'!$G$6:$G$115,"&lt;&gt;"&amp;'CLUB DES LOGES'!$C$191)</f>
        <v>0</v>
      </c>
    </row>
    <row r="2740" spans="2:4">
      <c r="B2740" s="116">
        <v>824729</v>
      </c>
      <c r="C2740" s="75" t="s">
        <v>2736</v>
      </c>
      <c r="D2740" s="71">
        <f>SUMIFS('CLUB DES LOGES'!$J$6:$J$115, 'CLUB DES LOGES'!$F$6:$F$115,$B2740, 'CLUB DES LOGES'!$G$6:$G$115,"&lt;&gt;"&amp;'CLUB DES LOGES'!$C$191)</f>
        <v>0</v>
      </c>
    </row>
    <row r="2741" spans="2:4">
      <c r="B2741" s="116">
        <v>824730</v>
      </c>
      <c r="C2741" s="75" t="s">
        <v>2737</v>
      </c>
      <c r="D2741" s="71">
        <f>SUMIFS('CLUB DES LOGES'!$J$6:$J$115, 'CLUB DES LOGES'!$F$6:$F$115,$B2741, 'CLUB DES LOGES'!$G$6:$G$115,"&lt;&gt;"&amp;'CLUB DES LOGES'!$C$191)</f>
        <v>0</v>
      </c>
    </row>
    <row r="2742" spans="2:4">
      <c r="B2742" s="116">
        <v>824731</v>
      </c>
      <c r="C2742" s="75" t="s">
        <v>2738</v>
      </c>
      <c r="D2742" s="71">
        <f>SUMIFS('CLUB DES LOGES'!$J$6:$J$115, 'CLUB DES LOGES'!$F$6:$F$115,$B2742, 'CLUB DES LOGES'!$G$6:$G$115,"&lt;&gt;"&amp;'CLUB DES LOGES'!$C$191)</f>
        <v>0</v>
      </c>
    </row>
    <row r="2743" spans="2:4">
      <c r="B2743" s="116">
        <v>824732</v>
      </c>
      <c r="C2743" s="75" t="s">
        <v>2739</v>
      </c>
      <c r="D2743" s="71">
        <f>SUMIFS('CLUB DES LOGES'!$J$6:$J$115, 'CLUB DES LOGES'!$F$6:$F$115,$B2743, 'CLUB DES LOGES'!$G$6:$G$115,"&lt;&gt;"&amp;'CLUB DES LOGES'!$C$191)</f>
        <v>0</v>
      </c>
    </row>
    <row r="2744" spans="2:4">
      <c r="B2744" s="116">
        <v>824735</v>
      </c>
      <c r="C2744" s="75" t="s">
        <v>2740</v>
      </c>
      <c r="D2744" s="71">
        <f>SUMIFS('CLUB DES LOGES'!$J$6:$J$115, 'CLUB DES LOGES'!$F$6:$F$115,$B2744, 'CLUB DES LOGES'!$G$6:$G$115,"&lt;&gt;"&amp;'CLUB DES LOGES'!$C$191)</f>
        <v>0</v>
      </c>
    </row>
    <row r="2745" spans="2:4">
      <c r="B2745" s="116">
        <v>824736</v>
      </c>
      <c r="C2745" s="75" t="s">
        <v>2741</v>
      </c>
      <c r="D2745" s="71">
        <f>SUMIFS('CLUB DES LOGES'!$J$6:$J$115, 'CLUB DES LOGES'!$F$6:$F$115,$B2745, 'CLUB DES LOGES'!$G$6:$G$115,"&lt;&gt;"&amp;'CLUB DES LOGES'!$C$191)</f>
        <v>0</v>
      </c>
    </row>
    <row r="2746" spans="2:4">
      <c r="B2746" s="116">
        <v>824737</v>
      </c>
      <c r="C2746" s="75" t="s">
        <v>2742</v>
      </c>
      <c r="D2746" s="71">
        <f>SUMIFS('CLUB DES LOGES'!$J$6:$J$115, 'CLUB DES LOGES'!$F$6:$F$115,$B2746, 'CLUB DES LOGES'!$G$6:$G$115,"&lt;&gt;"&amp;'CLUB DES LOGES'!$C$191)</f>
        <v>0</v>
      </c>
    </row>
    <row r="2747" spans="2:4">
      <c r="B2747" s="116">
        <v>824738</v>
      </c>
      <c r="C2747" s="75" t="s">
        <v>2743</v>
      </c>
      <c r="D2747" s="71">
        <f>SUMIFS('CLUB DES LOGES'!$J$6:$J$115, 'CLUB DES LOGES'!$F$6:$F$115,$B2747, 'CLUB DES LOGES'!$G$6:$G$115,"&lt;&gt;"&amp;'CLUB DES LOGES'!$C$191)</f>
        <v>0</v>
      </c>
    </row>
    <row r="2748" spans="2:4">
      <c r="B2748" s="116">
        <v>824739</v>
      </c>
      <c r="C2748" s="75" t="s">
        <v>2744</v>
      </c>
      <c r="D2748" s="71">
        <f>SUMIFS('CLUB DES LOGES'!$J$6:$J$115, 'CLUB DES LOGES'!$F$6:$F$115,$B2748, 'CLUB DES LOGES'!$G$6:$G$115,"&lt;&gt;"&amp;'CLUB DES LOGES'!$C$191)</f>
        <v>0</v>
      </c>
    </row>
    <row r="2749" spans="2:4">
      <c r="B2749" s="116">
        <v>824740</v>
      </c>
      <c r="C2749" s="75" t="s">
        <v>2745</v>
      </c>
      <c r="D2749" s="71">
        <f>SUMIFS('CLUB DES LOGES'!$J$6:$J$115, 'CLUB DES LOGES'!$F$6:$F$115,$B2749, 'CLUB DES LOGES'!$G$6:$G$115,"&lt;&gt;"&amp;'CLUB DES LOGES'!$C$191)</f>
        <v>0</v>
      </c>
    </row>
    <row r="2750" spans="2:4">
      <c r="B2750" s="116">
        <v>824741</v>
      </c>
      <c r="C2750" s="75" t="s">
        <v>2746</v>
      </c>
      <c r="D2750" s="71">
        <f>SUMIFS('CLUB DES LOGES'!$J$6:$J$115, 'CLUB DES LOGES'!$F$6:$F$115,$B2750, 'CLUB DES LOGES'!$G$6:$G$115,"&lt;&gt;"&amp;'CLUB DES LOGES'!$C$191)</f>
        <v>0</v>
      </c>
    </row>
    <row r="2751" spans="2:4">
      <c r="B2751" s="116">
        <v>824744</v>
      </c>
      <c r="C2751" s="75" t="s">
        <v>2747</v>
      </c>
      <c r="D2751" s="71">
        <f>SUMIFS('CLUB DES LOGES'!$J$6:$J$115, 'CLUB DES LOGES'!$F$6:$F$115,$B2751, 'CLUB DES LOGES'!$G$6:$G$115,"&lt;&gt;"&amp;'CLUB DES LOGES'!$C$191)</f>
        <v>0</v>
      </c>
    </row>
    <row r="2752" spans="2:4">
      <c r="B2752" s="116">
        <v>824745</v>
      </c>
      <c r="C2752" s="75" t="s">
        <v>2748</v>
      </c>
      <c r="D2752" s="71">
        <f>SUMIFS('CLUB DES LOGES'!$J$6:$J$115, 'CLUB DES LOGES'!$F$6:$F$115,$B2752, 'CLUB DES LOGES'!$G$6:$G$115,"&lt;&gt;"&amp;'CLUB DES LOGES'!$C$191)</f>
        <v>0</v>
      </c>
    </row>
    <row r="2753" spans="2:4">
      <c r="B2753" s="116">
        <v>824746</v>
      </c>
      <c r="C2753" s="75" t="s">
        <v>2749</v>
      </c>
      <c r="D2753" s="71">
        <f>SUMIFS('CLUB DES LOGES'!$J$6:$J$115, 'CLUB DES LOGES'!$F$6:$F$115,$B2753, 'CLUB DES LOGES'!$G$6:$G$115,"&lt;&gt;"&amp;'CLUB DES LOGES'!$C$191)</f>
        <v>0</v>
      </c>
    </row>
    <row r="2754" spans="2:4">
      <c r="B2754" s="116">
        <v>824747</v>
      </c>
      <c r="C2754" s="75" t="s">
        <v>2750</v>
      </c>
      <c r="D2754" s="71">
        <f>SUMIFS('CLUB DES LOGES'!$J$6:$J$115, 'CLUB DES LOGES'!$F$6:$F$115,$B2754, 'CLUB DES LOGES'!$G$6:$G$115,"&lt;&gt;"&amp;'CLUB DES LOGES'!$C$191)</f>
        <v>0</v>
      </c>
    </row>
    <row r="2755" spans="2:4">
      <c r="B2755" s="116">
        <v>824748</v>
      </c>
      <c r="C2755" s="75" t="s">
        <v>2751</v>
      </c>
      <c r="D2755" s="71">
        <f>SUMIFS('CLUB DES LOGES'!$J$6:$J$115, 'CLUB DES LOGES'!$F$6:$F$115,$B2755, 'CLUB DES LOGES'!$G$6:$G$115,"&lt;&gt;"&amp;'CLUB DES LOGES'!$C$191)</f>
        <v>0</v>
      </c>
    </row>
    <row r="2756" spans="2:4">
      <c r="B2756" s="116">
        <v>824749</v>
      </c>
      <c r="C2756" s="75" t="s">
        <v>2752</v>
      </c>
      <c r="D2756" s="71">
        <f>SUMIFS('CLUB DES LOGES'!$J$6:$J$115, 'CLUB DES LOGES'!$F$6:$F$115,$B2756, 'CLUB DES LOGES'!$G$6:$G$115,"&lt;&gt;"&amp;'CLUB DES LOGES'!$C$191)</f>
        <v>0</v>
      </c>
    </row>
    <row r="2757" spans="2:4">
      <c r="B2757" s="116">
        <v>824750</v>
      </c>
      <c r="C2757" s="75" t="s">
        <v>2753</v>
      </c>
      <c r="D2757" s="71">
        <f>SUMIFS('CLUB DES LOGES'!$J$6:$J$115, 'CLUB DES LOGES'!$F$6:$F$115,$B2757, 'CLUB DES LOGES'!$G$6:$G$115,"&lt;&gt;"&amp;'CLUB DES LOGES'!$C$191)</f>
        <v>0</v>
      </c>
    </row>
    <row r="2758" spans="2:4">
      <c r="B2758" s="116">
        <v>824751</v>
      </c>
      <c r="C2758" s="75" t="s">
        <v>2754</v>
      </c>
      <c r="D2758" s="71">
        <f>SUMIFS('CLUB DES LOGES'!$J$6:$J$115, 'CLUB DES LOGES'!$F$6:$F$115,$B2758, 'CLUB DES LOGES'!$G$6:$G$115,"&lt;&gt;"&amp;'CLUB DES LOGES'!$C$191)</f>
        <v>0</v>
      </c>
    </row>
    <row r="2759" spans="2:4">
      <c r="B2759" s="116">
        <v>824752</v>
      </c>
      <c r="C2759" s="75" t="s">
        <v>2755</v>
      </c>
      <c r="D2759" s="71">
        <f>SUMIFS('CLUB DES LOGES'!$J$6:$J$115, 'CLUB DES LOGES'!$F$6:$F$115,$B2759, 'CLUB DES LOGES'!$G$6:$G$115,"&lt;&gt;"&amp;'CLUB DES LOGES'!$C$191)</f>
        <v>0</v>
      </c>
    </row>
    <row r="2760" spans="2:4">
      <c r="B2760" s="116">
        <v>824753</v>
      </c>
      <c r="C2760" s="75" t="s">
        <v>2756</v>
      </c>
      <c r="D2760" s="71">
        <f>SUMIFS('CLUB DES LOGES'!$J$6:$J$115, 'CLUB DES LOGES'!$F$6:$F$115,$B2760, 'CLUB DES LOGES'!$G$6:$G$115,"&lt;&gt;"&amp;'CLUB DES LOGES'!$C$191)</f>
        <v>0</v>
      </c>
    </row>
    <row r="2761" spans="2:4">
      <c r="B2761" s="116">
        <v>824754</v>
      </c>
      <c r="C2761" s="75" t="s">
        <v>2757</v>
      </c>
      <c r="D2761" s="71">
        <f>SUMIFS('CLUB DES LOGES'!$J$6:$J$115, 'CLUB DES LOGES'!$F$6:$F$115,$B2761, 'CLUB DES LOGES'!$G$6:$G$115,"&lt;&gt;"&amp;'CLUB DES LOGES'!$C$191)</f>
        <v>0</v>
      </c>
    </row>
    <row r="2762" spans="2:4">
      <c r="B2762" s="116">
        <v>824755</v>
      </c>
      <c r="C2762" s="75" t="s">
        <v>2758</v>
      </c>
      <c r="D2762" s="71">
        <f>SUMIFS('CLUB DES LOGES'!$J$6:$J$115, 'CLUB DES LOGES'!$F$6:$F$115,$B2762, 'CLUB DES LOGES'!$G$6:$G$115,"&lt;&gt;"&amp;'CLUB DES LOGES'!$C$191)</f>
        <v>0</v>
      </c>
    </row>
    <row r="2763" spans="2:4">
      <c r="B2763" s="116">
        <v>824784</v>
      </c>
      <c r="C2763" s="75" t="s">
        <v>2759</v>
      </c>
      <c r="D2763" s="71">
        <f>SUMIFS('CLUB DES LOGES'!$J$6:$J$115, 'CLUB DES LOGES'!$F$6:$F$115,$B2763, 'CLUB DES LOGES'!$G$6:$G$115,"&lt;&gt;"&amp;'CLUB DES LOGES'!$C$191)</f>
        <v>0</v>
      </c>
    </row>
    <row r="2764" spans="2:4">
      <c r="B2764" s="116">
        <v>824785</v>
      </c>
      <c r="C2764" s="75" t="s">
        <v>2760</v>
      </c>
      <c r="D2764" s="71">
        <f>SUMIFS('CLUB DES LOGES'!$J$6:$J$115, 'CLUB DES LOGES'!$F$6:$F$115,$B2764, 'CLUB DES LOGES'!$G$6:$G$115,"&lt;&gt;"&amp;'CLUB DES LOGES'!$C$191)</f>
        <v>0</v>
      </c>
    </row>
    <row r="2765" spans="2:4">
      <c r="B2765" s="116">
        <v>824786</v>
      </c>
      <c r="C2765" s="75" t="s">
        <v>2761</v>
      </c>
      <c r="D2765" s="71">
        <f>SUMIFS('CLUB DES LOGES'!$J$6:$J$115, 'CLUB DES LOGES'!$F$6:$F$115,$B2765, 'CLUB DES LOGES'!$G$6:$G$115,"&lt;&gt;"&amp;'CLUB DES LOGES'!$C$191)</f>
        <v>0</v>
      </c>
    </row>
    <row r="2766" spans="2:4">
      <c r="B2766" s="116">
        <v>824787</v>
      </c>
      <c r="C2766" s="75" t="s">
        <v>2762</v>
      </c>
      <c r="D2766" s="71">
        <f>SUMIFS('CLUB DES LOGES'!$J$6:$J$115, 'CLUB DES LOGES'!$F$6:$F$115,$B2766, 'CLUB DES LOGES'!$G$6:$G$115,"&lt;&gt;"&amp;'CLUB DES LOGES'!$C$191)</f>
        <v>0</v>
      </c>
    </row>
    <row r="2767" spans="2:4">
      <c r="B2767" s="116">
        <v>824788</v>
      </c>
      <c r="C2767" s="75" t="s">
        <v>2763</v>
      </c>
      <c r="D2767" s="71">
        <f>SUMIFS('CLUB DES LOGES'!$J$6:$J$115, 'CLUB DES LOGES'!$F$6:$F$115,$B2767, 'CLUB DES LOGES'!$G$6:$G$115,"&lt;&gt;"&amp;'CLUB DES LOGES'!$C$191)</f>
        <v>0</v>
      </c>
    </row>
    <row r="2768" spans="2:4">
      <c r="B2768" s="116">
        <v>824789</v>
      </c>
      <c r="C2768" s="75" t="s">
        <v>2764</v>
      </c>
      <c r="D2768" s="71">
        <f>SUMIFS('CLUB DES LOGES'!$J$6:$J$115, 'CLUB DES LOGES'!$F$6:$F$115,$B2768, 'CLUB DES LOGES'!$G$6:$G$115,"&lt;&gt;"&amp;'CLUB DES LOGES'!$C$191)</f>
        <v>0</v>
      </c>
    </row>
    <row r="2769" spans="2:4">
      <c r="B2769" s="116">
        <v>824790</v>
      </c>
      <c r="C2769" s="75" t="s">
        <v>2765</v>
      </c>
      <c r="D2769" s="71">
        <f>SUMIFS('CLUB DES LOGES'!$J$6:$J$115, 'CLUB DES LOGES'!$F$6:$F$115,$B2769, 'CLUB DES LOGES'!$G$6:$G$115,"&lt;&gt;"&amp;'CLUB DES LOGES'!$C$191)</f>
        <v>0</v>
      </c>
    </row>
    <row r="2770" spans="2:4">
      <c r="B2770" s="116">
        <v>824791</v>
      </c>
      <c r="C2770" s="75" t="s">
        <v>2766</v>
      </c>
      <c r="D2770" s="71">
        <f>SUMIFS('CLUB DES LOGES'!$J$6:$J$115, 'CLUB DES LOGES'!$F$6:$F$115,$B2770, 'CLUB DES LOGES'!$G$6:$G$115,"&lt;&gt;"&amp;'CLUB DES LOGES'!$C$191)</f>
        <v>0</v>
      </c>
    </row>
    <row r="2771" spans="2:4">
      <c r="B2771" s="116">
        <v>824792</v>
      </c>
      <c r="C2771" s="75" t="s">
        <v>2767</v>
      </c>
      <c r="D2771" s="71">
        <f>SUMIFS('CLUB DES LOGES'!$J$6:$J$115, 'CLUB DES LOGES'!$F$6:$F$115,$B2771, 'CLUB DES LOGES'!$G$6:$G$115,"&lt;&gt;"&amp;'CLUB DES LOGES'!$C$191)</f>
        <v>0</v>
      </c>
    </row>
    <row r="2772" spans="2:4">
      <c r="B2772" s="116">
        <v>824793</v>
      </c>
      <c r="C2772" s="75" t="s">
        <v>2768</v>
      </c>
      <c r="D2772" s="71">
        <f>SUMIFS('CLUB DES LOGES'!$J$6:$J$115, 'CLUB DES LOGES'!$F$6:$F$115,$B2772, 'CLUB DES LOGES'!$G$6:$G$115,"&lt;&gt;"&amp;'CLUB DES LOGES'!$C$191)</f>
        <v>0</v>
      </c>
    </row>
    <row r="2773" spans="2:4">
      <c r="B2773" s="116">
        <v>824794</v>
      </c>
      <c r="C2773" s="75" t="s">
        <v>2769</v>
      </c>
      <c r="D2773" s="71">
        <f>SUMIFS('CLUB DES LOGES'!$J$6:$J$115, 'CLUB DES LOGES'!$F$6:$F$115,$B2773, 'CLUB DES LOGES'!$G$6:$G$115,"&lt;&gt;"&amp;'CLUB DES LOGES'!$C$191)</f>
        <v>0</v>
      </c>
    </row>
    <row r="2774" spans="2:4">
      <c r="B2774" s="116">
        <v>824795</v>
      </c>
      <c r="C2774" s="75" t="s">
        <v>2770</v>
      </c>
      <c r="D2774" s="71">
        <f>SUMIFS('CLUB DES LOGES'!$J$6:$J$115, 'CLUB DES LOGES'!$F$6:$F$115,$B2774, 'CLUB DES LOGES'!$G$6:$G$115,"&lt;&gt;"&amp;'CLUB DES LOGES'!$C$191)</f>
        <v>0</v>
      </c>
    </row>
    <row r="2775" spans="2:4">
      <c r="B2775" s="116">
        <v>824796</v>
      </c>
      <c r="C2775" s="75" t="s">
        <v>2771</v>
      </c>
      <c r="D2775" s="71">
        <f>SUMIFS('CLUB DES LOGES'!$J$6:$J$115, 'CLUB DES LOGES'!$F$6:$F$115,$B2775, 'CLUB DES LOGES'!$G$6:$G$115,"&lt;&gt;"&amp;'CLUB DES LOGES'!$C$191)</f>
        <v>0</v>
      </c>
    </row>
    <row r="2776" spans="2:4">
      <c r="B2776" s="116">
        <v>824797</v>
      </c>
      <c r="C2776" s="75" t="s">
        <v>2772</v>
      </c>
      <c r="D2776" s="71">
        <f>SUMIFS('CLUB DES LOGES'!$J$6:$J$115, 'CLUB DES LOGES'!$F$6:$F$115,$B2776, 'CLUB DES LOGES'!$G$6:$G$115,"&lt;&gt;"&amp;'CLUB DES LOGES'!$C$191)</f>
        <v>0</v>
      </c>
    </row>
    <row r="2777" spans="2:4">
      <c r="B2777" s="116">
        <v>824798</v>
      </c>
      <c r="C2777" s="75" t="s">
        <v>2773</v>
      </c>
      <c r="D2777" s="71">
        <f>SUMIFS('CLUB DES LOGES'!$J$6:$J$115, 'CLUB DES LOGES'!$F$6:$F$115,$B2777, 'CLUB DES LOGES'!$G$6:$G$115,"&lt;&gt;"&amp;'CLUB DES LOGES'!$C$191)</f>
        <v>0</v>
      </c>
    </row>
    <row r="2778" spans="2:4">
      <c r="B2778" s="116">
        <v>824799</v>
      </c>
      <c r="C2778" s="75" t="s">
        <v>2774</v>
      </c>
      <c r="D2778" s="71">
        <f>SUMIFS('CLUB DES LOGES'!$J$6:$J$115, 'CLUB DES LOGES'!$F$6:$F$115,$B2778, 'CLUB DES LOGES'!$G$6:$G$115,"&lt;&gt;"&amp;'CLUB DES LOGES'!$C$191)</f>
        <v>0</v>
      </c>
    </row>
    <row r="2779" spans="2:4">
      <c r="B2779" s="116">
        <v>824800</v>
      </c>
      <c r="C2779" s="75" t="s">
        <v>2775</v>
      </c>
      <c r="D2779" s="71">
        <f>SUMIFS('CLUB DES LOGES'!$J$6:$J$115, 'CLUB DES LOGES'!$F$6:$F$115,$B2779, 'CLUB DES LOGES'!$G$6:$G$115,"&lt;&gt;"&amp;'CLUB DES LOGES'!$C$191)</f>
        <v>0</v>
      </c>
    </row>
    <row r="2780" spans="2:4">
      <c r="B2780" s="116">
        <v>824801</v>
      </c>
      <c r="C2780" s="75" t="s">
        <v>2776</v>
      </c>
      <c r="D2780" s="71">
        <f>SUMIFS('CLUB DES LOGES'!$J$6:$J$115, 'CLUB DES LOGES'!$F$6:$F$115,$B2780, 'CLUB DES LOGES'!$G$6:$G$115,"&lt;&gt;"&amp;'CLUB DES LOGES'!$C$191)</f>
        <v>0</v>
      </c>
    </row>
    <row r="2781" spans="2:4">
      <c r="B2781" s="116">
        <v>824802</v>
      </c>
      <c r="C2781" s="75" t="s">
        <v>2777</v>
      </c>
      <c r="D2781" s="71">
        <f>SUMIFS('CLUB DES LOGES'!$J$6:$J$115, 'CLUB DES LOGES'!$F$6:$F$115,$B2781, 'CLUB DES LOGES'!$G$6:$G$115,"&lt;&gt;"&amp;'CLUB DES LOGES'!$C$191)</f>
        <v>0</v>
      </c>
    </row>
    <row r="2782" spans="2:4">
      <c r="B2782" s="116">
        <v>824803</v>
      </c>
      <c r="C2782" s="75" t="s">
        <v>2778</v>
      </c>
      <c r="D2782" s="71">
        <f>SUMIFS('CLUB DES LOGES'!$J$6:$J$115, 'CLUB DES LOGES'!$F$6:$F$115,$B2782, 'CLUB DES LOGES'!$G$6:$G$115,"&lt;&gt;"&amp;'CLUB DES LOGES'!$C$191)</f>
        <v>0</v>
      </c>
    </row>
    <row r="2783" spans="2:4">
      <c r="B2783" s="116">
        <v>824804</v>
      </c>
      <c r="C2783" s="75" t="s">
        <v>2779</v>
      </c>
      <c r="D2783" s="71">
        <f>SUMIFS('CLUB DES LOGES'!$J$6:$J$115, 'CLUB DES LOGES'!$F$6:$F$115,$B2783, 'CLUB DES LOGES'!$G$6:$G$115,"&lt;&gt;"&amp;'CLUB DES LOGES'!$C$191)</f>
        <v>0</v>
      </c>
    </row>
    <row r="2784" spans="2:4">
      <c r="B2784" s="116">
        <v>824805</v>
      </c>
      <c r="C2784" s="75" t="s">
        <v>2780</v>
      </c>
      <c r="D2784" s="71">
        <f>SUMIFS('CLUB DES LOGES'!$J$6:$J$115, 'CLUB DES LOGES'!$F$6:$F$115,$B2784, 'CLUB DES LOGES'!$G$6:$G$115,"&lt;&gt;"&amp;'CLUB DES LOGES'!$C$191)</f>
        <v>0</v>
      </c>
    </row>
    <row r="2785" spans="2:4">
      <c r="B2785" s="116">
        <v>824806</v>
      </c>
      <c r="C2785" s="75" t="s">
        <v>2781</v>
      </c>
      <c r="D2785" s="71">
        <f>SUMIFS('CLUB DES LOGES'!$J$6:$J$115, 'CLUB DES LOGES'!$F$6:$F$115,$B2785, 'CLUB DES LOGES'!$G$6:$G$115,"&lt;&gt;"&amp;'CLUB DES LOGES'!$C$191)</f>
        <v>0</v>
      </c>
    </row>
    <row r="2786" spans="2:4">
      <c r="B2786" s="116">
        <v>824821</v>
      </c>
      <c r="C2786" s="75" t="s">
        <v>2782</v>
      </c>
      <c r="D2786" s="71">
        <f>SUMIFS('CLUB DES LOGES'!$J$6:$J$115, 'CLUB DES LOGES'!$F$6:$F$115,$B2786, 'CLUB DES LOGES'!$G$6:$G$115,"&lt;&gt;"&amp;'CLUB DES LOGES'!$C$191)</f>
        <v>0</v>
      </c>
    </row>
    <row r="2787" spans="2:4">
      <c r="B2787" s="116">
        <v>824822</v>
      </c>
      <c r="C2787" s="75" t="s">
        <v>2783</v>
      </c>
      <c r="D2787" s="71">
        <f>SUMIFS('CLUB DES LOGES'!$J$6:$J$115, 'CLUB DES LOGES'!$F$6:$F$115,$B2787, 'CLUB DES LOGES'!$G$6:$G$115,"&lt;&gt;"&amp;'CLUB DES LOGES'!$C$191)</f>
        <v>0</v>
      </c>
    </row>
    <row r="2788" spans="2:4">
      <c r="B2788" s="116">
        <v>824823</v>
      </c>
      <c r="C2788" s="75" t="s">
        <v>2784</v>
      </c>
      <c r="D2788" s="71">
        <f>SUMIFS('CLUB DES LOGES'!$J$6:$J$115, 'CLUB DES LOGES'!$F$6:$F$115,$B2788, 'CLUB DES LOGES'!$G$6:$G$115,"&lt;&gt;"&amp;'CLUB DES LOGES'!$C$191)</f>
        <v>0</v>
      </c>
    </row>
    <row r="2789" spans="2:4">
      <c r="B2789" s="116">
        <v>824824</v>
      </c>
      <c r="C2789" s="75" t="s">
        <v>2785</v>
      </c>
      <c r="D2789" s="71">
        <f>SUMIFS('CLUB DES LOGES'!$J$6:$J$115, 'CLUB DES LOGES'!$F$6:$F$115,$B2789, 'CLUB DES LOGES'!$G$6:$G$115,"&lt;&gt;"&amp;'CLUB DES LOGES'!$C$191)</f>
        <v>0</v>
      </c>
    </row>
    <row r="2790" spans="2:4">
      <c r="B2790" s="116">
        <v>824825</v>
      </c>
      <c r="C2790" s="75" t="s">
        <v>2786</v>
      </c>
      <c r="D2790" s="71">
        <f>SUMIFS('CLUB DES LOGES'!$J$6:$J$115, 'CLUB DES LOGES'!$F$6:$F$115,$B2790, 'CLUB DES LOGES'!$G$6:$G$115,"&lt;&gt;"&amp;'CLUB DES LOGES'!$C$191)</f>
        <v>0</v>
      </c>
    </row>
    <row r="2791" spans="2:4">
      <c r="B2791" s="116">
        <v>824826</v>
      </c>
      <c r="C2791" s="75" t="s">
        <v>2787</v>
      </c>
      <c r="D2791" s="71">
        <f>SUMIFS('CLUB DES LOGES'!$J$6:$J$115, 'CLUB DES LOGES'!$F$6:$F$115,$B2791, 'CLUB DES LOGES'!$G$6:$G$115,"&lt;&gt;"&amp;'CLUB DES LOGES'!$C$191)</f>
        <v>0</v>
      </c>
    </row>
    <row r="2792" spans="2:4">
      <c r="B2792" s="116">
        <v>824827</v>
      </c>
      <c r="C2792" s="75" t="s">
        <v>2788</v>
      </c>
      <c r="D2792" s="71">
        <f>SUMIFS('CLUB DES LOGES'!$J$6:$J$115, 'CLUB DES LOGES'!$F$6:$F$115,$B2792, 'CLUB DES LOGES'!$G$6:$G$115,"&lt;&gt;"&amp;'CLUB DES LOGES'!$C$191)</f>
        <v>0</v>
      </c>
    </row>
    <row r="2793" spans="2:4">
      <c r="B2793" s="116">
        <v>824828</v>
      </c>
      <c r="C2793" s="75" t="s">
        <v>2789</v>
      </c>
      <c r="D2793" s="71">
        <f>SUMIFS('CLUB DES LOGES'!$J$6:$J$115, 'CLUB DES LOGES'!$F$6:$F$115,$B2793, 'CLUB DES LOGES'!$G$6:$G$115,"&lt;&gt;"&amp;'CLUB DES LOGES'!$C$191)</f>
        <v>0</v>
      </c>
    </row>
    <row r="2794" spans="2:4">
      <c r="B2794" s="116">
        <v>824830</v>
      </c>
      <c r="C2794" s="75" t="s">
        <v>2790</v>
      </c>
      <c r="D2794" s="71">
        <f>SUMIFS('CLUB DES LOGES'!$J$6:$J$115, 'CLUB DES LOGES'!$F$6:$F$115,$B2794, 'CLUB DES LOGES'!$G$6:$G$115,"&lt;&gt;"&amp;'CLUB DES LOGES'!$C$191)</f>
        <v>0</v>
      </c>
    </row>
    <row r="2795" spans="2:4">
      <c r="B2795" s="116">
        <v>824831</v>
      </c>
      <c r="C2795" s="75" t="s">
        <v>2791</v>
      </c>
      <c r="D2795" s="71">
        <f>SUMIFS('CLUB DES LOGES'!$J$6:$J$115, 'CLUB DES LOGES'!$F$6:$F$115,$B2795, 'CLUB DES LOGES'!$G$6:$G$115,"&lt;&gt;"&amp;'CLUB DES LOGES'!$C$191)</f>
        <v>0</v>
      </c>
    </row>
    <row r="2796" spans="2:4">
      <c r="B2796" s="116">
        <v>824832</v>
      </c>
      <c r="C2796" s="75" t="s">
        <v>2792</v>
      </c>
      <c r="D2796" s="71">
        <f>SUMIFS('CLUB DES LOGES'!$J$6:$J$115, 'CLUB DES LOGES'!$F$6:$F$115,$B2796, 'CLUB DES LOGES'!$G$6:$G$115,"&lt;&gt;"&amp;'CLUB DES LOGES'!$C$191)</f>
        <v>0</v>
      </c>
    </row>
    <row r="2797" spans="2:4">
      <c r="B2797" s="116">
        <v>824833</v>
      </c>
      <c r="C2797" s="75" t="s">
        <v>2793</v>
      </c>
      <c r="D2797" s="71">
        <f>SUMIFS('CLUB DES LOGES'!$J$6:$J$115, 'CLUB DES LOGES'!$F$6:$F$115,$B2797, 'CLUB DES LOGES'!$G$6:$G$115,"&lt;&gt;"&amp;'CLUB DES LOGES'!$C$191)</f>
        <v>0</v>
      </c>
    </row>
    <row r="2798" spans="2:4">
      <c r="B2798" s="116">
        <v>824834</v>
      </c>
      <c r="C2798" s="75" t="s">
        <v>2794</v>
      </c>
      <c r="D2798" s="71">
        <f>SUMIFS('CLUB DES LOGES'!$J$6:$J$115, 'CLUB DES LOGES'!$F$6:$F$115,$B2798, 'CLUB DES LOGES'!$G$6:$G$115,"&lt;&gt;"&amp;'CLUB DES LOGES'!$C$191)</f>
        <v>0</v>
      </c>
    </row>
    <row r="2799" spans="2:4">
      <c r="B2799" s="116">
        <v>824836</v>
      </c>
      <c r="C2799" s="75" t="s">
        <v>2795</v>
      </c>
      <c r="D2799" s="71">
        <f>SUMIFS('CLUB DES LOGES'!$J$6:$J$115, 'CLUB DES LOGES'!$F$6:$F$115,$B2799, 'CLUB DES LOGES'!$G$6:$G$115,"&lt;&gt;"&amp;'CLUB DES LOGES'!$C$191)</f>
        <v>0</v>
      </c>
    </row>
    <row r="2800" spans="2:4">
      <c r="B2800" s="116">
        <v>824837</v>
      </c>
      <c r="C2800" s="75" t="s">
        <v>2796</v>
      </c>
      <c r="D2800" s="71">
        <f>SUMIFS('CLUB DES LOGES'!$J$6:$J$115, 'CLUB DES LOGES'!$F$6:$F$115,$B2800, 'CLUB DES LOGES'!$G$6:$G$115,"&lt;&gt;"&amp;'CLUB DES LOGES'!$C$191)</f>
        <v>0</v>
      </c>
    </row>
    <row r="2801" spans="2:4">
      <c r="B2801" s="116">
        <v>824838</v>
      </c>
      <c r="C2801" s="75" t="s">
        <v>2797</v>
      </c>
      <c r="D2801" s="71">
        <f>SUMIFS('CLUB DES LOGES'!$J$6:$J$115, 'CLUB DES LOGES'!$F$6:$F$115,$B2801, 'CLUB DES LOGES'!$G$6:$G$115,"&lt;&gt;"&amp;'CLUB DES LOGES'!$C$191)</f>
        <v>0</v>
      </c>
    </row>
    <row r="2802" spans="2:4">
      <c r="B2802" s="116">
        <v>824839</v>
      </c>
      <c r="C2802" s="75" t="s">
        <v>2798</v>
      </c>
      <c r="D2802" s="71">
        <f>SUMIFS('CLUB DES LOGES'!$J$6:$J$115, 'CLUB DES LOGES'!$F$6:$F$115,$B2802, 'CLUB DES LOGES'!$G$6:$G$115,"&lt;&gt;"&amp;'CLUB DES LOGES'!$C$191)</f>
        <v>0</v>
      </c>
    </row>
    <row r="2803" spans="2:4">
      <c r="B2803" s="116">
        <v>824843</v>
      </c>
      <c r="C2803" s="75" t="s">
        <v>2799</v>
      </c>
      <c r="D2803" s="71">
        <f>SUMIFS('CLUB DES LOGES'!$J$6:$J$115, 'CLUB DES LOGES'!$F$6:$F$115,$B2803, 'CLUB DES LOGES'!$G$6:$G$115,"&lt;&gt;"&amp;'CLUB DES LOGES'!$C$191)</f>
        <v>0</v>
      </c>
    </row>
    <row r="2804" spans="2:4">
      <c r="B2804" s="116">
        <v>824844</v>
      </c>
      <c r="C2804" s="75" t="s">
        <v>2800</v>
      </c>
      <c r="D2804" s="71">
        <f>SUMIFS('CLUB DES LOGES'!$J$6:$J$115, 'CLUB DES LOGES'!$F$6:$F$115,$B2804, 'CLUB DES LOGES'!$G$6:$G$115,"&lt;&gt;"&amp;'CLUB DES LOGES'!$C$191)</f>
        <v>0</v>
      </c>
    </row>
    <row r="2805" spans="2:4">
      <c r="B2805" s="116">
        <v>824856</v>
      </c>
      <c r="C2805" s="75" t="s">
        <v>2801</v>
      </c>
      <c r="D2805" s="71">
        <f>SUMIFS('CLUB DES LOGES'!$J$6:$J$115, 'CLUB DES LOGES'!$F$6:$F$115,$B2805, 'CLUB DES LOGES'!$G$6:$G$115,"&lt;&gt;"&amp;'CLUB DES LOGES'!$C$191)</f>
        <v>0</v>
      </c>
    </row>
    <row r="2806" spans="2:4">
      <c r="B2806" s="116">
        <v>824863</v>
      </c>
      <c r="C2806" s="75" t="s">
        <v>2802</v>
      </c>
      <c r="D2806" s="71">
        <f>SUMIFS('CLUB DES LOGES'!$J$6:$J$115, 'CLUB DES LOGES'!$F$6:$F$115,$B2806, 'CLUB DES LOGES'!$G$6:$G$115,"&lt;&gt;"&amp;'CLUB DES LOGES'!$C$191)</f>
        <v>0</v>
      </c>
    </row>
    <row r="2807" spans="2:4">
      <c r="B2807" s="116">
        <v>824864</v>
      </c>
      <c r="C2807" s="75" t="s">
        <v>2803</v>
      </c>
      <c r="D2807" s="71">
        <f>SUMIFS('CLUB DES LOGES'!$J$6:$J$115, 'CLUB DES LOGES'!$F$6:$F$115,$B2807, 'CLUB DES LOGES'!$G$6:$G$115,"&lt;&gt;"&amp;'CLUB DES LOGES'!$C$191)</f>
        <v>0</v>
      </c>
    </row>
    <row r="2808" spans="2:4">
      <c r="B2808" s="116">
        <v>824865</v>
      </c>
      <c r="C2808" s="75" t="s">
        <v>2804</v>
      </c>
      <c r="D2808" s="71">
        <f>SUMIFS('CLUB DES LOGES'!$J$6:$J$115, 'CLUB DES LOGES'!$F$6:$F$115,$B2808, 'CLUB DES LOGES'!$G$6:$G$115,"&lt;&gt;"&amp;'CLUB DES LOGES'!$C$191)</f>
        <v>0</v>
      </c>
    </row>
    <row r="2809" spans="2:4">
      <c r="B2809" s="116">
        <v>824866</v>
      </c>
      <c r="C2809" s="75" t="s">
        <v>2805</v>
      </c>
      <c r="D2809" s="71">
        <f>SUMIFS('CLUB DES LOGES'!$J$6:$J$115, 'CLUB DES LOGES'!$F$6:$F$115,$B2809, 'CLUB DES LOGES'!$G$6:$G$115,"&lt;&gt;"&amp;'CLUB DES LOGES'!$C$191)</f>
        <v>0</v>
      </c>
    </row>
    <row r="2810" spans="2:4">
      <c r="B2810" s="116">
        <v>824867</v>
      </c>
      <c r="C2810" s="75" t="s">
        <v>2806</v>
      </c>
      <c r="D2810" s="71">
        <f>SUMIFS('CLUB DES LOGES'!$J$6:$J$115, 'CLUB DES LOGES'!$F$6:$F$115,$B2810, 'CLUB DES LOGES'!$G$6:$G$115,"&lt;&gt;"&amp;'CLUB DES LOGES'!$C$191)</f>
        <v>0</v>
      </c>
    </row>
    <row r="2811" spans="2:4">
      <c r="B2811" s="116">
        <v>824868</v>
      </c>
      <c r="C2811" s="75" t="s">
        <v>2807</v>
      </c>
      <c r="D2811" s="71">
        <f>SUMIFS('CLUB DES LOGES'!$J$6:$J$115, 'CLUB DES LOGES'!$F$6:$F$115,$B2811, 'CLUB DES LOGES'!$G$6:$G$115,"&lt;&gt;"&amp;'CLUB DES LOGES'!$C$191)</f>
        <v>0</v>
      </c>
    </row>
    <row r="2812" spans="2:4">
      <c r="B2812" s="116">
        <v>824869</v>
      </c>
      <c r="C2812" s="75" t="s">
        <v>2808</v>
      </c>
      <c r="D2812" s="71">
        <f>SUMIFS('CLUB DES LOGES'!$J$6:$J$115, 'CLUB DES LOGES'!$F$6:$F$115,$B2812, 'CLUB DES LOGES'!$G$6:$G$115,"&lt;&gt;"&amp;'CLUB DES LOGES'!$C$191)</f>
        <v>0</v>
      </c>
    </row>
    <row r="2813" spans="2:4">
      <c r="B2813" s="116">
        <v>824870</v>
      </c>
      <c r="C2813" s="75" t="s">
        <v>2809</v>
      </c>
      <c r="D2813" s="71">
        <f>SUMIFS('CLUB DES LOGES'!$J$6:$J$115, 'CLUB DES LOGES'!$F$6:$F$115,$B2813, 'CLUB DES LOGES'!$G$6:$G$115,"&lt;&gt;"&amp;'CLUB DES LOGES'!$C$191)</f>
        <v>0</v>
      </c>
    </row>
    <row r="2814" spans="2:4">
      <c r="B2814" s="116">
        <v>824872</v>
      </c>
      <c r="C2814" s="75" t="s">
        <v>2810</v>
      </c>
      <c r="D2814" s="71">
        <f>SUMIFS('CLUB DES LOGES'!$J$6:$J$115, 'CLUB DES LOGES'!$F$6:$F$115,$B2814, 'CLUB DES LOGES'!$G$6:$G$115,"&lt;&gt;"&amp;'CLUB DES LOGES'!$C$191)</f>
        <v>0</v>
      </c>
    </row>
    <row r="2815" spans="2:4">
      <c r="B2815" s="116">
        <v>824874</v>
      </c>
      <c r="C2815" s="75" t="s">
        <v>2811</v>
      </c>
      <c r="D2815" s="71">
        <f>SUMIFS('CLUB DES LOGES'!$J$6:$J$115, 'CLUB DES LOGES'!$F$6:$F$115,$B2815, 'CLUB DES LOGES'!$G$6:$G$115,"&lt;&gt;"&amp;'CLUB DES LOGES'!$C$191)</f>
        <v>0</v>
      </c>
    </row>
    <row r="2816" spans="2:4">
      <c r="B2816" s="116">
        <v>824875</v>
      </c>
      <c r="C2816" s="75" t="s">
        <v>2812</v>
      </c>
      <c r="D2816" s="71">
        <f>SUMIFS('CLUB DES LOGES'!$J$6:$J$115, 'CLUB DES LOGES'!$F$6:$F$115,$B2816, 'CLUB DES LOGES'!$G$6:$G$115,"&lt;&gt;"&amp;'CLUB DES LOGES'!$C$191)</f>
        <v>0</v>
      </c>
    </row>
    <row r="2817" spans="2:4">
      <c r="B2817" s="116">
        <v>824876</v>
      </c>
      <c r="C2817" s="75" t="s">
        <v>2813</v>
      </c>
      <c r="D2817" s="71">
        <f>SUMIFS('CLUB DES LOGES'!$J$6:$J$115, 'CLUB DES LOGES'!$F$6:$F$115,$B2817, 'CLUB DES LOGES'!$G$6:$G$115,"&lt;&gt;"&amp;'CLUB DES LOGES'!$C$191)</f>
        <v>0</v>
      </c>
    </row>
    <row r="2818" spans="2:4">
      <c r="B2818" s="116">
        <v>824877</v>
      </c>
      <c r="C2818" s="75" t="s">
        <v>2814</v>
      </c>
      <c r="D2818" s="71">
        <f>SUMIFS('CLUB DES LOGES'!$J$6:$J$115, 'CLUB DES LOGES'!$F$6:$F$115,$B2818, 'CLUB DES LOGES'!$G$6:$G$115,"&lt;&gt;"&amp;'CLUB DES LOGES'!$C$191)</f>
        <v>0</v>
      </c>
    </row>
    <row r="2819" spans="2:4">
      <c r="B2819" s="116">
        <v>824878</v>
      </c>
      <c r="C2819" s="75" t="s">
        <v>2815</v>
      </c>
      <c r="D2819" s="71">
        <f>SUMIFS('CLUB DES LOGES'!$J$6:$J$115, 'CLUB DES LOGES'!$F$6:$F$115,$B2819, 'CLUB DES LOGES'!$G$6:$G$115,"&lt;&gt;"&amp;'CLUB DES LOGES'!$C$191)</f>
        <v>0</v>
      </c>
    </row>
    <row r="2820" spans="2:4">
      <c r="B2820" s="116">
        <v>824879</v>
      </c>
      <c r="C2820" s="75" t="s">
        <v>2816</v>
      </c>
      <c r="D2820" s="71">
        <f>SUMIFS('CLUB DES LOGES'!$J$6:$J$115, 'CLUB DES LOGES'!$F$6:$F$115,$B2820, 'CLUB DES LOGES'!$G$6:$G$115,"&lt;&gt;"&amp;'CLUB DES LOGES'!$C$191)</f>
        <v>0</v>
      </c>
    </row>
    <row r="2821" spans="2:4">
      <c r="B2821" s="116">
        <v>824880</v>
      </c>
      <c r="C2821" s="75" t="s">
        <v>2817</v>
      </c>
      <c r="D2821" s="71">
        <f>SUMIFS('CLUB DES LOGES'!$J$6:$J$115, 'CLUB DES LOGES'!$F$6:$F$115,$B2821, 'CLUB DES LOGES'!$G$6:$G$115,"&lt;&gt;"&amp;'CLUB DES LOGES'!$C$191)</f>
        <v>0</v>
      </c>
    </row>
    <row r="2822" spans="2:4">
      <c r="B2822" s="116">
        <v>824881</v>
      </c>
      <c r="C2822" s="75" t="s">
        <v>2818</v>
      </c>
      <c r="D2822" s="71">
        <f>SUMIFS('CLUB DES LOGES'!$J$6:$J$115, 'CLUB DES LOGES'!$F$6:$F$115,$B2822, 'CLUB DES LOGES'!$G$6:$G$115,"&lt;&gt;"&amp;'CLUB DES LOGES'!$C$191)</f>
        <v>0</v>
      </c>
    </row>
    <row r="2823" spans="2:4">
      <c r="B2823" s="116">
        <v>824882</v>
      </c>
      <c r="C2823" s="75" t="s">
        <v>2819</v>
      </c>
      <c r="D2823" s="71">
        <f>SUMIFS('CLUB DES LOGES'!$J$6:$J$115, 'CLUB DES LOGES'!$F$6:$F$115,$B2823, 'CLUB DES LOGES'!$G$6:$G$115,"&lt;&gt;"&amp;'CLUB DES LOGES'!$C$191)</f>
        <v>0</v>
      </c>
    </row>
    <row r="2824" spans="2:4">
      <c r="B2824" s="116">
        <v>824884</v>
      </c>
      <c r="C2824" s="75" t="s">
        <v>2820</v>
      </c>
      <c r="D2824" s="71">
        <f>SUMIFS('CLUB DES LOGES'!$J$6:$J$115, 'CLUB DES LOGES'!$F$6:$F$115,$B2824, 'CLUB DES LOGES'!$G$6:$G$115,"&lt;&gt;"&amp;'CLUB DES LOGES'!$C$191)</f>
        <v>0</v>
      </c>
    </row>
    <row r="2825" spans="2:4">
      <c r="B2825" s="116">
        <v>824885</v>
      </c>
      <c r="C2825" s="75" t="s">
        <v>2821</v>
      </c>
      <c r="D2825" s="71">
        <f>SUMIFS('CLUB DES LOGES'!$J$6:$J$115, 'CLUB DES LOGES'!$F$6:$F$115,$B2825, 'CLUB DES LOGES'!$G$6:$G$115,"&lt;&gt;"&amp;'CLUB DES LOGES'!$C$191)</f>
        <v>0</v>
      </c>
    </row>
    <row r="2826" spans="2:4">
      <c r="B2826" s="116">
        <v>824886</v>
      </c>
      <c r="C2826" s="75" t="s">
        <v>2822</v>
      </c>
      <c r="D2826" s="71">
        <f>SUMIFS('CLUB DES LOGES'!$J$6:$J$115, 'CLUB DES LOGES'!$F$6:$F$115,$B2826, 'CLUB DES LOGES'!$G$6:$G$115,"&lt;&gt;"&amp;'CLUB DES LOGES'!$C$191)</f>
        <v>0</v>
      </c>
    </row>
    <row r="2827" spans="2:4">
      <c r="B2827" s="116">
        <v>824887</v>
      </c>
      <c r="C2827" s="75" t="s">
        <v>2823</v>
      </c>
      <c r="D2827" s="71">
        <f>SUMIFS('CLUB DES LOGES'!$J$6:$J$115, 'CLUB DES LOGES'!$F$6:$F$115,$B2827, 'CLUB DES LOGES'!$G$6:$G$115,"&lt;&gt;"&amp;'CLUB DES LOGES'!$C$191)</f>
        <v>0</v>
      </c>
    </row>
    <row r="2828" spans="2:4">
      <c r="B2828" s="116">
        <v>824888</v>
      </c>
      <c r="C2828" s="75" t="s">
        <v>2824</v>
      </c>
      <c r="D2828" s="71">
        <f>SUMIFS('CLUB DES LOGES'!$J$6:$J$115, 'CLUB DES LOGES'!$F$6:$F$115,$B2828, 'CLUB DES LOGES'!$G$6:$G$115,"&lt;&gt;"&amp;'CLUB DES LOGES'!$C$191)</f>
        <v>0</v>
      </c>
    </row>
    <row r="2829" spans="2:4">
      <c r="B2829" s="116">
        <v>824889</v>
      </c>
      <c r="C2829" s="75" t="s">
        <v>2825</v>
      </c>
      <c r="D2829" s="71">
        <f>SUMIFS('CLUB DES LOGES'!$J$6:$J$115, 'CLUB DES LOGES'!$F$6:$F$115,$B2829, 'CLUB DES LOGES'!$G$6:$G$115,"&lt;&gt;"&amp;'CLUB DES LOGES'!$C$191)</f>
        <v>0</v>
      </c>
    </row>
    <row r="2830" spans="2:4">
      <c r="B2830" s="116">
        <v>824890</v>
      </c>
      <c r="C2830" s="75" t="s">
        <v>2826</v>
      </c>
      <c r="D2830" s="71">
        <f>SUMIFS('CLUB DES LOGES'!$J$6:$J$115, 'CLUB DES LOGES'!$F$6:$F$115,$B2830, 'CLUB DES LOGES'!$G$6:$G$115,"&lt;&gt;"&amp;'CLUB DES LOGES'!$C$191)</f>
        <v>0</v>
      </c>
    </row>
    <row r="2831" spans="2:4">
      <c r="B2831" s="116">
        <v>824891</v>
      </c>
      <c r="C2831" s="75" t="s">
        <v>2827</v>
      </c>
      <c r="D2831" s="71">
        <f>SUMIFS('CLUB DES LOGES'!$J$6:$J$115, 'CLUB DES LOGES'!$F$6:$F$115,$B2831, 'CLUB DES LOGES'!$G$6:$G$115,"&lt;&gt;"&amp;'CLUB DES LOGES'!$C$191)</f>
        <v>0</v>
      </c>
    </row>
    <row r="2832" spans="2:4">
      <c r="B2832" s="116">
        <v>824895</v>
      </c>
      <c r="C2832" s="75" t="s">
        <v>2828</v>
      </c>
      <c r="D2832" s="71">
        <f>SUMIFS('CLUB DES LOGES'!$J$6:$J$115, 'CLUB DES LOGES'!$F$6:$F$115,$B2832, 'CLUB DES LOGES'!$G$6:$G$115,"&lt;&gt;"&amp;'CLUB DES LOGES'!$C$191)</f>
        <v>0</v>
      </c>
    </row>
    <row r="2833" spans="2:4">
      <c r="B2833" s="116">
        <v>824896</v>
      </c>
      <c r="C2833" s="75" t="s">
        <v>2829</v>
      </c>
      <c r="D2833" s="71">
        <f>SUMIFS('CLUB DES LOGES'!$J$6:$J$115, 'CLUB DES LOGES'!$F$6:$F$115,$B2833, 'CLUB DES LOGES'!$G$6:$G$115,"&lt;&gt;"&amp;'CLUB DES LOGES'!$C$191)</f>
        <v>0</v>
      </c>
    </row>
    <row r="2834" spans="2:4">
      <c r="B2834" s="116">
        <v>824897</v>
      </c>
      <c r="C2834" s="75" t="s">
        <v>2830</v>
      </c>
      <c r="D2834" s="71">
        <f>SUMIFS('CLUB DES LOGES'!$J$6:$J$115, 'CLUB DES LOGES'!$F$6:$F$115,$B2834, 'CLUB DES LOGES'!$G$6:$G$115,"&lt;&gt;"&amp;'CLUB DES LOGES'!$C$191)</f>
        <v>0</v>
      </c>
    </row>
    <row r="2835" spans="2:4">
      <c r="B2835" s="116">
        <v>824899</v>
      </c>
      <c r="C2835" s="75" t="s">
        <v>2831</v>
      </c>
      <c r="D2835" s="71">
        <f>SUMIFS('CLUB DES LOGES'!$J$6:$J$115, 'CLUB DES LOGES'!$F$6:$F$115,$B2835, 'CLUB DES LOGES'!$G$6:$G$115,"&lt;&gt;"&amp;'CLUB DES LOGES'!$C$191)</f>
        <v>0</v>
      </c>
    </row>
    <row r="2836" spans="2:4">
      <c r="B2836" s="116">
        <v>824904</v>
      </c>
      <c r="C2836" s="75" t="s">
        <v>2832</v>
      </c>
      <c r="D2836" s="71">
        <f>SUMIFS('CLUB DES LOGES'!$J$6:$J$115, 'CLUB DES LOGES'!$F$6:$F$115,$B2836, 'CLUB DES LOGES'!$G$6:$G$115,"&lt;&gt;"&amp;'CLUB DES LOGES'!$C$191)</f>
        <v>0</v>
      </c>
    </row>
    <row r="2837" spans="2:4">
      <c r="B2837" s="116">
        <v>824905</v>
      </c>
      <c r="C2837" s="75" t="s">
        <v>2833</v>
      </c>
      <c r="D2837" s="71">
        <f>SUMIFS('CLUB DES LOGES'!$J$6:$J$115, 'CLUB DES LOGES'!$F$6:$F$115,$B2837, 'CLUB DES LOGES'!$G$6:$G$115,"&lt;&gt;"&amp;'CLUB DES LOGES'!$C$191)</f>
        <v>0</v>
      </c>
    </row>
    <row r="2838" spans="2:4">
      <c r="B2838" s="116">
        <v>824906</v>
      </c>
      <c r="C2838" s="75" t="s">
        <v>2834</v>
      </c>
      <c r="D2838" s="71">
        <f>SUMIFS('CLUB DES LOGES'!$J$6:$J$115, 'CLUB DES LOGES'!$F$6:$F$115,$B2838, 'CLUB DES LOGES'!$G$6:$G$115,"&lt;&gt;"&amp;'CLUB DES LOGES'!$C$191)</f>
        <v>0</v>
      </c>
    </row>
    <row r="2839" spans="2:4">
      <c r="B2839" s="116">
        <v>824907</v>
      </c>
      <c r="C2839" s="75" t="s">
        <v>2835</v>
      </c>
      <c r="D2839" s="71">
        <f>SUMIFS('CLUB DES LOGES'!$J$6:$J$115, 'CLUB DES LOGES'!$F$6:$F$115,$B2839, 'CLUB DES LOGES'!$G$6:$G$115,"&lt;&gt;"&amp;'CLUB DES LOGES'!$C$191)</f>
        <v>0</v>
      </c>
    </row>
    <row r="2840" spans="2:4">
      <c r="B2840" s="116">
        <v>824908</v>
      </c>
      <c r="C2840" s="75" t="s">
        <v>2836</v>
      </c>
      <c r="D2840" s="71">
        <f>SUMIFS('CLUB DES LOGES'!$J$6:$J$115, 'CLUB DES LOGES'!$F$6:$F$115,$B2840, 'CLUB DES LOGES'!$G$6:$G$115,"&lt;&gt;"&amp;'CLUB DES LOGES'!$C$191)</f>
        <v>0</v>
      </c>
    </row>
    <row r="2841" spans="2:4">
      <c r="B2841" s="116">
        <v>824909</v>
      </c>
      <c r="C2841" s="75" t="s">
        <v>2837</v>
      </c>
      <c r="D2841" s="71">
        <f>SUMIFS('CLUB DES LOGES'!$J$6:$J$115, 'CLUB DES LOGES'!$F$6:$F$115,$B2841, 'CLUB DES LOGES'!$G$6:$G$115,"&lt;&gt;"&amp;'CLUB DES LOGES'!$C$191)</f>
        <v>0</v>
      </c>
    </row>
    <row r="2842" spans="2:4">
      <c r="B2842" s="116">
        <v>824910</v>
      </c>
      <c r="C2842" s="75" t="s">
        <v>2838</v>
      </c>
      <c r="D2842" s="71">
        <f>SUMIFS('CLUB DES LOGES'!$J$6:$J$115, 'CLUB DES LOGES'!$F$6:$F$115,$B2842, 'CLUB DES LOGES'!$G$6:$G$115,"&lt;&gt;"&amp;'CLUB DES LOGES'!$C$191)</f>
        <v>0</v>
      </c>
    </row>
    <row r="2843" spans="2:4">
      <c r="B2843" s="116">
        <v>824911</v>
      </c>
      <c r="C2843" s="75" t="s">
        <v>2839</v>
      </c>
      <c r="D2843" s="71">
        <f>SUMIFS('CLUB DES LOGES'!$J$6:$J$115, 'CLUB DES LOGES'!$F$6:$F$115,$B2843, 'CLUB DES LOGES'!$G$6:$G$115,"&lt;&gt;"&amp;'CLUB DES LOGES'!$C$191)</f>
        <v>0</v>
      </c>
    </row>
    <row r="2844" spans="2:4">
      <c r="B2844" s="116">
        <v>824912</v>
      </c>
      <c r="C2844" s="75" t="s">
        <v>2840</v>
      </c>
      <c r="D2844" s="71">
        <f>SUMIFS('CLUB DES LOGES'!$J$6:$J$115, 'CLUB DES LOGES'!$F$6:$F$115,$B2844, 'CLUB DES LOGES'!$G$6:$G$115,"&lt;&gt;"&amp;'CLUB DES LOGES'!$C$191)</f>
        <v>0</v>
      </c>
    </row>
    <row r="2845" spans="2:4">
      <c r="B2845" s="116">
        <v>824913</v>
      </c>
      <c r="C2845" s="75" t="s">
        <v>2841</v>
      </c>
      <c r="D2845" s="71">
        <f>SUMIFS('CLUB DES LOGES'!$J$6:$J$115, 'CLUB DES LOGES'!$F$6:$F$115,$B2845, 'CLUB DES LOGES'!$G$6:$G$115,"&lt;&gt;"&amp;'CLUB DES LOGES'!$C$191)</f>
        <v>0</v>
      </c>
    </row>
    <row r="2846" spans="2:4">
      <c r="B2846" s="116">
        <v>824914</v>
      </c>
      <c r="C2846" s="75" t="s">
        <v>2842</v>
      </c>
      <c r="D2846" s="71">
        <f>SUMIFS('CLUB DES LOGES'!$J$6:$J$115, 'CLUB DES LOGES'!$F$6:$F$115,$B2846, 'CLUB DES LOGES'!$G$6:$G$115,"&lt;&gt;"&amp;'CLUB DES LOGES'!$C$191)</f>
        <v>0</v>
      </c>
    </row>
    <row r="2847" spans="2:4">
      <c r="B2847" s="116">
        <v>824915</v>
      </c>
      <c r="C2847" s="75" t="s">
        <v>2843</v>
      </c>
      <c r="D2847" s="71">
        <f>SUMIFS('CLUB DES LOGES'!$J$6:$J$115, 'CLUB DES LOGES'!$F$6:$F$115,$B2847, 'CLUB DES LOGES'!$G$6:$G$115,"&lt;&gt;"&amp;'CLUB DES LOGES'!$C$191)</f>
        <v>0</v>
      </c>
    </row>
    <row r="2848" spans="2:4">
      <c r="B2848" s="116">
        <v>824916</v>
      </c>
      <c r="C2848" s="75" t="s">
        <v>2844</v>
      </c>
      <c r="D2848" s="71">
        <f>SUMIFS('CLUB DES LOGES'!$J$6:$J$115, 'CLUB DES LOGES'!$F$6:$F$115,$B2848, 'CLUB DES LOGES'!$G$6:$G$115,"&lt;&gt;"&amp;'CLUB DES LOGES'!$C$191)</f>
        <v>0</v>
      </c>
    </row>
    <row r="2849" spans="2:4">
      <c r="B2849" s="116">
        <v>824917</v>
      </c>
      <c r="C2849" s="75" t="s">
        <v>2845</v>
      </c>
      <c r="D2849" s="71">
        <f>SUMIFS('CLUB DES LOGES'!$J$6:$J$115, 'CLUB DES LOGES'!$F$6:$F$115,$B2849, 'CLUB DES LOGES'!$G$6:$G$115,"&lt;&gt;"&amp;'CLUB DES LOGES'!$C$191)</f>
        <v>0</v>
      </c>
    </row>
    <row r="2850" spans="2:4">
      <c r="B2850" s="116">
        <v>824918</v>
      </c>
      <c r="C2850" s="75" t="s">
        <v>2846</v>
      </c>
      <c r="D2850" s="71">
        <f>SUMIFS('CLUB DES LOGES'!$J$6:$J$115, 'CLUB DES LOGES'!$F$6:$F$115,$B2850, 'CLUB DES LOGES'!$G$6:$G$115,"&lt;&gt;"&amp;'CLUB DES LOGES'!$C$191)</f>
        <v>0</v>
      </c>
    </row>
    <row r="2851" spans="2:4">
      <c r="B2851" s="116">
        <v>824919</v>
      </c>
      <c r="C2851" s="75" t="s">
        <v>2847</v>
      </c>
      <c r="D2851" s="71">
        <f>SUMIFS('CLUB DES LOGES'!$J$6:$J$115, 'CLUB DES LOGES'!$F$6:$F$115,$B2851, 'CLUB DES LOGES'!$G$6:$G$115,"&lt;&gt;"&amp;'CLUB DES LOGES'!$C$191)</f>
        <v>0</v>
      </c>
    </row>
    <row r="2852" spans="2:4">
      <c r="B2852" s="116">
        <v>824920</v>
      </c>
      <c r="C2852" s="75" t="s">
        <v>2848</v>
      </c>
      <c r="D2852" s="71">
        <f>SUMIFS('CLUB DES LOGES'!$J$6:$J$115, 'CLUB DES LOGES'!$F$6:$F$115,$B2852, 'CLUB DES LOGES'!$G$6:$G$115,"&lt;&gt;"&amp;'CLUB DES LOGES'!$C$191)</f>
        <v>0</v>
      </c>
    </row>
    <row r="2853" spans="2:4">
      <c r="B2853" s="116">
        <v>824921</v>
      </c>
      <c r="C2853" s="75" t="s">
        <v>2849</v>
      </c>
      <c r="D2853" s="71">
        <f>SUMIFS('CLUB DES LOGES'!$J$6:$J$115, 'CLUB DES LOGES'!$F$6:$F$115,$B2853, 'CLUB DES LOGES'!$G$6:$G$115,"&lt;&gt;"&amp;'CLUB DES LOGES'!$C$191)</f>
        <v>0</v>
      </c>
    </row>
    <row r="2854" spans="2:4">
      <c r="B2854" s="116">
        <v>824922</v>
      </c>
      <c r="C2854" s="75" t="s">
        <v>2850</v>
      </c>
      <c r="D2854" s="71">
        <f>SUMIFS('CLUB DES LOGES'!$J$6:$J$115, 'CLUB DES LOGES'!$F$6:$F$115,$B2854, 'CLUB DES LOGES'!$G$6:$G$115,"&lt;&gt;"&amp;'CLUB DES LOGES'!$C$191)</f>
        <v>0</v>
      </c>
    </row>
    <row r="2855" spans="2:4">
      <c r="B2855" s="116">
        <v>824923</v>
      </c>
      <c r="C2855" s="75" t="s">
        <v>2851</v>
      </c>
      <c r="D2855" s="71">
        <f>SUMIFS('CLUB DES LOGES'!$J$6:$J$115, 'CLUB DES LOGES'!$F$6:$F$115,$B2855, 'CLUB DES LOGES'!$G$6:$G$115,"&lt;&gt;"&amp;'CLUB DES LOGES'!$C$191)</f>
        <v>0</v>
      </c>
    </row>
    <row r="2856" spans="2:4">
      <c r="B2856" s="116">
        <v>824924</v>
      </c>
      <c r="C2856" s="75" t="s">
        <v>2852</v>
      </c>
      <c r="D2856" s="71">
        <f>SUMIFS('CLUB DES LOGES'!$J$6:$J$115, 'CLUB DES LOGES'!$F$6:$F$115,$B2856, 'CLUB DES LOGES'!$G$6:$G$115,"&lt;&gt;"&amp;'CLUB DES LOGES'!$C$191)</f>
        <v>0</v>
      </c>
    </row>
    <row r="2857" spans="2:4">
      <c r="B2857" s="116">
        <v>824925</v>
      </c>
      <c r="C2857" s="75" t="s">
        <v>2853</v>
      </c>
      <c r="D2857" s="71">
        <f>SUMIFS('CLUB DES LOGES'!$J$6:$J$115, 'CLUB DES LOGES'!$F$6:$F$115,$B2857, 'CLUB DES LOGES'!$G$6:$G$115,"&lt;&gt;"&amp;'CLUB DES LOGES'!$C$191)</f>
        <v>0</v>
      </c>
    </row>
    <row r="2858" spans="2:4">
      <c r="B2858" s="116">
        <v>824926</v>
      </c>
      <c r="C2858" s="75" t="s">
        <v>2854</v>
      </c>
      <c r="D2858" s="71">
        <f>SUMIFS('CLUB DES LOGES'!$J$6:$J$115, 'CLUB DES LOGES'!$F$6:$F$115,$B2858, 'CLUB DES LOGES'!$G$6:$G$115,"&lt;&gt;"&amp;'CLUB DES LOGES'!$C$191)</f>
        <v>0</v>
      </c>
    </row>
    <row r="2859" spans="2:4">
      <c r="B2859" s="116">
        <v>824927</v>
      </c>
      <c r="C2859" s="75" t="s">
        <v>2855</v>
      </c>
      <c r="D2859" s="71">
        <f>SUMIFS('CLUB DES LOGES'!$J$6:$J$115, 'CLUB DES LOGES'!$F$6:$F$115,$B2859, 'CLUB DES LOGES'!$G$6:$G$115,"&lt;&gt;"&amp;'CLUB DES LOGES'!$C$191)</f>
        <v>0</v>
      </c>
    </row>
    <row r="2860" spans="2:4">
      <c r="B2860" s="116">
        <v>824928</v>
      </c>
      <c r="C2860" s="75" t="s">
        <v>2856</v>
      </c>
      <c r="D2860" s="71">
        <f>SUMIFS('CLUB DES LOGES'!$J$6:$J$115, 'CLUB DES LOGES'!$F$6:$F$115,$B2860, 'CLUB DES LOGES'!$G$6:$G$115,"&lt;&gt;"&amp;'CLUB DES LOGES'!$C$191)</f>
        <v>0</v>
      </c>
    </row>
    <row r="2861" spans="2:4">
      <c r="B2861" s="116">
        <v>824929</v>
      </c>
      <c r="C2861" s="75" t="s">
        <v>2857</v>
      </c>
      <c r="D2861" s="71">
        <f>SUMIFS('CLUB DES LOGES'!$J$6:$J$115, 'CLUB DES LOGES'!$F$6:$F$115,$B2861, 'CLUB DES LOGES'!$G$6:$G$115,"&lt;&gt;"&amp;'CLUB DES LOGES'!$C$191)</f>
        <v>0</v>
      </c>
    </row>
    <row r="2862" spans="2:4">
      <c r="B2862" s="116">
        <v>824930</v>
      </c>
      <c r="C2862" s="75" t="s">
        <v>2858</v>
      </c>
      <c r="D2862" s="71">
        <f>SUMIFS('CLUB DES LOGES'!$J$6:$J$115, 'CLUB DES LOGES'!$F$6:$F$115,$B2862, 'CLUB DES LOGES'!$G$6:$G$115,"&lt;&gt;"&amp;'CLUB DES LOGES'!$C$191)</f>
        <v>0</v>
      </c>
    </row>
    <row r="2863" spans="2:4">
      <c r="B2863" s="116">
        <v>824931</v>
      </c>
      <c r="C2863" s="75" t="s">
        <v>2859</v>
      </c>
      <c r="D2863" s="71">
        <f>SUMIFS('CLUB DES LOGES'!$J$6:$J$115, 'CLUB DES LOGES'!$F$6:$F$115,$B2863, 'CLUB DES LOGES'!$G$6:$G$115,"&lt;&gt;"&amp;'CLUB DES LOGES'!$C$191)</f>
        <v>0</v>
      </c>
    </row>
    <row r="2864" spans="2:4">
      <c r="B2864" s="116">
        <v>824932</v>
      </c>
      <c r="C2864" s="75" t="s">
        <v>2860</v>
      </c>
      <c r="D2864" s="71">
        <f>SUMIFS('CLUB DES LOGES'!$J$6:$J$115, 'CLUB DES LOGES'!$F$6:$F$115,$B2864, 'CLUB DES LOGES'!$G$6:$G$115,"&lt;&gt;"&amp;'CLUB DES LOGES'!$C$191)</f>
        <v>0</v>
      </c>
    </row>
    <row r="2865" spans="2:4">
      <c r="B2865" s="116">
        <v>824933</v>
      </c>
      <c r="C2865" s="75" t="s">
        <v>2861</v>
      </c>
      <c r="D2865" s="71">
        <f>SUMIFS('CLUB DES LOGES'!$J$6:$J$115, 'CLUB DES LOGES'!$F$6:$F$115,$B2865, 'CLUB DES LOGES'!$G$6:$G$115,"&lt;&gt;"&amp;'CLUB DES LOGES'!$C$191)</f>
        <v>0</v>
      </c>
    </row>
    <row r="2866" spans="2:4">
      <c r="B2866" s="116">
        <v>824934</v>
      </c>
      <c r="C2866" s="75" t="s">
        <v>2862</v>
      </c>
      <c r="D2866" s="71">
        <f>SUMIFS('CLUB DES LOGES'!$J$6:$J$115, 'CLUB DES LOGES'!$F$6:$F$115,$B2866, 'CLUB DES LOGES'!$G$6:$G$115,"&lt;&gt;"&amp;'CLUB DES LOGES'!$C$191)</f>
        <v>0</v>
      </c>
    </row>
    <row r="2867" spans="2:4">
      <c r="B2867" s="116">
        <v>824935</v>
      </c>
      <c r="C2867" s="75" t="s">
        <v>2863</v>
      </c>
      <c r="D2867" s="71">
        <f>SUMIFS('CLUB DES LOGES'!$J$6:$J$115, 'CLUB DES LOGES'!$F$6:$F$115,$B2867, 'CLUB DES LOGES'!$G$6:$G$115,"&lt;&gt;"&amp;'CLUB DES LOGES'!$C$191)</f>
        <v>0</v>
      </c>
    </row>
    <row r="2868" spans="2:4">
      <c r="B2868" s="116">
        <v>824936</v>
      </c>
      <c r="C2868" s="75" t="s">
        <v>2864</v>
      </c>
      <c r="D2868" s="71">
        <f>SUMIFS('CLUB DES LOGES'!$J$6:$J$115, 'CLUB DES LOGES'!$F$6:$F$115,$B2868, 'CLUB DES LOGES'!$G$6:$G$115,"&lt;&gt;"&amp;'CLUB DES LOGES'!$C$191)</f>
        <v>0</v>
      </c>
    </row>
    <row r="2869" spans="2:4">
      <c r="B2869" s="116">
        <v>824937</v>
      </c>
      <c r="C2869" s="75" t="s">
        <v>2865</v>
      </c>
      <c r="D2869" s="71">
        <f>SUMIFS('CLUB DES LOGES'!$J$6:$J$115, 'CLUB DES LOGES'!$F$6:$F$115,$B2869, 'CLUB DES LOGES'!$G$6:$G$115,"&lt;&gt;"&amp;'CLUB DES LOGES'!$C$191)</f>
        <v>0</v>
      </c>
    </row>
    <row r="2870" spans="2:4">
      <c r="B2870" s="116">
        <v>824938</v>
      </c>
      <c r="C2870" s="75" t="s">
        <v>2866</v>
      </c>
      <c r="D2870" s="71">
        <f>SUMIFS('CLUB DES LOGES'!$J$6:$J$115, 'CLUB DES LOGES'!$F$6:$F$115,$B2870, 'CLUB DES LOGES'!$G$6:$G$115,"&lt;&gt;"&amp;'CLUB DES LOGES'!$C$191)</f>
        <v>0</v>
      </c>
    </row>
    <row r="2871" spans="2:4">
      <c r="B2871" s="116">
        <v>824939</v>
      </c>
      <c r="C2871" s="75" t="s">
        <v>2867</v>
      </c>
      <c r="D2871" s="71">
        <f>SUMIFS('CLUB DES LOGES'!$J$6:$J$115, 'CLUB DES LOGES'!$F$6:$F$115,$B2871, 'CLUB DES LOGES'!$G$6:$G$115,"&lt;&gt;"&amp;'CLUB DES LOGES'!$C$191)</f>
        <v>0</v>
      </c>
    </row>
    <row r="2872" spans="2:4">
      <c r="B2872" s="116">
        <v>824940</v>
      </c>
      <c r="C2872" s="75" t="s">
        <v>2868</v>
      </c>
      <c r="D2872" s="71">
        <f>SUMIFS('CLUB DES LOGES'!$J$6:$J$115, 'CLUB DES LOGES'!$F$6:$F$115,$B2872, 'CLUB DES LOGES'!$G$6:$G$115,"&lt;&gt;"&amp;'CLUB DES LOGES'!$C$191)</f>
        <v>0</v>
      </c>
    </row>
    <row r="2873" spans="2:4">
      <c r="B2873" s="116">
        <v>824941</v>
      </c>
      <c r="C2873" s="75" t="s">
        <v>2869</v>
      </c>
      <c r="D2873" s="71">
        <f>SUMIFS('CLUB DES LOGES'!$J$6:$J$115, 'CLUB DES LOGES'!$F$6:$F$115,$B2873, 'CLUB DES LOGES'!$G$6:$G$115,"&lt;&gt;"&amp;'CLUB DES LOGES'!$C$191)</f>
        <v>0</v>
      </c>
    </row>
    <row r="2874" spans="2:4">
      <c r="B2874" s="116">
        <v>824942</v>
      </c>
      <c r="C2874" s="75" t="s">
        <v>2870</v>
      </c>
      <c r="D2874" s="71">
        <f>SUMIFS('CLUB DES LOGES'!$J$6:$J$115, 'CLUB DES LOGES'!$F$6:$F$115,$B2874, 'CLUB DES LOGES'!$G$6:$G$115,"&lt;&gt;"&amp;'CLUB DES LOGES'!$C$191)</f>
        <v>0</v>
      </c>
    </row>
    <row r="2875" spans="2:4">
      <c r="B2875" s="116">
        <v>824943</v>
      </c>
      <c r="C2875" s="75" t="s">
        <v>2871</v>
      </c>
      <c r="D2875" s="71">
        <f>SUMIFS('CLUB DES LOGES'!$J$6:$J$115, 'CLUB DES LOGES'!$F$6:$F$115,$B2875, 'CLUB DES LOGES'!$G$6:$G$115,"&lt;&gt;"&amp;'CLUB DES LOGES'!$C$191)</f>
        <v>0</v>
      </c>
    </row>
    <row r="2876" spans="2:4">
      <c r="B2876" s="116">
        <v>824944</v>
      </c>
      <c r="C2876" s="75" t="s">
        <v>2872</v>
      </c>
      <c r="D2876" s="71">
        <f>SUMIFS('CLUB DES LOGES'!$J$6:$J$115, 'CLUB DES LOGES'!$F$6:$F$115,$B2876, 'CLUB DES LOGES'!$G$6:$G$115,"&lt;&gt;"&amp;'CLUB DES LOGES'!$C$191)</f>
        <v>0</v>
      </c>
    </row>
    <row r="2877" spans="2:4">
      <c r="B2877" s="116">
        <v>824945</v>
      </c>
      <c r="C2877" s="75" t="s">
        <v>2873</v>
      </c>
      <c r="D2877" s="71">
        <f>SUMIFS('CLUB DES LOGES'!$J$6:$J$115, 'CLUB DES LOGES'!$F$6:$F$115,$B2877, 'CLUB DES LOGES'!$G$6:$G$115,"&lt;&gt;"&amp;'CLUB DES LOGES'!$C$191)</f>
        <v>0</v>
      </c>
    </row>
    <row r="2878" spans="2:4">
      <c r="B2878" s="116">
        <v>824946</v>
      </c>
      <c r="C2878" s="75" t="s">
        <v>2874</v>
      </c>
      <c r="D2878" s="71">
        <f>SUMIFS('CLUB DES LOGES'!$J$6:$J$115, 'CLUB DES LOGES'!$F$6:$F$115,$B2878, 'CLUB DES LOGES'!$G$6:$G$115,"&lt;&gt;"&amp;'CLUB DES LOGES'!$C$191)</f>
        <v>0</v>
      </c>
    </row>
    <row r="2879" spans="2:4">
      <c r="B2879" s="116">
        <v>824947</v>
      </c>
      <c r="C2879" s="75" t="s">
        <v>2875</v>
      </c>
      <c r="D2879" s="71">
        <f>SUMIFS('CLUB DES LOGES'!$J$6:$J$115, 'CLUB DES LOGES'!$F$6:$F$115,$B2879, 'CLUB DES LOGES'!$G$6:$G$115,"&lt;&gt;"&amp;'CLUB DES LOGES'!$C$191)</f>
        <v>0</v>
      </c>
    </row>
    <row r="2880" spans="2:4">
      <c r="B2880" s="116">
        <v>824948</v>
      </c>
      <c r="C2880" s="75" t="s">
        <v>2876</v>
      </c>
      <c r="D2880" s="71">
        <f>SUMIFS('CLUB DES LOGES'!$J$6:$J$115, 'CLUB DES LOGES'!$F$6:$F$115,$B2880, 'CLUB DES LOGES'!$G$6:$G$115,"&lt;&gt;"&amp;'CLUB DES LOGES'!$C$191)</f>
        <v>0</v>
      </c>
    </row>
    <row r="2881" spans="2:4">
      <c r="B2881" s="116">
        <v>824949</v>
      </c>
      <c r="C2881" s="75" t="s">
        <v>2877</v>
      </c>
      <c r="D2881" s="71">
        <f>SUMIFS('CLUB DES LOGES'!$J$6:$J$115, 'CLUB DES LOGES'!$F$6:$F$115,$B2881, 'CLUB DES LOGES'!$G$6:$G$115,"&lt;&gt;"&amp;'CLUB DES LOGES'!$C$191)</f>
        <v>0</v>
      </c>
    </row>
    <row r="2882" spans="2:4">
      <c r="B2882" s="116">
        <v>824950</v>
      </c>
      <c r="C2882" s="75" t="s">
        <v>2878</v>
      </c>
      <c r="D2882" s="71">
        <f>SUMIFS('CLUB DES LOGES'!$J$6:$J$115, 'CLUB DES LOGES'!$F$6:$F$115,$B2882, 'CLUB DES LOGES'!$G$6:$G$115,"&lt;&gt;"&amp;'CLUB DES LOGES'!$C$191)</f>
        <v>0</v>
      </c>
    </row>
    <row r="2883" spans="2:4">
      <c r="B2883" s="116">
        <v>824951</v>
      </c>
      <c r="C2883" s="75" t="s">
        <v>2879</v>
      </c>
      <c r="D2883" s="71">
        <f>SUMIFS('CLUB DES LOGES'!$J$6:$J$115, 'CLUB DES LOGES'!$F$6:$F$115,$B2883, 'CLUB DES LOGES'!$G$6:$G$115,"&lt;&gt;"&amp;'CLUB DES LOGES'!$C$191)</f>
        <v>0</v>
      </c>
    </row>
    <row r="2884" spans="2:4">
      <c r="B2884" s="116">
        <v>824952</v>
      </c>
      <c r="C2884" s="75" t="s">
        <v>2880</v>
      </c>
      <c r="D2884" s="71">
        <f>SUMIFS('CLUB DES LOGES'!$J$6:$J$115, 'CLUB DES LOGES'!$F$6:$F$115,$B2884, 'CLUB DES LOGES'!$G$6:$G$115,"&lt;&gt;"&amp;'CLUB DES LOGES'!$C$191)</f>
        <v>0</v>
      </c>
    </row>
    <row r="2885" spans="2:4">
      <c r="B2885" s="116">
        <v>824953</v>
      </c>
      <c r="C2885" s="75" t="s">
        <v>2881</v>
      </c>
      <c r="D2885" s="71">
        <f>SUMIFS('CLUB DES LOGES'!$J$6:$J$115, 'CLUB DES LOGES'!$F$6:$F$115,$B2885, 'CLUB DES LOGES'!$G$6:$G$115,"&lt;&gt;"&amp;'CLUB DES LOGES'!$C$191)</f>
        <v>0</v>
      </c>
    </row>
    <row r="2886" spans="2:4">
      <c r="B2886" s="116">
        <v>824954</v>
      </c>
      <c r="C2886" s="75" t="s">
        <v>2882</v>
      </c>
      <c r="D2886" s="71">
        <f>SUMIFS('CLUB DES LOGES'!$J$6:$J$115, 'CLUB DES LOGES'!$F$6:$F$115,$B2886, 'CLUB DES LOGES'!$G$6:$G$115,"&lt;&gt;"&amp;'CLUB DES LOGES'!$C$191)</f>
        <v>0</v>
      </c>
    </row>
    <row r="2887" spans="2:4">
      <c r="B2887" s="116">
        <v>824955</v>
      </c>
      <c r="C2887" s="75" t="s">
        <v>2883</v>
      </c>
      <c r="D2887" s="71">
        <f>SUMIFS('CLUB DES LOGES'!$J$6:$J$115, 'CLUB DES LOGES'!$F$6:$F$115,$B2887, 'CLUB DES LOGES'!$G$6:$G$115,"&lt;&gt;"&amp;'CLUB DES LOGES'!$C$191)</f>
        <v>0</v>
      </c>
    </row>
    <row r="2888" spans="2:4">
      <c r="B2888" s="116">
        <v>824956</v>
      </c>
      <c r="C2888" s="75" t="s">
        <v>2884</v>
      </c>
      <c r="D2888" s="71">
        <f>SUMIFS('CLUB DES LOGES'!$J$6:$J$115, 'CLUB DES LOGES'!$F$6:$F$115,$B2888, 'CLUB DES LOGES'!$G$6:$G$115,"&lt;&gt;"&amp;'CLUB DES LOGES'!$C$191)</f>
        <v>0</v>
      </c>
    </row>
    <row r="2889" spans="2:4">
      <c r="B2889" s="116">
        <v>824957</v>
      </c>
      <c r="C2889" s="75" t="s">
        <v>2885</v>
      </c>
      <c r="D2889" s="71">
        <f>SUMIFS('CLUB DES LOGES'!$J$6:$J$115, 'CLUB DES LOGES'!$F$6:$F$115,$B2889, 'CLUB DES LOGES'!$G$6:$G$115,"&lt;&gt;"&amp;'CLUB DES LOGES'!$C$191)</f>
        <v>0</v>
      </c>
    </row>
    <row r="2890" spans="2:4">
      <c r="B2890" s="116">
        <v>824958</v>
      </c>
      <c r="C2890" s="75" t="s">
        <v>2886</v>
      </c>
      <c r="D2890" s="71">
        <f>SUMIFS('CLUB DES LOGES'!$J$6:$J$115, 'CLUB DES LOGES'!$F$6:$F$115,$B2890, 'CLUB DES LOGES'!$G$6:$G$115,"&lt;&gt;"&amp;'CLUB DES LOGES'!$C$191)</f>
        <v>0</v>
      </c>
    </row>
    <row r="2891" spans="2:4">
      <c r="B2891" s="116">
        <v>824959</v>
      </c>
      <c r="C2891" s="75" t="s">
        <v>2887</v>
      </c>
      <c r="D2891" s="71">
        <f>SUMIFS('CLUB DES LOGES'!$J$6:$J$115, 'CLUB DES LOGES'!$F$6:$F$115,$B2891, 'CLUB DES LOGES'!$G$6:$G$115,"&lt;&gt;"&amp;'CLUB DES LOGES'!$C$191)</f>
        <v>0</v>
      </c>
    </row>
    <row r="2892" spans="2:4">
      <c r="B2892" s="116">
        <v>824960</v>
      </c>
      <c r="C2892" s="75" t="s">
        <v>2888</v>
      </c>
      <c r="D2892" s="71">
        <f>SUMIFS('CLUB DES LOGES'!$J$6:$J$115, 'CLUB DES LOGES'!$F$6:$F$115,$B2892, 'CLUB DES LOGES'!$G$6:$G$115,"&lt;&gt;"&amp;'CLUB DES LOGES'!$C$191)</f>
        <v>0</v>
      </c>
    </row>
    <row r="2893" spans="2:4">
      <c r="B2893" s="116">
        <v>824961</v>
      </c>
      <c r="C2893" s="75" t="s">
        <v>2889</v>
      </c>
      <c r="D2893" s="71">
        <f>SUMIFS('CLUB DES LOGES'!$J$6:$J$115, 'CLUB DES LOGES'!$F$6:$F$115,$B2893, 'CLUB DES LOGES'!$G$6:$G$115,"&lt;&gt;"&amp;'CLUB DES LOGES'!$C$191)</f>
        <v>0</v>
      </c>
    </row>
    <row r="2894" spans="2:4">
      <c r="B2894" s="116">
        <v>824962</v>
      </c>
      <c r="C2894" s="75" t="s">
        <v>2890</v>
      </c>
      <c r="D2894" s="71">
        <f>SUMIFS('CLUB DES LOGES'!$J$6:$J$115, 'CLUB DES LOGES'!$F$6:$F$115,$B2894, 'CLUB DES LOGES'!$G$6:$G$115,"&lt;&gt;"&amp;'CLUB DES LOGES'!$C$191)</f>
        <v>0</v>
      </c>
    </row>
    <row r="2895" spans="2:4">
      <c r="B2895" s="116">
        <v>824963</v>
      </c>
      <c r="C2895" s="75" t="s">
        <v>2891</v>
      </c>
      <c r="D2895" s="71">
        <f>SUMIFS('CLUB DES LOGES'!$J$6:$J$115, 'CLUB DES LOGES'!$F$6:$F$115,$B2895, 'CLUB DES LOGES'!$G$6:$G$115,"&lt;&gt;"&amp;'CLUB DES LOGES'!$C$191)</f>
        <v>0</v>
      </c>
    </row>
    <row r="2896" spans="2:4">
      <c r="B2896" s="116">
        <v>824964</v>
      </c>
      <c r="C2896" s="75" t="s">
        <v>2892</v>
      </c>
      <c r="D2896" s="71">
        <f>SUMIFS('CLUB DES LOGES'!$J$6:$J$115, 'CLUB DES LOGES'!$F$6:$F$115,$B2896, 'CLUB DES LOGES'!$G$6:$G$115,"&lt;&gt;"&amp;'CLUB DES LOGES'!$C$191)</f>
        <v>0</v>
      </c>
    </row>
    <row r="2897" spans="2:4">
      <c r="B2897" s="116">
        <v>824965</v>
      </c>
      <c r="C2897" s="75" t="s">
        <v>2893</v>
      </c>
      <c r="D2897" s="71">
        <f>SUMIFS('CLUB DES LOGES'!$J$6:$J$115, 'CLUB DES LOGES'!$F$6:$F$115,$B2897, 'CLUB DES LOGES'!$G$6:$G$115,"&lt;&gt;"&amp;'CLUB DES LOGES'!$C$191)</f>
        <v>0</v>
      </c>
    </row>
    <row r="2898" spans="2:4">
      <c r="B2898" s="116">
        <v>824966</v>
      </c>
      <c r="C2898" s="75" t="s">
        <v>2894</v>
      </c>
      <c r="D2898" s="71">
        <f>SUMIFS('CLUB DES LOGES'!$J$6:$J$115, 'CLUB DES LOGES'!$F$6:$F$115,$B2898, 'CLUB DES LOGES'!$G$6:$G$115,"&lt;&gt;"&amp;'CLUB DES LOGES'!$C$191)</f>
        <v>0</v>
      </c>
    </row>
    <row r="2899" spans="2:4">
      <c r="B2899" s="116">
        <v>824967</v>
      </c>
      <c r="C2899" s="75" t="s">
        <v>2895</v>
      </c>
      <c r="D2899" s="71">
        <f>SUMIFS('CLUB DES LOGES'!$J$6:$J$115, 'CLUB DES LOGES'!$F$6:$F$115,$B2899, 'CLUB DES LOGES'!$G$6:$G$115,"&lt;&gt;"&amp;'CLUB DES LOGES'!$C$191)</f>
        <v>0</v>
      </c>
    </row>
    <row r="2900" spans="2:4">
      <c r="B2900" s="116">
        <v>824968</v>
      </c>
      <c r="C2900" s="75" t="s">
        <v>2896</v>
      </c>
      <c r="D2900" s="71">
        <f>SUMIFS('CLUB DES LOGES'!$J$6:$J$115, 'CLUB DES LOGES'!$F$6:$F$115,$B2900, 'CLUB DES LOGES'!$G$6:$G$115,"&lt;&gt;"&amp;'CLUB DES LOGES'!$C$191)</f>
        <v>0</v>
      </c>
    </row>
    <row r="2901" spans="2:4">
      <c r="B2901" s="116">
        <v>824969</v>
      </c>
      <c r="C2901" s="75" t="s">
        <v>2897</v>
      </c>
      <c r="D2901" s="71">
        <f>SUMIFS('CLUB DES LOGES'!$J$6:$J$115, 'CLUB DES LOGES'!$F$6:$F$115,$B2901, 'CLUB DES LOGES'!$G$6:$G$115,"&lt;&gt;"&amp;'CLUB DES LOGES'!$C$191)</f>
        <v>0</v>
      </c>
    </row>
    <row r="2902" spans="2:4">
      <c r="B2902" s="116">
        <v>824970</v>
      </c>
      <c r="C2902" s="75" t="s">
        <v>2898</v>
      </c>
      <c r="D2902" s="71">
        <f>SUMIFS('CLUB DES LOGES'!$J$6:$J$115, 'CLUB DES LOGES'!$F$6:$F$115,$B2902, 'CLUB DES LOGES'!$G$6:$G$115,"&lt;&gt;"&amp;'CLUB DES LOGES'!$C$191)</f>
        <v>0</v>
      </c>
    </row>
    <row r="2903" spans="2:4">
      <c r="B2903" s="116">
        <v>824971</v>
      </c>
      <c r="C2903" s="75" t="s">
        <v>2899</v>
      </c>
      <c r="D2903" s="71">
        <f>SUMIFS('CLUB DES LOGES'!$J$6:$J$115, 'CLUB DES LOGES'!$F$6:$F$115,$B2903, 'CLUB DES LOGES'!$G$6:$G$115,"&lt;&gt;"&amp;'CLUB DES LOGES'!$C$191)</f>
        <v>0</v>
      </c>
    </row>
    <row r="2904" spans="2:4">
      <c r="B2904" s="116">
        <v>824972</v>
      </c>
      <c r="C2904" s="75" t="s">
        <v>2900</v>
      </c>
      <c r="D2904" s="71">
        <f>SUMIFS('CLUB DES LOGES'!$J$6:$J$115, 'CLUB DES LOGES'!$F$6:$F$115,$B2904, 'CLUB DES LOGES'!$G$6:$G$115,"&lt;&gt;"&amp;'CLUB DES LOGES'!$C$191)</f>
        <v>0</v>
      </c>
    </row>
    <row r="2905" spans="2:4">
      <c r="B2905" s="116">
        <v>824973</v>
      </c>
      <c r="C2905" s="75" t="s">
        <v>2901</v>
      </c>
      <c r="D2905" s="71">
        <f>SUMIFS('CLUB DES LOGES'!$J$6:$J$115, 'CLUB DES LOGES'!$F$6:$F$115,$B2905, 'CLUB DES LOGES'!$G$6:$G$115,"&lt;&gt;"&amp;'CLUB DES LOGES'!$C$191)</f>
        <v>0</v>
      </c>
    </row>
    <row r="2906" spans="2:4">
      <c r="B2906" s="116">
        <v>824974</v>
      </c>
      <c r="C2906" s="75" t="s">
        <v>2902</v>
      </c>
      <c r="D2906" s="71">
        <f>SUMIFS('CLUB DES LOGES'!$J$6:$J$115, 'CLUB DES LOGES'!$F$6:$F$115,$B2906, 'CLUB DES LOGES'!$G$6:$G$115,"&lt;&gt;"&amp;'CLUB DES LOGES'!$C$191)</f>
        <v>0</v>
      </c>
    </row>
    <row r="2907" spans="2:4">
      <c r="B2907" s="116">
        <v>824975</v>
      </c>
      <c r="C2907" s="75" t="s">
        <v>2903</v>
      </c>
      <c r="D2907" s="71">
        <f>SUMIFS('CLUB DES LOGES'!$J$6:$J$115, 'CLUB DES LOGES'!$F$6:$F$115,$B2907, 'CLUB DES LOGES'!$G$6:$G$115,"&lt;&gt;"&amp;'CLUB DES LOGES'!$C$191)</f>
        <v>0</v>
      </c>
    </row>
    <row r="2908" spans="2:4">
      <c r="B2908" s="116">
        <v>824976</v>
      </c>
      <c r="C2908" s="75" t="s">
        <v>2904</v>
      </c>
      <c r="D2908" s="71">
        <f>SUMIFS('CLUB DES LOGES'!$J$6:$J$115, 'CLUB DES LOGES'!$F$6:$F$115,$B2908, 'CLUB DES LOGES'!$G$6:$G$115,"&lt;&gt;"&amp;'CLUB DES LOGES'!$C$191)</f>
        <v>0</v>
      </c>
    </row>
    <row r="2909" spans="2:4">
      <c r="B2909" s="116">
        <v>824977</v>
      </c>
      <c r="C2909" s="75" t="s">
        <v>2905</v>
      </c>
      <c r="D2909" s="71">
        <f>SUMIFS('CLUB DES LOGES'!$J$6:$J$115, 'CLUB DES LOGES'!$F$6:$F$115,$B2909, 'CLUB DES LOGES'!$G$6:$G$115,"&lt;&gt;"&amp;'CLUB DES LOGES'!$C$191)</f>
        <v>0</v>
      </c>
    </row>
    <row r="2910" spans="2:4">
      <c r="B2910" s="116">
        <v>824978</v>
      </c>
      <c r="C2910" s="75" t="s">
        <v>2906</v>
      </c>
      <c r="D2910" s="71">
        <f>SUMIFS('CLUB DES LOGES'!$J$6:$J$115, 'CLUB DES LOGES'!$F$6:$F$115,$B2910, 'CLUB DES LOGES'!$G$6:$G$115,"&lt;&gt;"&amp;'CLUB DES LOGES'!$C$191)</f>
        <v>0</v>
      </c>
    </row>
    <row r="2911" spans="2:4">
      <c r="B2911" s="116">
        <v>824979</v>
      </c>
      <c r="C2911" s="75" t="s">
        <v>2907</v>
      </c>
      <c r="D2911" s="71">
        <f>SUMIFS('CLUB DES LOGES'!$J$6:$J$115, 'CLUB DES LOGES'!$F$6:$F$115,$B2911, 'CLUB DES LOGES'!$G$6:$G$115,"&lt;&gt;"&amp;'CLUB DES LOGES'!$C$191)</f>
        <v>0</v>
      </c>
    </row>
    <row r="2912" spans="2:4">
      <c r="B2912" s="116">
        <v>824980</v>
      </c>
      <c r="C2912" s="75" t="s">
        <v>2908</v>
      </c>
      <c r="D2912" s="71">
        <f>SUMIFS('CLUB DES LOGES'!$J$6:$J$115, 'CLUB DES LOGES'!$F$6:$F$115,$B2912, 'CLUB DES LOGES'!$G$6:$G$115,"&lt;&gt;"&amp;'CLUB DES LOGES'!$C$191)</f>
        <v>0</v>
      </c>
    </row>
    <row r="2913" spans="2:4">
      <c r="B2913" s="116">
        <v>824981</v>
      </c>
      <c r="C2913" s="75" t="s">
        <v>2909</v>
      </c>
      <c r="D2913" s="71">
        <f>SUMIFS('CLUB DES LOGES'!$J$6:$J$115, 'CLUB DES LOGES'!$F$6:$F$115,$B2913, 'CLUB DES LOGES'!$G$6:$G$115,"&lt;&gt;"&amp;'CLUB DES LOGES'!$C$191)</f>
        <v>0</v>
      </c>
    </row>
    <row r="2914" spans="2:4">
      <c r="B2914" s="116">
        <v>824982</v>
      </c>
      <c r="C2914" s="75" t="s">
        <v>2910</v>
      </c>
      <c r="D2914" s="71">
        <f>SUMIFS('CLUB DES LOGES'!$J$6:$J$115, 'CLUB DES LOGES'!$F$6:$F$115,$B2914, 'CLUB DES LOGES'!$G$6:$G$115,"&lt;&gt;"&amp;'CLUB DES LOGES'!$C$191)</f>
        <v>0</v>
      </c>
    </row>
    <row r="2915" spans="2:4">
      <c r="B2915" s="116">
        <v>824983</v>
      </c>
      <c r="C2915" s="75" t="s">
        <v>2911</v>
      </c>
      <c r="D2915" s="71">
        <f>SUMIFS('CLUB DES LOGES'!$J$6:$J$115, 'CLUB DES LOGES'!$F$6:$F$115,$B2915, 'CLUB DES LOGES'!$G$6:$G$115,"&lt;&gt;"&amp;'CLUB DES LOGES'!$C$191)</f>
        <v>0</v>
      </c>
    </row>
    <row r="2916" spans="2:4">
      <c r="B2916" s="116">
        <v>824984</v>
      </c>
      <c r="C2916" s="75" t="s">
        <v>2912</v>
      </c>
      <c r="D2916" s="71">
        <f>SUMIFS('CLUB DES LOGES'!$J$6:$J$115, 'CLUB DES LOGES'!$F$6:$F$115,$B2916, 'CLUB DES LOGES'!$G$6:$G$115,"&lt;&gt;"&amp;'CLUB DES LOGES'!$C$191)</f>
        <v>0</v>
      </c>
    </row>
    <row r="2917" spans="2:4">
      <c r="B2917" s="116">
        <v>824985</v>
      </c>
      <c r="C2917" s="75" t="s">
        <v>2913</v>
      </c>
      <c r="D2917" s="71">
        <f>SUMIFS('CLUB DES LOGES'!$J$6:$J$115, 'CLUB DES LOGES'!$F$6:$F$115,$B2917, 'CLUB DES LOGES'!$G$6:$G$115,"&lt;&gt;"&amp;'CLUB DES LOGES'!$C$191)</f>
        <v>0</v>
      </c>
    </row>
    <row r="2918" spans="2:4">
      <c r="B2918" s="116">
        <v>824986</v>
      </c>
      <c r="C2918" s="75" t="s">
        <v>2914</v>
      </c>
      <c r="D2918" s="71">
        <f>SUMIFS('CLUB DES LOGES'!$J$6:$J$115, 'CLUB DES LOGES'!$F$6:$F$115,$B2918, 'CLUB DES LOGES'!$G$6:$G$115,"&lt;&gt;"&amp;'CLUB DES LOGES'!$C$191)</f>
        <v>0</v>
      </c>
    </row>
    <row r="2919" spans="2:4">
      <c r="B2919" s="116">
        <v>824987</v>
      </c>
      <c r="C2919" s="75" t="s">
        <v>2915</v>
      </c>
      <c r="D2919" s="71">
        <f>SUMIFS('CLUB DES LOGES'!$J$6:$J$115, 'CLUB DES LOGES'!$F$6:$F$115,$B2919, 'CLUB DES LOGES'!$G$6:$G$115,"&lt;&gt;"&amp;'CLUB DES LOGES'!$C$191)</f>
        <v>0</v>
      </c>
    </row>
    <row r="2920" spans="2:4">
      <c r="B2920" s="116">
        <v>824988</v>
      </c>
      <c r="C2920" s="75" t="s">
        <v>2916</v>
      </c>
      <c r="D2920" s="71">
        <f>SUMIFS('CLUB DES LOGES'!$J$6:$J$115, 'CLUB DES LOGES'!$F$6:$F$115,$B2920, 'CLUB DES LOGES'!$G$6:$G$115,"&lt;&gt;"&amp;'CLUB DES LOGES'!$C$191)</f>
        <v>0</v>
      </c>
    </row>
    <row r="2921" spans="2:4">
      <c r="B2921" s="116">
        <v>824989</v>
      </c>
      <c r="C2921" s="75" t="s">
        <v>2917</v>
      </c>
      <c r="D2921" s="71">
        <f>SUMIFS('CLUB DES LOGES'!$J$6:$J$115, 'CLUB DES LOGES'!$F$6:$F$115,$B2921, 'CLUB DES LOGES'!$G$6:$G$115,"&lt;&gt;"&amp;'CLUB DES LOGES'!$C$191)</f>
        <v>0</v>
      </c>
    </row>
    <row r="2922" spans="2:4">
      <c r="B2922" s="116">
        <v>824990</v>
      </c>
      <c r="C2922" s="75" t="s">
        <v>2918</v>
      </c>
      <c r="D2922" s="71">
        <f>SUMIFS('CLUB DES LOGES'!$J$6:$J$115, 'CLUB DES LOGES'!$F$6:$F$115,$B2922, 'CLUB DES LOGES'!$G$6:$G$115,"&lt;&gt;"&amp;'CLUB DES LOGES'!$C$191)</f>
        <v>0</v>
      </c>
    </row>
    <row r="2923" spans="2:4">
      <c r="B2923" s="116">
        <v>824991</v>
      </c>
      <c r="C2923" s="75" t="s">
        <v>2919</v>
      </c>
      <c r="D2923" s="71">
        <f>SUMIFS('CLUB DES LOGES'!$J$6:$J$115, 'CLUB DES LOGES'!$F$6:$F$115,$B2923, 'CLUB DES LOGES'!$G$6:$G$115,"&lt;&gt;"&amp;'CLUB DES LOGES'!$C$191)</f>
        <v>0</v>
      </c>
    </row>
    <row r="2924" spans="2:4">
      <c r="B2924" s="116">
        <v>824992</v>
      </c>
      <c r="C2924" s="75" t="s">
        <v>2920</v>
      </c>
      <c r="D2924" s="71">
        <f>SUMIFS('CLUB DES LOGES'!$J$6:$J$115, 'CLUB DES LOGES'!$F$6:$F$115,$B2924, 'CLUB DES LOGES'!$G$6:$G$115,"&lt;&gt;"&amp;'CLUB DES LOGES'!$C$191)</f>
        <v>0</v>
      </c>
    </row>
    <row r="2925" spans="2:4">
      <c r="B2925" s="116">
        <v>824993</v>
      </c>
      <c r="C2925" s="75" t="s">
        <v>2921</v>
      </c>
      <c r="D2925" s="71">
        <f>SUMIFS('CLUB DES LOGES'!$J$6:$J$115, 'CLUB DES LOGES'!$F$6:$F$115,$B2925, 'CLUB DES LOGES'!$G$6:$G$115,"&lt;&gt;"&amp;'CLUB DES LOGES'!$C$191)</f>
        <v>0</v>
      </c>
    </row>
    <row r="2926" spans="2:4">
      <c r="B2926" s="116">
        <v>824994</v>
      </c>
      <c r="C2926" s="75" t="s">
        <v>2922</v>
      </c>
      <c r="D2926" s="71">
        <f>SUMIFS('CLUB DES LOGES'!$J$6:$J$115, 'CLUB DES LOGES'!$F$6:$F$115,$B2926, 'CLUB DES LOGES'!$G$6:$G$115,"&lt;&gt;"&amp;'CLUB DES LOGES'!$C$191)</f>
        <v>0</v>
      </c>
    </row>
    <row r="2927" spans="2:4">
      <c r="B2927" s="116">
        <v>824995</v>
      </c>
      <c r="C2927" s="75" t="s">
        <v>2923</v>
      </c>
      <c r="D2927" s="71">
        <f>SUMIFS('CLUB DES LOGES'!$J$6:$J$115, 'CLUB DES LOGES'!$F$6:$F$115,$B2927, 'CLUB DES LOGES'!$G$6:$G$115,"&lt;&gt;"&amp;'CLUB DES LOGES'!$C$191)</f>
        <v>0</v>
      </c>
    </row>
    <row r="2928" spans="2:4">
      <c r="B2928" s="116">
        <v>824996</v>
      </c>
      <c r="C2928" s="75" t="s">
        <v>2924</v>
      </c>
      <c r="D2928" s="71">
        <f>SUMIFS('CLUB DES LOGES'!$J$6:$J$115, 'CLUB DES LOGES'!$F$6:$F$115,$B2928, 'CLUB DES LOGES'!$G$6:$G$115,"&lt;&gt;"&amp;'CLUB DES LOGES'!$C$191)</f>
        <v>0</v>
      </c>
    </row>
    <row r="2929" spans="2:4">
      <c r="B2929" s="116">
        <v>824997</v>
      </c>
      <c r="C2929" s="75" t="s">
        <v>2925</v>
      </c>
      <c r="D2929" s="71">
        <f>SUMIFS('CLUB DES LOGES'!$J$6:$J$115, 'CLUB DES LOGES'!$F$6:$F$115,$B2929, 'CLUB DES LOGES'!$G$6:$G$115,"&lt;&gt;"&amp;'CLUB DES LOGES'!$C$191)</f>
        <v>0</v>
      </c>
    </row>
    <row r="2930" spans="2:4">
      <c r="B2930" s="116">
        <v>824998</v>
      </c>
      <c r="C2930" s="75" t="s">
        <v>2926</v>
      </c>
      <c r="D2930" s="71">
        <f>SUMIFS('CLUB DES LOGES'!$J$6:$J$115, 'CLUB DES LOGES'!$F$6:$F$115,$B2930, 'CLUB DES LOGES'!$G$6:$G$115,"&lt;&gt;"&amp;'CLUB DES LOGES'!$C$191)</f>
        <v>0</v>
      </c>
    </row>
    <row r="2931" spans="2:4">
      <c r="B2931" s="116">
        <v>824999</v>
      </c>
      <c r="C2931" s="75" t="s">
        <v>2927</v>
      </c>
      <c r="D2931" s="71">
        <f>SUMIFS('CLUB DES LOGES'!$J$6:$J$115, 'CLUB DES LOGES'!$F$6:$F$115,$B2931, 'CLUB DES LOGES'!$G$6:$G$115,"&lt;&gt;"&amp;'CLUB DES LOGES'!$C$191)</f>
        <v>0</v>
      </c>
    </row>
    <row r="2932" spans="2:4">
      <c r="B2932" s="116">
        <v>825000</v>
      </c>
      <c r="C2932" s="75" t="s">
        <v>2928</v>
      </c>
      <c r="D2932" s="71">
        <f>SUMIFS('CLUB DES LOGES'!$J$6:$J$115, 'CLUB DES LOGES'!$F$6:$F$115,$B2932, 'CLUB DES LOGES'!$G$6:$G$115,"&lt;&gt;"&amp;'CLUB DES LOGES'!$C$191)</f>
        <v>0</v>
      </c>
    </row>
    <row r="2933" spans="2:4">
      <c r="B2933" s="116">
        <v>825001</v>
      </c>
      <c r="C2933" s="75" t="s">
        <v>2929</v>
      </c>
      <c r="D2933" s="71">
        <f>SUMIFS('CLUB DES LOGES'!$J$6:$J$115, 'CLUB DES LOGES'!$F$6:$F$115,$B2933, 'CLUB DES LOGES'!$G$6:$G$115,"&lt;&gt;"&amp;'CLUB DES LOGES'!$C$191)</f>
        <v>0</v>
      </c>
    </row>
    <row r="2934" spans="2:4">
      <c r="B2934" s="116">
        <v>825002</v>
      </c>
      <c r="C2934" s="75" t="s">
        <v>2930</v>
      </c>
      <c r="D2934" s="71">
        <f>SUMIFS('CLUB DES LOGES'!$J$6:$J$115, 'CLUB DES LOGES'!$F$6:$F$115,$B2934, 'CLUB DES LOGES'!$G$6:$G$115,"&lt;&gt;"&amp;'CLUB DES LOGES'!$C$191)</f>
        <v>0</v>
      </c>
    </row>
    <row r="2935" spans="2:4">
      <c r="B2935" s="116">
        <v>825003</v>
      </c>
      <c r="C2935" s="75" t="s">
        <v>2931</v>
      </c>
      <c r="D2935" s="71">
        <f>SUMIFS('CLUB DES LOGES'!$J$6:$J$115, 'CLUB DES LOGES'!$F$6:$F$115,$B2935, 'CLUB DES LOGES'!$G$6:$G$115,"&lt;&gt;"&amp;'CLUB DES LOGES'!$C$191)</f>
        <v>0</v>
      </c>
    </row>
    <row r="2936" spans="2:4">
      <c r="B2936" s="116">
        <v>825004</v>
      </c>
      <c r="C2936" s="75" t="s">
        <v>2932</v>
      </c>
      <c r="D2936" s="71">
        <f>SUMIFS('CLUB DES LOGES'!$J$6:$J$115, 'CLUB DES LOGES'!$F$6:$F$115,$B2936, 'CLUB DES LOGES'!$G$6:$G$115,"&lt;&gt;"&amp;'CLUB DES LOGES'!$C$191)</f>
        <v>0</v>
      </c>
    </row>
    <row r="2937" spans="2:4">
      <c r="B2937" s="116">
        <v>825005</v>
      </c>
      <c r="C2937" s="75" t="s">
        <v>2933</v>
      </c>
      <c r="D2937" s="71">
        <f>SUMIFS('CLUB DES LOGES'!$J$6:$J$115, 'CLUB DES LOGES'!$F$6:$F$115,$B2937, 'CLUB DES LOGES'!$G$6:$G$115,"&lt;&gt;"&amp;'CLUB DES LOGES'!$C$191)</f>
        <v>0</v>
      </c>
    </row>
    <row r="2938" spans="2:4">
      <c r="B2938" s="116">
        <v>825006</v>
      </c>
      <c r="C2938" s="75" t="s">
        <v>2934</v>
      </c>
      <c r="D2938" s="71">
        <f>SUMIFS('CLUB DES LOGES'!$J$6:$J$115, 'CLUB DES LOGES'!$F$6:$F$115,$B2938, 'CLUB DES LOGES'!$G$6:$G$115,"&lt;&gt;"&amp;'CLUB DES LOGES'!$C$191)</f>
        <v>0</v>
      </c>
    </row>
    <row r="2939" spans="2:4">
      <c r="B2939" s="116">
        <v>825007</v>
      </c>
      <c r="C2939" s="75" t="s">
        <v>2935</v>
      </c>
      <c r="D2939" s="71">
        <f>SUMIFS('CLUB DES LOGES'!$J$6:$J$115, 'CLUB DES LOGES'!$F$6:$F$115,$B2939, 'CLUB DES LOGES'!$G$6:$G$115,"&lt;&gt;"&amp;'CLUB DES LOGES'!$C$191)</f>
        <v>0</v>
      </c>
    </row>
    <row r="2940" spans="2:4">
      <c r="B2940" s="116">
        <v>825011</v>
      </c>
      <c r="C2940" s="75" t="s">
        <v>2936</v>
      </c>
      <c r="D2940" s="71">
        <f>SUMIFS('CLUB DES LOGES'!$J$6:$J$115, 'CLUB DES LOGES'!$F$6:$F$115,$B2940, 'CLUB DES LOGES'!$G$6:$G$115,"&lt;&gt;"&amp;'CLUB DES LOGES'!$C$191)</f>
        <v>0</v>
      </c>
    </row>
    <row r="2941" spans="2:4">
      <c r="B2941" s="116">
        <v>825012</v>
      </c>
      <c r="C2941" s="75" t="s">
        <v>2937</v>
      </c>
      <c r="D2941" s="71">
        <f>SUMIFS('CLUB DES LOGES'!$J$6:$J$115, 'CLUB DES LOGES'!$F$6:$F$115,$B2941, 'CLUB DES LOGES'!$G$6:$G$115,"&lt;&gt;"&amp;'CLUB DES LOGES'!$C$191)</f>
        <v>0</v>
      </c>
    </row>
    <row r="2942" spans="2:4">
      <c r="B2942" s="116">
        <v>825015</v>
      </c>
      <c r="C2942" s="75" t="s">
        <v>2938</v>
      </c>
      <c r="D2942" s="71">
        <f>SUMIFS('CLUB DES LOGES'!$J$6:$J$115, 'CLUB DES LOGES'!$F$6:$F$115,$B2942, 'CLUB DES LOGES'!$G$6:$G$115,"&lt;&gt;"&amp;'CLUB DES LOGES'!$C$191)</f>
        <v>0</v>
      </c>
    </row>
    <row r="2943" spans="2:4">
      <c r="B2943" s="116">
        <v>825016</v>
      </c>
      <c r="C2943" s="75" t="s">
        <v>2939</v>
      </c>
      <c r="D2943" s="71">
        <f>SUMIFS('CLUB DES LOGES'!$J$6:$J$115, 'CLUB DES LOGES'!$F$6:$F$115,$B2943, 'CLUB DES LOGES'!$G$6:$G$115,"&lt;&gt;"&amp;'CLUB DES LOGES'!$C$191)</f>
        <v>0</v>
      </c>
    </row>
    <row r="2944" spans="2:4">
      <c r="B2944" s="116">
        <v>825017</v>
      </c>
      <c r="C2944" s="75" t="s">
        <v>2940</v>
      </c>
      <c r="D2944" s="71">
        <f>SUMIFS('CLUB DES LOGES'!$J$6:$J$115, 'CLUB DES LOGES'!$F$6:$F$115,$B2944, 'CLUB DES LOGES'!$G$6:$G$115,"&lt;&gt;"&amp;'CLUB DES LOGES'!$C$191)</f>
        <v>0</v>
      </c>
    </row>
    <row r="2945" spans="2:4">
      <c r="B2945" s="116">
        <v>825018</v>
      </c>
      <c r="C2945" s="75" t="s">
        <v>2941</v>
      </c>
      <c r="D2945" s="71">
        <f>SUMIFS('CLUB DES LOGES'!$J$6:$J$115, 'CLUB DES LOGES'!$F$6:$F$115,$B2945, 'CLUB DES LOGES'!$G$6:$G$115,"&lt;&gt;"&amp;'CLUB DES LOGES'!$C$191)</f>
        <v>0</v>
      </c>
    </row>
    <row r="2946" spans="2:4">
      <c r="B2946" s="116">
        <v>825019</v>
      </c>
      <c r="C2946" s="75" t="s">
        <v>2942</v>
      </c>
      <c r="D2946" s="71">
        <f>SUMIFS('CLUB DES LOGES'!$J$6:$J$115, 'CLUB DES LOGES'!$F$6:$F$115,$B2946, 'CLUB DES LOGES'!$G$6:$G$115,"&lt;&gt;"&amp;'CLUB DES LOGES'!$C$191)</f>
        <v>0</v>
      </c>
    </row>
    <row r="2947" spans="2:4">
      <c r="B2947" s="116">
        <v>825020</v>
      </c>
      <c r="C2947" s="75" t="s">
        <v>2943</v>
      </c>
      <c r="D2947" s="71">
        <f>SUMIFS('CLUB DES LOGES'!$J$6:$J$115, 'CLUB DES LOGES'!$F$6:$F$115,$B2947, 'CLUB DES LOGES'!$G$6:$G$115,"&lt;&gt;"&amp;'CLUB DES LOGES'!$C$191)</f>
        <v>0</v>
      </c>
    </row>
    <row r="2948" spans="2:4">
      <c r="B2948" s="116">
        <v>825021</v>
      </c>
      <c r="C2948" s="75" t="s">
        <v>2944</v>
      </c>
      <c r="D2948" s="71">
        <f>SUMIFS('CLUB DES LOGES'!$J$6:$J$115, 'CLUB DES LOGES'!$F$6:$F$115,$B2948, 'CLUB DES LOGES'!$G$6:$G$115,"&lt;&gt;"&amp;'CLUB DES LOGES'!$C$191)</f>
        <v>0</v>
      </c>
    </row>
    <row r="2949" spans="2:4">
      <c r="B2949" s="116">
        <v>825022</v>
      </c>
      <c r="C2949" s="75" t="s">
        <v>2945</v>
      </c>
      <c r="D2949" s="71">
        <f>SUMIFS('CLUB DES LOGES'!$J$6:$J$115, 'CLUB DES LOGES'!$F$6:$F$115,$B2949, 'CLUB DES LOGES'!$G$6:$G$115,"&lt;&gt;"&amp;'CLUB DES LOGES'!$C$191)</f>
        <v>0</v>
      </c>
    </row>
    <row r="2950" spans="2:4">
      <c r="B2950" s="116">
        <v>825023</v>
      </c>
      <c r="C2950" s="75" t="s">
        <v>2946</v>
      </c>
      <c r="D2950" s="71">
        <f>SUMIFS('CLUB DES LOGES'!$J$6:$J$115, 'CLUB DES LOGES'!$F$6:$F$115,$B2950, 'CLUB DES LOGES'!$G$6:$G$115,"&lt;&gt;"&amp;'CLUB DES LOGES'!$C$191)</f>
        <v>0</v>
      </c>
    </row>
    <row r="2951" spans="2:4">
      <c r="B2951" s="116">
        <v>825024</v>
      </c>
      <c r="C2951" s="75" t="s">
        <v>2947</v>
      </c>
      <c r="D2951" s="71">
        <f>SUMIFS('CLUB DES LOGES'!$J$6:$J$115, 'CLUB DES LOGES'!$F$6:$F$115,$B2951, 'CLUB DES LOGES'!$G$6:$G$115,"&lt;&gt;"&amp;'CLUB DES LOGES'!$C$191)</f>
        <v>0</v>
      </c>
    </row>
    <row r="2952" spans="2:4">
      <c r="B2952" s="116">
        <v>825025</v>
      </c>
      <c r="C2952" s="75" t="s">
        <v>2948</v>
      </c>
      <c r="D2952" s="71">
        <f>SUMIFS('CLUB DES LOGES'!$J$6:$J$115, 'CLUB DES LOGES'!$F$6:$F$115,$B2952, 'CLUB DES LOGES'!$G$6:$G$115,"&lt;&gt;"&amp;'CLUB DES LOGES'!$C$191)</f>
        <v>0</v>
      </c>
    </row>
    <row r="2953" spans="2:4">
      <c r="B2953" s="116">
        <v>825026</v>
      </c>
      <c r="C2953" s="75" t="s">
        <v>2949</v>
      </c>
      <c r="D2953" s="71">
        <f>SUMIFS('CLUB DES LOGES'!$J$6:$J$115, 'CLUB DES LOGES'!$F$6:$F$115,$B2953, 'CLUB DES LOGES'!$G$6:$G$115,"&lt;&gt;"&amp;'CLUB DES LOGES'!$C$191)</f>
        <v>0</v>
      </c>
    </row>
    <row r="2954" spans="2:4">
      <c r="B2954" s="116">
        <v>825027</v>
      </c>
      <c r="C2954" s="75" t="s">
        <v>2950</v>
      </c>
      <c r="D2954" s="71">
        <f>SUMIFS('CLUB DES LOGES'!$J$6:$J$115, 'CLUB DES LOGES'!$F$6:$F$115,$B2954, 'CLUB DES LOGES'!$G$6:$G$115,"&lt;&gt;"&amp;'CLUB DES LOGES'!$C$191)</f>
        <v>0</v>
      </c>
    </row>
    <row r="2955" spans="2:4">
      <c r="B2955" s="116">
        <v>825028</v>
      </c>
      <c r="C2955" s="75" t="s">
        <v>2951</v>
      </c>
      <c r="D2955" s="71">
        <f>SUMIFS('CLUB DES LOGES'!$J$6:$J$115, 'CLUB DES LOGES'!$F$6:$F$115,$B2955, 'CLUB DES LOGES'!$G$6:$G$115,"&lt;&gt;"&amp;'CLUB DES LOGES'!$C$191)</f>
        <v>0</v>
      </c>
    </row>
    <row r="2956" spans="2:4">
      <c r="B2956" s="116">
        <v>825029</v>
      </c>
      <c r="C2956" s="75" t="s">
        <v>2952</v>
      </c>
      <c r="D2956" s="71">
        <f>SUMIFS('CLUB DES LOGES'!$J$6:$J$115, 'CLUB DES LOGES'!$F$6:$F$115,$B2956, 'CLUB DES LOGES'!$G$6:$G$115,"&lt;&gt;"&amp;'CLUB DES LOGES'!$C$191)</f>
        <v>0</v>
      </c>
    </row>
    <row r="2957" spans="2:4">
      <c r="B2957" s="116">
        <v>825030</v>
      </c>
      <c r="C2957" s="75" t="s">
        <v>2953</v>
      </c>
      <c r="D2957" s="71">
        <f>SUMIFS('CLUB DES LOGES'!$J$6:$J$115, 'CLUB DES LOGES'!$F$6:$F$115,$B2957, 'CLUB DES LOGES'!$G$6:$G$115,"&lt;&gt;"&amp;'CLUB DES LOGES'!$C$191)</f>
        <v>0</v>
      </c>
    </row>
    <row r="2958" spans="2:4">
      <c r="B2958" s="116">
        <v>825031</v>
      </c>
      <c r="C2958" s="75" t="s">
        <v>2954</v>
      </c>
      <c r="D2958" s="71">
        <f>SUMIFS('CLUB DES LOGES'!$J$6:$J$115, 'CLUB DES LOGES'!$F$6:$F$115,$B2958, 'CLUB DES LOGES'!$G$6:$G$115,"&lt;&gt;"&amp;'CLUB DES LOGES'!$C$191)</f>
        <v>0</v>
      </c>
    </row>
    <row r="2959" spans="2:4">
      <c r="B2959" s="116">
        <v>825032</v>
      </c>
      <c r="C2959" s="75" t="s">
        <v>2955</v>
      </c>
      <c r="D2959" s="71">
        <f>SUMIFS('CLUB DES LOGES'!$J$6:$J$115, 'CLUB DES LOGES'!$F$6:$F$115,$B2959, 'CLUB DES LOGES'!$G$6:$G$115,"&lt;&gt;"&amp;'CLUB DES LOGES'!$C$191)</f>
        <v>0</v>
      </c>
    </row>
    <row r="2960" spans="2:4">
      <c r="B2960" s="116">
        <v>825033</v>
      </c>
      <c r="C2960" s="75" t="s">
        <v>2956</v>
      </c>
      <c r="D2960" s="71">
        <f>SUMIFS('CLUB DES LOGES'!$J$6:$J$115, 'CLUB DES LOGES'!$F$6:$F$115,$B2960, 'CLUB DES LOGES'!$G$6:$G$115,"&lt;&gt;"&amp;'CLUB DES LOGES'!$C$191)</f>
        <v>0</v>
      </c>
    </row>
    <row r="2961" spans="2:4">
      <c r="B2961" s="116">
        <v>825034</v>
      </c>
      <c r="C2961" s="75" t="s">
        <v>2957</v>
      </c>
      <c r="D2961" s="71">
        <f>SUMIFS('CLUB DES LOGES'!$J$6:$J$115, 'CLUB DES LOGES'!$F$6:$F$115,$B2961, 'CLUB DES LOGES'!$G$6:$G$115,"&lt;&gt;"&amp;'CLUB DES LOGES'!$C$191)</f>
        <v>0</v>
      </c>
    </row>
    <row r="2962" spans="2:4">
      <c r="B2962" s="116">
        <v>825035</v>
      </c>
      <c r="C2962" s="75" t="s">
        <v>2958</v>
      </c>
      <c r="D2962" s="71">
        <f>SUMIFS('CLUB DES LOGES'!$J$6:$J$115, 'CLUB DES LOGES'!$F$6:$F$115,$B2962, 'CLUB DES LOGES'!$G$6:$G$115,"&lt;&gt;"&amp;'CLUB DES LOGES'!$C$191)</f>
        <v>0</v>
      </c>
    </row>
    <row r="2963" spans="2:4">
      <c r="B2963" s="116">
        <v>825036</v>
      </c>
      <c r="C2963" s="75" t="s">
        <v>2959</v>
      </c>
      <c r="D2963" s="71">
        <f>SUMIFS('CLUB DES LOGES'!$J$6:$J$115, 'CLUB DES LOGES'!$F$6:$F$115,$B2963, 'CLUB DES LOGES'!$G$6:$G$115,"&lt;&gt;"&amp;'CLUB DES LOGES'!$C$191)</f>
        <v>0</v>
      </c>
    </row>
    <row r="2964" spans="2:4">
      <c r="B2964" s="116">
        <v>825039</v>
      </c>
      <c r="C2964" s="75" t="s">
        <v>2960</v>
      </c>
      <c r="D2964" s="71">
        <f>SUMIFS('CLUB DES LOGES'!$J$6:$J$115, 'CLUB DES LOGES'!$F$6:$F$115,$B2964, 'CLUB DES LOGES'!$G$6:$G$115,"&lt;&gt;"&amp;'CLUB DES LOGES'!$C$191)</f>
        <v>0</v>
      </c>
    </row>
    <row r="2965" spans="2:4">
      <c r="B2965" s="116">
        <v>825040</v>
      </c>
      <c r="C2965" s="75" t="s">
        <v>2961</v>
      </c>
      <c r="D2965" s="71">
        <f>SUMIFS('CLUB DES LOGES'!$J$6:$J$115, 'CLUB DES LOGES'!$F$6:$F$115,$B2965, 'CLUB DES LOGES'!$G$6:$G$115,"&lt;&gt;"&amp;'CLUB DES LOGES'!$C$191)</f>
        <v>0</v>
      </c>
    </row>
    <row r="2966" spans="2:4">
      <c r="B2966" s="116">
        <v>825041</v>
      </c>
      <c r="C2966" s="75" t="s">
        <v>2962</v>
      </c>
      <c r="D2966" s="71">
        <f>SUMIFS('CLUB DES LOGES'!$J$6:$J$115, 'CLUB DES LOGES'!$F$6:$F$115,$B2966, 'CLUB DES LOGES'!$G$6:$G$115,"&lt;&gt;"&amp;'CLUB DES LOGES'!$C$191)</f>
        <v>0</v>
      </c>
    </row>
    <row r="2967" spans="2:4">
      <c r="B2967" s="116">
        <v>825042</v>
      </c>
      <c r="C2967" s="75" t="s">
        <v>2963</v>
      </c>
      <c r="D2967" s="71">
        <f>SUMIFS('CLUB DES LOGES'!$J$6:$J$115, 'CLUB DES LOGES'!$F$6:$F$115,$B2967, 'CLUB DES LOGES'!$G$6:$G$115,"&lt;&gt;"&amp;'CLUB DES LOGES'!$C$191)</f>
        <v>0</v>
      </c>
    </row>
    <row r="2968" spans="2:4">
      <c r="B2968" s="116">
        <v>825043</v>
      </c>
      <c r="C2968" s="75" t="s">
        <v>2964</v>
      </c>
      <c r="D2968" s="71">
        <f>SUMIFS('CLUB DES LOGES'!$J$6:$J$115, 'CLUB DES LOGES'!$F$6:$F$115,$B2968, 'CLUB DES LOGES'!$G$6:$G$115,"&lt;&gt;"&amp;'CLUB DES LOGES'!$C$191)</f>
        <v>0</v>
      </c>
    </row>
    <row r="2969" spans="2:4">
      <c r="B2969" s="116">
        <v>825044</v>
      </c>
      <c r="C2969" s="75" t="s">
        <v>2965</v>
      </c>
      <c r="D2969" s="71">
        <f>SUMIFS('CLUB DES LOGES'!$J$6:$J$115, 'CLUB DES LOGES'!$F$6:$F$115,$B2969, 'CLUB DES LOGES'!$G$6:$G$115,"&lt;&gt;"&amp;'CLUB DES LOGES'!$C$191)</f>
        <v>0</v>
      </c>
    </row>
    <row r="2970" spans="2:4">
      <c r="B2970" s="116">
        <v>825045</v>
      </c>
      <c r="C2970" s="75" t="s">
        <v>2966</v>
      </c>
      <c r="D2970" s="71">
        <f>SUMIFS('CLUB DES LOGES'!$J$6:$J$115, 'CLUB DES LOGES'!$F$6:$F$115,$B2970, 'CLUB DES LOGES'!$G$6:$G$115,"&lt;&gt;"&amp;'CLUB DES LOGES'!$C$191)</f>
        <v>0</v>
      </c>
    </row>
    <row r="2971" spans="2:4">
      <c r="B2971" s="116">
        <v>825046</v>
      </c>
      <c r="C2971" s="75" t="s">
        <v>2967</v>
      </c>
      <c r="D2971" s="71">
        <f>SUMIFS('CLUB DES LOGES'!$J$6:$J$115, 'CLUB DES LOGES'!$F$6:$F$115,$B2971, 'CLUB DES LOGES'!$G$6:$G$115,"&lt;&gt;"&amp;'CLUB DES LOGES'!$C$191)</f>
        <v>0</v>
      </c>
    </row>
    <row r="2972" spans="2:4">
      <c r="B2972" s="116">
        <v>825047</v>
      </c>
      <c r="C2972" s="75" t="s">
        <v>2968</v>
      </c>
      <c r="D2972" s="71">
        <f>SUMIFS('CLUB DES LOGES'!$J$6:$J$115, 'CLUB DES LOGES'!$F$6:$F$115,$B2972, 'CLUB DES LOGES'!$G$6:$G$115,"&lt;&gt;"&amp;'CLUB DES LOGES'!$C$191)</f>
        <v>0</v>
      </c>
    </row>
    <row r="2973" spans="2:4">
      <c r="B2973" s="116">
        <v>825048</v>
      </c>
      <c r="C2973" s="75" t="s">
        <v>2969</v>
      </c>
      <c r="D2973" s="71">
        <f>SUMIFS('CLUB DES LOGES'!$J$6:$J$115, 'CLUB DES LOGES'!$F$6:$F$115,$B2973, 'CLUB DES LOGES'!$G$6:$G$115,"&lt;&gt;"&amp;'CLUB DES LOGES'!$C$191)</f>
        <v>0</v>
      </c>
    </row>
    <row r="2974" spans="2:4">
      <c r="B2974" s="116">
        <v>825049</v>
      </c>
      <c r="C2974" s="75" t="s">
        <v>2970</v>
      </c>
      <c r="D2974" s="71">
        <f>SUMIFS('CLUB DES LOGES'!$J$6:$J$115, 'CLUB DES LOGES'!$F$6:$F$115,$B2974, 'CLUB DES LOGES'!$G$6:$G$115,"&lt;&gt;"&amp;'CLUB DES LOGES'!$C$191)</f>
        <v>0</v>
      </c>
    </row>
    <row r="2975" spans="2:4">
      <c r="B2975" s="116">
        <v>825050</v>
      </c>
      <c r="C2975" s="75" t="s">
        <v>2971</v>
      </c>
      <c r="D2975" s="71">
        <f>SUMIFS('CLUB DES LOGES'!$J$6:$J$115, 'CLUB DES LOGES'!$F$6:$F$115,$B2975, 'CLUB DES LOGES'!$G$6:$G$115,"&lt;&gt;"&amp;'CLUB DES LOGES'!$C$191)</f>
        <v>0</v>
      </c>
    </row>
    <row r="2976" spans="2:4">
      <c r="B2976" s="116">
        <v>825051</v>
      </c>
      <c r="C2976" s="75" t="s">
        <v>2972</v>
      </c>
      <c r="D2976" s="71">
        <f>SUMIFS('CLUB DES LOGES'!$J$6:$J$115, 'CLUB DES LOGES'!$F$6:$F$115,$B2976, 'CLUB DES LOGES'!$G$6:$G$115,"&lt;&gt;"&amp;'CLUB DES LOGES'!$C$191)</f>
        <v>0</v>
      </c>
    </row>
    <row r="2977" spans="2:4">
      <c r="B2977" s="116">
        <v>825053</v>
      </c>
      <c r="C2977" s="75" t="s">
        <v>2973</v>
      </c>
      <c r="D2977" s="71">
        <f>SUMIFS('CLUB DES LOGES'!$J$6:$J$115, 'CLUB DES LOGES'!$F$6:$F$115,$B2977, 'CLUB DES LOGES'!$G$6:$G$115,"&lt;&gt;"&amp;'CLUB DES LOGES'!$C$191)</f>
        <v>0</v>
      </c>
    </row>
    <row r="2978" spans="2:4">
      <c r="B2978" s="116">
        <v>825054</v>
      </c>
      <c r="C2978" s="75" t="s">
        <v>2974</v>
      </c>
      <c r="D2978" s="71">
        <f>SUMIFS('CLUB DES LOGES'!$J$6:$J$115, 'CLUB DES LOGES'!$F$6:$F$115,$B2978, 'CLUB DES LOGES'!$G$6:$G$115,"&lt;&gt;"&amp;'CLUB DES LOGES'!$C$191)</f>
        <v>0</v>
      </c>
    </row>
    <row r="2979" spans="2:4">
      <c r="B2979" s="116">
        <v>825056</v>
      </c>
      <c r="C2979" s="75" t="s">
        <v>2975</v>
      </c>
      <c r="D2979" s="71">
        <f>SUMIFS('CLUB DES LOGES'!$J$6:$J$115, 'CLUB DES LOGES'!$F$6:$F$115,$B2979, 'CLUB DES LOGES'!$G$6:$G$115,"&lt;&gt;"&amp;'CLUB DES LOGES'!$C$191)</f>
        <v>0</v>
      </c>
    </row>
    <row r="2980" spans="2:4">
      <c r="B2980" s="116">
        <v>825057</v>
      </c>
      <c r="C2980" s="75" t="s">
        <v>2976</v>
      </c>
      <c r="D2980" s="71">
        <f>SUMIFS('CLUB DES LOGES'!$J$6:$J$115, 'CLUB DES LOGES'!$F$6:$F$115,$B2980, 'CLUB DES LOGES'!$G$6:$G$115,"&lt;&gt;"&amp;'CLUB DES LOGES'!$C$191)</f>
        <v>0</v>
      </c>
    </row>
    <row r="2981" spans="2:4">
      <c r="B2981" s="116">
        <v>825058</v>
      </c>
      <c r="C2981" s="75" t="s">
        <v>2977</v>
      </c>
      <c r="D2981" s="71">
        <f>SUMIFS('CLUB DES LOGES'!$J$6:$J$115, 'CLUB DES LOGES'!$F$6:$F$115,$B2981, 'CLUB DES LOGES'!$G$6:$G$115,"&lt;&gt;"&amp;'CLUB DES LOGES'!$C$191)</f>
        <v>0</v>
      </c>
    </row>
    <row r="2982" spans="2:4">
      <c r="B2982" s="116">
        <v>825059</v>
      </c>
      <c r="C2982" s="75" t="s">
        <v>2978</v>
      </c>
      <c r="D2982" s="71">
        <f>SUMIFS('CLUB DES LOGES'!$J$6:$J$115, 'CLUB DES LOGES'!$F$6:$F$115,$B2982, 'CLUB DES LOGES'!$G$6:$G$115,"&lt;&gt;"&amp;'CLUB DES LOGES'!$C$191)</f>
        <v>0</v>
      </c>
    </row>
    <row r="2983" spans="2:4">
      <c r="B2983" s="116">
        <v>825060</v>
      </c>
      <c r="C2983" s="75" t="s">
        <v>2979</v>
      </c>
      <c r="D2983" s="71">
        <f>SUMIFS('CLUB DES LOGES'!$J$6:$J$115, 'CLUB DES LOGES'!$F$6:$F$115,$B2983, 'CLUB DES LOGES'!$G$6:$G$115,"&lt;&gt;"&amp;'CLUB DES LOGES'!$C$191)</f>
        <v>0</v>
      </c>
    </row>
    <row r="2984" spans="2:4">
      <c r="B2984" s="116">
        <v>825062</v>
      </c>
      <c r="C2984" s="75" t="s">
        <v>2980</v>
      </c>
      <c r="D2984" s="71">
        <f>SUMIFS('CLUB DES LOGES'!$J$6:$J$115, 'CLUB DES LOGES'!$F$6:$F$115,$B2984, 'CLUB DES LOGES'!$G$6:$G$115,"&lt;&gt;"&amp;'CLUB DES LOGES'!$C$191)</f>
        <v>0</v>
      </c>
    </row>
    <row r="2985" spans="2:4">
      <c r="B2985" s="116">
        <v>825064</v>
      </c>
      <c r="C2985" s="75" t="s">
        <v>2981</v>
      </c>
      <c r="D2985" s="71">
        <f>SUMIFS('CLUB DES LOGES'!$J$6:$J$115, 'CLUB DES LOGES'!$F$6:$F$115,$B2985, 'CLUB DES LOGES'!$G$6:$G$115,"&lt;&gt;"&amp;'CLUB DES LOGES'!$C$191)</f>
        <v>0</v>
      </c>
    </row>
    <row r="2986" spans="2:4">
      <c r="B2986" s="116">
        <v>825065</v>
      </c>
      <c r="C2986" s="75" t="s">
        <v>2982</v>
      </c>
      <c r="D2986" s="71">
        <f>SUMIFS('CLUB DES LOGES'!$J$6:$J$115, 'CLUB DES LOGES'!$F$6:$F$115,$B2986, 'CLUB DES LOGES'!$G$6:$G$115,"&lt;&gt;"&amp;'CLUB DES LOGES'!$C$191)</f>
        <v>0</v>
      </c>
    </row>
    <row r="2987" spans="2:4">
      <c r="B2987" s="116">
        <v>825066</v>
      </c>
      <c r="C2987" s="75" t="s">
        <v>2983</v>
      </c>
      <c r="D2987" s="71">
        <f>SUMIFS('CLUB DES LOGES'!$J$6:$J$115, 'CLUB DES LOGES'!$F$6:$F$115,$B2987, 'CLUB DES LOGES'!$G$6:$G$115,"&lt;&gt;"&amp;'CLUB DES LOGES'!$C$191)</f>
        <v>0</v>
      </c>
    </row>
    <row r="2988" spans="2:4">
      <c r="B2988" s="116">
        <v>825067</v>
      </c>
      <c r="C2988" s="75" t="s">
        <v>2984</v>
      </c>
      <c r="D2988" s="71">
        <f>SUMIFS('CLUB DES LOGES'!$J$6:$J$115, 'CLUB DES LOGES'!$F$6:$F$115,$B2988, 'CLUB DES LOGES'!$G$6:$G$115,"&lt;&gt;"&amp;'CLUB DES LOGES'!$C$191)</f>
        <v>0</v>
      </c>
    </row>
    <row r="2989" spans="2:4">
      <c r="B2989" s="116">
        <v>825068</v>
      </c>
      <c r="C2989" s="75" t="s">
        <v>2985</v>
      </c>
      <c r="D2989" s="71">
        <f>SUMIFS('CLUB DES LOGES'!$J$6:$J$115, 'CLUB DES LOGES'!$F$6:$F$115,$B2989, 'CLUB DES LOGES'!$G$6:$G$115,"&lt;&gt;"&amp;'CLUB DES LOGES'!$C$191)</f>
        <v>0</v>
      </c>
    </row>
    <row r="2990" spans="2:4">
      <c r="B2990" s="116">
        <v>825069</v>
      </c>
      <c r="C2990" s="75" t="s">
        <v>2986</v>
      </c>
      <c r="D2990" s="71">
        <f>SUMIFS('CLUB DES LOGES'!$J$6:$J$115, 'CLUB DES LOGES'!$F$6:$F$115,$B2990, 'CLUB DES LOGES'!$G$6:$G$115,"&lt;&gt;"&amp;'CLUB DES LOGES'!$C$191)</f>
        <v>0</v>
      </c>
    </row>
    <row r="2991" spans="2:4">
      <c r="B2991" s="116">
        <v>825070</v>
      </c>
      <c r="C2991" s="75" t="s">
        <v>2987</v>
      </c>
      <c r="D2991" s="71">
        <f>SUMIFS('CLUB DES LOGES'!$J$6:$J$115, 'CLUB DES LOGES'!$F$6:$F$115,$B2991, 'CLUB DES LOGES'!$G$6:$G$115,"&lt;&gt;"&amp;'CLUB DES LOGES'!$C$191)</f>
        <v>0</v>
      </c>
    </row>
    <row r="2992" spans="2:4">
      <c r="B2992" s="116">
        <v>825071</v>
      </c>
      <c r="C2992" s="75" t="s">
        <v>2988</v>
      </c>
      <c r="D2992" s="71">
        <f>SUMIFS('CLUB DES LOGES'!$J$6:$J$115, 'CLUB DES LOGES'!$F$6:$F$115,$B2992, 'CLUB DES LOGES'!$G$6:$G$115,"&lt;&gt;"&amp;'CLUB DES LOGES'!$C$191)</f>
        <v>0</v>
      </c>
    </row>
    <row r="2993" spans="2:4">
      <c r="B2993" s="116">
        <v>825072</v>
      </c>
      <c r="C2993" s="75" t="s">
        <v>2989</v>
      </c>
      <c r="D2993" s="71">
        <f>SUMIFS('CLUB DES LOGES'!$J$6:$J$115, 'CLUB DES LOGES'!$F$6:$F$115,$B2993, 'CLUB DES LOGES'!$G$6:$G$115,"&lt;&gt;"&amp;'CLUB DES LOGES'!$C$191)</f>
        <v>0</v>
      </c>
    </row>
    <row r="2994" spans="2:4">
      <c r="B2994" s="116">
        <v>825073</v>
      </c>
      <c r="C2994" s="75" t="s">
        <v>2990</v>
      </c>
      <c r="D2994" s="71">
        <f>SUMIFS('CLUB DES LOGES'!$J$6:$J$115, 'CLUB DES LOGES'!$F$6:$F$115,$B2994, 'CLUB DES LOGES'!$G$6:$G$115,"&lt;&gt;"&amp;'CLUB DES LOGES'!$C$191)</f>
        <v>0</v>
      </c>
    </row>
    <row r="2995" spans="2:4">
      <c r="B2995" s="116">
        <v>825074</v>
      </c>
      <c r="C2995" s="75" t="s">
        <v>2991</v>
      </c>
      <c r="D2995" s="71">
        <f>SUMIFS('CLUB DES LOGES'!$J$6:$J$115, 'CLUB DES LOGES'!$F$6:$F$115,$B2995, 'CLUB DES LOGES'!$G$6:$G$115,"&lt;&gt;"&amp;'CLUB DES LOGES'!$C$191)</f>
        <v>0</v>
      </c>
    </row>
    <row r="2996" spans="2:4">
      <c r="B2996" s="116">
        <v>825075</v>
      </c>
      <c r="C2996" s="75" t="s">
        <v>2992</v>
      </c>
      <c r="D2996" s="71">
        <f>SUMIFS('CLUB DES LOGES'!$J$6:$J$115, 'CLUB DES LOGES'!$F$6:$F$115,$B2996, 'CLUB DES LOGES'!$G$6:$G$115,"&lt;&gt;"&amp;'CLUB DES LOGES'!$C$191)</f>
        <v>0</v>
      </c>
    </row>
    <row r="2997" spans="2:4">
      <c r="B2997" s="116">
        <v>825076</v>
      </c>
      <c r="C2997" s="75" t="s">
        <v>2993</v>
      </c>
      <c r="D2997" s="71">
        <f>SUMIFS('CLUB DES LOGES'!$J$6:$J$115, 'CLUB DES LOGES'!$F$6:$F$115,$B2997, 'CLUB DES LOGES'!$G$6:$G$115,"&lt;&gt;"&amp;'CLUB DES LOGES'!$C$191)</f>
        <v>0</v>
      </c>
    </row>
    <row r="2998" spans="2:4">
      <c r="B2998" s="116">
        <v>825077</v>
      </c>
      <c r="C2998" s="75" t="s">
        <v>2994</v>
      </c>
      <c r="D2998" s="71">
        <f>SUMIFS('CLUB DES LOGES'!$J$6:$J$115, 'CLUB DES LOGES'!$F$6:$F$115,$B2998, 'CLUB DES LOGES'!$G$6:$G$115,"&lt;&gt;"&amp;'CLUB DES LOGES'!$C$191)</f>
        <v>0</v>
      </c>
    </row>
    <row r="2999" spans="2:4">
      <c r="B2999" s="116">
        <v>825078</v>
      </c>
      <c r="C2999" s="75" t="s">
        <v>2995</v>
      </c>
      <c r="D2999" s="71">
        <f>SUMIFS('CLUB DES LOGES'!$J$6:$J$115, 'CLUB DES LOGES'!$F$6:$F$115,$B2999, 'CLUB DES LOGES'!$G$6:$G$115,"&lt;&gt;"&amp;'CLUB DES LOGES'!$C$191)</f>
        <v>0</v>
      </c>
    </row>
    <row r="3000" spans="2:4">
      <c r="B3000" s="116">
        <v>825079</v>
      </c>
      <c r="C3000" s="75" t="s">
        <v>2996</v>
      </c>
      <c r="D3000" s="71">
        <f>SUMIFS('CLUB DES LOGES'!$J$6:$J$115, 'CLUB DES LOGES'!$F$6:$F$115,$B3000, 'CLUB DES LOGES'!$G$6:$G$115,"&lt;&gt;"&amp;'CLUB DES LOGES'!$C$191)</f>
        <v>0</v>
      </c>
    </row>
    <row r="3001" spans="2:4">
      <c r="B3001" s="116">
        <v>825080</v>
      </c>
      <c r="C3001" s="75" t="s">
        <v>2997</v>
      </c>
      <c r="D3001" s="71">
        <f>SUMIFS('CLUB DES LOGES'!$J$6:$J$115, 'CLUB DES LOGES'!$F$6:$F$115,$B3001, 'CLUB DES LOGES'!$G$6:$G$115,"&lt;&gt;"&amp;'CLUB DES LOGES'!$C$191)</f>
        <v>0</v>
      </c>
    </row>
    <row r="3002" spans="2:4">
      <c r="B3002" s="116">
        <v>825081</v>
      </c>
      <c r="C3002" s="75" t="s">
        <v>2998</v>
      </c>
      <c r="D3002" s="71">
        <f>SUMIFS('CLUB DES LOGES'!$J$6:$J$115, 'CLUB DES LOGES'!$F$6:$F$115,$B3002, 'CLUB DES LOGES'!$G$6:$G$115,"&lt;&gt;"&amp;'CLUB DES LOGES'!$C$191)</f>
        <v>0</v>
      </c>
    </row>
    <row r="3003" spans="2:4">
      <c r="B3003" s="116">
        <v>825082</v>
      </c>
      <c r="C3003" s="75" t="s">
        <v>2999</v>
      </c>
      <c r="D3003" s="71">
        <f>SUMIFS('CLUB DES LOGES'!$J$6:$J$115, 'CLUB DES LOGES'!$F$6:$F$115,$B3003, 'CLUB DES LOGES'!$G$6:$G$115,"&lt;&gt;"&amp;'CLUB DES LOGES'!$C$191)</f>
        <v>0</v>
      </c>
    </row>
    <row r="3004" spans="2:4">
      <c r="B3004" s="116">
        <v>825090</v>
      </c>
      <c r="C3004" s="75" t="s">
        <v>3000</v>
      </c>
      <c r="D3004" s="71">
        <f>SUMIFS('CLUB DES LOGES'!$J$6:$J$115, 'CLUB DES LOGES'!$F$6:$F$115,$B3004, 'CLUB DES LOGES'!$G$6:$G$115,"&lt;&gt;"&amp;'CLUB DES LOGES'!$C$191)</f>
        <v>0</v>
      </c>
    </row>
    <row r="3005" spans="2:4">
      <c r="B3005" s="116">
        <v>825092</v>
      </c>
      <c r="C3005" s="75" t="s">
        <v>3001</v>
      </c>
      <c r="D3005" s="71">
        <f>SUMIFS('CLUB DES LOGES'!$J$6:$J$115, 'CLUB DES LOGES'!$F$6:$F$115,$B3005, 'CLUB DES LOGES'!$G$6:$G$115,"&lt;&gt;"&amp;'CLUB DES LOGES'!$C$191)</f>
        <v>0</v>
      </c>
    </row>
    <row r="3006" spans="2:4">
      <c r="B3006" s="116">
        <v>825093</v>
      </c>
      <c r="C3006" s="75" t="s">
        <v>3002</v>
      </c>
      <c r="D3006" s="71">
        <f>SUMIFS('CLUB DES LOGES'!$J$6:$J$115, 'CLUB DES LOGES'!$F$6:$F$115,$B3006, 'CLUB DES LOGES'!$G$6:$G$115,"&lt;&gt;"&amp;'CLUB DES LOGES'!$C$191)</f>
        <v>0</v>
      </c>
    </row>
    <row r="3007" spans="2:4">
      <c r="B3007" s="116">
        <v>825094</v>
      </c>
      <c r="C3007" s="75" t="s">
        <v>3003</v>
      </c>
      <c r="D3007" s="71">
        <f>SUMIFS('CLUB DES LOGES'!$J$6:$J$115, 'CLUB DES LOGES'!$F$6:$F$115,$B3007, 'CLUB DES LOGES'!$G$6:$G$115,"&lt;&gt;"&amp;'CLUB DES LOGES'!$C$191)</f>
        <v>0</v>
      </c>
    </row>
    <row r="3008" spans="2:4">
      <c r="B3008" s="116">
        <v>825095</v>
      </c>
      <c r="C3008" s="75" t="s">
        <v>3004</v>
      </c>
      <c r="D3008" s="71">
        <f>SUMIFS('CLUB DES LOGES'!$J$6:$J$115, 'CLUB DES LOGES'!$F$6:$F$115,$B3008, 'CLUB DES LOGES'!$G$6:$G$115,"&lt;&gt;"&amp;'CLUB DES LOGES'!$C$191)</f>
        <v>0</v>
      </c>
    </row>
    <row r="3009" spans="2:4">
      <c r="B3009" s="116">
        <v>825097</v>
      </c>
      <c r="C3009" s="75" t="s">
        <v>3005</v>
      </c>
      <c r="D3009" s="71">
        <f>SUMIFS('CLUB DES LOGES'!$J$6:$J$115, 'CLUB DES LOGES'!$F$6:$F$115,$B3009, 'CLUB DES LOGES'!$G$6:$G$115,"&lt;&gt;"&amp;'CLUB DES LOGES'!$C$191)</f>
        <v>0</v>
      </c>
    </row>
    <row r="3010" spans="2:4">
      <c r="B3010" s="116">
        <v>825098</v>
      </c>
      <c r="C3010" s="75" t="s">
        <v>3006</v>
      </c>
      <c r="D3010" s="71">
        <f>SUMIFS('CLUB DES LOGES'!$J$6:$J$115, 'CLUB DES LOGES'!$F$6:$F$115,$B3010, 'CLUB DES LOGES'!$G$6:$G$115,"&lt;&gt;"&amp;'CLUB DES LOGES'!$C$191)</f>
        <v>0</v>
      </c>
    </row>
    <row r="3011" spans="2:4">
      <c r="B3011" s="116">
        <v>825099</v>
      </c>
      <c r="C3011" s="75" t="s">
        <v>3007</v>
      </c>
      <c r="D3011" s="71">
        <f>SUMIFS('CLUB DES LOGES'!$J$6:$J$115, 'CLUB DES LOGES'!$F$6:$F$115,$B3011, 'CLUB DES LOGES'!$G$6:$G$115,"&lt;&gt;"&amp;'CLUB DES LOGES'!$C$191)</f>
        <v>0</v>
      </c>
    </row>
    <row r="3012" spans="2:4">
      <c r="B3012" s="116">
        <v>825100</v>
      </c>
      <c r="C3012" s="75" t="s">
        <v>3008</v>
      </c>
      <c r="D3012" s="71">
        <f>SUMIFS('CLUB DES LOGES'!$J$6:$J$115, 'CLUB DES LOGES'!$F$6:$F$115,$B3012, 'CLUB DES LOGES'!$G$6:$G$115,"&lt;&gt;"&amp;'CLUB DES LOGES'!$C$191)</f>
        <v>0</v>
      </c>
    </row>
    <row r="3013" spans="2:4">
      <c r="B3013" s="116">
        <v>825101</v>
      </c>
      <c r="C3013" s="75" t="s">
        <v>3009</v>
      </c>
      <c r="D3013" s="71">
        <f>SUMIFS('CLUB DES LOGES'!$J$6:$J$115, 'CLUB DES LOGES'!$F$6:$F$115,$B3013, 'CLUB DES LOGES'!$G$6:$G$115,"&lt;&gt;"&amp;'CLUB DES LOGES'!$C$191)</f>
        <v>0</v>
      </c>
    </row>
    <row r="3014" spans="2:4">
      <c r="B3014" s="116">
        <v>825102</v>
      </c>
      <c r="C3014" s="75" t="s">
        <v>3010</v>
      </c>
      <c r="D3014" s="71">
        <f>SUMIFS('CLUB DES LOGES'!$J$6:$J$115, 'CLUB DES LOGES'!$F$6:$F$115,$B3014, 'CLUB DES LOGES'!$G$6:$G$115,"&lt;&gt;"&amp;'CLUB DES LOGES'!$C$191)</f>
        <v>0</v>
      </c>
    </row>
    <row r="3015" spans="2:4">
      <c r="B3015" s="116">
        <v>825103</v>
      </c>
      <c r="C3015" s="75" t="s">
        <v>3011</v>
      </c>
      <c r="D3015" s="71">
        <f>SUMIFS('CLUB DES LOGES'!$J$6:$J$115, 'CLUB DES LOGES'!$F$6:$F$115,$B3015, 'CLUB DES LOGES'!$G$6:$G$115,"&lt;&gt;"&amp;'CLUB DES LOGES'!$C$191)</f>
        <v>0</v>
      </c>
    </row>
    <row r="3016" spans="2:4">
      <c r="B3016" s="116">
        <v>825104</v>
      </c>
      <c r="C3016" s="75" t="s">
        <v>3012</v>
      </c>
      <c r="D3016" s="71">
        <f>SUMIFS('CLUB DES LOGES'!$J$6:$J$115, 'CLUB DES LOGES'!$F$6:$F$115,$B3016, 'CLUB DES LOGES'!$G$6:$G$115,"&lt;&gt;"&amp;'CLUB DES LOGES'!$C$191)</f>
        <v>0</v>
      </c>
    </row>
    <row r="3017" spans="2:4">
      <c r="B3017" s="116">
        <v>825105</v>
      </c>
      <c r="C3017" s="75" t="s">
        <v>3013</v>
      </c>
      <c r="D3017" s="71">
        <f>SUMIFS('CLUB DES LOGES'!$J$6:$J$115, 'CLUB DES LOGES'!$F$6:$F$115,$B3017, 'CLUB DES LOGES'!$G$6:$G$115,"&lt;&gt;"&amp;'CLUB DES LOGES'!$C$191)</f>
        <v>0</v>
      </c>
    </row>
    <row r="3018" spans="2:4">
      <c r="B3018" s="116">
        <v>825106</v>
      </c>
      <c r="C3018" s="75" t="s">
        <v>3014</v>
      </c>
      <c r="D3018" s="71">
        <f>SUMIFS('CLUB DES LOGES'!$J$6:$J$115, 'CLUB DES LOGES'!$F$6:$F$115,$B3018, 'CLUB DES LOGES'!$G$6:$G$115,"&lt;&gt;"&amp;'CLUB DES LOGES'!$C$191)</f>
        <v>0</v>
      </c>
    </row>
    <row r="3019" spans="2:4">
      <c r="B3019" s="116">
        <v>825107</v>
      </c>
      <c r="C3019" s="75" t="s">
        <v>3015</v>
      </c>
      <c r="D3019" s="71">
        <f>SUMIFS('CLUB DES LOGES'!$J$6:$J$115, 'CLUB DES LOGES'!$F$6:$F$115,$B3019, 'CLUB DES LOGES'!$G$6:$G$115,"&lt;&gt;"&amp;'CLUB DES LOGES'!$C$191)</f>
        <v>0</v>
      </c>
    </row>
    <row r="3020" spans="2:4">
      <c r="B3020" s="116">
        <v>825108</v>
      </c>
      <c r="C3020" s="75" t="s">
        <v>3016</v>
      </c>
      <c r="D3020" s="71">
        <f>SUMIFS('CLUB DES LOGES'!$J$6:$J$115, 'CLUB DES LOGES'!$F$6:$F$115,$B3020, 'CLUB DES LOGES'!$G$6:$G$115,"&lt;&gt;"&amp;'CLUB DES LOGES'!$C$191)</f>
        <v>0</v>
      </c>
    </row>
    <row r="3021" spans="2:4">
      <c r="B3021" s="116">
        <v>825109</v>
      </c>
      <c r="C3021" s="75" t="s">
        <v>3017</v>
      </c>
      <c r="D3021" s="71">
        <f>SUMIFS('CLUB DES LOGES'!$J$6:$J$115, 'CLUB DES LOGES'!$F$6:$F$115,$B3021, 'CLUB DES LOGES'!$G$6:$G$115,"&lt;&gt;"&amp;'CLUB DES LOGES'!$C$191)</f>
        <v>0</v>
      </c>
    </row>
    <row r="3022" spans="2:4">
      <c r="B3022" s="116">
        <v>825110</v>
      </c>
      <c r="C3022" s="75" t="s">
        <v>3018</v>
      </c>
      <c r="D3022" s="71">
        <f>SUMIFS('CLUB DES LOGES'!$J$6:$J$115, 'CLUB DES LOGES'!$F$6:$F$115,$B3022, 'CLUB DES LOGES'!$G$6:$G$115,"&lt;&gt;"&amp;'CLUB DES LOGES'!$C$191)</f>
        <v>0</v>
      </c>
    </row>
    <row r="3023" spans="2:4">
      <c r="B3023" s="116">
        <v>825111</v>
      </c>
      <c r="C3023" s="75" t="s">
        <v>3019</v>
      </c>
      <c r="D3023" s="71">
        <f>SUMIFS('CLUB DES LOGES'!$J$6:$J$115, 'CLUB DES LOGES'!$F$6:$F$115,$B3023, 'CLUB DES LOGES'!$G$6:$G$115,"&lt;&gt;"&amp;'CLUB DES LOGES'!$C$191)</f>
        <v>0</v>
      </c>
    </row>
    <row r="3024" spans="2:4">
      <c r="B3024" s="116">
        <v>825112</v>
      </c>
      <c r="C3024" s="75" t="s">
        <v>3020</v>
      </c>
      <c r="D3024" s="71">
        <f>SUMIFS('CLUB DES LOGES'!$J$6:$J$115, 'CLUB DES LOGES'!$F$6:$F$115,$B3024, 'CLUB DES LOGES'!$G$6:$G$115,"&lt;&gt;"&amp;'CLUB DES LOGES'!$C$191)</f>
        <v>0</v>
      </c>
    </row>
    <row r="3025" spans="2:4">
      <c r="B3025" s="116">
        <v>825113</v>
      </c>
      <c r="C3025" s="75" t="s">
        <v>3021</v>
      </c>
      <c r="D3025" s="71">
        <f>SUMIFS('CLUB DES LOGES'!$J$6:$J$115, 'CLUB DES LOGES'!$F$6:$F$115,$B3025, 'CLUB DES LOGES'!$G$6:$G$115,"&lt;&gt;"&amp;'CLUB DES LOGES'!$C$191)</f>
        <v>0</v>
      </c>
    </row>
    <row r="3026" spans="2:4">
      <c r="B3026" s="116">
        <v>825114</v>
      </c>
      <c r="C3026" s="75" t="s">
        <v>3022</v>
      </c>
      <c r="D3026" s="71">
        <f>SUMIFS('CLUB DES LOGES'!$J$6:$J$115, 'CLUB DES LOGES'!$F$6:$F$115,$B3026, 'CLUB DES LOGES'!$G$6:$G$115,"&lt;&gt;"&amp;'CLUB DES LOGES'!$C$191)</f>
        <v>0</v>
      </c>
    </row>
    <row r="3027" spans="2:4">
      <c r="B3027" s="116">
        <v>825115</v>
      </c>
      <c r="C3027" s="75" t="s">
        <v>3023</v>
      </c>
      <c r="D3027" s="71">
        <f>SUMIFS('CLUB DES LOGES'!$J$6:$J$115, 'CLUB DES LOGES'!$F$6:$F$115,$B3027, 'CLUB DES LOGES'!$G$6:$G$115,"&lt;&gt;"&amp;'CLUB DES LOGES'!$C$191)</f>
        <v>0</v>
      </c>
    </row>
    <row r="3028" spans="2:4">
      <c r="B3028" s="116">
        <v>825116</v>
      </c>
      <c r="C3028" s="75" t="s">
        <v>3024</v>
      </c>
      <c r="D3028" s="71">
        <f>SUMIFS('CLUB DES LOGES'!$J$6:$J$115, 'CLUB DES LOGES'!$F$6:$F$115,$B3028, 'CLUB DES LOGES'!$G$6:$G$115,"&lt;&gt;"&amp;'CLUB DES LOGES'!$C$191)</f>
        <v>0</v>
      </c>
    </row>
    <row r="3029" spans="2:4">
      <c r="B3029" s="116">
        <v>825117</v>
      </c>
      <c r="C3029" s="75" t="s">
        <v>3025</v>
      </c>
      <c r="D3029" s="71">
        <f>SUMIFS('CLUB DES LOGES'!$J$6:$J$115, 'CLUB DES LOGES'!$F$6:$F$115,$B3029, 'CLUB DES LOGES'!$G$6:$G$115,"&lt;&gt;"&amp;'CLUB DES LOGES'!$C$191)</f>
        <v>0</v>
      </c>
    </row>
    <row r="3030" spans="2:4">
      <c r="B3030" s="116">
        <v>825118</v>
      </c>
      <c r="C3030" s="75" t="s">
        <v>3026</v>
      </c>
      <c r="D3030" s="71">
        <f>SUMIFS('CLUB DES LOGES'!$J$6:$J$115, 'CLUB DES LOGES'!$F$6:$F$115,$B3030, 'CLUB DES LOGES'!$G$6:$G$115,"&lt;&gt;"&amp;'CLUB DES LOGES'!$C$191)</f>
        <v>0</v>
      </c>
    </row>
    <row r="3031" spans="2:4">
      <c r="B3031" s="116">
        <v>825119</v>
      </c>
      <c r="C3031" s="75" t="s">
        <v>3027</v>
      </c>
      <c r="D3031" s="71">
        <f>SUMIFS('CLUB DES LOGES'!$J$6:$J$115, 'CLUB DES LOGES'!$F$6:$F$115,$B3031, 'CLUB DES LOGES'!$G$6:$G$115,"&lt;&gt;"&amp;'CLUB DES LOGES'!$C$191)</f>
        <v>0</v>
      </c>
    </row>
    <row r="3032" spans="2:4">
      <c r="B3032" s="116">
        <v>825120</v>
      </c>
      <c r="C3032" s="75" t="s">
        <v>3028</v>
      </c>
      <c r="D3032" s="71">
        <f>SUMIFS('CLUB DES LOGES'!$J$6:$J$115, 'CLUB DES LOGES'!$F$6:$F$115,$B3032, 'CLUB DES LOGES'!$G$6:$G$115,"&lt;&gt;"&amp;'CLUB DES LOGES'!$C$191)</f>
        <v>0</v>
      </c>
    </row>
    <row r="3033" spans="2:4">
      <c r="B3033" s="116">
        <v>825121</v>
      </c>
      <c r="C3033" s="75" t="s">
        <v>3029</v>
      </c>
      <c r="D3033" s="71">
        <f>SUMIFS('CLUB DES LOGES'!$J$6:$J$115, 'CLUB DES LOGES'!$F$6:$F$115,$B3033, 'CLUB DES LOGES'!$G$6:$G$115,"&lt;&gt;"&amp;'CLUB DES LOGES'!$C$191)</f>
        <v>0</v>
      </c>
    </row>
    <row r="3034" spans="2:4">
      <c r="B3034" s="116">
        <v>825122</v>
      </c>
      <c r="C3034" s="75" t="s">
        <v>3030</v>
      </c>
      <c r="D3034" s="71">
        <f>SUMIFS('CLUB DES LOGES'!$J$6:$J$115, 'CLUB DES LOGES'!$F$6:$F$115,$B3034, 'CLUB DES LOGES'!$G$6:$G$115,"&lt;&gt;"&amp;'CLUB DES LOGES'!$C$191)</f>
        <v>0</v>
      </c>
    </row>
    <row r="3035" spans="2:4">
      <c r="B3035" s="116">
        <v>825123</v>
      </c>
      <c r="C3035" s="75" t="s">
        <v>3031</v>
      </c>
      <c r="D3035" s="71">
        <f>SUMIFS('CLUB DES LOGES'!$J$6:$J$115, 'CLUB DES LOGES'!$F$6:$F$115,$B3035, 'CLUB DES LOGES'!$G$6:$G$115,"&lt;&gt;"&amp;'CLUB DES LOGES'!$C$191)</f>
        <v>0</v>
      </c>
    </row>
    <row r="3036" spans="2:4">
      <c r="B3036" s="116">
        <v>825124</v>
      </c>
      <c r="C3036" s="75" t="s">
        <v>3032</v>
      </c>
      <c r="D3036" s="71">
        <f>SUMIFS('CLUB DES LOGES'!$J$6:$J$115, 'CLUB DES LOGES'!$F$6:$F$115,$B3036, 'CLUB DES LOGES'!$G$6:$G$115,"&lt;&gt;"&amp;'CLUB DES LOGES'!$C$191)</f>
        <v>0</v>
      </c>
    </row>
    <row r="3037" spans="2:4">
      <c r="B3037" s="116">
        <v>825125</v>
      </c>
      <c r="C3037" s="75" t="s">
        <v>3033</v>
      </c>
      <c r="D3037" s="71">
        <f>SUMIFS('CLUB DES LOGES'!$J$6:$J$115, 'CLUB DES LOGES'!$F$6:$F$115,$B3037, 'CLUB DES LOGES'!$G$6:$G$115,"&lt;&gt;"&amp;'CLUB DES LOGES'!$C$191)</f>
        <v>0</v>
      </c>
    </row>
    <row r="3038" spans="2:4">
      <c r="B3038" s="116">
        <v>825126</v>
      </c>
      <c r="C3038" s="75" t="s">
        <v>3034</v>
      </c>
      <c r="D3038" s="71">
        <f>SUMIFS('CLUB DES LOGES'!$J$6:$J$115, 'CLUB DES LOGES'!$F$6:$F$115,$B3038, 'CLUB DES LOGES'!$G$6:$G$115,"&lt;&gt;"&amp;'CLUB DES LOGES'!$C$191)</f>
        <v>0</v>
      </c>
    </row>
    <row r="3039" spans="2:4">
      <c r="B3039" s="116">
        <v>825127</v>
      </c>
      <c r="C3039" s="75" t="s">
        <v>3035</v>
      </c>
      <c r="D3039" s="71">
        <f>SUMIFS('CLUB DES LOGES'!$J$6:$J$115, 'CLUB DES LOGES'!$F$6:$F$115,$B3039, 'CLUB DES LOGES'!$G$6:$G$115,"&lt;&gt;"&amp;'CLUB DES LOGES'!$C$191)</f>
        <v>0</v>
      </c>
    </row>
    <row r="3040" spans="2:4">
      <c r="B3040" s="116">
        <v>825128</v>
      </c>
      <c r="C3040" s="75" t="s">
        <v>3036</v>
      </c>
      <c r="D3040" s="71">
        <f>SUMIFS('CLUB DES LOGES'!$J$6:$J$115, 'CLUB DES LOGES'!$F$6:$F$115,$B3040, 'CLUB DES LOGES'!$G$6:$G$115,"&lt;&gt;"&amp;'CLUB DES LOGES'!$C$191)</f>
        <v>0</v>
      </c>
    </row>
    <row r="3041" spans="2:4">
      <c r="B3041" s="116">
        <v>825129</v>
      </c>
      <c r="C3041" s="75" t="s">
        <v>3037</v>
      </c>
      <c r="D3041" s="71">
        <f>SUMIFS('CLUB DES LOGES'!$J$6:$J$115, 'CLUB DES LOGES'!$F$6:$F$115,$B3041, 'CLUB DES LOGES'!$G$6:$G$115,"&lt;&gt;"&amp;'CLUB DES LOGES'!$C$191)</f>
        <v>0</v>
      </c>
    </row>
    <row r="3042" spans="2:4">
      <c r="B3042" s="116">
        <v>825130</v>
      </c>
      <c r="C3042" s="75" t="s">
        <v>3038</v>
      </c>
      <c r="D3042" s="71">
        <f>SUMIFS('CLUB DES LOGES'!$J$6:$J$115, 'CLUB DES LOGES'!$F$6:$F$115,$B3042, 'CLUB DES LOGES'!$G$6:$G$115,"&lt;&gt;"&amp;'CLUB DES LOGES'!$C$191)</f>
        <v>0</v>
      </c>
    </row>
    <row r="3043" spans="2:4">
      <c r="B3043" s="116">
        <v>825131</v>
      </c>
      <c r="C3043" s="75" t="s">
        <v>3039</v>
      </c>
      <c r="D3043" s="71">
        <f>SUMIFS('CLUB DES LOGES'!$J$6:$J$115, 'CLUB DES LOGES'!$F$6:$F$115,$B3043, 'CLUB DES LOGES'!$G$6:$G$115,"&lt;&gt;"&amp;'CLUB DES LOGES'!$C$191)</f>
        <v>0</v>
      </c>
    </row>
    <row r="3044" spans="2:4">
      <c r="B3044" s="116">
        <v>825132</v>
      </c>
      <c r="C3044" s="75" t="s">
        <v>3040</v>
      </c>
      <c r="D3044" s="71">
        <f>SUMIFS('CLUB DES LOGES'!$J$6:$J$115, 'CLUB DES LOGES'!$F$6:$F$115,$B3044, 'CLUB DES LOGES'!$G$6:$G$115,"&lt;&gt;"&amp;'CLUB DES LOGES'!$C$191)</f>
        <v>0</v>
      </c>
    </row>
    <row r="3045" spans="2:4">
      <c r="B3045" s="116">
        <v>825133</v>
      </c>
      <c r="C3045" s="75" t="s">
        <v>3041</v>
      </c>
      <c r="D3045" s="71">
        <f>SUMIFS('CLUB DES LOGES'!$J$6:$J$115, 'CLUB DES LOGES'!$F$6:$F$115,$B3045, 'CLUB DES LOGES'!$G$6:$G$115,"&lt;&gt;"&amp;'CLUB DES LOGES'!$C$191)</f>
        <v>0</v>
      </c>
    </row>
    <row r="3046" spans="2:4">
      <c r="B3046" s="116">
        <v>825134</v>
      </c>
      <c r="C3046" s="75" t="s">
        <v>3042</v>
      </c>
      <c r="D3046" s="71">
        <f>SUMIFS('CLUB DES LOGES'!$J$6:$J$115, 'CLUB DES LOGES'!$F$6:$F$115,$B3046, 'CLUB DES LOGES'!$G$6:$G$115,"&lt;&gt;"&amp;'CLUB DES LOGES'!$C$191)</f>
        <v>0</v>
      </c>
    </row>
    <row r="3047" spans="2:4">
      <c r="B3047" s="116">
        <v>825135</v>
      </c>
      <c r="C3047" s="75" t="s">
        <v>3043</v>
      </c>
      <c r="D3047" s="71">
        <f>SUMIFS('CLUB DES LOGES'!$J$6:$J$115, 'CLUB DES LOGES'!$F$6:$F$115,$B3047, 'CLUB DES LOGES'!$G$6:$G$115,"&lt;&gt;"&amp;'CLUB DES LOGES'!$C$191)</f>
        <v>0</v>
      </c>
    </row>
    <row r="3048" spans="2:4">
      <c r="B3048" s="116">
        <v>825136</v>
      </c>
      <c r="C3048" s="75" t="s">
        <v>3044</v>
      </c>
      <c r="D3048" s="71">
        <f>SUMIFS('CLUB DES LOGES'!$J$6:$J$115, 'CLUB DES LOGES'!$F$6:$F$115,$B3048, 'CLUB DES LOGES'!$G$6:$G$115,"&lt;&gt;"&amp;'CLUB DES LOGES'!$C$191)</f>
        <v>0</v>
      </c>
    </row>
    <row r="3049" spans="2:4">
      <c r="B3049" s="116">
        <v>825137</v>
      </c>
      <c r="C3049" s="75" t="s">
        <v>3045</v>
      </c>
      <c r="D3049" s="71">
        <f>SUMIFS('CLUB DES LOGES'!$J$6:$J$115, 'CLUB DES LOGES'!$F$6:$F$115,$B3049, 'CLUB DES LOGES'!$G$6:$G$115,"&lt;&gt;"&amp;'CLUB DES LOGES'!$C$191)</f>
        <v>0</v>
      </c>
    </row>
    <row r="3050" spans="2:4">
      <c r="B3050" s="116">
        <v>825142</v>
      </c>
      <c r="C3050" s="75" t="s">
        <v>3046</v>
      </c>
      <c r="D3050" s="71">
        <f>SUMIFS('CLUB DES LOGES'!$J$6:$J$115, 'CLUB DES LOGES'!$F$6:$F$115,$B3050, 'CLUB DES LOGES'!$G$6:$G$115,"&lt;&gt;"&amp;'CLUB DES LOGES'!$C$191)</f>
        <v>0</v>
      </c>
    </row>
    <row r="3051" spans="2:4">
      <c r="B3051" s="116">
        <v>825144</v>
      </c>
      <c r="C3051" s="75" t="s">
        <v>3047</v>
      </c>
      <c r="D3051" s="71">
        <f>SUMIFS('CLUB DES LOGES'!$J$6:$J$115, 'CLUB DES LOGES'!$F$6:$F$115,$B3051, 'CLUB DES LOGES'!$G$6:$G$115,"&lt;&gt;"&amp;'CLUB DES LOGES'!$C$191)</f>
        <v>0</v>
      </c>
    </row>
    <row r="3052" spans="2:4">
      <c r="B3052" s="116">
        <v>825145</v>
      </c>
      <c r="C3052" s="75" t="s">
        <v>3048</v>
      </c>
      <c r="D3052" s="71">
        <f>SUMIFS('CLUB DES LOGES'!$J$6:$J$115, 'CLUB DES LOGES'!$F$6:$F$115,$B3052, 'CLUB DES LOGES'!$G$6:$G$115,"&lt;&gt;"&amp;'CLUB DES LOGES'!$C$191)</f>
        <v>0</v>
      </c>
    </row>
    <row r="3053" spans="2:4">
      <c r="B3053" s="116">
        <v>825148</v>
      </c>
      <c r="C3053" s="75" t="s">
        <v>3049</v>
      </c>
      <c r="D3053" s="71">
        <f>SUMIFS('CLUB DES LOGES'!$J$6:$J$115, 'CLUB DES LOGES'!$F$6:$F$115,$B3053, 'CLUB DES LOGES'!$G$6:$G$115,"&lt;&gt;"&amp;'CLUB DES LOGES'!$C$191)</f>
        <v>0</v>
      </c>
    </row>
    <row r="3054" spans="2:4">
      <c r="B3054" s="116">
        <v>825149</v>
      </c>
      <c r="C3054" s="75" t="s">
        <v>3050</v>
      </c>
      <c r="D3054" s="71">
        <f>SUMIFS('CLUB DES LOGES'!$J$6:$J$115, 'CLUB DES LOGES'!$F$6:$F$115,$B3054, 'CLUB DES LOGES'!$G$6:$G$115,"&lt;&gt;"&amp;'CLUB DES LOGES'!$C$191)</f>
        <v>0</v>
      </c>
    </row>
    <row r="3055" spans="2:4">
      <c r="B3055" s="116">
        <v>825150</v>
      </c>
      <c r="C3055" s="75" t="s">
        <v>3051</v>
      </c>
      <c r="D3055" s="71">
        <f>SUMIFS('CLUB DES LOGES'!$J$6:$J$115, 'CLUB DES LOGES'!$F$6:$F$115,$B3055, 'CLUB DES LOGES'!$G$6:$G$115,"&lt;&gt;"&amp;'CLUB DES LOGES'!$C$191)</f>
        <v>0</v>
      </c>
    </row>
    <row r="3056" spans="2:4">
      <c r="B3056" s="116">
        <v>825151</v>
      </c>
      <c r="C3056" s="75" t="s">
        <v>3052</v>
      </c>
      <c r="D3056" s="71">
        <f>SUMIFS('CLUB DES LOGES'!$J$6:$J$115, 'CLUB DES LOGES'!$F$6:$F$115,$B3056, 'CLUB DES LOGES'!$G$6:$G$115,"&lt;&gt;"&amp;'CLUB DES LOGES'!$C$191)</f>
        <v>0</v>
      </c>
    </row>
    <row r="3057" spans="2:4">
      <c r="B3057" s="116">
        <v>825152</v>
      </c>
      <c r="C3057" s="75" t="s">
        <v>3053</v>
      </c>
      <c r="D3057" s="71">
        <f>SUMIFS('CLUB DES LOGES'!$J$6:$J$115, 'CLUB DES LOGES'!$F$6:$F$115,$B3057, 'CLUB DES LOGES'!$G$6:$G$115,"&lt;&gt;"&amp;'CLUB DES LOGES'!$C$191)</f>
        <v>0</v>
      </c>
    </row>
    <row r="3058" spans="2:4">
      <c r="B3058" s="116">
        <v>825153</v>
      </c>
      <c r="C3058" s="75" t="s">
        <v>3054</v>
      </c>
      <c r="D3058" s="71">
        <f>SUMIFS('CLUB DES LOGES'!$J$6:$J$115, 'CLUB DES LOGES'!$F$6:$F$115,$B3058, 'CLUB DES LOGES'!$G$6:$G$115,"&lt;&gt;"&amp;'CLUB DES LOGES'!$C$191)</f>
        <v>0</v>
      </c>
    </row>
    <row r="3059" spans="2:4">
      <c r="B3059" s="116">
        <v>825154</v>
      </c>
      <c r="C3059" s="75" t="s">
        <v>3055</v>
      </c>
      <c r="D3059" s="71">
        <f>SUMIFS('CLUB DES LOGES'!$J$6:$J$115, 'CLUB DES LOGES'!$F$6:$F$115,$B3059, 'CLUB DES LOGES'!$G$6:$G$115,"&lt;&gt;"&amp;'CLUB DES LOGES'!$C$191)</f>
        <v>0</v>
      </c>
    </row>
    <row r="3060" spans="2:4">
      <c r="B3060" s="116">
        <v>825155</v>
      </c>
      <c r="C3060" s="75" t="s">
        <v>3056</v>
      </c>
      <c r="D3060" s="71">
        <f>SUMIFS('CLUB DES LOGES'!$J$6:$J$115, 'CLUB DES LOGES'!$F$6:$F$115,$B3060, 'CLUB DES LOGES'!$G$6:$G$115,"&lt;&gt;"&amp;'CLUB DES LOGES'!$C$191)</f>
        <v>0</v>
      </c>
    </row>
    <row r="3061" spans="2:4">
      <c r="B3061" s="116">
        <v>825158</v>
      </c>
      <c r="C3061" s="75" t="s">
        <v>3057</v>
      </c>
      <c r="D3061" s="71">
        <f>SUMIFS('CLUB DES LOGES'!$J$6:$J$115, 'CLUB DES LOGES'!$F$6:$F$115,$B3061, 'CLUB DES LOGES'!$G$6:$G$115,"&lt;&gt;"&amp;'CLUB DES LOGES'!$C$191)</f>
        <v>0</v>
      </c>
    </row>
    <row r="3062" spans="2:4">
      <c r="B3062" s="116">
        <v>825159</v>
      </c>
      <c r="C3062" s="75" t="s">
        <v>3058</v>
      </c>
      <c r="D3062" s="71">
        <f>SUMIFS('CLUB DES LOGES'!$J$6:$J$115, 'CLUB DES LOGES'!$F$6:$F$115,$B3062, 'CLUB DES LOGES'!$G$6:$G$115,"&lt;&gt;"&amp;'CLUB DES LOGES'!$C$191)</f>
        <v>0</v>
      </c>
    </row>
    <row r="3063" spans="2:4">
      <c r="B3063" s="116">
        <v>825160</v>
      </c>
      <c r="C3063" s="75" t="s">
        <v>3059</v>
      </c>
      <c r="D3063" s="71">
        <f>SUMIFS('CLUB DES LOGES'!$J$6:$J$115, 'CLUB DES LOGES'!$F$6:$F$115,$B3063, 'CLUB DES LOGES'!$G$6:$G$115,"&lt;&gt;"&amp;'CLUB DES LOGES'!$C$191)</f>
        <v>0</v>
      </c>
    </row>
    <row r="3064" spans="2:4">
      <c r="B3064" s="116">
        <v>825161</v>
      </c>
      <c r="C3064" s="75" t="s">
        <v>3060</v>
      </c>
      <c r="D3064" s="71">
        <f>SUMIFS('CLUB DES LOGES'!$J$6:$J$115, 'CLUB DES LOGES'!$F$6:$F$115,$B3064, 'CLUB DES LOGES'!$G$6:$G$115,"&lt;&gt;"&amp;'CLUB DES LOGES'!$C$191)</f>
        <v>0</v>
      </c>
    </row>
    <row r="3065" spans="2:4">
      <c r="B3065" s="116">
        <v>825165</v>
      </c>
      <c r="C3065" s="75" t="s">
        <v>3061</v>
      </c>
      <c r="D3065" s="71">
        <f>SUMIFS('CLUB DES LOGES'!$J$6:$J$115, 'CLUB DES LOGES'!$F$6:$F$115,$B3065, 'CLUB DES LOGES'!$G$6:$G$115,"&lt;&gt;"&amp;'CLUB DES LOGES'!$C$191)</f>
        <v>0</v>
      </c>
    </row>
    <row r="3066" spans="2:4">
      <c r="B3066" s="116">
        <v>825166</v>
      </c>
      <c r="C3066" s="75" t="s">
        <v>3062</v>
      </c>
      <c r="D3066" s="71">
        <f>SUMIFS('CLUB DES LOGES'!$J$6:$J$115, 'CLUB DES LOGES'!$F$6:$F$115,$B3066, 'CLUB DES LOGES'!$G$6:$G$115,"&lt;&gt;"&amp;'CLUB DES LOGES'!$C$191)</f>
        <v>0</v>
      </c>
    </row>
    <row r="3067" spans="2:4">
      <c r="B3067" s="116">
        <v>825167</v>
      </c>
      <c r="C3067" s="75" t="s">
        <v>3063</v>
      </c>
      <c r="D3067" s="71">
        <f>SUMIFS('CLUB DES LOGES'!$J$6:$J$115, 'CLUB DES LOGES'!$F$6:$F$115,$B3067, 'CLUB DES LOGES'!$G$6:$G$115,"&lt;&gt;"&amp;'CLUB DES LOGES'!$C$191)</f>
        <v>0</v>
      </c>
    </row>
    <row r="3068" spans="2:4">
      <c r="B3068" s="116">
        <v>825168</v>
      </c>
      <c r="C3068" s="75" t="s">
        <v>3064</v>
      </c>
      <c r="D3068" s="71">
        <f>SUMIFS('CLUB DES LOGES'!$J$6:$J$115, 'CLUB DES LOGES'!$F$6:$F$115,$B3068, 'CLUB DES LOGES'!$G$6:$G$115,"&lt;&gt;"&amp;'CLUB DES LOGES'!$C$191)</f>
        <v>0</v>
      </c>
    </row>
    <row r="3069" spans="2:4">
      <c r="B3069" s="116">
        <v>825169</v>
      </c>
      <c r="C3069" s="75" t="s">
        <v>3065</v>
      </c>
      <c r="D3069" s="71">
        <f>SUMIFS('CLUB DES LOGES'!$J$6:$J$115, 'CLUB DES LOGES'!$F$6:$F$115,$B3069, 'CLUB DES LOGES'!$G$6:$G$115,"&lt;&gt;"&amp;'CLUB DES LOGES'!$C$191)</f>
        <v>0</v>
      </c>
    </row>
    <row r="3070" spans="2:4">
      <c r="B3070" s="116">
        <v>825170</v>
      </c>
      <c r="C3070" s="75" t="s">
        <v>3066</v>
      </c>
      <c r="D3070" s="71">
        <f>SUMIFS('CLUB DES LOGES'!$J$6:$J$115, 'CLUB DES LOGES'!$F$6:$F$115,$B3070, 'CLUB DES LOGES'!$G$6:$G$115,"&lt;&gt;"&amp;'CLUB DES LOGES'!$C$191)</f>
        <v>0</v>
      </c>
    </row>
    <row r="3071" spans="2:4">
      <c r="B3071" s="116">
        <v>825171</v>
      </c>
      <c r="C3071" s="75" t="s">
        <v>3067</v>
      </c>
      <c r="D3071" s="71">
        <f>SUMIFS('CLUB DES LOGES'!$J$6:$J$115, 'CLUB DES LOGES'!$F$6:$F$115,$B3071, 'CLUB DES LOGES'!$G$6:$G$115,"&lt;&gt;"&amp;'CLUB DES LOGES'!$C$191)</f>
        <v>0</v>
      </c>
    </row>
    <row r="3072" spans="2:4">
      <c r="B3072" s="116">
        <v>825172</v>
      </c>
      <c r="C3072" s="75" t="s">
        <v>3068</v>
      </c>
      <c r="D3072" s="71">
        <f>SUMIFS('CLUB DES LOGES'!$J$6:$J$115, 'CLUB DES LOGES'!$F$6:$F$115,$B3072, 'CLUB DES LOGES'!$G$6:$G$115,"&lt;&gt;"&amp;'CLUB DES LOGES'!$C$191)</f>
        <v>0</v>
      </c>
    </row>
    <row r="3073" spans="2:4">
      <c r="B3073" s="116">
        <v>825173</v>
      </c>
      <c r="C3073" s="75" t="s">
        <v>3069</v>
      </c>
      <c r="D3073" s="71">
        <f>SUMIFS('CLUB DES LOGES'!$J$6:$J$115, 'CLUB DES LOGES'!$F$6:$F$115,$B3073, 'CLUB DES LOGES'!$G$6:$G$115,"&lt;&gt;"&amp;'CLUB DES LOGES'!$C$191)</f>
        <v>0</v>
      </c>
    </row>
    <row r="3074" spans="2:4">
      <c r="B3074" s="116">
        <v>825174</v>
      </c>
      <c r="C3074" s="75" t="s">
        <v>3070</v>
      </c>
      <c r="D3074" s="71">
        <f>SUMIFS('CLUB DES LOGES'!$J$6:$J$115, 'CLUB DES LOGES'!$F$6:$F$115,$B3074, 'CLUB DES LOGES'!$G$6:$G$115,"&lt;&gt;"&amp;'CLUB DES LOGES'!$C$191)</f>
        <v>0</v>
      </c>
    </row>
    <row r="3075" spans="2:4">
      <c r="B3075" s="116">
        <v>825175</v>
      </c>
      <c r="C3075" s="75" t="s">
        <v>3071</v>
      </c>
      <c r="D3075" s="71">
        <f>SUMIFS('CLUB DES LOGES'!$J$6:$J$115, 'CLUB DES LOGES'!$F$6:$F$115,$B3075, 'CLUB DES LOGES'!$G$6:$G$115,"&lt;&gt;"&amp;'CLUB DES LOGES'!$C$191)</f>
        <v>0</v>
      </c>
    </row>
    <row r="3076" spans="2:4">
      <c r="B3076" s="116">
        <v>825176</v>
      </c>
      <c r="C3076" s="75" t="s">
        <v>3072</v>
      </c>
      <c r="D3076" s="71">
        <f>SUMIFS('CLUB DES LOGES'!$J$6:$J$115, 'CLUB DES LOGES'!$F$6:$F$115,$B3076, 'CLUB DES LOGES'!$G$6:$G$115,"&lt;&gt;"&amp;'CLUB DES LOGES'!$C$191)</f>
        <v>0</v>
      </c>
    </row>
    <row r="3077" spans="2:4">
      <c r="B3077" s="116">
        <v>825177</v>
      </c>
      <c r="C3077" s="75" t="s">
        <v>3073</v>
      </c>
      <c r="D3077" s="71">
        <f>SUMIFS('CLUB DES LOGES'!$J$6:$J$115, 'CLUB DES LOGES'!$F$6:$F$115,$B3077, 'CLUB DES LOGES'!$G$6:$G$115,"&lt;&gt;"&amp;'CLUB DES LOGES'!$C$191)</f>
        <v>0</v>
      </c>
    </row>
    <row r="3078" spans="2:4">
      <c r="B3078" s="116">
        <v>825178</v>
      </c>
      <c r="C3078" s="75" t="s">
        <v>3074</v>
      </c>
      <c r="D3078" s="71">
        <f>SUMIFS('CLUB DES LOGES'!$J$6:$J$115, 'CLUB DES LOGES'!$F$6:$F$115,$B3078, 'CLUB DES LOGES'!$G$6:$G$115,"&lt;&gt;"&amp;'CLUB DES LOGES'!$C$191)</f>
        <v>0</v>
      </c>
    </row>
    <row r="3079" spans="2:4">
      <c r="B3079" s="116">
        <v>825179</v>
      </c>
      <c r="C3079" s="75" t="s">
        <v>3075</v>
      </c>
      <c r="D3079" s="71">
        <f>SUMIFS('CLUB DES LOGES'!$J$6:$J$115, 'CLUB DES LOGES'!$F$6:$F$115,$B3079, 'CLUB DES LOGES'!$G$6:$G$115,"&lt;&gt;"&amp;'CLUB DES LOGES'!$C$191)</f>
        <v>0</v>
      </c>
    </row>
    <row r="3080" spans="2:4">
      <c r="B3080" s="116">
        <v>825180</v>
      </c>
      <c r="C3080" s="75" t="s">
        <v>3076</v>
      </c>
      <c r="D3080" s="71">
        <f>SUMIFS('CLUB DES LOGES'!$J$6:$J$115, 'CLUB DES LOGES'!$F$6:$F$115,$B3080, 'CLUB DES LOGES'!$G$6:$G$115,"&lt;&gt;"&amp;'CLUB DES LOGES'!$C$191)</f>
        <v>0</v>
      </c>
    </row>
    <row r="3081" spans="2:4">
      <c r="B3081" s="116">
        <v>825181</v>
      </c>
      <c r="C3081" s="75" t="s">
        <v>3077</v>
      </c>
      <c r="D3081" s="71">
        <f>SUMIFS('CLUB DES LOGES'!$J$6:$J$115, 'CLUB DES LOGES'!$F$6:$F$115,$B3081, 'CLUB DES LOGES'!$G$6:$G$115,"&lt;&gt;"&amp;'CLUB DES LOGES'!$C$191)</f>
        <v>0</v>
      </c>
    </row>
    <row r="3082" spans="2:4">
      <c r="B3082" s="116">
        <v>825182</v>
      </c>
      <c r="C3082" s="75" t="s">
        <v>3078</v>
      </c>
      <c r="D3082" s="71">
        <f>SUMIFS('CLUB DES LOGES'!$J$6:$J$115, 'CLUB DES LOGES'!$F$6:$F$115,$B3082, 'CLUB DES LOGES'!$G$6:$G$115,"&lt;&gt;"&amp;'CLUB DES LOGES'!$C$191)</f>
        <v>0</v>
      </c>
    </row>
    <row r="3083" spans="2:4">
      <c r="B3083" s="116">
        <v>825189</v>
      </c>
      <c r="C3083" s="75" t="s">
        <v>3079</v>
      </c>
      <c r="D3083" s="71">
        <f>SUMIFS('CLUB DES LOGES'!$J$6:$J$115, 'CLUB DES LOGES'!$F$6:$F$115,$B3083, 'CLUB DES LOGES'!$G$6:$G$115,"&lt;&gt;"&amp;'CLUB DES LOGES'!$C$191)</f>
        <v>0</v>
      </c>
    </row>
    <row r="3084" spans="2:4">
      <c r="B3084" s="116">
        <v>825192</v>
      </c>
      <c r="C3084" s="75" t="s">
        <v>3080</v>
      </c>
      <c r="D3084" s="71">
        <f>SUMIFS('CLUB DES LOGES'!$J$6:$J$115, 'CLUB DES LOGES'!$F$6:$F$115,$B3084, 'CLUB DES LOGES'!$G$6:$G$115,"&lt;&gt;"&amp;'CLUB DES LOGES'!$C$191)</f>
        <v>0</v>
      </c>
    </row>
    <row r="3085" spans="2:4">
      <c r="B3085" s="116">
        <v>825193</v>
      </c>
      <c r="C3085" s="75" t="s">
        <v>3081</v>
      </c>
      <c r="D3085" s="71">
        <f>SUMIFS('CLUB DES LOGES'!$J$6:$J$115, 'CLUB DES LOGES'!$F$6:$F$115,$B3085, 'CLUB DES LOGES'!$G$6:$G$115,"&lt;&gt;"&amp;'CLUB DES LOGES'!$C$191)</f>
        <v>0</v>
      </c>
    </row>
    <row r="3086" spans="2:4">
      <c r="B3086" s="116">
        <v>825194</v>
      </c>
      <c r="C3086" s="75" t="s">
        <v>3082</v>
      </c>
      <c r="D3086" s="71">
        <f>SUMIFS('CLUB DES LOGES'!$J$6:$J$115, 'CLUB DES LOGES'!$F$6:$F$115,$B3086, 'CLUB DES LOGES'!$G$6:$G$115,"&lt;&gt;"&amp;'CLUB DES LOGES'!$C$191)</f>
        <v>0</v>
      </c>
    </row>
    <row r="3087" spans="2:4">
      <c r="B3087" s="116">
        <v>825195</v>
      </c>
      <c r="C3087" s="75" t="s">
        <v>3083</v>
      </c>
      <c r="D3087" s="71">
        <f>SUMIFS('CLUB DES LOGES'!$J$6:$J$115, 'CLUB DES LOGES'!$F$6:$F$115,$B3087, 'CLUB DES LOGES'!$G$6:$G$115,"&lt;&gt;"&amp;'CLUB DES LOGES'!$C$191)</f>
        <v>0</v>
      </c>
    </row>
    <row r="3088" spans="2:4">
      <c r="B3088" s="116">
        <v>825196</v>
      </c>
      <c r="C3088" s="75" t="s">
        <v>3084</v>
      </c>
      <c r="D3088" s="71">
        <f>SUMIFS('CLUB DES LOGES'!$J$6:$J$115, 'CLUB DES LOGES'!$F$6:$F$115,$B3088, 'CLUB DES LOGES'!$G$6:$G$115,"&lt;&gt;"&amp;'CLUB DES LOGES'!$C$191)</f>
        <v>0</v>
      </c>
    </row>
    <row r="3089" spans="2:4">
      <c r="B3089" s="116">
        <v>825197</v>
      </c>
      <c r="C3089" s="75" t="s">
        <v>3085</v>
      </c>
      <c r="D3089" s="71">
        <f>SUMIFS('CLUB DES LOGES'!$J$6:$J$115, 'CLUB DES LOGES'!$F$6:$F$115,$B3089, 'CLUB DES LOGES'!$G$6:$G$115,"&lt;&gt;"&amp;'CLUB DES LOGES'!$C$191)</f>
        <v>0</v>
      </c>
    </row>
    <row r="3090" spans="2:4">
      <c r="B3090" s="116">
        <v>825198</v>
      </c>
      <c r="C3090" s="75" t="s">
        <v>3086</v>
      </c>
      <c r="D3090" s="71">
        <f>SUMIFS('CLUB DES LOGES'!$J$6:$J$115, 'CLUB DES LOGES'!$F$6:$F$115,$B3090, 'CLUB DES LOGES'!$G$6:$G$115,"&lt;&gt;"&amp;'CLUB DES LOGES'!$C$191)</f>
        <v>0</v>
      </c>
    </row>
    <row r="3091" spans="2:4">
      <c r="B3091" s="116">
        <v>825199</v>
      </c>
      <c r="C3091" s="75" t="s">
        <v>3087</v>
      </c>
      <c r="D3091" s="71">
        <f>SUMIFS('CLUB DES LOGES'!$J$6:$J$115, 'CLUB DES LOGES'!$F$6:$F$115,$B3091, 'CLUB DES LOGES'!$G$6:$G$115,"&lt;&gt;"&amp;'CLUB DES LOGES'!$C$191)</f>
        <v>0</v>
      </c>
    </row>
    <row r="3092" spans="2:4">
      <c r="B3092" s="116">
        <v>825200</v>
      </c>
      <c r="C3092" s="75" t="s">
        <v>3088</v>
      </c>
      <c r="D3092" s="71">
        <f>SUMIFS('CLUB DES LOGES'!$J$6:$J$115, 'CLUB DES LOGES'!$F$6:$F$115,$B3092, 'CLUB DES LOGES'!$G$6:$G$115,"&lt;&gt;"&amp;'CLUB DES LOGES'!$C$191)</f>
        <v>0</v>
      </c>
    </row>
    <row r="3093" spans="2:4">
      <c r="B3093" s="116">
        <v>825201</v>
      </c>
      <c r="C3093" s="75" t="s">
        <v>3089</v>
      </c>
      <c r="D3093" s="71">
        <f>SUMIFS('CLUB DES LOGES'!$J$6:$J$115, 'CLUB DES LOGES'!$F$6:$F$115,$B3093, 'CLUB DES LOGES'!$G$6:$G$115,"&lt;&gt;"&amp;'CLUB DES LOGES'!$C$191)</f>
        <v>0</v>
      </c>
    </row>
    <row r="3094" spans="2:4">
      <c r="B3094" s="116">
        <v>825202</v>
      </c>
      <c r="C3094" s="75" t="s">
        <v>3090</v>
      </c>
      <c r="D3094" s="71">
        <f>SUMIFS('CLUB DES LOGES'!$J$6:$J$115, 'CLUB DES LOGES'!$F$6:$F$115,$B3094, 'CLUB DES LOGES'!$G$6:$G$115,"&lt;&gt;"&amp;'CLUB DES LOGES'!$C$191)</f>
        <v>0</v>
      </c>
    </row>
    <row r="3095" spans="2:4">
      <c r="B3095" s="116">
        <v>825203</v>
      </c>
      <c r="C3095" s="75" t="s">
        <v>3091</v>
      </c>
      <c r="D3095" s="71">
        <f>SUMIFS('CLUB DES LOGES'!$J$6:$J$115, 'CLUB DES LOGES'!$F$6:$F$115,$B3095, 'CLUB DES LOGES'!$G$6:$G$115,"&lt;&gt;"&amp;'CLUB DES LOGES'!$C$191)</f>
        <v>0</v>
      </c>
    </row>
    <row r="3096" spans="2:4">
      <c r="B3096" s="116">
        <v>825204</v>
      </c>
      <c r="C3096" s="75" t="s">
        <v>3092</v>
      </c>
      <c r="D3096" s="71">
        <f>SUMIFS('CLUB DES LOGES'!$J$6:$J$115, 'CLUB DES LOGES'!$F$6:$F$115,$B3096, 'CLUB DES LOGES'!$G$6:$G$115,"&lt;&gt;"&amp;'CLUB DES LOGES'!$C$191)</f>
        <v>0</v>
      </c>
    </row>
    <row r="3097" spans="2:4">
      <c r="B3097" s="116">
        <v>825205</v>
      </c>
      <c r="C3097" s="75" t="s">
        <v>3093</v>
      </c>
      <c r="D3097" s="71">
        <f>SUMIFS('CLUB DES LOGES'!$J$6:$J$115, 'CLUB DES LOGES'!$F$6:$F$115,$B3097, 'CLUB DES LOGES'!$G$6:$G$115,"&lt;&gt;"&amp;'CLUB DES LOGES'!$C$191)</f>
        <v>0</v>
      </c>
    </row>
    <row r="3098" spans="2:4">
      <c r="B3098" s="116">
        <v>825206</v>
      </c>
      <c r="C3098" s="75" t="s">
        <v>3094</v>
      </c>
      <c r="D3098" s="71">
        <f>SUMIFS('CLUB DES LOGES'!$J$6:$J$115, 'CLUB DES LOGES'!$F$6:$F$115,$B3098, 'CLUB DES LOGES'!$G$6:$G$115,"&lt;&gt;"&amp;'CLUB DES LOGES'!$C$191)</f>
        <v>0</v>
      </c>
    </row>
    <row r="3099" spans="2:4">
      <c r="B3099" s="116">
        <v>825207</v>
      </c>
      <c r="C3099" s="75" t="s">
        <v>3095</v>
      </c>
      <c r="D3099" s="71">
        <f>SUMIFS('CLUB DES LOGES'!$J$6:$J$115, 'CLUB DES LOGES'!$F$6:$F$115,$B3099, 'CLUB DES LOGES'!$G$6:$G$115,"&lt;&gt;"&amp;'CLUB DES LOGES'!$C$191)</f>
        <v>0</v>
      </c>
    </row>
    <row r="3100" spans="2:4">
      <c r="B3100" s="116">
        <v>825208</v>
      </c>
      <c r="C3100" s="75" t="s">
        <v>3096</v>
      </c>
      <c r="D3100" s="71">
        <f>SUMIFS('CLUB DES LOGES'!$J$6:$J$115, 'CLUB DES LOGES'!$F$6:$F$115,$B3100, 'CLUB DES LOGES'!$G$6:$G$115,"&lt;&gt;"&amp;'CLUB DES LOGES'!$C$191)</f>
        <v>0</v>
      </c>
    </row>
    <row r="3101" spans="2:4">
      <c r="B3101" s="116">
        <v>825209</v>
      </c>
      <c r="C3101" s="75" t="s">
        <v>3097</v>
      </c>
      <c r="D3101" s="71">
        <f>SUMIFS('CLUB DES LOGES'!$J$6:$J$115, 'CLUB DES LOGES'!$F$6:$F$115,$B3101, 'CLUB DES LOGES'!$G$6:$G$115,"&lt;&gt;"&amp;'CLUB DES LOGES'!$C$191)</f>
        <v>0</v>
      </c>
    </row>
    <row r="3102" spans="2:4">
      <c r="B3102" s="116">
        <v>825211</v>
      </c>
      <c r="C3102" s="75" t="s">
        <v>3098</v>
      </c>
      <c r="D3102" s="71">
        <f>SUMIFS('CLUB DES LOGES'!$J$6:$J$115, 'CLUB DES LOGES'!$F$6:$F$115,$B3102, 'CLUB DES LOGES'!$G$6:$G$115,"&lt;&gt;"&amp;'CLUB DES LOGES'!$C$191)</f>
        <v>0</v>
      </c>
    </row>
    <row r="3103" spans="2:4">
      <c r="B3103" s="116">
        <v>825212</v>
      </c>
      <c r="C3103" s="75" t="s">
        <v>3099</v>
      </c>
      <c r="D3103" s="71">
        <f>SUMIFS('CLUB DES LOGES'!$J$6:$J$115, 'CLUB DES LOGES'!$F$6:$F$115,$B3103, 'CLUB DES LOGES'!$G$6:$G$115,"&lt;&gt;"&amp;'CLUB DES LOGES'!$C$191)</f>
        <v>0</v>
      </c>
    </row>
    <row r="3104" spans="2:4">
      <c r="B3104" s="116">
        <v>825214</v>
      </c>
      <c r="C3104" s="75" t="s">
        <v>3100</v>
      </c>
      <c r="D3104" s="71">
        <f>SUMIFS('CLUB DES LOGES'!$J$6:$J$115, 'CLUB DES LOGES'!$F$6:$F$115,$B3104, 'CLUB DES LOGES'!$G$6:$G$115,"&lt;&gt;"&amp;'CLUB DES LOGES'!$C$191)</f>
        <v>0</v>
      </c>
    </row>
    <row r="3105" spans="2:4">
      <c r="B3105" s="116">
        <v>825215</v>
      </c>
      <c r="C3105" s="75" t="s">
        <v>3101</v>
      </c>
      <c r="D3105" s="71">
        <f>SUMIFS('CLUB DES LOGES'!$J$6:$J$115, 'CLUB DES LOGES'!$F$6:$F$115,$B3105, 'CLUB DES LOGES'!$G$6:$G$115,"&lt;&gt;"&amp;'CLUB DES LOGES'!$C$191)</f>
        <v>0</v>
      </c>
    </row>
    <row r="3106" spans="2:4">
      <c r="B3106" s="116">
        <v>825216</v>
      </c>
      <c r="C3106" s="75" t="s">
        <v>3102</v>
      </c>
      <c r="D3106" s="71">
        <f>SUMIFS('CLUB DES LOGES'!$J$6:$J$115, 'CLUB DES LOGES'!$F$6:$F$115,$B3106, 'CLUB DES LOGES'!$G$6:$G$115,"&lt;&gt;"&amp;'CLUB DES LOGES'!$C$191)</f>
        <v>0</v>
      </c>
    </row>
    <row r="3107" spans="2:4">
      <c r="B3107" s="116">
        <v>825218</v>
      </c>
      <c r="C3107" s="75" t="s">
        <v>3103</v>
      </c>
      <c r="D3107" s="71">
        <f>SUMIFS('CLUB DES LOGES'!$J$6:$J$115, 'CLUB DES LOGES'!$F$6:$F$115,$B3107, 'CLUB DES LOGES'!$G$6:$G$115,"&lt;&gt;"&amp;'CLUB DES LOGES'!$C$191)</f>
        <v>0</v>
      </c>
    </row>
    <row r="3108" spans="2:4">
      <c r="B3108" s="116">
        <v>825221</v>
      </c>
      <c r="C3108" s="75" t="s">
        <v>3104</v>
      </c>
      <c r="D3108" s="71">
        <f>SUMIFS('CLUB DES LOGES'!$J$6:$J$115, 'CLUB DES LOGES'!$F$6:$F$115,$B3108, 'CLUB DES LOGES'!$G$6:$G$115,"&lt;&gt;"&amp;'CLUB DES LOGES'!$C$191)</f>
        <v>0</v>
      </c>
    </row>
    <row r="3109" spans="2:4">
      <c r="B3109" s="116">
        <v>825222</v>
      </c>
      <c r="C3109" s="75" t="s">
        <v>3105</v>
      </c>
      <c r="D3109" s="71">
        <f>SUMIFS('CLUB DES LOGES'!$J$6:$J$115, 'CLUB DES LOGES'!$F$6:$F$115,$B3109, 'CLUB DES LOGES'!$G$6:$G$115,"&lt;&gt;"&amp;'CLUB DES LOGES'!$C$191)</f>
        <v>0</v>
      </c>
    </row>
    <row r="3110" spans="2:4">
      <c r="B3110" s="116">
        <v>825223</v>
      </c>
      <c r="C3110" s="75" t="s">
        <v>3106</v>
      </c>
      <c r="D3110" s="71">
        <f>SUMIFS('CLUB DES LOGES'!$J$6:$J$115, 'CLUB DES LOGES'!$F$6:$F$115,$B3110, 'CLUB DES LOGES'!$G$6:$G$115,"&lt;&gt;"&amp;'CLUB DES LOGES'!$C$191)</f>
        <v>0</v>
      </c>
    </row>
    <row r="3111" spans="2:4">
      <c r="B3111" s="116">
        <v>825224</v>
      </c>
      <c r="C3111" s="75" t="s">
        <v>3107</v>
      </c>
      <c r="D3111" s="71">
        <f>SUMIFS('CLUB DES LOGES'!$J$6:$J$115, 'CLUB DES LOGES'!$F$6:$F$115,$B3111, 'CLUB DES LOGES'!$G$6:$G$115,"&lt;&gt;"&amp;'CLUB DES LOGES'!$C$191)</f>
        <v>0</v>
      </c>
    </row>
    <row r="3112" spans="2:4">
      <c r="B3112" s="116">
        <v>825234</v>
      </c>
      <c r="C3112" s="75" t="s">
        <v>3108</v>
      </c>
      <c r="D3112" s="71">
        <f>SUMIFS('CLUB DES LOGES'!$J$6:$J$115, 'CLUB DES LOGES'!$F$6:$F$115,$B3112, 'CLUB DES LOGES'!$G$6:$G$115,"&lt;&gt;"&amp;'CLUB DES LOGES'!$C$191)</f>
        <v>0</v>
      </c>
    </row>
    <row r="3113" spans="2:4">
      <c r="B3113" s="116">
        <v>825237</v>
      </c>
      <c r="C3113" s="75" t="s">
        <v>3109</v>
      </c>
      <c r="D3113" s="71">
        <f>SUMIFS('CLUB DES LOGES'!$J$6:$J$115, 'CLUB DES LOGES'!$F$6:$F$115,$B3113, 'CLUB DES LOGES'!$G$6:$G$115,"&lt;&gt;"&amp;'CLUB DES LOGES'!$C$191)</f>
        <v>0</v>
      </c>
    </row>
    <row r="3114" spans="2:4">
      <c r="B3114" s="116">
        <v>825238</v>
      </c>
      <c r="C3114" s="75" t="s">
        <v>3110</v>
      </c>
      <c r="D3114" s="71">
        <f>SUMIFS('CLUB DES LOGES'!$J$6:$J$115, 'CLUB DES LOGES'!$F$6:$F$115,$B3114, 'CLUB DES LOGES'!$G$6:$G$115,"&lt;&gt;"&amp;'CLUB DES LOGES'!$C$191)</f>
        <v>0</v>
      </c>
    </row>
    <row r="3115" spans="2:4">
      <c r="B3115" s="116">
        <v>825239</v>
      </c>
      <c r="C3115" s="75" t="s">
        <v>3111</v>
      </c>
      <c r="D3115" s="71">
        <f>SUMIFS('CLUB DES LOGES'!$J$6:$J$115, 'CLUB DES LOGES'!$F$6:$F$115,$B3115, 'CLUB DES LOGES'!$G$6:$G$115,"&lt;&gt;"&amp;'CLUB DES LOGES'!$C$191)</f>
        <v>0</v>
      </c>
    </row>
    <row r="3116" spans="2:4">
      <c r="B3116" s="116">
        <v>825240</v>
      </c>
      <c r="C3116" s="75" t="s">
        <v>3112</v>
      </c>
      <c r="D3116" s="71">
        <f>SUMIFS('CLUB DES LOGES'!$J$6:$J$115, 'CLUB DES LOGES'!$F$6:$F$115,$B3116, 'CLUB DES LOGES'!$G$6:$G$115,"&lt;&gt;"&amp;'CLUB DES LOGES'!$C$191)</f>
        <v>0</v>
      </c>
    </row>
    <row r="3117" spans="2:4">
      <c r="B3117" s="116">
        <v>825241</v>
      </c>
      <c r="C3117" s="75" t="s">
        <v>3113</v>
      </c>
      <c r="D3117" s="71">
        <f>SUMIFS('CLUB DES LOGES'!$J$6:$J$115, 'CLUB DES LOGES'!$F$6:$F$115,$B3117, 'CLUB DES LOGES'!$G$6:$G$115,"&lt;&gt;"&amp;'CLUB DES LOGES'!$C$191)</f>
        <v>0</v>
      </c>
    </row>
    <row r="3118" spans="2:4">
      <c r="B3118" s="116">
        <v>825242</v>
      </c>
      <c r="C3118" s="75" t="s">
        <v>3114</v>
      </c>
      <c r="D3118" s="71">
        <f>SUMIFS('CLUB DES LOGES'!$J$6:$J$115, 'CLUB DES LOGES'!$F$6:$F$115,$B3118, 'CLUB DES LOGES'!$G$6:$G$115,"&lt;&gt;"&amp;'CLUB DES LOGES'!$C$191)</f>
        <v>0</v>
      </c>
    </row>
    <row r="3119" spans="2:4">
      <c r="B3119" s="116">
        <v>825243</v>
      </c>
      <c r="C3119" s="75" t="s">
        <v>3115</v>
      </c>
      <c r="D3119" s="71">
        <f>SUMIFS('CLUB DES LOGES'!$J$6:$J$115, 'CLUB DES LOGES'!$F$6:$F$115,$B3119, 'CLUB DES LOGES'!$G$6:$G$115,"&lt;&gt;"&amp;'CLUB DES LOGES'!$C$191)</f>
        <v>0</v>
      </c>
    </row>
    <row r="3120" spans="2:4">
      <c r="B3120" s="116">
        <v>825244</v>
      </c>
      <c r="C3120" s="75" t="s">
        <v>3116</v>
      </c>
      <c r="D3120" s="71">
        <f>SUMIFS('CLUB DES LOGES'!$J$6:$J$115, 'CLUB DES LOGES'!$F$6:$F$115,$B3120, 'CLUB DES LOGES'!$G$6:$G$115,"&lt;&gt;"&amp;'CLUB DES LOGES'!$C$191)</f>
        <v>0</v>
      </c>
    </row>
    <row r="3121" spans="2:4">
      <c r="B3121" s="116">
        <v>825245</v>
      </c>
      <c r="C3121" s="75" t="s">
        <v>3117</v>
      </c>
      <c r="D3121" s="71">
        <f>SUMIFS('CLUB DES LOGES'!$J$6:$J$115, 'CLUB DES LOGES'!$F$6:$F$115,$B3121, 'CLUB DES LOGES'!$G$6:$G$115,"&lt;&gt;"&amp;'CLUB DES LOGES'!$C$191)</f>
        <v>0</v>
      </c>
    </row>
    <row r="3122" spans="2:4">
      <c r="B3122" s="116">
        <v>825246</v>
      </c>
      <c r="C3122" s="75" t="s">
        <v>3118</v>
      </c>
      <c r="D3122" s="71">
        <f>SUMIFS('CLUB DES LOGES'!$J$6:$J$115, 'CLUB DES LOGES'!$F$6:$F$115,$B3122, 'CLUB DES LOGES'!$G$6:$G$115,"&lt;&gt;"&amp;'CLUB DES LOGES'!$C$191)</f>
        <v>0</v>
      </c>
    </row>
    <row r="3123" spans="2:4">
      <c r="B3123" s="116">
        <v>825247</v>
      </c>
      <c r="C3123" s="75" t="s">
        <v>3119</v>
      </c>
      <c r="D3123" s="71">
        <f>SUMIFS('CLUB DES LOGES'!$J$6:$J$115, 'CLUB DES LOGES'!$F$6:$F$115,$B3123, 'CLUB DES LOGES'!$G$6:$G$115,"&lt;&gt;"&amp;'CLUB DES LOGES'!$C$191)</f>
        <v>0</v>
      </c>
    </row>
    <row r="3124" spans="2:4">
      <c r="B3124" s="116">
        <v>825248</v>
      </c>
      <c r="C3124" s="75" t="s">
        <v>3120</v>
      </c>
      <c r="D3124" s="71">
        <f>SUMIFS('CLUB DES LOGES'!$J$6:$J$115, 'CLUB DES LOGES'!$F$6:$F$115,$B3124, 'CLUB DES LOGES'!$G$6:$G$115,"&lt;&gt;"&amp;'CLUB DES LOGES'!$C$191)</f>
        <v>0</v>
      </c>
    </row>
    <row r="3125" spans="2:4">
      <c r="B3125" s="116">
        <v>825249</v>
      </c>
      <c r="C3125" s="75" t="s">
        <v>3121</v>
      </c>
      <c r="D3125" s="71">
        <f>SUMIFS('CLUB DES LOGES'!$J$6:$J$115, 'CLUB DES LOGES'!$F$6:$F$115,$B3125, 'CLUB DES LOGES'!$G$6:$G$115,"&lt;&gt;"&amp;'CLUB DES LOGES'!$C$191)</f>
        <v>0</v>
      </c>
    </row>
    <row r="3126" spans="2:4">
      <c r="B3126" s="116">
        <v>825250</v>
      </c>
      <c r="C3126" s="75" t="s">
        <v>3122</v>
      </c>
      <c r="D3126" s="71">
        <f>SUMIFS('CLUB DES LOGES'!$J$6:$J$115, 'CLUB DES LOGES'!$F$6:$F$115,$B3126, 'CLUB DES LOGES'!$G$6:$G$115,"&lt;&gt;"&amp;'CLUB DES LOGES'!$C$191)</f>
        <v>0</v>
      </c>
    </row>
    <row r="3127" spans="2:4">
      <c r="B3127" s="116">
        <v>825251</v>
      </c>
      <c r="C3127" s="75" t="s">
        <v>3123</v>
      </c>
      <c r="D3127" s="71">
        <f>SUMIFS('CLUB DES LOGES'!$J$6:$J$115, 'CLUB DES LOGES'!$F$6:$F$115,$B3127, 'CLUB DES LOGES'!$G$6:$G$115,"&lt;&gt;"&amp;'CLUB DES LOGES'!$C$191)</f>
        <v>0</v>
      </c>
    </row>
    <row r="3128" spans="2:4">
      <c r="B3128" s="116">
        <v>825252</v>
      </c>
      <c r="C3128" s="75" t="s">
        <v>3124</v>
      </c>
      <c r="D3128" s="71">
        <f>SUMIFS('CLUB DES LOGES'!$J$6:$J$115, 'CLUB DES LOGES'!$F$6:$F$115,$B3128, 'CLUB DES LOGES'!$G$6:$G$115,"&lt;&gt;"&amp;'CLUB DES LOGES'!$C$191)</f>
        <v>0</v>
      </c>
    </row>
    <row r="3129" spans="2:4">
      <c r="B3129" s="116">
        <v>825253</v>
      </c>
      <c r="C3129" s="75" t="s">
        <v>3125</v>
      </c>
      <c r="D3129" s="71">
        <f>SUMIFS('CLUB DES LOGES'!$J$6:$J$115, 'CLUB DES LOGES'!$F$6:$F$115,$B3129, 'CLUB DES LOGES'!$G$6:$G$115,"&lt;&gt;"&amp;'CLUB DES LOGES'!$C$191)</f>
        <v>0</v>
      </c>
    </row>
    <row r="3130" spans="2:4">
      <c r="B3130" s="116">
        <v>825254</v>
      </c>
      <c r="C3130" s="75" t="s">
        <v>3126</v>
      </c>
      <c r="D3130" s="71">
        <f>SUMIFS('CLUB DES LOGES'!$J$6:$J$115, 'CLUB DES LOGES'!$F$6:$F$115,$B3130, 'CLUB DES LOGES'!$G$6:$G$115,"&lt;&gt;"&amp;'CLUB DES LOGES'!$C$191)</f>
        <v>0</v>
      </c>
    </row>
    <row r="3131" spans="2:4">
      <c r="B3131" s="116">
        <v>825255</v>
      </c>
      <c r="C3131" s="75" t="s">
        <v>3127</v>
      </c>
      <c r="D3131" s="71">
        <f>SUMIFS('CLUB DES LOGES'!$J$6:$J$115, 'CLUB DES LOGES'!$F$6:$F$115,$B3131, 'CLUB DES LOGES'!$G$6:$G$115,"&lt;&gt;"&amp;'CLUB DES LOGES'!$C$191)</f>
        <v>0</v>
      </c>
    </row>
    <row r="3132" spans="2:4">
      <c r="B3132" s="116">
        <v>825256</v>
      </c>
      <c r="C3132" s="75" t="s">
        <v>3128</v>
      </c>
      <c r="D3132" s="71">
        <f>SUMIFS('CLUB DES LOGES'!$J$6:$J$115, 'CLUB DES LOGES'!$F$6:$F$115,$B3132, 'CLUB DES LOGES'!$G$6:$G$115,"&lt;&gt;"&amp;'CLUB DES LOGES'!$C$191)</f>
        <v>0</v>
      </c>
    </row>
    <row r="3133" spans="2:4">
      <c r="B3133" s="116">
        <v>825257</v>
      </c>
      <c r="C3133" s="75" t="s">
        <v>3129</v>
      </c>
      <c r="D3133" s="71">
        <f>SUMIFS('CLUB DES LOGES'!$J$6:$J$115, 'CLUB DES LOGES'!$F$6:$F$115,$B3133, 'CLUB DES LOGES'!$G$6:$G$115,"&lt;&gt;"&amp;'CLUB DES LOGES'!$C$191)</f>
        <v>0</v>
      </c>
    </row>
    <row r="3134" spans="2:4">
      <c r="B3134" s="116">
        <v>825258</v>
      </c>
      <c r="C3134" s="75" t="s">
        <v>3130</v>
      </c>
      <c r="D3134" s="71">
        <f>SUMIFS('CLUB DES LOGES'!$J$6:$J$115, 'CLUB DES LOGES'!$F$6:$F$115,$B3134, 'CLUB DES LOGES'!$G$6:$G$115,"&lt;&gt;"&amp;'CLUB DES LOGES'!$C$191)</f>
        <v>0</v>
      </c>
    </row>
    <row r="3135" spans="2:4">
      <c r="B3135" s="116">
        <v>825259</v>
      </c>
      <c r="C3135" s="75" t="s">
        <v>3131</v>
      </c>
      <c r="D3135" s="71">
        <f>SUMIFS('CLUB DES LOGES'!$J$6:$J$115, 'CLUB DES LOGES'!$F$6:$F$115,$B3135, 'CLUB DES LOGES'!$G$6:$G$115,"&lt;&gt;"&amp;'CLUB DES LOGES'!$C$191)</f>
        <v>0</v>
      </c>
    </row>
    <row r="3136" spans="2:4">
      <c r="B3136" s="116">
        <v>825260</v>
      </c>
      <c r="C3136" s="75" t="s">
        <v>3132</v>
      </c>
      <c r="D3136" s="71">
        <f>SUMIFS('CLUB DES LOGES'!$J$6:$J$115, 'CLUB DES LOGES'!$F$6:$F$115,$B3136, 'CLUB DES LOGES'!$G$6:$G$115,"&lt;&gt;"&amp;'CLUB DES LOGES'!$C$191)</f>
        <v>0</v>
      </c>
    </row>
    <row r="3137" spans="2:4">
      <c r="B3137" s="116">
        <v>825261</v>
      </c>
      <c r="C3137" s="75" t="s">
        <v>3133</v>
      </c>
      <c r="D3137" s="71">
        <f>SUMIFS('CLUB DES LOGES'!$J$6:$J$115, 'CLUB DES LOGES'!$F$6:$F$115,$B3137, 'CLUB DES LOGES'!$G$6:$G$115,"&lt;&gt;"&amp;'CLUB DES LOGES'!$C$191)</f>
        <v>0</v>
      </c>
    </row>
    <row r="3138" spans="2:4">
      <c r="B3138" s="116">
        <v>825262</v>
      </c>
      <c r="C3138" s="75" t="s">
        <v>3134</v>
      </c>
      <c r="D3138" s="71">
        <f>SUMIFS('CLUB DES LOGES'!$J$6:$J$115, 'CLUB DES LOGES'!$F$6:$F$115,$B3138, 'CLUB DES LOGES'!$G$6:$G$115,"&lt;&gt;"&amp;'CLUB DES LOGES'!$C$191)</f>
        <v>0</v>
      </c>
    </row>
    <row r="3139" spans="2:4">
      <c r="B3139" s="116">
        <v>825263</v>
      </c>
      <c r="C3139" s="75" t="s">
        <v>3135</v>
      </c>
      <c r="D3139" s="71">
        <f>SUMIFS('CLUB DES LOGES'!$J$6:$J$115, 'CLUB DES LOGES'!$F$6:$F$115,$B3139, 'CLUB DES LOGES'!$G$6:$G$115,"&lt;&gt;"&amp;'CLUB DES LOGES'!$C$191)</f>
        <v>0</v>
      </c>
    </row>
    <row r="3140" spans="2:4">
      <c r="B3140" s="116">
        <v>825264</v>
      </c>
      <c r="C3140" s="75" t="s">
        <v>3136</v>
      </c>
      <c r="D3140" s="71">
        <f>SUMIFS('CLUB DES LOGES'!$J$6:$J$115, 'CLUB DES LOGES'!$F$6:$F$115,$B3140, 'CLUB DES LOGES'!$G$6:$G$115,"&lt;&gt;"&amp;'CLUB DES LOGES'!$C$191)</f>
        <v>0</v>
      </c>
    </row>
    <row r="3141" spans="2:4">
      <c r="B3141" s="116">
        <v>825265</v>
      </c>
      <c r="C3141" s="75" t="s">
        <v>3137</v>
      </c>
      <c r="D3141" s="71">
        <f>SUMIFS('CLUB DES LOGES'!$J$6:$J$115, 'CLUB DES LOGES'!$F$6:$F$115,$B3141, 'CLUB DES LOGES'!$G$6:$G$115,"&lt;&gt;"&amp;'CLUB DES LOGES'!$C$191)</f>
        <v>0</v>
      </c>
    </row>
    <row r="3142" spans="2:4">
      <c r="B3142" s="116">
        <v>825266</v>
      </c>
      <c r="C3142" s="75" t="s">
        <v>3138</v>
      </c>
      <c r="D3142" s="71">
        <f>SUMIFS('CLUB DES LOGES'!$J$6:$J$115, 'CLUB DES LOGES'!$F$6:$F$115,$B3142, 'CLUB DES LOGES'!$G$6:$G$115,"&lt;&gt;"&amp;'CLUB DES LOGES'!$C$191)</f>
        <v>0</v>
      </c>
    </row>
    <row r="3143" spans="2:4">
      <c r="B3143" s="116">
        <v>825268</v>
      </c>
      <c r="C3143" s="75" t="s">
        <v>3139</v>
      </c>
      <c r="D3143" s="71">
        <f>SUMIFS('CLUB DES LOGES'!$J$6:$J$115, 'CLUB DES LOGES'!$F$6:$F$115,$B3143, 'CLUB DES LOGES'!$G$6:$G$115,"&lt;&gt;"&amp;'CLUB DES LOGES'!$C$191)</f>
        <v>0</v>
      </c>
    </row>
    <row r="3144" spans="2:4">
      <c r="B3144" s="116">
        <v>825269</v>
      </c>
      <c r="C3144" s="75" t="s">
        <v>3140</v>
      </c>
      <c r="D3144" s="71">
        <f>SUMIFS('CLUB DES LOGES'!$J$6:$J$115, 'CLUB DES LOGES'!$F$6:$F$115,$B3144, 'CLUB DES LOGES'!$G$6:$G$115,"&lt;&gt;"&amp;'CLUB DES LOGES'!$C$191)</f>
        <v>0</v>
      </c>
    </row>
    <row r="3145" spans="2:4">
      <c r="B3145" s="116">
        <v>825270</v>
      </c>
      <c r="C3145" s="75" t="s">
        <v>3141</v>
      </c>
      <c r="D3145" s="71">
        <f>SUMIFS('CLUB DES LOGES'!$J$6:$J$115, 'CLUB DES LOGES'!$F$6:$F$115,$B3145, 'CLUB DES LOGES'!$G$6:$G$115,"&lt;&gt;"&amp;'CLUB DES LOGES'!$C$191)</f>
        <v>0</v>
      </c>
    </row>
    <row r="3146" spans="2:4">
      <c r="B3146" s="116">
        <v>825271</v>
      </c>
      <c r="C3146" s="75" t="s">
        <v>3142</v>
      </c>
      <c r="D3146" s="71">
        <f>SUMIFS('CLUB DES LOGES'!$J$6:$J$115, 'CLUB DES LOGES'!$F$6:$F$115,$B3146, 'CLUB DES LOGES'!$G$6:$G$115,"&lt;&gt;"&amp;'CLUB DES LOGES'!$C$191)</f>
        <v>0</v>
      </c>
    </row>
    <row r="3147" spans="2:4">
      <c r="B3147" s="116">
        <v>825273</v>
      </c>
      <c r="C3147" s="75" t="s">
        <v>3143</v>
      </c>
      <c r="D3147" s="71">
        <f>SUMIFS('CLUB DES LOGES'!$J$6:$J$115, 'CLUB DES LOGES'!$F$6:$F$115,$B3147, 'CLUB DES LOGES'!$G$6:$G$115,"&lt;&gt;"&amp;'CLUB DES LOGES'!$C$191)</f>
        <v>0</v>
      </c>
    </row>
    <row r="3148" spans="2:4">
      <c r="B3148" s="116">
        <v>825274</v>
      </c>
      <c r="C3148" s="75" t="s">
        <v>3144</v>
      </c>
      <c r="D3148" s="71">
        <f>SUMIFS('CLUB DES LOGES'!$J$6:$J$115, 'CLUB DES LOGES'!$F$6:$F$115,$B3148, 'CLUB DES LOGES'!$G$6:$G$115,"&lt;&gt;"&amp;'CLUB DES LOGES'!$C$191)</f>
        <v>0</v>
      </c>
    </row>
    <row r="3149" spans="2:4">
      <c r="B3149" s="116">
        <v>825275</v>
      </c>
      <c r="C3149" s="75" t="s">
        <v>3145</v>
      </c>
      <c r="D3149" s="71">
        <f>SUMIFS('CLUB DES LOGES'!$J$6:$J$115, 'CLUB DES LOGES'!$F$6:$F$115,$B3149, 'CLUB DES LOGES'!$G$6:$G$115,"&lt;&gt;"&amp;'CLUB DES LOGES'!$C$191)</f>
        <v>0</v>
      </c>
    </row>
    <row r="3150" spans="2:4">
      <c r="B3150" s="116">
        <v>825276</v>
      </c>
      <c r="C3150" s="75" t="s">
        <v>3146</v>
      </c>
      <c r="D3150" s="71">
        <f>SUMIFS('CLUB DES LOGES'!$J$6:$J$115, 'CLUB DES LOGES'!$F$6:$F$115,$B3150, 'CLUB DES LOGES'!$G$6:$G$115,"&lt;&gt;"&amp;'CLUB DES LOGES'!$C$191)</f>
        <v>0</v>
      </c>
    </row>
    <row r="3151" spans="2:4">
      <c r="B3151" s="116">
        <v>825277</v>
      </c>
      <c r="C3151" s="75" t="s">
        <v>3147</v>
      </c>
      <c r="D3151" s="71">
        <f>SUMIFS('CLUB DES LOGES'!$J$6:$J$115, 'CLUB DES LOGES'!$F$6:$F$115,$B3151, 'CLUB DES LOGES'!$G$6:$G$115,"&lt;&gt;"&amp;'CLUB DES LOGES'!$C$191)</f>
        <v>0</v>
      </c>
    </row>
    <row r="3152" spans="2:4">
      <c r="B3152" s="116">
        <v>825278</v>
      </c>
      <c r="C3152" s="75" t="s">
        <v>3148</v>
      </c>
      <c r="D3152" s="71">
        <f>SUMIFS('CLUB DES LOGES'!$J$6:$J$115, 'CLUB DES LOGES'!$F$6:$F$115,$B3152, 'CLUB DES LOGES'!$G$6:$G$115,"&lt;&gt;"&amp;'CLUB DES LOGES'!$C$191)</f>
        <v>0</v>
      </c>
    </row>
    <row r="3153" spans="2:4">
      <c r="B3153" s="116">
        <v>825279</v>
      </c>
      <c r="C3153" s="75" t="s">
        <v>3149</v>
      </c>
      <c r="D3153" s="71">
        <f>SUMIFS('CLUB DES LOGES'!$J$6:$J$115, 'CLUB DES LOGES'!$F$6:$F$115,$B3153, 'CLUB DES LOGES'!$G$6:$G$115,"&lt;&gt;"&amp;'CLUB DES LOGES'!$C$191)</f>
        <v>0</v>
      </c>
    </row>
    <row r="3154" spans="2:4">
      <c r="B3154" s="116">
        <v>825280</v>
      </c>
      <c r="C3154" s="75" t="s">
        <v>3150</v>
      </c>
      <c r="D3154" s="71">
        <f>SUMIFS('CLUB DES LOGES'!$J$6:$J$115, 'CLUB DES LOGES'!$F$6:$F$115,$B3154, 'CLUB DES LOGES'!$G$6:$G$115,"&lt;&gt;"&amp;'CLUB DES LOGES'!$C$191)</f>
        <v>0</v>
      </c>
    </row>
    <row r="3155" spans="2:4">
      <c r="B3155" s="116">
        <v>825281</v>
      </c>
      <c r="C3155" s="75" t="s">
        <v>3151</v>
      </c>
      <c r="D3155" s="71">
        <f>SUMIFS('CLUB DES LOGES'!$J$6:$J$115, 'CLUB DES LOGES'!$F$6:$F$115,$B3155, 'CLUB DES LOGES'!$G$6:$G$115,"&lt;&gt;"&amp;'CLUB DES LOGES'!$C$191)</f>
        <v>0</v>
      </c>
    </row>
    <row r="3156" spans="2:4">
      <c r="B3156" s="116">
        <v>825282</v>
      </c>
      <c r="C3156" s="75" t="s">
        <v>3152</v>
      </c>
      <c r="D3156" s="71">
        <f>SUMIFS('CLUB DES LOGES'!$J$6:$J$115, 'CLUB DES LOGES'!$F$6:$F$115,$B3156, 'CLUB DES LOGES'!$G$6:$G$115,"&lt;&gt;"&amp;'CLUB DES LOGES'!$C$191)</f>
        <v>0</v>
      </c>
    </row>
    <row r="3157" spans="2:4">
      <c r="B3157" s="116">
        <v>825285</v>
      </c>
      <c r="C3157" s="75" t="s">
        <v>3153</v>
      </c>
      <c r="D3157" s="71">
        <f>SUMIFS('CLUB DES LOGES'!$J$6:$J$115, 'CLUB DES LOGES'!$F$6:$F$115,$B3157, 'CLUB DES LOGES'!$G$6:$G$115,"&lt;&gt;"&amp;'CLUB DES LOGES'!$C$191)</f>
        <v>0</v>
      </c>
    </row>
    <row r="3158" spans="2:4">
      <c r="B3158" s="116">
        <v>825286</v>
      </c>
      <c r="C3158" s="75" t="s">
        <v>3154</v>
      </c>
      <c r="D3158" s="71">
        <f>SUMIFS('CLUB DES LOGES'!$J$6:$J$115, 'CLUB DES LOGES'!$F$6:$F$115,$B3158, 'CLUB DES LOGES'!$G$6:$G$115,"&lt;&gt;"&amp;'CLUB DES LOGES'!$C$191)</f>
        <v>0</v>
      </c>
    </row>
    <row r="3159" spans="2:4">
      <c r="B3159" s="116">
        <v>825287</v>
      </c>
      <c r="C3159" s="75" t="s">
        <v>3155</v>
      </c>
      <c r="D3159" s="71">
        <f>SUMIFS('CLUB DES LOGES'!$J$6:$J$115, 'CLUB DES LOGES'!$F$6:$F$115,$B3159, 'CLUB DES LOGES'!$G$6:$G$115,"&lt;&gt;"&amp;'CLUB DES LOGES'!$C$191)</f>
        <v>0</v>
      </c>
    </row>
    <row r="3160" spans="2:4">
      <c r="B3160" s="116">
        <v>825288</v>
      </c>
      <c r="C3160" s="75" t="s">
        <v>3156</v>
      </c>
      <c r="D3160" s="71">
        <f>SUMIFS('CLUB DES LOGES'!$J$6:$J$115, 'CLUB DES LOGES'!$F$6:$F$115,$B3160, 'CLUB DES LOGES'!$G$6:$G$115,"&lt;&gt;"&amp;'CLUB DES LOGES'!$C$191)</f>
        <v>0</v>
      </c>
    </row>
    <row r="3161" spans="2:4">
      <c r="B3161" s="116">
        <v>825289</v>
      </c>
      <c r="C3161" s="75" t="s">
        <v>3157</v>
      </c>
      <c r="D3161" s="71">
        <f>SUMIFS('CLUB DES LOGES'!$J$6:$J$115, 'CLUB DES LOGES'!$F$6:$F$115,$B3161, 'CLUB DES LOGES'!$G$6:$G$115,"&lt;&gt;"&amp;'CLUB DES LOGES'!$C$191)</f>
        <v>0</v>
      </c>
    </row>
    <row r="3162" spans="2:4">
      <c r="B3162" s="116">
        <v>825290</v>
      </c>
      <c r="C3162" s="75" t="s">
        <v>3158</v>
      </c>
      <c r="D3162" s="71">
        <f>SUMIFS('CLUB DES LOGES'!$J$6:$J$115, 'CLUB DES LOGES'!$F$6:$F$115,$B3162, 'CLUB DES LOGES'!$G$6:$G$115,"&lt;&gt;"&amp;'CLUB DES LOGES'!$C$191)</f>
        <v>0</v>
      </c>
    </row>
    <row r="3163" spans="2:4">
      <c r="B3163" s="116">
        <v>825291</v>
      </c>
      <c r="C3163" s="75" t="s">
        <v>3159</v>
      </c>
      <c r="D3163" s="71">
        <f>SUMIFS('CLUB DES LOGES'!$J$6:$J$115, 'CLUB DES LOGES'!$F$6:$F$115,$B3163, 'CLUB DES LOGES'!$G$6:$G$115,"&lt;&gt;"&amp;'CLUB DES LOGES'!$C$191)</f>
        <v>0</v>
      </c>
    </row>
    <row r="3164" spans="2:4">
      <c r="B3164" s="116">
        <v>825292</v>
      </c>
      <c r="C3164" s="75" t="s">
        <v>3160</v>
      </c>
      <c r="D3164" s="71">
        <f>SUMIFS('CLUB DES LOGES'!$J$6:$J$115, 'CLUB DES LOGES'!$F$6:$F$115,$B3164, 'CLUB DES LOGES'!$G$6:$G$115,"&lt;&gt;"&amp;'CLUB DES LOGES'!$C$191)</f>
        <v>0</v>
      </c>
    </row>
    <row r="3165" spans="2:4">
      <c r="B3165" s="116">
        <v>825293</v>
      </c>
      <c r="C3165" s="75" t="s">
        <v>3161</v>
      </c>
      <c r="D3165" s="71">
        <f>SUMIFS('CLUB DES LOGES'!$J$6:$J$115, 'CLUB DES LOGES'!$F$6:$F$115,$B3165, 'CLUB DES LOGES'!$G$6:$G$115,"&lt;&gt;"&amp;'CLUB DES LOGES'!$C$191)</f>
        <v>0</v>
      </c>
    </row>
    <row r="3166" spans="2:4">
      <c r="B3166" s="116">
        <v>825295</v>
      </c>
      <c r="C3166" s="75" t="s">
        <v>3162</v>
      </c>
      <c r="D3166" s="71">
        <f>SUMIFS('CLUB DES LOGES'!$J$6:$J$115, 'CLUB DES LOGES'!$F$6:$F$115,$B3166, 'CLUB DES LOGES'!$G$6:$G$115,"&lt;&gt;"&amp;'CLUB DES LOGES'!$C$191)</f>
        <v>0</v>
      </c>
    </row>
    <row r="3167" spans="2:4">
      <c r="B3167" s="116">
        <v>825296</v>
      </c>
      <c r="C3167" s="75" t="s">
        <v>3163</v>
      </c>
      <c r="D3167" s="71">
        <f>SUMIFS('CLUB DES LOGES'!$J$6:$J$115, 'CLUB DES LOGES'!$F$6:$F$115,$B3167, 'CLUB DES LOGES'!$G$6:$G$115,"&lt;&gt;"&amp;'CLUB DES LOGES'!$C$191)</f>
        <v>0</v>
      </c>
    </row>
    <row r="3168" spans="2:4">
      <c r="B3168" s="116">
        <v>825297</v>
      </c>
      <c r="C3168" s="75" t="s">
        <v>3164</v>
      </c>
      <c r="D3168" s="71">
        <f>SUMIFS('CLUB DES LOGES'!$J$6:$J$115, 'CLUB DES LOGES'!$F$6:$F$115,$B3168, 'CLUB DES LOGES'!$G$6:$G$115,"&lt;&gt;"&amp;'CLUB DES LOGES'!$C$191)</f>
        <v>0</v>
      </c>
    </row>
    <row r="3169" spans="2:4">
      <c r="B3169" s="116">
        <v>825298</v>
      </c>
      <c r="C3169" s="75" t="s">
        <v>3165</v>
      </c>
      <c r="D3169" s="71">
        <f>SUMIFS('CLUB DES LOGES'!$J$6:$J$115, 'CLUB DES LOGES'!$F$6:$F$115,$B3169, 'CLUB DES LOGES'!$G$6:$G$115,"&lt;&gt;"&amp;'CLUB DES LOGES'!$C$191)</f>
        <v>0</v>
      </c>
    </row>
    <row r="3170" spans="2:4">
      <c r="B3170" s="116">
        <v>825299</v>
      </c>
      <c r="C3170" s="75" t="s">
        <v>3166</v>
      </c>
      <c r="D3170" s="71">
        <f>SUMIFS('CLUB DES LOGES'!$J$6:$J$115, 'CLUB DES LOGES'!$F$6:$F$115,$B3170, 'CLUB DES LOGES'!$G$6:$G$115,"&lt;&gt;"&amp;'CLUB DES LOGES'!$C$191)</f>
        <v>0</v>
      </c>
    </row>
    <row r="3171" spans="2:4">
      <c r="B3171" s="116">
        <v>825301</v>
      </c>
      <c r="C3171" s="75" t="s">
        <v>3167</v>
      </c>
      <c r="D3171" s="71">
        <f>SUMIFS('CLUB DES LOGES'!$J$6:$J$115, 'CLUB DES LOGES'!$F$6:$F$115,$B3171, 'CLUB DES LOGES'!$G$6:$G$115,"&lt;&gt;"&amp;'CLUB DES LOGES'!$C$191)</f>
        <v>0</v>
      </c>
    </row>
    <row r="3172" spans="2:4">
      <c r="B3172" s="116">
        <v>825302</v>
      </c>
      <c r="C3172" s="75" t="s">
        <v>3168</v>
      </c>
      <c r="D3172" s="71">
        <f>SUMIFS('CLUB DES LOGES'!$J$6:$J$115, 'CLUB DES LOGES'!$F$6:$F$115,$B3172, 'CLUB DES LOGES'!$G$6:$G$115,"&lt;&gt;"&amp;'CLUB DES LOGES'!$C$191)</f>
        <v>0</v>
      </c>
    </row>
    <row r="3173" spans="2:4">
      <c r="B3173" s="116">
        <v>825304</v>
      </c>
      <c r="C3173" s="75" t="s">
        <v>3169</v>
      </c>
      <c r="D3173" s="71">
        <f>SUMIFS('CLUB DES LOGES'!$J$6:$J$115, 'CLUB DES LOGES'!$F$6:$F$115,$B3173, 'CLUB DES LOGES'!$G$6:$G$115,"&lt;&gt;"&amp;'CLUB DES LOGES'!$C$191)</f>
        <v>0</v>
      </c>
    </row>
    <row r="3174" spans="2:4">
      <c r="B3174" s="116">
        <v>825306</v>
      </c>
      <c r="C3174" s="75" t="s">
        <v>3170</v>
      </c>
      <c r="D3174" s="71">
        <f>SUMIFS('CLUB DES LOGES'!$J$6:$J$115, 'CLUB DES LOGES'!$F$6:$F$115,$B3174, 'CLUB DES LOGES'!$G$6:$G$115,"&lt;&gt;"&amp;'CLUB DES LOGES'!$C$191)</f>
        <v>0</v>
      </c>
    </row>
    <row r="3175" spans="2:4">
      <c r="B3175" s="116">
        <v>825307</v>
      </c>
      <c r="C3175" s="75" t="s">
        <v>3171</v>
      </c>
      <c r="D3175" s="71">
        <f>SUMIFS('CLUB DES LOGES'!$J$6:$J$115, 'CLUB DES LOGES'!$F$6:$F$115,$B3175, 'CLUB DES LOGES'!$G$6:$G$115,"&lt;&gt;"&amp;'CLUB DES LOGES'!$C$191)</f>
        <v>0</v>
      </c>
    </row>
    <row r="3176" spans="2:4">
      <c r="B3176" s="116">
        <v>825308</v>
      </c>
      <c r="C3176" s="75" t="s">
        <v>3172</v>
      </c>
      <c r="D3176" s="71">
        <f>SUMIFS('CLUB DES LOGES'!$J$6:$J$115, 'CLUB DES LOGES'!$F$6:$F$115,$B3176, 'CLUB DES LOGES'!$G$6:$G$115,"&lt;&gt;"&amp;'CLUB DES LOGES'!$C$191)</f>
        <v>0</v>
      </c>
    </row>
    <row r="3177" spans="2:4">
      <c r="B3177" s="116">
        <v>825311</v>
      </c>
      <c r="C3177" s="75" t="s">
        <v>3173</v>
      </c>
      <c r="D3177" s="71">
        <f>SUMIFS('CLUB DES LOGES'!$J$6:$J$115, 'CLUB DES LOGES'!$F$6:$F$115,$B3177, 'CLUB DES LOGES'!$G$6:$G$115,"&lt;&gt;"&amp;'CLUB DES LOGES'!$C$191)</f>
        <v>0</v>
      </c>
    </row>
    <row r="3178" spans="2:4">
      <c r="B3178" s="116">
        <v>825312</v>
      </c>
      <c r="C3178" s="75" t="s">
        <v>3174</v>
      </c>
      <c r="D3178" s="71">
        <f>SUMIFS('CLUB DES LOGES'!$J$6:$J$115, 'CLUB DES LOGES'!$F$6:$F$115,$B3178, 'CLUB DES LOGES'!$G$6:$G$115,"&lt;&gt;"&amp;'CLUB DES LOGES'!$C$191)</f>
        <v>0</v>
      </c>
    </row>
    <row r="3179" spans="2:4">
      <c r="B3179" s="116">
        <v>825313</v>
      </c>
      <c r="C3179" s="75" t="s">
        <v>3175</v>
      </c>
      <c r="D3179" s="71">
        <f>SUMIFS('CLUB DES LOGES'!$J$6:$J$115, 'CLUB DES LOGES'!$F$6:$F$115,$B3179, 'CLUB DES LOGES'!$G$6:$G$115,"&lt;&gt;"&amp;'CLUB DES LOGES'!$C$191)</f>
        <v>0</v>
      </c>
    </row>
    <row r="3180" spans="2:4">
      <c r="B3180" s="116">
        <v>825314</v>
      </c>
      <c r="C3180" s="75" t="s">
        <v>3176</v>
      </c>
      <c r="D3180" s="71">
        <f>SUMIFS('CLUB DES LOGES'!$J$6:$J$115, 'CLUB DES LOGES'!$F$6:$F$115,$B3180, 'CLUB DES LOGES'!$G$6:$G$115,"&lt;&gt;"&amp;'CLUB DES LOGES'!$C$191)</f>
        <v>0</v>
      </c>
    </row>
    <row r="3181" spans="2:4">
      <c r="B3181" s="116">
        <v>825315</v>
      </c>
      <c r="C3181" s="75" t="s">
        <v>3177</v>
      </c>
      <c r="D3181" s="71">
        <f>SUMIFS('CLUB DES LOGES'!$J$6:$J$115, 'CLUB DES LOGES'!$F$6:$F$115,$B3181, 'CLUB DES LOGES'!$G$6:$G$115,"&lt;&gt;"&amp;'CLUB DES LOGES'!$C$191)</f>
        <v>0</v>
      </c>
    </row>
    <row r="3182" spans="2:4">
      <c r="B3182" s="116">
        <v>825316</v>
      </c>
      <c r="C3182" s="75" t="s">
        <v>3178</v>
      </c>
      <c r="D3182" s="71">
        <f>SUMIFS('CLUB DES LOGES'!$J$6:$J$115, 'CLUB DES LOGES'!$F$6:$F$115,$B3182, 'CLUB DES LOGES'!$G$6:$G$115,"&lt;&gt;"&amp;'CLUB DES LOGES'!$C$191)</f>
        <v>0</v>
      </c>
    </row>
    <row r="3183" spans="2:4">
      <c r="B3183" s="116">
        <v>825317</v>
      </c>
      <c r="C3183" s="75" t="s">
        <v>3179</v>
      </c>
      <c r="D3183" s="71">
        <f>SUMIFS('CLUB DES LOGES'!$J$6:$J$115, 'CLUB DES LOGES'!$F$6:$F$115,$B3183, 'CLUB DES LOGES'!$G$6:$G$115,"&lt;&gt;"&amp;'CLUB DES LOGES'!$C$191)</f>
        <v>0</v>
      </c>
    </row>
    <row r="3184" spans="2:4">
      <c r="B3184" s="116">
        <v>825318</v>
      </c>
      <c r="C3184" s="75" t="s">
        <v>3180</v>
      </c>
      <c r="D3184" s="71">
        <f>SUMIFS('CLUB DES LOGES'!$J$6:$J$115, 'CLUB DES LOGES'!$F$6:$F$115,$B3184, 'CLUB DES LOGES'!$G$6:$G$115,"&lt;&gt;"&amp;'CLUB DES LOGES'!$C$191)</f>
        <v>0</v>
      </c>
    </row>
    <row r="3185" spans="2:4">
      <c r="B3185" s="116">
        <v>825319</v>
      </c>
      <c r="C3185" s="75" t="s">
        <v>3181</v>
      </c>
      <c r="D3185" s="71">
        <f>SUMIFS('CLUB DES LOGES'!$J$6:$J$115, 'CLUB DES LOGES'!$F$6:$F$115,$B3185, 'CLUB DES LOGES'!$G$6:$G$115,"&lt;&gt;"&amp;'CLUB DES LOGES'!$C$191)</f>
        <v>0</v>
      </c>
    </row>
    <row r="3186" spans="2:4">
      <c r="B3186" s="116">
        <v>825321</v>
      </c>
      <c r="C3186" s="75" t="s">
        <v>3182</v>
      </c>
      <c r="D3186" s="71">
        <f>SUMIFS('CLUB DES LOGES'!$J$6:$J$115, 'CLUB DES LOGES'!$F$6:$F$115,$B3186, 'CLUB DES LOGES'!$G$6:$G$115,"&lt;&gt;"&amp;'CLUB DES LOGES'!$C$191)</f>
        <v>0</v>
      </c>
    </row>
    <row r="3187" spans="2:4">
      <c r="B3187" s="116">
        <v>825322</v>
      </c>
      <c r="C3187" s="75" t="s">
        <v>3183</v>
      </c>
      <c r="D3187" s="71">
        <f>SUMIFS('CLUB DES LOGES'!$J$6:$J$115, 'CLUB DES LOGES'!$F$6:$F$115,$B3187, 'CLUB DES LOGES'!$G$6:$G$115,"&lt;&gt;"&amp;'CLUB DES LOGES'!$C$191)</f>
        <v>0</v>
      </c>
    </row>
    <row r="3188" spans="2:4">
      <c r="B3188" s="116">
        <v>825323</v>
      </c>
      <c r="C3188" s="75" t="s">
        <v>3184</v>
      </c>
      <c r="D3188" s="71">
        <f>SUMIFS('CLUB DES LOGES'!$J$6:$J$115, 'CLUB DES LOGES'!$F$6:$F$115,$B3188, 'CLUB DES LOGES'!$G$6:$G$115,"&lt;&gt;"&amp;'CLUB DES LOGES'!$C$191)</f>
        <v>0</v>
      </c>
    </row>
    <row r="3189" spans="2:4">
      <c r="B3189" s="116">
        <v>825324</v>
      </c>
      <c r="C3189" s="75" t="s">
        <v>3185</v>
      </c>
      <c r="D3189" s="71">
        <f>SUMIFS('CLUB DES LOGES'!$J$6:$J$115, 'CLUB DES LOGES'!$F$6:$F$115,$B3189, 'CLUB DES LOGES'!$G$6:$G$115,"&lt;&gt;"&amp;'CLUB DES LOGES'!$C$191)</f>
        <v>0</v>
      </c>
    </row>
    <row r="3190" spans="2:4">
      <c r="B3190" s="116">
        <v>825325</v>
      </c>
      <c r="C3190" s="75" t="s">
        <v>3186</v>
      </c>
      <c r="D3190" s="71">
        <f>SUMIFS('CLUB DES LOGES'!$J$6:$J$115, 'CLUB DES LOGES'!$F$6:$F$115,$B3190, 'CLUB DES LOGES'!$G$6:$G$115,"&lt;&gt;"&amp;'CLUB DES LOGES'!$C$191)</f>
        <v>0</v>
      </c>
    </row>
    <row r="3191" spans="2:4">
      <c r="B3191" s="116">
        <v>825326</v>
      </c>
      <c r="C3191" s="75" t="s">
        <v>3187</v>
      </c>
      <c r="D3191" s="71">
        <f>SUMIFS('CLUB DES LOGES'!$J$6:$J$115, 'CLUB DES LOGES'!$F$6:$F$115,$B3191, 'CLUB DES LOGES'!$G$6:$G$115,"&lt;&gt;"&amp;'CLUB DES LOGES'!$C$191)</f>
        <v>0</v>
      </c>
    </row>
    <row r="3192" spans="2:4">
      <c r="B3192" s="116">
        <v>825327</v>
      </c>
      <c r="C3192" s="75" t="s">
        <v>3188</v>
      </c>
      <c r="D3192" s="71">
        <f>SUMIFS('CLUB DES LOGES'!$J$6:$J$115, 'CLUB DES LOGES'!$F$6:$F$115,$B3192, 'CLUB DES LOGES'!$G$6:$G$115,"&lt;&gt;"&amp;'CLUB DES LOGES'!$C$191)</f>
        <v>0</v>
      </c>
    </row>
    <row r="3193" spans="2:4">
      <c r="B3193" s="116">
        <v>825328</v>
      </c>
      <c r="C3193" s="75" t="s">
        <v>3189</v>
      </c>
      <c r="D3193" s="71">
        <f>SUMIFS('CLUB DES LOGES'!$J$6:$J$115, 'CLUB DES LOGES'!$F$6:$F$115,$B3193, 'CLUB DES LOGES'!$G$6:$G$115,"&lt;&gt;"&amp;'CLUB DES LOGES'!$C$191)</f>
        <v>0</v>
      </c>
    </row>
    <row r="3194" spans="2:4">
      <c r="B3194" s="116">
        <v>825329</v>
      </c>
      <c r="C3194" s="75" t="s">
        <v>3190</v>
      </c>
      <c r="D3194" s="71">
        <f>SUMIFS('CLUB DES LOGES'!$J$6:$J$115, 'CLUB DES LOGES'!$F$6:$F$115,$B3194, 'CLUB DES LOGES'!$G$6:$G$115,"&lt;&gt;"&amp;'CLUB DES LOGES'!$C$191)</f>
        <v>0</v>
      </c>
    </row>
    <row r="3195" spans="2:4">
      <c r="B3195" s="116">
        <v>825330</v>
      </c>
      <c r="C3195" s="75" t="s">
        <v>3191</v>
      </c>
      <c r="D3195" s="71">
        <f>SUMIFS('CLUB DES LOGES'!$J$6:$J$115, 'CLUB DES LOGES'!$F$6:$F$115,$B3195, 'CLUB DES LOGES'!$G$6:$G$115,"&lt;&gt;"&amp;'CLUB DES LOGES'!$C$191)</f>
        <v>0</v>
      </c>
    </row>
    <row r="3196" spans="2:4">
      <c r="B3196" s="116">
        <v>825332</v>
      </c>
      <c r="C3196" s="75" t="s">
        <v>3192</v>
      </c>
      <c r="D3196" s="71">
        <f>SUMIFS('CLUB DES LOGES'!$J$6:$J$115, 'CLUB DES LOGES'!$F$6:$F$115,$B3196, 'CLUB DES LOGES'!$G$6:$G$115,"&lt;&gt;"&amp;'CLUB DES LOGES'!$C$191)</f>
        <v>0</v>
      </c>
    </row>
    <row r="3197" spans="2:4">
      <c r="B3197" s="116">
        <v>825333</v>
      </c>
      <c r="C3197" s="75" t="s">
        <v>3193</v>
      </c>
      <c r="D3197" s="71">
        <f>SUMIFS('CLUB DES LOGES'!$J$6:$J$115, 'CLUB DES LOGES'!$F$6:$F$115,$B3197, 'CLUB DES LOGES'!$G$6:$G$115,"&lt;&gt;"&amp;'CLUB DES LOGES'!$C$191)</f>
        <v>0</v>
      </c>
    </row>
    <row r="3198" spans="2:4">
      <c r="B3198" s="116">
        <v>825337</v>
      </c>
      <c r="C3198" s="75" t="s">
        <v>3194</v>
      </c>
      <c r="D3198" s="71">
        <f>SUMIFS('CLUB DES LOGES'!$J$6:$J$115, 'CLUB DES LOGES'!$F$6:$F$115,$B3198, 'CLUB DES LOGES'!$G$6:$G$115,"&lt;&gt;"&amp;'CLUB DES LOGES'!$C$191)</f>
        <v>0</v>
      </c>
    </row>
    <row r="3199" spans="2:4">
      <c r="B3199" s="116">
        <v>825338</v>
      </c>
      <c r="C3199" s="75" t="s">
        <v>3195</v>
      </c>
      <c r="D3199" s="71">
        <f>SUMIFS('CLUB DES LOGES'!$J$6:$J$115, 'CLUB DES LOGES'!$F$6:$F$115,$B3199, 'CLUB DES LOGES'!$G$6:$G$115,"&lt;&gt;"&amp;'CLUB DES LOGES'!$C$191)</f>
        <v>0</v>
      </c>
    </row>
    <row r="3200" spans="2:4">
      <c r="B3200" s="116">
        <v>825339</v>
      </c>
      <c r="C3200" s="75" t="s">
        <v>3196</v>
      </c>
      <c r="D3200" s="71">
        <f>SUMIFS('CLUB DES LOGES'!$J$6:$J$115, 'CLUB DES LOGES'!$F$6:$F$115,$B3200, 'CLUB DES LOGES'!$G$6:$G$115,"&lt;&gt;"&amp;'CLUB DES LOGES'!$C$191)</f>
        <v>0</v>
      </c>
    </row>
    <row r="3201" spans="2:4">
      <c r="B3201" s="116">
        <v>825343</v>
      </c>
      <c r="C3201" s="75" t="s">
        <v>3197</v>
      </c>
      <c r="D3201" s="71">
        <f>SUMIFS('CLUB DES LOGES'!$J$6:$J$115, 'CLUB DES LOGES'!$F$6:$F$115,$B3201, 'CLUB DES LOGES'!$G$6:$G$115,"&lt;&gt;"&amp;'CLUB DES LOGES'!$C$191)</f>
        <v>0</v>
      </c>
    </row>
    <row r="3202" spans="2:4">
      <c r="B3202" s="116">
        <v>825344</v>
      </c>
      <c r="C3202" s="75" t="s">
        <v>3198</v>
      </c>
      <c r="D3202" s="71">
        <f>SUMIFS('CLUB DES LOGES'!$J$6:$J$115, 'CLUB DES LOGES'!$F$6:$F$115,$B3202, 'CLUB DES LOGES'!$G$6:$G$115,"&lt;&gt;"&amp;'CLUB DES LOGES'!$C$191)</f>
        <v>0</v>
      </c>
    </row>
    <row r="3203" spans="2:4">
      <c r="B3203" s="116">
        <v>825346</v>
      </c>
      <c r="C3203" s="75" t="s">
        <v>3199</v>
      </c>
      <c r="D3203" s="71">
        <f>SUMIFS('CLUB DES LOGES'!$J$6:$J$115, 'CLUB DES LOGES'!$F$6:$F$115,$B3203, 'CLUB DES LOGES'!$G$6:$G$115,"&lt;&gt;"&amp;'CLUB DES LOGES'!$C$191)</f>
        <v>0</v>
      </c>
    </row>
    <row r="3204" spans="2:4">
      <c r="B3204" s="116">
        <v>825348</v>
      </c>
      <c r="C3204" s="75" t="s">
        <v>3200</v>
      </c>
      <c r="D3204" s="71">
        <f>SUMIFS('CLUB DES LOGES'!$J$6:$J$115, 'CLUB DES LOGES'!$F$6:$F$115,$B3204, 'CLUB DES LOGES'!$G$6:$G$115,"&lt;&gt;"&amp;'CLUB DES LOGES'!$C$191)</f>
        <v>0</v>
      </c>
    </row>
    <row r="3205" spans="2:4">
      <c r="B3205" s="116">
        <v>825349</v>
      </c>
      <c r="C3205" s="75" t="s">
        <v>3201</v>
      </c>
      <c r="D3205" s="71">
        <f>SUMIFS('CLUB DES LOGES'!$J$6:$J$115, 'CLUB DES LOGES'!$F$6:$F$115,$B3205, 'CLUB DES LOGES'!$G$6:$G$115,"&lt;&gt;"&amp;'CLUB DES LOGES'!$C$191)</f>
        <v>0</v>
      </c>
    </row>
    <row r="3206" spans="2:4">
      <c r="B3206" s="116">
        <v>825350</v>
      </c>
      <c r="C3206" s="75" t="s">
        <v>3202</v>
      </c>
      <c r="D3206" s="71">
        <f>SUMIFS('CLUB DES LOGES'!$J$6:$J$115, 'CLUB DES LOGES'!$F$6:$F$115,$B3206, 'CLUB DES LOGES'!$G$6:$G$115,"&lt;&gt;"&amp;'CLUB DES LOGES'!$C$191)</f>
        <v>0</v>
      </c>
    </row>
    <row r="3207" spans="2:4">
      <c r="B3207" s="116">
        <v>825351</v>
      </c>
      <c r="C3207" s="75" t="s">
        <v>3203</v>
      </c>
      <c r="D3207" s="71">
        <f>SUMIFS('CLUB DES LOGES'!$J$6:$J$115, 'CLUB DES LOGES'!$F$6:$F$115,$B3207, 'CLUB DES LOGES'!$G$6:$G$115,"&lt;&gt;"&amp;'CLUB DES LOGES'!$C$191)</f>
        <v>0</v>
      </c>
    </row>
    <row r="3208" spans="2:4">
      <c r="B3208" s="116">
        <v>825352</v>
      </c>
      <c r="C3208" s="75" t="s">
        <v>3204</v>
      </c>
      <c r="D3208" s="71">
        <f>SUMIFS('CLUB DES LOGES'!$J$6:$J$115, 'CLUB DES LOGES'!$F$6:$F$115,$B3208, 'CLUB DES LOGES'!$G$6:$G$115,"&lt;&gt;"&amp;'CLUB DES LOGES'!$C$191)</f>
        <v>0</v>
      </c>
    </row>
    <row r="3209" spans="2:4">
      <c r="B3209" s="116">
        <v>825353</v>
      </c>
      <c r="C3209" s="75" t="s">
        <v>3205</v>
      </c>
      <c r="D3209" s="71">
        <f>SUMIFS('CLUB DES LOGES'!$J$6:$J$115, 'CLUB DES LOGES'!$F$6:$F$115,$B3209, 'CLUB DES LOGES'!$G$6:$G$115,"&lt;&gt;"&amp;'CLUB DES LOGES'!$C$191)</f>
        <v>0</v>
      </c>
    </row>
    <row r="3210" spans="2:4">
      <c r="B3210" s="116">
        <v>825354</v>
      </c>
      <c r="C3210" s="75" t="s">
        <v>3206</v>
      </c>
      <c r="D3210" s="71">
        <f>SUMIFS('CLUB DES LOGES'!$J$6:$J$115, 'CLUB DES LOGES'!$F$6:$F$115,$B3210, 'CLUB DES LOGES'!$G$6:$G$115,"&lt;&gt;"&amp;'CLUB DES LOGES'!$C$191)</f>
        <v>0</v>
      </c>
    </row>
    <row r="3211" spans="2:4">
      <c r="B3211" s="116">
        <v>825355</v>
      </c>
      <c r="C3211" s="75" t="s">
        <v>3207</v>
      </c>
      <c r="D3211" s="71">
        <f>SUMIFS('CLUB DES LOGES'!$J$6:$J$115, 'CLUB DES LOGES'!$F$6:$F$115,$B3211, 'CLUB DES LOGES'!$G$6:$G$115,"&lt;&gt;"&amp;'CLUB DES LOGES'!$C$191)</f>
        <v>0</v>
      </c>
    </row>
    <row r="3212" spans="2:4">
      <c r="B3212" s="116">
        <v>825356</v>
      </c>
      <c r="C3212" s="75" t="s">
        <v>3208</v>
      </c>
      <c r="D3212" s="71">
        <f>SUMIFS('CLUB DES LOGES'!$J$6:$J$115, 'CLUB DES LOGES'!$F$6:$F$115,$B3212, 'CLUB DES LOGES'!$G$6:$G$115,"&lt;&gt;"&amp;'CLUB DES LOGES'!$C$191)</f>
        <v>0</v>
      </c>
    </row>
    <row r="3213" spans="2:4">
      <c r="B3213" s="116">
        <v>825358</v>
      </c>
      <c r="C3213" s="75" t="s">
        <v>3209</v>
      </c>
      <c r="D3213" s="71">
        <f>SUMIFS('CLUB DES LOGES'!$J$6:$J$115, 'CLUB DES LOGES'!$F$6:$F$115,$B3213, 'CLUB DES LOGES'!$G$6:$G$115,"&lt;&gt;"&amp;'CLUB DES LOGES'!$C$191)</f>
        <v>0</v>
      </c>
    </row>
    <row r="3214" spans="2:4">
      <c r="B3214" s="116">
        <v>825359</v>
      </c>
      <c r="C3214" s="75" t="s">
        <v>3210</v>
      </c>
      <c r="D3214" s="71">
        <f>SUMIFS('CLUB DES LOGES'!$J$6:$J$115, 'CLUB DES LOGES'!$F$6:$F$115,$B3214, 'CLUB DES LOGES'!$G$6:$G$115,"&lt;&gt;"&amp;'CLUB DES LOGES'!$C$191)</f>
        <v>0</v>
      </c>
    </row>
    <row r="3215" spans="2:4">
      <c r="B3215" s="116">
        <v>825360</v>
      </c>
      <c r="C3215" s="75" t="s">
        <v>3211</v>
      </c>
      <c r="D3215" s="71">
        <f>SUMIFS('CLUB DES LOGES'!$J$6:$J$115, 'CLUB DES LOGES'!$F$6:$F$115,$B3215, 'CLUB DES LOGES'!$G$6:$G$115,"&lt;&gt;"&amp;'CLUB DES LOGES'!$C$191)</f>
        <v>0</v>
      </c>
    </row>
    <row r="3216" spans="2:4">
      <c r="B3216" s="116">
        <v>825361</v>
      </c>
      <c r="C3216" s="75" t="s">
        <v>3212</v>
      </c>
      <c r="D3216" s="71">
        <f>SUMIFS('CLUB DES LOGES'!$J$6:$J$115, 'CLUB DES LOGES'!$F$6:$F$115,$B3216, 'CLUB DES LOGES'!$G$6:$G$115,"&lt;&gt;"&amp;'CLUB DES LOGES'!$C$191)</f>
        <v>0</v>
      </c>
    </row>
    <row r="3217" spans="2:4">
      <c r="B3217" s="116">
        <v>825362</v>
      </c>
      <c r="C3217" s="75" t="s">
        <v>3213</v>
      </c>
      <c r="D3217" s="71">
        <f>SUMIFS('CLUB DES LOGES'!$J$6:$J$115, 'CLUB DES LOGES'!$F$6:$F$115,$B3217, 'CLUB DES LOGES'!$G$6:$G$115,"&lt;&gt;"&amp;'CLUB DES LOGES'!$C$191)</f>
        <v>0</v>
      </c>
    </row>
    <row r="3218" spans="2:4">
      <c r="B3218" s="116">
        <v>825363</v>
      </c>
      <c r="C3218" s="75" t="s">
        <v>3214</v>
      </c>
      <c r="D3218" s="71">
        <f>SUMIFS('CLUB DES LOGES'!$J$6:$J$115, 'CLUB DES LOGES'!$F$6:$F$115,$B3218, 'CLUB DES LOGES'!$G$6:$G$115,"&lt;&gt;"&amp;'CLUB DES LOGES'!$C$191)</f>
        <v>0</v>
      </c>
    </row>
    <row r="3219" spans="2:4">
      <c r="B3219" s="116">
        <v>825364</v>
      </c>
      <c r="C3219" s="75" t="s">
        <v>3215</v>
      </c>
      <c r="D3219" s="71">
        <f>SUMIFS('CLUB DES LOGES'!$J$6:$J$115, 'CLUB DES LOGES'!$F$6:$F$115,$B3219, 'CLUB DES LOGES'!$G$6:$G$115,"&lt;&gt;"&amp;'CLUB DES LOGES'!$C$191)</f>
        <v>0</v>
      </c>
    </row>
    <row r="3220" spans="2:4">
      <c r="B3220" s="116">
        <v>825365</v>
      </c>
      <c r="C3220" s="75" t="s">
        <v>3216</v>
      </c>
      <c r="D3220" s="71">
        <f>SUMIFS('CLUB DES LOGES'!$J$6:$J$115, 'CLUB DES LOGES'!$F$6:$F$115,$B3220, 'CLUB DES LOGES'!$G$6:$G$115,"&lt;&gt;"&amp;'CLUB DES LOGES'!$C$191)</f>
        <v>0</v>
      </c>
    </row>
    <row r="3221" spans="2:4">
      <c r="B3221" s="116">
        <v>825366</v>
      </c>
      <c r="C3221" s="75" t="s">
        <v>3217</v>
      </c>
      <c r="D3221" s="71">
        <f>SUMIFS('CLUB DES LOGES'!$J$6:$J$115, 'CLUB DES LOGES'!$F$6:$F$115,$B3221, 'CLUB DES LOGES'!$G$6:$G$115,"&lt;&gt;"&amp;'CLUB DES LOGES'!$C$191)</f>
        <v>0</v>
      </c>
    </row>
    <row r="3222" spans="2:4">
      <c r="B3222" s="116">
        <v>825367</v>
      </c>
      <c r="C3222" s="75" t="s">
        <v>3218</v>
      </c>
      <c r="D3222" s="71">
        <f>SUMIFS('CLUB DES LOGES'!$J$6:$J$115, 'CLUB DES LOGES'!$F$6:$F$115,$B3222, 'CLUB DES LOGES'!$G$6:$G$115,"&lt;&gt;"&amp;'CLUB DES LOGES'!$C$191)</f>
        <v>0</v>
      </c>
    </row>
    <row r="3223" spans="2:4">
      <c r="B3223" s="116">
        <v>825368</v>
      </c>
      <c r="C3223" s="75" t="s">
        <v>3219</v>
      </c>
      <c r="D3223" s="71">
        <f>SUMIFS('CLUB DES LOGES'!$J$6:$J$115, 'CLUB DES LOGES'!$F$6:$F$115,$B3223, 'CLUB DES LOGES'!$G$6:$G$115,"&lt;&gt;"&amp;'CLUB DES LOGES'!$C$191)</f>
        <v>0</v>
      </c>
    </row>
    <row r="3224" spans="2:4">
      <c r="B3224" s="116">
        <v>825369</v>
      </c>
      <c r="C3224" s="75" t="s">
        <v>3220</v>
      </c>
      <c r="D3224" s="71">
        <f>SUMIFS('CLUB DES LOGES'!$J$6:$J$115, 'CLUB DES LOGES'!$F$6:$F$115,$B3224, 'CLUB DES LOGES'!$G$6:$G$115,"&lt;&gt;"&amp;'CLUB DES LOGES'!$C$191)</f>
        <v>0</v>
      </c>
    </row>
    <row r="3225" spans="2:4">
      <c r="B3225" s="116">
        <v>825370</v>
      </c>
      <c r="C3225" s="75" t="s">
        <v>3221</v>
      </c>
      <c r="D3225" s="71">
        <f>SUMIFS('CLUB DES LOGES'!$J$6:$J$115, 'CLUB DES LOGES'!$F$6:$F$115,$B3225, 'CLUB DES LOGES'!$G$6:$G$115,"&lt;&gt;"&amp;'CLUB DES LOGES'!$C$191)</f>
        <v>0</v>
      </c>
    </row>
    <row r="3226" spans="2:4">
      <c r="B3226" s="116">
        <v>825371</v>
      </c>
      <c r="C3226" s="75" t="s">
        <v>3222</v>
      </c>
      <c r="D3226" s="71">
        <f>SUMIFS('CLUB DES LOGES'!$J$6:$J$115, 'CLUB DES LOGES'!$F$6:$F$115,$B3226, 'CLUB DES LOGES'!$G$6:$G$115,"&lt;&gt;"&amp;'CLUB DES LOGES'!$C$191)</f>
        <v>0</v>
      </c>
    </row>
    <row r="3227" spans="2:4">
      <c r="B3227" s="116">
        <v>825372</v>
      </c>
      <c r="C3227" s="75" t="s">
        <v>3223</v>
      </c>
      <c r="D3227" s="71">
        <f>SUMIFS('CLUB DES LOGES'!$J$6:$J$115, 'CLUB DES LOGES'!$F$6:$F$115,$B3227, 'CLUB DES LOGES'!$G$6:$G$115,"&lt;&gt;"&amp;'CLUB DES LOGES'!$C$191)</f>
        <v>0</v>
      </c>
    </row>
    <row r="3228" spans="2:4">
      <c r="B3228" s="116">
        <v>825373</v>
      </c>
      <c r="C3228" s="75" t="s">
        <v>3224</v>
      </c>
      <c r="D3228" s="71">
        <f>SUMIFS('CLUB DES LOGES'!$J$6:$J$115, 'CLUB DES LOGES'!$F$6:$F$115,$B3228, 'CLUB DES LOGES'!$G$6:$G$115,"&lt;&gt;"&amp;'CLUB DES LOGES'!$C$191)</f>
        <v>0</v>
      </c>
    </row>
    <row r="3229" spans="2:4">
      <c r="B3229" s="116">
        <v>825374</v>
      </c>
      <c r="C3229" s="75" t="s">
        <v>3225</v>
      </c>
      <c r="D3229" s="71">
        <f>SUMIFS('CLUB DES LOGES'!$J$6:$J$115, 'CLUB DES LOGES'!$F$6:$F$115,$B3229, 'CLUB DES LOGES'!$G$6:$G$115,"&lt;&gt;"&amp;'CLUB DES LOGES'!$C$191)</f>
        <v>0</v>
      </c>
    </row>
    <row r="3230" spans="2:4">
      <c r="B3230" s="116">
        <v>825375</v>
      </c>
      <c r="C3230" s="75" t="s">
        <v>3226</v>
      </c>
      <c r="D3230" s="71">
        <f>SUMIFS('CLUB DES LOGES'!$J$6:$J$115, 'CLUB DES LOGES'!$F$6:$F$115,$B3230, 'CLUB DES LOGES'!$G$6:$G$115,"&lt;&gt;"&amp;'CLUB DES LOGES'!$C$191)</f>
        <v>0</v>
      </c>
    </row>
    <row r="3231" spans="2:4">
      <c r="B3231" s="116">
        <v>825376</v>
      </c>
      <c r="C3231" s="75" t="s">
        <v>3227</v>
      </c>
      <c r="D3231" s="71">
        <f>SUMIFS('CLUB DES LOGES'!$J$6:$J$115, 'CLUB DES LOGES'!$F$6:$F$115,$B3231, 'CLUB DES LOGES'!$G$6:$G$115,"&lt;&gt;"&amp;'CLUB DES LOGES'!$C$191)</f>
        <v>0</v>
      </c>
    </row>
    <row r="3232" spans="2:4">
      <c r="B3232" s="116">
        <v>825377</v>
      </c>
      <c r="C3232" s="75" t="s">
        <v>3228</v>
      </c>
      <c r="D3232" s="71">
        <f>SUMIFS('CLUB DES LOGES'!$J$6:$J$115, 'CLUB DES LOGES'!$F$6:$F$115,$B3232, 'CLUB DES LOGES'!$G$6:$G$115,"&lt;&gt;"&amp;'CLUB DES LOGES'!$C$191)</f>
        <v>0</v>
      </c>
    </row>
    <row r="3233" spans="2:4">
      <c r="B3233" s="116">
        <v>825378</v>
      </c>
      <c r="C3233" s="75" t="s">
        <v>3229</v>
      </c>
      <c r="D3233" s="71">
        <f>SUMIFS('CLUB DES LOGES'!$J$6:$J$115, 'CLUB DES LOGES'!$F$6:$F$115,$B3233, 'CLUB DES LOGES'!$G$6:$G$115,"&lt;&gt;"&amp;'CLUB DES LOGES'!$C$191)</f>
        <v>0</v>
      </c>
    </row>
    <row r="3234" spans="2:4">
      <c r="B3234" s="116">
        <v>825379</v>
      </c>
      <c r="C3234" s="75" t="s">
        <v>3230</v>
      </c>
      <c r="D3234" s="71">
        <f>SUMIFS('CLUB DES LOGES'!$J$6:$J$115, 'CLUB DES LOGES'!$F$6:$F$115,$B3234, 'CLUB DES LOGES'!$G$6:$G$115,"&lt;&gt;"&amp;'CLUB DES LOGES'!$C$191)</f>
        <v>0</v>
      </c>
    </row>
    <row r="3235" spans="2:4">
      <c r="B3235" s="116">
        <v>825380</v>
      </c>
      <c r="C3235" s="75" t="s">
        <v>3231</v>
      </c>
      <c r="D3235" s="71">
        <f>SUMIFS('CLUB DES LOGES'!$J$6:$J$115, 'CLUB DES LOGES'!$F$6:$F$115,$B3235, 'CLUB DES LOGES'!$G$6:$G$115,"&lt;&gt;"&amp;'CLUB DES LOGES'!$C$191)</f>
        <v>0</v>
      </c>
    </row>
    <row r="3236" spans="2:4">
      <c r="B3236" s="116">
        <v>825382</v>
      </c>
      <c r="C3236" s="75" t="s">
        <v>3232</v>
      </c>
      <c r="D3236" s="71">
        <f>SUMIFS('CLUB DES LOGES'!$J$6:$J$115, 'CLUB DES LOGES'!$F$6:$F$115,$B3236, 'CLUB DES LOGES'!$G$6:$G$115,"&lt;&gt;"&amp;'CLUB DES LOGES'!$C$191)</f>
        <v>0</v>
      </c>
    </row>
    <row r="3237" spans="2:4">
      <c r="B3237" s="116">
        <v>825383</v>
      </c>
      <c r="C3237" s="75" t="s">
        <v>3233</v>
      </c>
      <c r="D3237" s="71">
        <f>SUMIFS('CLUB DES LOGES'!$J$6:$J$115, 'CLUB DES LOGES'!$F$6:$F$115,$B3237, 'CLUB DES LOGES'!$G$6:$G$115,"&lt;&gt;"&amp;'CLUB DES LOGES'!$C$191)</f>
        <v>0</v>
      </c>
    </row>
    <row r="3238" spans="2:4">
      <c r="B3238" s="116">
        <v>825384</v>
      </c>
      <c r="C3238" s="75" t="s">
        <v>3234</v>
      </c>
      <c r="D3238" s="71">
        <f>SUMIFS('CLUB DES LOGES'!$J$6:$J$115, 'CLUB DES LOGES'!$F$6:$F$115,$B3238, 'CLUB DES LOGES'!$G$6:$G$115,"&lt;&gt;"&amp;'CLUB DES LOGES'!$C$191)</f>
        <v>0</v>
      </c>
    </row>
    <row r="3239" spans="2:4">
      <c r="B3239" s="116">
        <v>825385</v>
      </c>
      <c r="C3239" s="75" t="s">
        <v>3235</v>
      </c>
      <c r="D3239" s="71">
        <f>SUMIFS('CLUB DES LOGES'!$J$6:$J$115, 'CLUB DES LOGES'!$F$6:$F$115,$B3239, 'CLUB DES LOGES'!$G$6:$G$115,"&lt;&gt;"&amp;'CLUB DES LOGES'!$C$191)</f>
        <v>0</v>
      </c>
    </row>
    <row r="3240" spans="2:4">
      <c r="B3240" s="116">
        <v>825386</v>
      </c>
      <c r="C3240" s="75" t="s">
        <v>3236</v>
      </c>
      <c r="D3240" s="71">
        <f>SUMIFS('CLUB DES LOGES'!$J$6:$J$115, 'CLUB DES LOGES'!$F$6:$F$115,$B3240, 'CLUB DES LOGES'!$G$6:$G$115,"&lt;&gt;"&amp;'CLUB DES LOGES'!$C$191)</f>
        <v>0</v>
      </c>
    </row>
    <row r="3241" spans="2:4">
      <c r="B3241" s="116">
        <v>825387</v>
      </c>
      <c r="C3241" s="75" t="s">
        <v>3237</v>
      </c>
      <c r="D3241" s="71">
        <f>SUMIFS('CLUB DES LOGES'!$J$6:$J$115, 'CLUB DES LOGES'!$F$6:$F$115,$B3241, 'CLUB DES LOGES'!$G$6:$G$115,"&lt;&gt;"&amp;'CLUB DES LOGES'!$C$191)</f>
        <v>0</v>
      </c>
    </row>
    <row r="3242" spans="2:4">
      <c r="B3242" s="116">
        <v>825388</v>
      </c>
      <c r="C3242" s="75" t="s">
        <v>3238</v>
      </c>
      <c r="D3242" s="71">
        <f>SUMIFS('CLUB DES LOGES'!$J$6:$J$115, 'CLUB DES LOGES'!$F$6:$F$115,$B3242, 'CLUB DES LOGES'!$G$6:$G$115,"&lt;&gt;"&amp;'CLUB DES LOGES'!$C$191)</f>
        <v>0</v>
      </c>
    </row>
    <row r="3243" spans="2:4">
      <c r="B3243" s="116">
        <v>825389</v>
      </c>
      <c r="C3243" s="75" t="s">
        <v>3239</v>
      </c>
      <c r="D3243" s="71">
        <f>SUMIFS('CLUB DES LOGES'!$J$6:$J$115, 'CLUB DES LOGES'!$F$6:$F$115,$B3243, 'CLUB DES LOGES'!$G$6:$G$115,"&lt;&gt;"&amp;'CLUB DES LOGES'!$C$191)</f>
        <v>0</v>
      </c>
    </row>
    <row r="3244" spans="2:4">
      <c r="B3244" s="116">
        <v>825390</v>
      </c>
      <c r="C3244" s="75" t="s">
        <v>3240</v>
      </c>
      <c r="D3244" s="71">
        <f>SUMIFS('CLUB DES LOGES'!$J$6:$J$115, 'CLUB DES LOGES'!$F$6:$F$115,$B3244, 'CLUB DES LOGES'!$G$6:$G$115,"&lt;&gt;"&amp;'CLUB DES LOGES'!$C$191)</f>
        <v>0</v>
      </c>
    </row>
    <row r="3245" spans="2:4">
      <c r="B3245" s="116">
        <v>825391</v>
      </c>
      <c r="C3245" s="75" t="s">
        <v>3241</v>
      </c>
      <c r="D3245" s="71">
        <f>SUMIFS('CLUB DES LOGES'!$J$6:$J$115, 'CLUB DES LOGES'!$F$6:$F$115,$B3245, 'CLUB DES LOGES'!$G$6:$G$115,"&lt;&gt;"&amp;'CLUB DES LOGES'!$C$191)</f>
        <v>0</v>
      </c>
    </row>
    <row r="3246" spans="2:4">
      <c r="B3246" s="116">
        <v>825392</v>
      </c>
      <c r="C3246" s="75" t="s">
        <v>3242</v>
      </c>
      <c r="D3246" s="71">
        <f>SUMIFS('CLUB DES LOGES'!$J$6:$J$115, 'CLUB DES LOGES'!$F$6:$F$115,$B3246, 'CLUB DES LOGES'!$G$6:$G$115,"&lt;&gt;"&amp;'CLUB DES LOGES'!$C$191)</f>
        <v>0</v>
      </c>
    </row>
    <row r="3247" spans="2:4">
      <c r="B3247" s="116">
        <v>825393</v>
      </c>
      <c r="C3247" s="75" t="s">
        <v>3243</v>
      </c>
      <c r="D3247" s="71">
        <f>SUMIFS('CLUB DES LOGES'!$J$6:$J$115, 'CLUB DES LOGES'!$F$6:$F$115,$B3247, 'CLUB DES LOGES'!$G$6:$G$115,"&lt;&gt;"&amp;'CLUB DES LOGES'!$C$191)</f>
        <v>0</v>
      </c>
    </row>
    <row r="3248" spans="2:4">
      <c r="B3248" s="116">
        <v>825394</v>
      </c>
      <c r="C3248" s="75" t="s">
        <v>3244</v>
      </c>
      <c r="D3248" s="71">
        <f>SUMIFS('CLUB DES LOGES'!$J$6:$J$115, 'CLUB DES LOGES'!$F$6:$F$115,$B3248, 'CLUB DES LOGES'!$G$6:$G$115,"&lt;&gt;"&amp;'CLUB DES LOGES'!$C$191)</f>
        <v>0</v>
      </c>
    </row>
    <row r="3249" spans="2:4">
      <c r="B3249" s="116">
        <v>825395</v>
      </c>
      <c r="C3249" s="75" t="s">
        <v>3245</v>
      </c>
      <c r="D3249" s="71">
        <f>SUMIFS('CLUB DES LOGES'!$J$6:$J$115, 'CLUB DES LOGES'!$F$6:$F$115,$B3249, 'CLUB DES LOGES'!$G$6:$G$115,"&lt;&gt;"&amp;'CLUB DES LOGES'!$C$191)</f>
        <v>0</v>
      </c>
    </row>
    <row r="3250" spans="2:4">
      <c r="B3250" s="116">
        <v>825396</v>
      </c>
      <c r="C3250" s="75" t="s">
        <v>3246</v>
      </c>
      <c r="D3250" s="71">
        <f>SUMIFS('CLUB DES LOGES'!$J$6:$J$115, 'CLUB DES LOGES'!$F$6:$F$115,$B3250, 'CLUB DES LOGES'!$G$6:$G$115,"&lt;&gt;"&amp;'CLUB DES LOGES'!$C$191)</f>
        <v>0</v>
      </c>
    </row>
    <row r="3251" spans="2:4">
      <c r="B3251" s="116">
        <v>825397</v>
      </c>
      <c r="C3251" s="75" t="s">
        <v>3247</v>
      </c>
      <c r="D3251" s="71">
        <f>SUMIFS('CLUB DES LOGES'!$J$6:$J$115, 'CLUB DES LOGES'!$F$6:$F$115,$B3251, 'CLUB DES LOGES'!$G$6:$G$115,"&lt;&gt;"&amp;'CLUB DES LOGES'!$C$191)</f>
        <v>0</v>
      </c>
    </row>
    <row r="3252" spans="2:4">
      <c r="B3252" s="116">
        <v>825398</v>
      </c>
      <c r="C3252" s="75" t="s">
        <v>3248</v>
      </c>
      <c r="D3252" s="71">
        <f>SUMIFS('CLUB DES LOGES'!$J$6:$J$115, 'CLUB DES LOGES'!$F$6:$F$115,$B3252, 'CLUB DES LOGES'!$G$6:$G$115,"&lt;&gt;"&amp;'CLUB DES LOGES'!$C$191)</f>
        <v>0</v>
      </c>
    </row>
    <row r="3253" spans="2:4">
      <c r="B3253" s="116">
        <v>825399</v>
      </c>
      <c r="C3253" s="75" t="s">
        <v>3249</v>
      </c>
      <c r="D3253" s="71">
        <f>SUMIFS('CLUB DES LOGES'!$J$6:$J$115, 'CLUB DES LOGES'!$F$6:$F$115,$B3253, 'CLUB DES LOGES'!$G$6:$G$115,"&lt;&gt;"&amp;'CLUB DES LOGES'!$C$191)</f>
        <v>0</v>
      </c>
    </row>
    <row r="3254" spans="2:4">
      <c r="B3254" s="116">
        <v>825400</v>
      </c>
      <c r="C3254" s="75" t="s">
        <v>3250</v>
      </c>
      <c r="D3254" s="71">
        <f>SUMIFS('CLUB DES LOGES'!$J$6:$J$115, 'CLUB DES LOGES'!$F$6:$F$115,$B3254, 'CLUB DES LOGES'!$G$6:$G$115,"&lt;&gt;"&amp;'CLUB DES LOGES'!$C$191)</f>
        <v>0</v>
      </c>
    </row>
    <row r="3255" spans="2:4">
      <c r="B3255" s="116">
        <v>825401</v>
      </c>
      <c r="C3255" s="75" t="s">
        <v>3251</v>
      </c>
      <c r="D3255" s="71">
        <f>SUMIFS('CLUB DES LOGES'!$J$6:$J$115, 'CLUB DES LOGES'!$F$6:$F$115,$B3255, 'CLUB DES LOGES'!$G$6:$G$115,"&lt;&gt;"&amp;'CLUB DES LOGES'!$C$191)</f>
        <v>0</v>
      </c>
    </row>
    <row r="3256" spans="2:4">
      <c r="B3256" s="116">
        <v>825402</v>
      </c>
      <c r="C3256" s="75" t="s">
        <v>3252</v>
      </c>
      <c r="D3256" s="71">
        <f>SUMIFS('CLUB DES LOGES'!$J$6:$J$115, 'CLUB DES LOGES'!$F$6:$F$115,$B3256, 'CLUB DES LOGES'!$G$6:$G$115,"&lt;&gt;"&amp;'CLUB DES LOGES'!$C$191)</f>
        <v>0</v>
      </c>
    </row>
    <row r="3257" spans="2:4">
      <c r="B3257" s="116">
        <v>825403</v>
      </c>
      <c r="C3257" s="75" t="s">
        <v>3253</v>
      </c>
      <c r="D3257" s="71">
        <f>SUMIFS('CLUB DES LOGES'!$J$6:$J$115, 'CLUB DES LOGES'!$F$6:$F$115,$B3257, 'CLUB DES LOGES'!$G$6:$G$115,"&lt;&gt;"&amp;'CLUB DES LOGES'!$C$191)</f>
        <v>0</v>
      </c>
    </row>
    <row r="3258" spans="2:4">
      <c r="B3258" s="116">
        <v>825404</v>
      </c>
      <c r="C3258" s="75" t="s">
        <v>3254</v>
      </c>
      <c r="D3258" s="71">
        <f>SUMIFS('CLUB DES LOGES'!$J$6:$J$115, 'CLUB DES LOGES'!$F$6:$F$115,$B3258, 'CLUB DES LOGES'!$G$6:$G$115,"&lt;&gt;"&amp;'CLUB DES LOGES'!$C$191)</f>
        <v>0</v>
      </c>
    </row>
    <row r="3259" spans="2:4">
      <c r="B3259" s="116">
        <v>825405</v>
      </c>
      <c r="C3259" s="75" t="s">
        <v>3255</v>
      </c>
      <c r="D3259" s="71">
        <f>SUMIFS('CLUB DES LOGES'!$J$6:$J$115, 'CLUB DES LOGES'!$F$6:$F$115,$B3259, 'CLUB DES LOGES'!$G$6:$G$115,"&lt;&gt;"&amp;'CLUB DES LOGES'!$C$191)</f>
        <v>0</v>
      </c>
    </row>
    <row r="3260" spans="2:4">
      <c r="B3260" s="116">
        <v>825406</v>
      </c>
      <c r="C3260" s="75" t="s">
        <v>3256</v>
      </c>
      <c r="D3260" s="71">
        <f>SUMIFS('CLUB DES LOGES'!$J$6:$J$115, 'CLUB DES LOGES'!$F$6:$F$115,$B3260, 'CLUB DES LOGES'!$G$6:$G$115,"&lt;&gt;"&amp;'CLUB DES LOGES'!$C$191)</f>
        <v>0</v>
      </c>
    </row>
    <row r="3261" spans="2:4">
      <c r="B3261" s="116">
        <v>825407</v>
      </c>
      <c r="C3261" s="75" t="s">
        <v>3257</v>
      </c>
      <c r="D3261" s="71">
        <f>SUMIFS('CLUB DES LOGES'!$J$6:$J$115, 'CLUB DES LOGES'!$F$6:$F$115,$B3261, 'CLUB DES LOGES'!$G$6:$G$115,"&lt;&gt;"&amp;'CLUB DES LOGES'!$C$191)</f>
        <v>0</v>
      </c>
    </row>
    <row r="3262" spans="2:4">
      <c r="B3262" s="116">
        <v>825408</v>
      </c>
      <c r="C3262" s="75" t="s">
        <v>3258</v>
      </c>
      <c r="D3262" s="71">
        <f>SUMIFS('CLUB DES LOGES'!$J$6:$J$115, 'CLUB DES LOGES'!$F$6:$F$115,$B3262, 'CLUB DES LOGES'!$G$6:$G$115,"&lt;&gt;"&amp;'CLUB DES LOGES'!$C$191)</f>
        <v>0</v>
      </c>
    </row>
    <row r="3263" spans="2:4">
      <c r="B3263" s="116">
        <v>825412</v>
      </c>
      <c r="C3263" s="75" t="s">
        <v>3259</v>
      </c>
      <c r="D3263" s="71">
        <f>SUMIFS('CLUB DES LOGES'!$J$6:$J$115, 'CLUB DES LOGES'!$F$6:$F$115,$B3263, 'CLUB DES LOGES'!$G$6:$G$115,"&lt;&gt;"&amp;'CLUB DES LOGES'!$C$191)</f>
        <v>0</v>
      </c>
    </row>
    <row r="3264" spans="2:4">
      <c r="B3264" s="116">
        <v>825413</v>
      </c>
      <c r="C3264" s="75" t="s">
        <v>3260</v>
      </c>
      <c r="D3264" s="71">
        <f>SUMIFS('CLUB DES LOGES'!$J$6:$J$115, 'CLUB DES LOGES'!$F$6:$F$115,$B3264, 'CLUB DES LOGES'!$G$6:$G$115,"&lt;&gt;"&amp;'CLUB DES LOGES'!$C$191)</f>
        <v>0</v>
      </c>
    </row>
    <row r="3265" spans="2:4">
      <c r="B3265" s="116">
        <v>825414</v>
      </c>
      <c r="C3265" s="75" t="s">
        <v>3261</v>
      </c>
      <c r="D3265" s="71">
        <f>SUMIFS('CLUB DES LOGES'!$J$6:$J$115, 'CLUB DES LOGES'!$F$6:$F$115,$B3265, 'CLUB DES LOGES'!$G$6:$G$115,"&lt;&gt;"&amp;'CLUB DES LOGES'!$C$191)</f>
        <v>0</v>
      </c>
    </row>
    <row r="3266" spans="2:4">
      <c r="B3266" s="116">
        <v>825415</v>
      </c>
      <c r="C3266" s="75" t="s">
        <v>3262</v>
      </c>
      <c r="D3266" s="71">
        <f>SUMIFS('CLUB DES LOGES'!$J$6:$J$115, 'CLUB DES LOGES'!$F$6:$F$115,$B3266, 'CLUB DES LOGES'!$G$6:$G$115,"&lt;&gt;"&amp;'CLUB DES LOGES'!$C$191)</f>
        <v>0</v>
      </c>
    </row>
    <row r="3267" spans="2:4">
      <c r="B3267" s="116">
        <v>825416</v>
      </c>
      <c r="C3267" s="75" t="s">
        <v>3263</v>
      </c>
      <c r="D3267" s="71">
        <f>SUMIFS('CLUB DES LOGES'!$J$6:$J$115, 'CLUB DES LOGES'!$F$6:$F$115,$B3267, 'CLUB DES LOGES'!$G$6:$G$115,"&lt;&gt;"&amp;'CLUB DES LOGES'!$C$191)</f>
        <v>0</v>
      </c>
    </row>
    <row r="3268" spans="2:4">
      <c r="B3268" s="116">
        <v>825417</v>
      </c>
      <c r="C3268" s="75" t="s">
        <v>3264</v>
      </c>
      <c r="D3268" s="71">
        <f>SUMIFS('CLUB DES LOGES'!$J$6:$J$115, 'CLUB DES LOGES'!$F$6:$F$115,$B3268, 'CLUB DES LOGES'!$G$6:$G$115,"&lt;&gt;"&amp;'CLUB DES LOGES'!$C$191)</f>
        <v>0</v>
      </c>
    </row>
    <row r="3269" spans="2:4">
      <c r="B3269" s="116">
        <v>825418</v>
      </c>
      <c r="C3269" s="75" t="s">
        <v>3265</v>
      </c>
      <c r="D3269" s="71">
        <f>SUMIFS('CLUB DES LOGES'!$J$6:$J$115, 'CLUB DES LOGES'!$F$6:$F$115,$B3269, 'CLUB DES LOGES'!$G$6:$G$115,"&lt;&gt;"&amp;'CLUB DES LOGES'!$C$191)</f>
        <v>0</v>
      </c>
    </row>
    <row r="3270" spans="2:4">
      <c r="B3270" s="116">
        <v>825419</v>
      </c>
      <c r="C3270" s="75" t="s">
        <v>3266</v>
      </c>
      <c r="D3270" s="71">
        <f>SUMIFS('CLUB DES LOGES'!$J$6:$J$115, 'CLUB DES LOGES'!$F$6:$F$115,$B3270, 'CLUB DES LOGES'!$G$6:$G$115,"&lt;&gt;"&amp;'CLUB DES LOGES'!$C$191)</f>
        <v>0</v>
      </c>
    </row>
    <row r="3271" spans="2:4">
      <c r="B3271" s="116">
        <v>825420</v>
      </c>
      <c r="C3271" s="75" t="s">
        <v>3267</v>
      </c>
      <c r="D3271" s="71">
        <f>SUMIFS('CLUB DES LOGES'!$J$6:$J$115, 'CLUB DES LOGES'!$F$6:$F$115,$B3271, 'CLUB DES LOGES'!$G$6:$G$115,"&lt;&gt;"&amp;'CLUB DES LOGES'!$C$191)</f>
        <v>0</v>
      </c>
    </row>
    <row r="3272" spans="2:4">
      <c r="B3272" s="116">
        <v>825421</v>
      </c>
      <c r="C3272" s="75" t="s">
        <v>3268</v>
      </c>
      <c r="D3272" s="71">
        <f>SUMIFS('CLUB DES LOGES'!$J$6:$J$115, 'CLUB DES LOGES'!$F$6:$F$115,$B3272, 'CLUB DES LOGES'!$G$6:$G$115,"&lt;&gt;"&amp;'CLUB DES LOGES'!$C$191)</f>
        <v>0</v>
      </c>
    </row>
    <row r="3273" spans="2:4">
      <c r="B3273" s="116">
        <v>825422</v>
      </c>
      <c r="C3273" s="75" t="s">
        <v>3269</v>
      </c>
      <c r="D3273" s="71">
        <f>SUMIFS('CLUB DES LOGES'!$J$6:$J$115, 'CLUB DES LOGES'!$F$6:$F$115,$B3273, 'CLUB DES LOGES'!$G$6:$G$115,"&lt;&gt;"&amp;'CLUB DES LOGES'!$C$191)</f>
        <v>0</v>
      </c>
    </row>
    <row r="3274" spans="2:4">
      <c r="B3274" s="116">
        <v>825423</v>
      </c>
      <c r="C3274" s="75" t="s">
        <v>3270</v>
      </c>
      <c r="D3274" s="71">
        <f>SUMIFS('CLUB DES LOGES'!$J$6:$J$115, 'CLUB DES LOGES'!$F$6:$F$115,$B3274, 'CLUB DES LOGES'!$G$6:$G$115,"&lt;&gt;"&amp;'CLUB DES LOGES'!$C$191)</f>
        <v>0</v>
      </c>
    </row>
    <row r="3275" spans="2:4">
      <c r="B3275" s="116">
        <v>825424</v>
      </c>
      <c r="C3275" s="75" t="s">
        <v>3271</v>
      </c>
      <c r="D3275" s="71">
        <f>SUMIFS('CLUB DES LOGES'!$J$6:$J$115, 'CLUB DES LOGES'!$F$6:$F$115,$B3275, 'CLUB DES LOGES'!$G$6:$G$115,"&lt;&gt;"&amp;'CLUB DES LOGES'!$C$191)</f>
        <v>0</v>
      </c>
    </row>
    <row r="3276" spans="2:4">
      <c r="B3276" s="116">
        <v>825425</v>
      </c>
      <c r="C3276" s="75" t="s">
        <v>3272</v>
      </c>
      <c r="D3276" s="71">
        <f>SUMIFS('CLUB DES LOGES'!$J$6:$J$115, 'CLUB DES LOGES'!$F$6:$F$115,$B3276, 'CLUB DES LOGES'!$G$6:$G$115,"&lt;&gt;"&amp;'CLUB DES LOGES'!$C$191)</f>
        <v>0</v>
      </c>
    </row>
    <row r="3277" spans="2:4">
      <c r="B3277" s="116">
        <v>825426</v>
      </c>
      <c r="C3277" s="75" t="s">
        <v>3273</v>
      </c>
      <c r="D3277" s="71">
        <f>SUMIFS('CLUB DES LOGES'!$J$6:$J$115, 'CLUB DES LOGES'!$F$6:$F$115,$B3277, 'CLUB DES LOGES'!$G$6:$G$115,"&lt;&gt;"&amp;'CLUB DES LOGES'!$C$191)</f>
        <v>0</v>
      </c>
    </row>
    <row r="3278" spans="2:4">
      <c r="B3278" s="116">
        <v>825427</v>
      </c>
      <c r="C3278" s="75" t="s">
        <v>3274</v>
      </c>
      <c r="D3278" s="71">
        <f>SUMIFS('CLUB DES LOGES'!$J$6:$J$115, 'CLUB DES LOGES'!$F$6:$F$115,$B3278, 'CLUB DES LOGES'!$G$6:$G$115,"&lt;&gt;"&amp;'CLUB DES LOGES'!$C$191)</f>
        <v>0</v>
      </c>
    </row>
    <row r="3279" spans="2:4">
      <c r="B3279" s="116">
        <v>825428</v>
      </c>
      <c r="C3279" s="75" t="s">
        <v>3275</v>
      </c>
      <c r="D3279" s="71">
        <f>SUMIFS('CLUB DES LOGES'!$J$6:$J$115, 'CLUB DES LOGES'!$F$6:$F$115,$B3279, 'CLUB DES LOGES'!$G$6:$G$115,"&lt;&gt;"&amp;'CLUB DES LOGES'!$C$191)</f>
        <v>0</v>
      </c>
    </row>
    <row r="3280" spans="2:4">
      <c r="B3280" s="116">
        <v>825429</v>
      </c>
      <c r="C3280" s="75" t="s">
        <v>3276</v>
      </c>
      <c r="D3280" s="71">
        <f>SUMIFS('CLUB DES LOGES'!$J$6:$J$115, 'CLUB DES LOGES'!$F$6:$F$115,$B3280, 'CLUB DES LOGES'!$G$6:$G$115,"&lt;&gt;"&amp;'CLUB DES LOGES'!$C$191)</f>
        <v>0</v>
      </c>
    </row>
    <row r="3281" spans="2:4">
      <c r="B3281" s="116">
        <v>825430</v>
      </c>
      <c r="C3281" s="75" t="s">
        <v>3277</v>
      </c>
      <c r="D3281" s="71">
        <f>SUMIFS('CLUB DES LOGES'!$J$6:$J$115, 'CLUB DES LOGES'!$F$6:$F$115,$B3281, 'CLUB DES LOGES'!$G$6:$G$115,"&lt;&gt;"&amp;'CLUB DES LOGES'!$C$191)</f>
        <v>0</v>
      </c>
    </row>
    <row r="3282" spans="2:4">
      <c r="B3282" s="116">
        <v>825431</v>
      </c>
      <c r="C3282" s="75" t="s">
        <v>3278</v>
      </c>
      <c r="D3282" s="71">
        <f>SUMIFS('CLUB DES LOGES'!$J$6:$J$115, 'CLUB DES LOGES'!$F$6:$F$115,$B3282, 'CLUB DES LOGES'!$G$6:$G$115,"&lt;&gt;"&amp;'CLUB DES LOGES'!$C$191)</f>
        <v>0</v>
      </c>
    </row>
    <row r="3283" spans="2:4">
      <c r="B3283" s="116">
        <v>825432</v>
      </c>
      <c r="C3283" s="75" t="s">
        <v>3279</v>
      </c>
      <c r="D3283" s="71">
        <f>SUMIFS('CLUB DES LOGES'!$J$6:$J$115, 'CLUB DES LOGES'!$F$6:$F$115,$B3283, 'CLUB DES LOGES'!$G$6:$G$115,"&lt;&gt;"&amp;'CLUB DES LOGES'!$C$191)</f>
        <v>0</v>
      </c>
    </row>
    <row r="3284" spans="2:4">
      <c r="B3284" s="116">
        <v>825433</v>
      </c>
      <c r="C3284" s="75" t="s">
        <v>3280</v>
      </c>
      <c r="D3284" s="71">
        <f>SUMIFS('CLUB DES LOGES'!$J$6:$J$115, 'CLUB DES LOGES'!$F$6:$F$115,$B3284, 'CLUB DES LOGES'!$G$6:$G$115,"&lt;&gt;"&amp;'CLUB DES LOGES'!$C$191)</f>
        <v>0</v>
      </c>
    </row>
    <row r="3285" spans="2:4">
      <c r="B3285" s="116">
        <v>825434</v>
      </c>
      <c r="C3285" s="75" t="s">
        <v>3281</v>
      </c>
      <c r="D3285" s="71">
        <f>SUMIFS('CLUB DES LOGES'!$J$6:$J$115, 'CLUB DES LOGES'!$F$6:$F$115,$B3285, 'CLUB DES LOGES'!$G$6:$G$115,"&lt;&gt;"&amp;'CLUB DES LOGES'!$C$191)</f>
        <v>0</v>
      </c>
    </row>
    <row r="3286" spans="2:4">
      <c r="B3286" s="116">
        <v>825435</v>
      </c>
      <c r="C3286" s="75" t="s">
        <v>3282</v>
      </c>
      <c r="D3286" s="71">
        <f>SUMIFS('CLUB DES LOGES'!$J$6:$J$115, 'CLUB DES LOGES'!$F$6:$F$115,$B3286, 'CLUB DES LOGES'!$G$6:$G$115,"&lt;&gt;"&amp;'CLUB DES LOGES'!$C$191)</f>
        <v>0</v>
      </c>
    </row>
    <row r="3287" spans="2:4">
      <c r="B3287" s="116">
        <v>825436</v>
      </c>
      <c r="C3287" s="75" t="s">
        <v>3283</v>
      </c>
      <c r="D3287" s="71">
        <f>SUMIFS('CLUB DES LOGES'!$J$6:$J$115, 'CLUB DES LOGES'!$F$6:$F$115,$B3287, 'CLUB DES LOGES'!$G$6:$G$115,"&lt;&gt;"&amp;'CLUB DES LOGES'!$C$191)</f>
        <v>0</v>
      </c>
    </row>
    <row r="3288" spans="2:4">
      <c r="B3288" s="116">
        <v>825437</v>
      </c>
      <c r="C3288" s="75" t="s">
        <v>3284</v>
      </c>
      <c r="D3288" s="71">
        <f>SUMIFS('CLUB DES LOGES'!$J$6:$J$115, 'CLUB DES LOGES'!$F$6:$F$115,$B3288, 'CLUB DES LOGES'!$G$6:$G$115,"&lt;&gt;"&amp;'CLUB DES LOGES'!$C$191)</f>
        <v>0</v>
      </c>
    </row>
    <row r="3289" spans="2:4">
      <c r="B3289" s="116">
        <v>825438</v>
      </c>
      <c r="C3289" s="75" t="s">
        <v>3285</v>
      </c>
      <c r="D3289" s="71">
        <f>SUMIFS('CLUB DES LOGES'!$J$6:$J$115, 'CLUB DES LOGES'!$F$6:$F$115,$B3289, 'CLUB DES LOGES'!$G$6:$G$115,"&lt;&gt;"&amp;'CLUB DES LOGES'!$C$191)</f>
        <v>0</v>
      </c>
    </row>
    <row r="3290" spans="2:4">
      <c r="B3290" s="116">
        <v>825439</v>
      </c>
      <c r="C3290" s="75" t="s">
        <v>3286</v>
      </c>
      <c r="D3290" s="71">
        <f>SUMIFS('CLUB DES LOGES'!$J$6:$J$115, 'CLUB DES LOGES'!$F$6:$F$115,$B3290, 'CLUB DES LOGES'!$G$6:$G$115,"&lt;&gt;"&amp;'CLUB DES LOGES'!$C$191)</f>
        <v>0</v>
      </c>
    </row>
    <row r="3291" spans="2:4">
      <c r="B3291" s="116">
        <v>825440</v>
      </c>
      <c r="C3291" s="75" t="s">
        <v>3287</v>
      </c>
      <c r="D3291" s="71">
        <f>SUMIFS('CLUB DES LOGES'!$J$6:$J$115, 'CLUB DES LOGES'!$F$6:$F$115,$B3291, 'CLUB DES LOGES'!$G$6:$G$115,"&lt;&gt;"&amp;'CLUB DES LOGES'!$C$191)</f>
        <v>0</v>
      </c>
    </row>
    <row r="3292" spans="2:4">
      <c r="B3292" s="116">
        <v>825441</v>
      </c>
      <c r="C3292" s="75" t="s">
        <v>3288</v>
      </c>
      <c r="D3292" s="71">
        <f>SUMIFS('CLUB DES LOGES'!$J$6:$J$115, 'CLUB DES LOGES'!$F$6:$F$115,$B3292, 'CLUB DES LOGES'!$G$6:$G$115,"&lt;&gt;"&amp;'CLUB DES LOGES'!$C$191)</f>
        <v>0</v>
      </c>
    </row>
    <row r="3293" spans="2:4">
      <c r="B3293" s="116">
        <v>825442</v>
      </c>
      <c r="C3293" s="75" t="s">
        <v>3289</v>
      </c>
      <c r="D3293" s="71">
        <f>SUMIFS('CLUB DES LOGES'!$J$6:$J$115, 'CLUB DES LOGES'!$F$6:$F$115,$B3293, 'CLUB DES LOGES'!$G$6:$G$115,"&lt;&gt;"&amp;'CLUB DES LOGES'!$C$191)</f>
        <v>0</v>
      </c>
    </row>
    <row r="3294" spans="2:4">
      <c r="B3294" s="116">
        <v>825443</v>
      </c>
      <c r="C3294" s="75" t="s">
        <v>3290</v>
      </c>
      <c r="D3294" s="71">
        <f>SUMIFS('CLUB DES LOGES'!$J$6:$J$115, 'CLUB DES LOGES'!$F$6:$F$115,$B3294, 'CLUB DES LOGES'!$G$6:$G$115,"&lt;&gt;"&amp;'CLUB DES LOGES'!$C$191)</f>
        <v>0</v>
      </c>
    </row>
    <row r="3295" spans="2:4">
      <c r="B3295" s="116">
        <v>825453</v>
      </c>
      <c r="C3295" s="75" t="s">
        <v>3291</v>
      </c>
      <c r="D3295" s="71">
        <f>SUMIFS('CLUB DES LOGES'!$J$6:$J$115, 'CLUB DES LOGES'!$F$6:$F$115,$B3295, 'CLUB DES LOGES'!$G$6:$G$115,"&lt;&gt;"&amp;'CLUB DES LOGES'!$C$191)</f>
        <v>0</v>
      </c>
    </row>
    <row r="3296" spans="2:4">
      <c r="B3296" s="116">
        <v>825454</v>
      </c>
      <c r="C3296" s="75" t="s">
        <v>3292</v>
      </c>
      <c r="D3296" s="71">
        <f>SUMIFS('CLUB DES LOGES'!$J$6:$J$115, 'CLUB DES LOGES'!$F$6:$F$115,$B3296, 'CLUB DES LOGES'!$G$6:$G$115,"&lt;&gt;"&amp;'CLUB DES LOGES'!$C$191)</f>
        <v>0</v>
      </c>
    </row>
    <row r="3297" spans="2:4">
      <c r="B3297" s="116">
        <v>825457</v>
      </c>
      <c r="C3297" s="75" t="s">
        <v>3293</v>
      </c>
      <c r="D3297" s="71">
        <f>SUMIFS('CLUB DES LOGES'!$J$6:$J$115, 'CLUB DES LOGES'!$F$6:$F$115,$B3297, 'CLUB DES LOGES'!$G$6:$G$115,"&lt;&gt;"&amp;'CLUB DES LOGES'!$C$191)</f>
        <v>0</v>
      </c>
    </row>
    <row r="3298" spans="2:4">
      <c r="B3298" s="116">
        <v>825459</v>
      </c>
      <c r="C3298" s="75" t="s">
        <v>3294</v>
      </c>
      <c r="D3298" s="71">
        <f>SUMIFS('CLUB DES LOGES'!$J$6:$J$115, 'CLUB DES LOGES'!$F$6:$F$115,$B3298, 'CLUB DES LOGES'!$G$6:$G$115,"&lt;&gt;"&amp;'CLUB DES LOGES'!$C$191)</f>
        <v>0</v>
      </c>
    </row>
    <row r="3299" spans="2:4">
      <c r="B3299" s="116">
        <v>825460</v>
      </c>
      <c r="C3299" s="75" t="s">
        <v>3295</v>
      </c>
      <c r="D3299" s="71">
        <f>SUMIFS('CLUB DES LOGES'!$J$6:$J$115, 'CLUB DES LOGES'!$F$6:$F$115,$B3299, 'CLUB DES LOGES'!$G$6:$G$115,"&lt;&gt;"&amp;'CLUB DES LOGES'!$C$191)</f>
        <v>0</v>
      </c>
    </row>
    <row r="3300" spans="2:4">
      <c r="B3300" s="116">
        <v>825461</v>
      </c>
      <c r="C3300" s="75" t="s">
        <v>3296</v>
      </c>
      <c r="D3300" s="71">
        <f>SUMIFS('CLUB DES LOGES'!$J$6:$J$115, 'CLUB DES LOGES'!$F$6:$F$115,$B3300, 'CLUB DES LOGES'!$G$6:$G$115,"&lt;&gt;"&amp;'CLUB DES LOGES'!$C$191)</f>
        <v>0</v>
      </c>
    </row>
    <row r="3301" spans="2:4">
      <c r="B3301" s="116">
        <v>825462</v>
      </c>
      <c r="C3301" s="75" t="s">
        <v>3297</v>
      </c>
      <c r="D3301" s="71">
        <f>SUMIFS('CLUB DES LOGES'!$J$6:$J$115, 'CLUB DES LOGES'!$F$6:$F$115,$B3301, 'CLUB DES LOGES'!$G$6:$G$115,"&lt;&gt;"&amp;'CLUB DES LOGES'!$C$191)</f>
        <v>0</v>
      </c>
    </row>
    <row r="3302" spans="2:4">
      <c r="B3302" s="116">
        <v>825463</v>
      </c>
      <c r="C3302" s="75" t="s">
        <v>3298</v>
      </c>
      <c r="D3302" s="71">
        <f>SUMIFS('CLUB DES LOGES'!$J$6:$J$115, 'CLUB DES LOGES'!$F$6:$F$115,$B3302, 'CLUB DES LOGES'!$G$6:$G$115,"&lt;&gt;"&amp;'CLUB DES LOGES'!$C$191)</f>
        <v>0</v>
      </c>
    </row>
    <row r="3303" spans="2:4">
      <c r="B3303" s="116">
        <v>825464</v>
      </c>
      <c r="C3303" s="75" t="s">
        <v>3299</v>
      </c>
      <c r="D3303" s="71">
        <f>SUMIFS('CLUB DES LOGES'!$J$6:$J$115, 'CLUB DES LOGES'!$F$6:$F$115,$B3303, 'CLUB DES LOGES'!$G$6:$G$115,"&lt;&gt;"&amp;'CLUB DES LOGES'!$C$191)</f>
        <v>0</v>
      </c>
    </row>
    <row r="3304" spans="2:4">
      <c r="B3304" s="116">
        <v>825467</v>
      </c>
      <c r="C3304" s="75" t="s">
        <v>3300</v>
      </c>
      <c r="D3304" s="71">
        <f>SUMIFS('CLUB DES LOGES'!$J$6:$J$115, 'CLUB DES LOGES'!$F$6:$F$115,$B3304, 'CLUB DES LOGES'!$G$6:$G$115,"&lt;&gt;"&amp;'CLUB DES LOGES'!$C$191)</f>
        <v>0</v>
      </c>
    </row>
    <row r="3305" spans="2:4">
      <c r="B3305" s="116">
        <v>825468</v>
      </c>
      <c r="C3305" s="75" t="s">
        <v>3301</v>
      </c>
      <c r="D3305" s="71">
        <f>SUMIFS('CLUB DES LOGES'!$J$6:$J$115, 'CLUB DES LOGES'!$F$6:$F$115,$B3305, 'CLUB DES LOGES'!$G$6:$G$115,"&lt;&gt;"&amp;'CLUB DES LOGES'!$C$191)</f>
        <v>0</v>
      </c>
    </row>
    <row r="3306" spans="2:4">
      <c r="B3306" s="116">
        <v>825469</v>
      </c>
      <c r="C3306" s="75" t="s">
        <v>3302</v>
      </c>
      <c r="D3306" s="71">
        <f>SUMIFS('CLUB DES LOGES'!$J$6:$J$115, 'CLUB DES LOGES'!$F$6:$F$115,$B3306, 'CLUB DES LOGES'!$G$6:$G$115,"&lt;&gt;"&amp;'CLUB DES LOGES'!$C$191)</f>
        <v>0</v>
      </c>
    </row>
    <row r="3307" spans="2:4">
      <c r="B3307" s="116">
        <v>825470</v>
      </c>
      <c r="C3307" s="75" t="s">
        <v>3303</v>
      </c>
      <c r="D3307" s="71">
        <f>SUMIFS('CLUB DES LOGES'!$J$6:$J$115, 'CLUB DES LOGES'!$F$6:$F$115,$B3307, 'CLUB DES LOGES'!$G$6:$G$115,"&lt;&gt;"&amp;'CLUB DES LOGES'!$C$191)</f>
        <v>0</v>
      </c>
    </row>
    <row r="3308" spans="2:4">
      <c r="B3308" s="116">
        <v>825472</v>
      </c>
      <c r="C3308" s="75" t="s">
        <v>3304</v>
      </c>
      <c r="D3308" s="71">
        <f>SUMIFS('CLUB DES LOGES'!$J$6:$J$115, 'CLUB DES LOGES'!$F$6:$F$115,$B3308, 'CLUB DES LOGES'!$G$6:$G$115,"&lt;&gt;"&amp;'CLUB DES LOGES'!$C$191)</f>
        <v>0</v>
      </c>
    </row>
    <row r="3309" spans="2:4">
      <c r="B3309" s="116">
        <v>825473</v>
      </c>
      <c r="C3309" s="75" t="s">
        <v>3305</v>
      </c>
      <c r="D3309" s="71">
        <f>SUMIFS('CLUB DES LOGES'!$J$6:$J$115, 'CLUB DES LOGES'!$F$6:$F$115,$B3309, 'CLUB DES LOGES'!$G$6:$G$115,"&lt;&gt;"&amp;'CLUB DES LOGES'!$C$191)</f>
        <v>0</v>
      </c>
    </row>
    <row r="3310" spans="2:4">
      <c r="B3310" s="116">
        <v>825475</v>
      </c>
      <c r="C3310" s="75" t="s">
        <v>3306</v>
      </c>
      <c r="D3310" s="71">
        <f>SUMIFS('CLUB DES LOGES'!$J$6:$J$115, 'CLUB DES LOGES'!$F$6:$F$115,$B3310, 'CLUB DES LOGES'!$G$6:$G$115,"&lt;&gt;"&amp;'CLUB DES LOGES'!$C$191)</f>
        <v>0</v>
      </c>
    </row>
    <row r="3311" spans="2:4">
      <c r="B3311" s="116">
        <v>825476</v>
      </c>
      <c r="C3311" s="75" t="s">
        <v>3307</v>
      </c>
      <c r="D3311" s="71">
        <f>SUMIFS('CLUB DES LOGES'!$J$6:$J$115, 'CLUB DES LOGES'!$F$6:$F$115,$B3311, 'CLUB DES LOGES'!$G$6:$G$115,"&lt;&gt;"&amp;'CLUB DES LOGES'!$C$191)</f>
        <v>0</v>
      </c>
    </row>
    <row r="3312" spans="2:4">
      <c r="B3312" s="116">
        <v>825477</v>
      </c>
      <c r="C3312" s="75" t="s">
        <v>3308</v>
      </c>
      <c r="D3312" s="71">
        <f>SUMIFS('CLUB DES LOGES'!$J$6:$J$115, 'CLUB DES LOGES'!$F$6:$F$115,$B3312, 'CLUB DES LOGES'!$G$6:$G$115,"&lt;&gt;"&amp;'CLUB DES LOGES'!$C$191)</f>
        <v>0</v>
      </c>
    </row>
    <row r="3313" spans="2:4">
      <c r="B3313" s="116">
        <v>825478</v>
      </c>
      <c r="C3313" s="75" t="s">
        <v>3309</v>
      </c>
      <c r="D3313" s="71">
        <f>SUMIFS('CLUB DES LOGES'!$J$6:$J$115, 'CLUB DES LOGES'!$F$6:$F$115,$B3313, 'CLUB DES LOGES'!$G$6:$G$115,"&lt;&gt;"&amp;'CLUB DES LOGES'!$C$191)</f>
        <v>0</v>
      </c>
    </row>
    <row r="3314" spans="2:4">
      <c r="B3314" s="116">
        <v>825479</v>
      </c>
      <c r="C3314" s="75" t="s">
        <v>3310</v>
      </c>
      <c r="D3314" s="71">
        <f>SUMIFS('CLUB DES LOGES'!$J$6:$J$115, 'CLUB DES LOGES'!$F$6:$F$115,$B3314, 'CLUB DES LOGES'!$G$6:$G$115,"&lt;&gt;"&amp;'CLUB DES LOGES'!$C$191)</f>
        <v>0</v>
      </c>
    </row>
    <row r="3315" spans="2:4">
      <c r="B3315" s="116">
        <v>825480</v>
      </c>
      <c r="C3315" s="75" t="s">
        <v>3311</v>
      </c>
      <c r="D3315" s="71">
        <f>SUMIFS('CLUB DES LOGES'!$J$6:$J$115, 'CLUB DES LOGES'!$F$6:$F$115,$B3315, 'CLUB DES LOGES'!$G$6:$G$115,"&lt;&gt;"&amp;'CLUB DES LOGES'!$C$191)</f>
        <v>0</v>
      </c>
    </row>
    <row r="3316" spans="2:4">
      <c r="B3316" s="116">
        <v>825481</v>
      </c>
      <c r="C3316" s="75" t="s">
        <v>3312</v>
      </c>
      <c r="D3316" s="71">
        <f>SUMIFS('CLUB DES LOGES'!$J$6:$J$115, 'CLUB DES LOGES'!$F$6:$F$115,$B3316, 'CLUB DES LOGES'!$G$6:$G$115,"&lt;&gt;"&amp;'CLUB DES LOGES'!$C$191)</f>
        <v>0</v>
      </c>
    </row>
    <row r="3317" spans="2:4">
      <c r="B3317" s="116">
        <v>825483</v>
      </c>
      <c r="C3317" s="75" t="s">
        <v>3313</v>
      </c>
      <c r="D3317" s="71">
        <f>SUMIFS('CLUB DES LOGES'!$J$6:$J$115, 'CLUB DES LOGES'!$F$6:$F$115,$B3317, 'CLUB DES LOGES'!$G$6:$G$115,"&lt;&gt;"&amp;'CLUB DES LOGES'!$C$191)</f>
        <v>0</v>
      </c>
    </row>
    <row r="3318" spans="2:4">
      <c r="B3318" s="116">
        <v>825484</v>
      </c>
      <c r="C3318" s="75" t="s">
        <v>3314</v>
      </c>
      <c r="D3318" s="71">
        <f>SUMIFS('CLUB DES LOGES'!$J$6:$J$115, 'CLUB DES LOGES'!$F$6:$F$115,$B3318, 'CLUB DES LOGES'!$G$6:$G$115,"&lt;&gt;"&amp;'CLUB DES LOGES'!$C$191)</f>
        <v>0</v>
      </c>
    </row>
    <row r="3319" spans="2:4">
      <c r="B3319" s="116">
        <v>825485</v>
      </c>
      <c r="C3319" s="75" t="s">
        <v>3315</v>
      </c>
      <c r="D3319" s="71">
        <f>SUMIFS('CLUB DES LOGES'!$J$6:$J$115, 'CLUB DES LOGES'!$F$6:$F$115,$B3319, 'CLUB DES LOGES'!$G$6:$G$115,"&lt;&gt;"&amp;'CLUB DES LOGES'!$C$191)</f>
        <v>0</v>
      </c>
    </row>
    <row r="3320" spans="2:4">
      <c r="B3320" s="116">
        <v>825486</v>
      </c>
      <c r="C3320" s="75" t="s">
        <v>3316</v>
      </c>
      <c r="D3320" s="71">
        <f>SUMIFS('CLUB DES LOGES'!$J$6:$J$115, 'CLUB DES LOGES'!$F$6:$F$115,$B3320, 'CLUB DES LOGES'!$G$6:$G$115,"&lt;&gt;"&amp;'CLUB DES LOGES'!$C$191)</f>
        <v>0</v>
      </c>
    </row>
    <row r="3321" spans="2:4">
      <c r="B3321" s="116">
        <v>825487</v>
      </c>
      <c r="C3321" s="75" t="s">
        <v>3317</v>
      </c>
      <c r="D3321" s="71">
        <f>SUMIFS('CLUB DES LOGES'!$J$6:$J$115, 'CLUB DES LOGES'!$F$6:$F$115,$B3321, 'CLUB DES LOGES'!$G$6:$G$115,"&lt;&gt;"&amp;'CLUB DES LOGES'!$C$191)</f>
        <v>0</v>
      </c>
    </row>
    <row r="3322" spans="2:4">
      <c r="B3322" s="116">
        <v>825488</v>
      </c>
      <c r="C3322" s="75" t="s">
        <v>3318</v>
      </c>
      <c r="D3322" s="71">
        <f>SUMIFS('CLUB DES LOGES'!$J$6:$J$115, 'CLUB DES LOGES'!$F$6:$F$115,$B3322, 'CLUB DES LOGES'!$G$6:$G$115,"&lt;&gt;"&amp;'CLUB DES LOGES'!$C$191)</f>
        <v>0</v>
      </c>
    </row>
    <row r="3323" spans="2:4">
      <c r="B3323" s="116">
        <v>825489</v>
      </c>
      <c r="C3323" s="75" t="s">
        <v>3319</v>
      </c>
      <c r="D3323" s="71">
        <f>SUMIFS('CLUB DES LOGES'!$J$6:$J$115, 'CLUB DES LOGES'!$F$6:$F$115,$B3323, 'CLUB DES LOGES'!$G$6:$G$115,"&lt;&gt;"&amp;'CLUB DES LOGES'!$C$191)</f>
        <v>0</v>
      </c>
    </row>
    <row r="3324" spans="2:4">
      <c r="B3324" s="116">
        <v>825500</v>
      </c>
      <c r="C3324" s="75" t="s">
        <v>3320</v>
      </c>
      <c r="D3324" s="71">
        <f>SUMIFS('CLUB DES LOGES'!$J$6:$J$115, 'CLUB DES LOGES'!$F$6:$F$115,$B3324, 'CLUB DES LOGES'!$G$6:$G$115,"&lt;&gt;"&amp;'CLUB DES LOGES'!$C$191)</f>
        <v>0</v>
      </c>
    </row>
    <row r="3325" spans="2:4">
      <c r="B3325" s="116">
        <v>825501</v>
      </c>
      <c r="C3325" s="75" t="s">
        <v>3321</v>
      </c>
      <c r="D3325" s="71">
        <f>SUMIFS('CLUB DES LOGES'!$J$6:$J$115, 'CLUB DES LOGES'!$F$6:$F$115,$B3325, 'CLUB DES LOGES'!$G$6:$G$115,"&lt;&gt;"&amp;'CLUB DES LOGES'!$C$191)</f>
        <v>0</v>
      </c>
    </row>
    <row r="3326" spans="2:4">
      <c r="B3326" s="116">
        <v>825502</v>
      </c>
      <c r="C3326" s="75" t="s">
        <v>3322</v>
      </c>
      <c r="D3326" s="71">
        <f>SUMIFS('CLUB DES LOGES'!$J$6:$J$115, 'CLUB DES LOGES'!$F$6:$F$115,$B3326, 'CLUB DES LOGES'!$G$6:$G$115,"&lt;&gt;"&amp;'CLUB DES LOGES'!$C$191)</f>
        <v>400</v>
      </c>
    </row>
    <row r="3327" spans="2:4">
      <c r="B3327" s="116">
        <v>825503</v>
      </c>
      <c r="C3327" s="75" t="s">
        <v>3323</v>
      </c>
      <c r="D3327" s="71">
        <f>SUMIFS('CLUB DES LOGES'!$J$6:$J$115, 'CLUB DES LOGES'!$F$6:$F$115,$B3327, 'CLUB DES LOGES'!$G$6:$G$115,"&lt;&gt;"&amp;'CLUB DES LOGES'!$C$191)</f>
        <v>0</v>
      </c>
    </row>
    <row r="3328" spans="2:4">
      <c r="B3328" s="116">
        <v>825504</v>
      </c>
      <c r="C3328" s="75" t="s">
        <v>3324</v>
      </c>
      <c r="D3328" s="71">
        <f>SUMIFS('CLUB DES LOGES'!$J$6:$J$115, 'CLUB DES LOGES'!$F$6:$F$115,$B3328, 'CLUB DES LOGES'!$G$6:$G$115,"&lt;&gt;"&amp;'CLUB DES LOGES'!$C$191)</f>
        <v>0</v>
      </c>
    </row>
    <row r="3329" spans="2:4">
      <c r="B3329" s="116">
        <v>825505</v>
      </c>
      <c r="C3329" s="75" t="s">
        <v>3325</v>
      </c>
      <c r="D3329" s="71">
        <f>SUMIFS('CLUB DES LOGES'!$J$6:$J$115, 'CLUB DES LOGES'!$F$6:$F$115,$B3329, 'CLUB DES LOGES'!$G$6:$G$115,"&lt;&gt;"&amp;'CLUB DES LOGES'!$C$191)</f>
        <v>0</v>
      </c>
    </row>
    <row r="3330" spans="2:4">
      <c r="B3330" s="116">
        <v>825506</v>
      </c>
      <c r="C3330" s="75" t="s">
        <v>3326</v>
      </c>
      <c r="D3330" s="71">
        <f>SUMIFS('CLUB DES LOGES'!$J$6:$J$115, 'CLUB DES LOGES'!$F$6:$F$115,$B3330, 'CLUB DES LOGES'!$G$6:$G$115,"&lt;&gt;"&amp;'CLUB DES LOGES'!$C$191)</f>
        <v>0</v>
      </c>
    </row>
    <row r="3331" spans="2:4">
      <c r="B3331" s="116">
        <v>825507</v>
      </c>
      <c r="C3331" s="75" t="s">
        <v>3327</v>
      </c>
      <c r="D3331" s="71">
        <f>SUMIFS('CLUB DES LOGES'!$J$6:$J$115, 'CLUB DES LOGES'!$F$6:$F$115,$B3331, 'CLUB DES LOGES'!$G$6:$G$115,"&lt;&gt;"&amp;'CLUB DES LOGES'!$C$191)</f>
        <v>0</v>
      </c>
    </row>
    <row r="3332" spans="2:4">
      <c r="B3332" s="116">
        <v>825508</v>
      </c>
      <c r="C3332" s="75" t="s">
        <v>3328</v>
      </c>
      <c r="D3332" s="71">
        <f>SUMIFS('CLUB DES LOGES'!$J$6:$J$115, 'CLUB DES LOGES'!$F$6:$F$115,$B3332, 'CLUB DES LOGES'!$G$6:$G$115,"&lt;&gt;"&amp;'CLUB DES LOGES'!$C$191)</f>
        <v>0</v>
      </c>
    </row>
    <row r="3333" spans="2:4">
      <c r="B3333" s="116">
        <v>825509</v>
      </c>
      <c r="C3333" s="75" t="s">
        <v>3329</v>
      </c>
      <c r="D3333" s="71">
        <f>SUMIFS('CLUB DES LOGES'!$J$6:$J$115, 'CLUB DES LOGES'!$F$6:$F$115,$B3333, 'CLUB DES LOGES'!$G$6:$G$115,"&lt;&gt;"&amp;'CLUB DES LOGES'!$C$191)</f>
        <v>0</v>
      </c>
    </row>
    <row r="3334" spans="2:4">
      <c r="B3334" s="116">
        <v>825510</v>
      </c>
      <c r="C3334" s="75" t="s">
        <v>3330</v>
      </c>
      <c r="D3334" s="71">
        <f>SUMIFS('CLUB DES LOGES'!$J$6:$J$115, 'CLUB DES LOGES'!$F$6:$F$115,$B3334, 'CLUB DES LOGES'!$G$6:$G$115,"&lt;&gt;"&amp;'CLUB DES LOGES'!$C$191)</f>
        <v>0</v>
      </c>
    </row>
    <row r="3335" spans="2:4">
      <c r="B3335" s="116">
        <v>825511</v>
      </c>
      <c r="C3335" s="75" t="s">
        <v>3331</v>
      </c>
      <c r="D3335" s="71">
        <f>SUMIFS('CLUB DES LOGES'!$J$6:$J$115, 'CLUB DES LOGES'!$F$6:$F$115,$B3335, 'CLUB DES LOGES'!$G$6:$G$115,"&lt;&gt;"&amp;'CLUB DES LOGES'!$C$191)</f>
        <v>0</v>
      </c>
    </row>
    <row r="3336" spans="2:4">
      <c r="B3336" s="116">
        <v>825512</v>
      </c>
      <c r="C3336" s="75" t="s">
        <v>3332</v>
      </c>
      <c r="D3336" s="71">
        <f>SUMIFS('CLUB DES LOGES'!$J$6:$J$115, 'CLUB DES LOGES'!$F$6:$F$115,$B3336, 'CLUB DES LOGES'!$G$6:$G$115,"&lt;&gt;"&amp;'CLUB DES LOGES'!$C$191)</f>
        <v>0</v>
      </c>
    </row>
    <row r="3337" spans="2:4">
      <c r="B3337" s="116">
        <v>825513</v>
      </c>
      <c r="C3337" s="75" t="s">
        <v>3333</v>
      </c>
      <c r="D3337" s="71">
        <f>SUMIFS('CLUB DES LOGES'!$J$6:$J$115, 'CLUB DES LOGES'!$F$6:$F$115,$B3337, 'CLUB DES LOGES'!$G$6:$G$115,"&lt;&gt;"&amp;'CLUB DES LOGES'!$C$191)</f>
        <v>0</v>
      </c>
    </row>
    <row r="3338" spans="2:4">
      <c r="B3338" s="116">
        <v>825514</v>
      </c>
      <c r="C3338" s="75" t="s">
        <v>3334</v>
      </c>
      <c r="D3338" s="71">
        <f>SUMIFS('CLUB DES LOGES'!$J$6:$J$115, 'CLUB DES LOGES'!$F$6:$F$115,$B3338, 'CLUB DES LOGES'!$G$6:$G$115,"&lt;&gt;"&amp;'CLUB DES LOGES'!$C$191)</f>
        <v>0</v>
      </c>
    </row>
    <row r="3339" spans="2:4">
      <c r="B3339" s="116">
        <v>825515</v>
      </c>
      <c r="C3339" s="75" t="s">
        <v>3335</v>
      </c>
      <c r="D3339" s="71">
        <f>SUMIFS('CLUB DES LOGES'!$J$6:$J$115, 'CLUB DES LOGES'!$F$6:$F$115,$B3339, 'CLUB DES LOGES'!$G$6:$G$115,"&lt;&gt;"&amp;'CLUB DES LOGES'!$C$191)</f>
        <v>0</v>
      </c>
    </row>
    <row r="3340" spans="2:4">
      <c r="B3340" s="116">
        <v>825516</v>
      </c>
      <c r="C3340" s="75" t="s">
        <v>3336</v>
      </c>
      <c r="D3340" s="71">
        <f>SUMIFS('CLUB DES LOGES'!$J$6:$J$115, 'CLUB DES LOGES'!$F$6:$F$115,$B3340, 'CLUB DES LOGES'!$G$6:$G$115,"&lt;&gt;"&amp;'CLUB DES LOGES'!$C$191)</f>
        <v>0</v>
      </c>
    </row>
    <row r="3341" spans="2:4">
      <c r="B3341" s="116">
        <v>825517</v>
      </c>
      <c r="C3341" s="75" t="s">
        <v>3337</v>
      </c>
      <c r="D3341" s="71">
        <f>SUMIFS('CLUB DES LOGES'!$J$6:$J$115, 'CLUB DES LOGES'!$F$6:$F$115,$B3341, 'CLUB DES LOGES'!$G$6:$G$115,"&lt;&gt;"&amp;'CLUB DES LOGES'!$C$191)</f>
        <v>0</v>
      </c>
    </row>
    <row r="3342" spans="2:4">
      <c r="B3342" s="116">
        <v>825519</v>
      </c>
      <c r="C3342" s="75" t="s">
        <v>3338</v>
      </c>
      <c r="D3342" s="71">
        <f>SUMIFS('CLUB DES LOGES'!$J$6:$J$115, 'CLUB DES LOGES'!$F$6:$F$115,$B3342, 'CLUB DES LOGES'!$G$6:$G$115,"&lt;&gt;"&amp;'CLUB DES LOGES'!$C$191)</f>
        <v>0</v>
      </c>
    </row>
    <row r="3343" spans="2:4">
      <c r="B3343" s="116">
        <v>825520</v>
      </c>
      <c r="C3343" s="75" t="s">
        <v>3339</v>
      </c>
      <c r="D3343" s="71">
        <f>SUMIFS('CLUB DES LOGES'!$J$6:$J$115, 'CLUB DES LOGES'!$F$6:$F$115,$B3343, 'CLUB DES LOGES'!$G$6:$G$115,"&lt;&gt;"&amp;'CLUB DES LOGES'!$C$191)</f>
        <v>0</v>
      </c>
    </row>
    <row r="3344" spans="2:4">
      <c r="B3344" s="116">
        <v>825530</v>
      </c>
      <c r="C3344" s="75" t="s">
        <v>3340</v>
      </c>
      <c r="D3344" s="71">
        <f>SUMIFS('CLUB DES LOGES'!$J$6:$J$115, 'CLUB DES LOGES'!$F$6:$F$115,$B3344, 'CLUB DES LOGES'!$G$6:$G$115,"&lt;&gt;"&amp;'CLUB DES LOGES'!$C$191)</f>
        <v>0</v>
      </c>
    </row>
    <row r="3345" spans="2:4">
      <c r="B3345" s="116">
        <v>825531</v>
      </c>
      <c r="C3345" s="75" t="s">
        <v>3341</v>
      </c>
      <c r="D3345" s="71">
        <f>SUMIFS('CLUB DES LOGES'!$J$6:$J$115, 'CLUB DES LOGES'!$F$6:$F$115,$B3345, 'CLUB DES LOGES'!$G$6:$G$115,"&lt;&gt;"&amp;'CLUB DES LOGES'!$C$191)</f>
        <v>0</v>
      </c>
    </row>
    <row r="3346" spans="2:4">
      <c r="B3346" s="116">
        <v>825532</v>
      </c>
      <c r="C3346" s="75" t="s">
        <v>3342</v>
      </c>
      <c r="D3346" s="71">
        <f>SUMIFS('CLUB DES LOGES'!$J$6:$J$115, 'CLUB DES LOGES'!$F$6:$F$115,$B3346, 'CLUB DES LOGES'!$G$6:$G$115,"&lt;&gt;"&amp;'CLUB DES LOGES'!$C$191)</f>
        <v>0</v>
      </c>
    </row>
    <row r="3347" spans="2:4">
      <c r="B3347" s="116">
        <v>825543</v>
      </c>
      <c r="C3347" s="75" t="s">
        <v>3343</v>
      </c>
      <c r="D3347" s="71">
        <f>SUMIFS('CLUB DES LOGES'!$J$6:$J$115, 'CLUB DES LOGES'!$F$6:$F$115,$B3347, 'CLUB DES LOGES'!$G$6:$G$115,"&lt;&gt;"&amp;'CLUB DES LOGES'!$C$191)</f>
        <v>0</v>
      </c>
    </row>
    <row r="3348" spans="2:4">
      <c r="B3348" s="116">
        <v>825544</v>
      </c>
      <c r="C3348" s="75" t="s">
        <v>3344</v>
      </c>
      <c r="D3348" s="71">
        <f>SUMIFS('CLUB DES LOGES'!$J$6:$J$115, 'CLUB DES LOGES'!$F$6:$F$115,$B3348, 'CLUB DES LOGES'!$G$6:$G$115,"&lt;&gt;"&amp;'CLUB DES LOGES'!$C$191)</f>
        <v>0</v>
      </c>
    </row>
    <row r="3349" spans="2:4">
      <c r="B3349" s="116">
        <v>825545</v>
      </c>
      <c r="C3349" s="75" t="s">
        <v>3345</v>
      </c>
      <c r="D3349" s="71">
        <f>SUMIFS('CLUB DES LOGES'!$J$6:$J$115, 'CLUB DES LOGES'!$F$6:$F$115,$B3349, 'CLUB DES LOGES'!$G$6:$G$115,"&lt;&gt;"&amp;'CLUB DES LOGES'!$C$191)</f>
        <v>0</v>
      </c>
    </row>
    <row r="3350" spans="2:4">
      <c r="B3350" s="116">
        <v>825551</v>
      </c>
      <c r="C3350" s="75" t="s">
        <v>3346</v>
      </c>
      <c r="D3350" s="71">
        <f>SUMIFS('CLUB DES LOGES'!$J$6:$J$115, 'CLUB DES LOGES'!$F$6:$F$115,$B3350, 'CLUB DES LOGES'!$G$6:$G$115,"&lt;&gt;"&amp;'CLUB DES LOGES'!$C$191)</f>
        <v>0</v>
      </c>
    </row>
    <row r="3351" spans="2:4">
      <c r="B3351" s="116">
        <v>825552</v>
      </c>
      <c r="C3351" s="75" t="s">
        <v>3347</v>
      </c>
      <c r="D3351" s="71">
        <f>SUMIFS('CLUB DES LOGES'!$J$6:$J$115, 'CLUB DES LOGES'!$F$6:$F$115,$B3351, 'CLUB DES LOGES'!$G$6:$G$115,"&lt;&gt;"&amp;'CLUB DES LOGES'!$C$191)</f>
        <v>0</v>
      </c>
    </row>
    <row r="3352" spans="2:4">
      <c r="B3352" s="116">
        <v>825553</v>
      </c>
      <c r="C3352" s="75" t="s">
        <v>3348</v>
      </c>
      <c r="D3352" s="71">
        <f>SUMIFS('CLUB DES LOGES'!$J$6:$J$115, 'CLUB DES LOGES'!$F$6:$F$115,$B3352, 'CLUB DES LOGES'!$G$6:$G$115,"&lt;&gt;"&amp;'CLUB DES LOGES'!$C$191)</f>
        <v>0</v>
      </c>
    </row>
    <row r="3353" spans="2:4">
      <c r="B3353" s="116">
        <v>825554</v>
      </c>
      <c r="C3353" s="75" t="s">
        <v>3349</v>
      </c>
      <c r="D3353" s="71">
        <f>SUMIFS('CLUB DES LOGES'!$J$6:$J$115, 'CLUB DES LOGES'!$F$6:$F$115,$B3353, 'CLUB DES LOGES'!$G$6:$G$115,"&lt;&gt;"&amp;'CLUB DES LOGES'!$C$191)</f>
        <v>0</v>
      </c>
    </row>
    <row r="3354" spans="2:4">
      <c r="B3354" s="116">
        <v>825555</v>
      </c>
      <c r="C3354" s="75" t="s">
        <v>3350</v>
      </c>
      <c r="D3354" s="71">
        <f>SUMIFS('CLUB DES LOGES'!$J$6:$J$115, 'CLUB DES LOGES'!$F$6:$F$115,$B3354, 'CLUB DES LOGES'!$G$6:$G$115,"&lt;&gt;"&amp;'CLUB DES LOGES'!$C$191)</f>
        <v>0</v>
      </c>
    </row>
    <row r="3355" spans="2:4">
      <c r="B3355" s="116">
        <v>825556</v>
      </c>
      <c r="C3355" s="75" t="s">
        <v>3351</v>
      </c>
      <c r="D3355" s="71">
        <f>SUMIFS('CLUB DES LOGES'!$J$6:$J$115, 'CLUB DES LOGES'!$F$6:$F$115,$B3355, 'CLUB DES LOGES'!$G$6:$G$115,"&lt;&gt;"&amp;'CLUB DES LOGES'!$C$191)</f>
        <v>0</v>
      </c>
    </row>
    <row r="3356" spans="2:4">
      <c r="B3356" s="116">
        <v>825557</v>
      </c>
      <c r="C3356" s="75" t="s">
        <v>3352</v>
      </c>
      <c r="D3356" s="71">
        <f>SUMIFS('CLUB DES LOGES'!$J$6:$J$115, 'CLUB DES LOGES'!$F$6:$F$115,$B3356, 'CLUB DES LOGES'!$G$6:$G$115,"&lt;&gt;"&amp;'CLUB DES LOGES'!$C$191)</f>
        <v>0</v>
      </c>
    </row>
    <row r="3357" spans="2:4">
      <c r="B3357" s="116">
        <v>825558</v>
      </c>
      <c r="C3357" s="75" t="s">
        <v>3353</v>
      </c>
      <c r="D3357" s="71">
        <f>SUMIFS('CLUB DES LOGES'!$J$6:$J$115, 'CLUB DES LOGES'!$F$6:$F$115,$B3357, 'CLUB DES LOGES'!$G$6:$G$115,"&lt;&gt;"&amp;'CLUB DES LOGES'!$C$191)</f>
        <v>0</v>
      </c>
    </row>
    <row r="3358" spans="2:4">
      <c r="B3358" s="116">
        <v>825565</v>
      </c>
      <c r="C3358" s="75" t="s">
        <v>3354</v>
      </c>
      <c r="D3358" s="71">
        <f>SUMIFS('CLUB DES LOGES'!$J$6:$J$115, 'CLUB DES LOGES'!$F$6:$F$115,$B3358, 'CLUB DES LOGES'!$G$6:$G$115,"&lt;&gt;"&amp;'CLUB DES LOGES'!$C$191)</f>
        <v>0</v>
      </c>
    </row>
    <row r="3359" spans="2:4">
      <c r="B3359" s="116">
        <v>825566</v>
      </c>
      <c r="C3359" s="75" t="s">
        <v>3355</v>
      </c>
      <c r="D3359" s="71">
        <f>SUMIFS('CLUB DES LOGES'!$J$6:$J$115, 'CLUB DES LOGES'!$F$6:$F$115,$B3359, 'CLUB DES LOGES'!$G$6:$G$115,"&lt;&gt;"&amp;'CLUB DES LOGES'!$C$191)</f>
        <v>0</v>
      </c>
    </row>
    <row r="3360" spans="2:4">
      <c r="B3360" s="116">
        <v>825569</v>
      </c>
      <c r="C3360" s="75" t="s">
        <v>3356</v>
      </c>
      <c r="D3360" s="71">
        <f>SUMIFS('CLUB DES LOGES'!$J$6:$J$115, 'CLUB DES LOGES'!$F$6:$F$115,$B3360, 'CLUB DES LOGES'!$G$6:$G$115,"&lt;&gt;"&amp;'CLUB DES LOGES'!$C$191)</f>
        <v>0</v>
      </c>
    </row>
    <row r="3361" spans="2:4">
      <c r="B3361" s="116">
        <v>825570</v>
      </c>
      <c r="C3361" s="75" t="s">
        <v>3357</v>
      </c>
      <c r="D3361" s="71">
        <f>SUMIFS('CLUB DES LOGES'!$J$6:$J$115, 'CLUB DES LOGES'!$F$6:$F$115,$B3361, 'CLUB DES LOGES'!$G$6:$G$115,"&lt;&gt;"&amp;'CLUB DES LOGES'!$C$191)</f>
        <v>0</v>
      </c>
    </row>
    <row r="3362" spans="2:4">
      <c r="B3362" s="116">
        <v>825571</v>
      </c>
      <c r="C3362" s="75" t="s">
        <v>3358</v>
      </c>
      <c r="D3362" s="71">
        <f>SUMIFS('CLUB DES LOGES'!$J$6:$J$115, 'CLUB DES LOGES'!$F$6:$F$115,$B3362, 'CLUB DES LOGES'!$G$6:$G$115,"&lt;&gt;"&amp;'CLUB DES LOGES'!$C$191)</f>
        <v>0</v>
      </c>
    </row>
    <row r="3363" spans="2:4">
      <c r="B3363" s="116">
        <v>825572</v>
      </c>
      <c r="C3363" s="75" t="s">
        <v>3359</v>
      </c>
      <c r="D3363" s="71">
        <f>SUMIFS('CLUB DES LOGES'!$J$6:$J$115, 'CLUB DES LOGES'!$F$6:$F$115,$B3363, 'CLUB DES LOGES'!$G$6:$G$115,"&lt;&gt;"&amp;'CLUB DES LOGES'!$C$191)</f>
        <v>0</v>
      </c>
    </row>
    <row r="3364" spans="2:4">
      <c r="B3364" s="116">
        <v>825573</v>
      </c>
      <c r="C3364" s="75" t="s">
        <v>3360</v>
      </c>
      <c r="D3364" s="71">
        <f>SUMIFS('CLUB DES LOGES'!$J$6:$J$115, 'CLUB DES LOGES'!$F$6:$F$115,$B3364, 'CLUB DES LOGES'!$G$6:$G$115,"&lt;&gt;"&amp;'CLUB DES LOGES'!$C$191)</f>
        <v>0</v>
      </c>
    </row>
    <row r="3365" spans="2:4">
      <c r="B3365" s="116">
        <v>825574</v>
      </c>
      <c r="C3365" s="75" t="s">
        <v>3361</v>
      </c>
      <c r="D3365" s="71">
        <f>SUMIFS('CLUB DES LOGES'!$J$6:$J$115, 'CLUB DES LOGES'!$F$6:$F$115,$B3365, 'CLUB DES LOGES'!$G$6:$G$115,"&lt;&gt;"&amp;'CLUB DES LOGES'!$C$191)</f>
        <v>0</v>
      </c>
    </row>
    <row r="3366" spans="2:4">
      <c r="B3366" s="116">
        <v>825575</v>
      </c>
      <c r="C3366" s="75" t="s">
        <v>3362</v>
      </c>
      <c r="D3366" s="71">
        <f>SUMIFS('CLUB DES LOGES'!$J$6:$J$115, 'CLUB DES LOGES'!$F$6:$F$115,$B3366, 'CLUB DES LOGES'!$G$6:$G$115,"&lt;&gt;"&amp;'CLUB DES LOGES'!$C$191)</f>
        <v>0</v>
      </c>
    </row>
    <row r="3367" spans="2:4">
      <c r="B3367" s="116">
        <v>825576</v>
      </c>
      <c r="C3367" s="75" t="s">
        <v>3363</v>
      </c>
      <c r="D3367" s="71">
        <f>SUMIFS('CLUB DES LOGES'!$J$6:$J$115, 'CLUB DES LOGES'!$F$6:$F$115,$B3367, 'CLUB DES LOGES'!$G$6:$G$115,"&lt;&gt;"&amp;'CLUB DES LOGES'!$C$191)</f>
        <v>0</v>
      </c>
    </row>
    <row r="3368" spans="2:4">
      <c r="B3368" s="116">
        <v>825577</v>
      </c>
      <c r="C3368" s="75" t="s">
        <v>3364</v>
      </c>
      <c r="D3368" s="71">
        <f>SUMIFS('CLUB DES LOGES'!$J$6:$J$115, 'CLUB DES LOGES'!$F$6:$F$115,$B3368, 'CLUB DES LOGES'!$G$6:$G$115,"&lt;&gt;"&amp;'CLUB DES LOGES'!$C$191)</f>
        <v>0</v>
      </c>
    </row>
    <row r="3369" spans="2:4">
      <c r="B3369" s="116">
        <v>825578</v>
      </c>
      <c r="C3369" s="75" t="s">
        <v>3365</v>
      </c>
      <c r="D3369" s="71">
        <f>SUMIFS('CLUB DES LOGES'!$J$6:$J$115, 'CLUB DES LOGES'!$F$6:$F$115,$B3369, 'CLUB DES LOGES'!$G$6:$G$115,"&lt;&gt;"&amp;'CLUB DES LOGES'!$C$191)</f>
        <v>0</v>
      </c>
    </row>
    <row r="3370" spans="2:4">
      <c r="B3370" s="116">
        <v>825579</v>
      </c>
      <c r="C3370" s="75" t="s">
        <v>3366</v>
      </c>
      <c r="D3370" s="71">
        <f>SUMIFS('CLUB DES LOGES'!$J$6:$J$115, 'CLUB DES LOGES'!$F$6:$F$115,$B3370, 'CLUB DES LOGES'!$G$6:$G$115,"&lt;&gt;"&amp;'CLUB DES LOGES'!$C$191)</f>
        <v>0</v>
      </c>
    </row>
    <row r="3371" spans="2:4">
      <c r="B3371" s="116">
        <v>825580</v>
      </c>
      <c r="C3371" s="75" t="s">
        <v>3367</v>
      </c>
      <c r="D3371" s="71">
        <f>SUMIFS('CLUB DES LOGES'!$J$6:$J$115, 'CLUB DES LOGES'!$F$6:$F$115,$B3371, 'CLUB DES LOGES'!$G$6:$G$115,"&lt;&gt;"&amp;'CLUB DES LOGES'!$C$191)</f>
        <v>0</v>
      </c>
    </row>
    <row r="3372" spans="2:4">
      <c r="B3372" s="116">
        <v>825581</v>
      </c>
      <c r="C3372" s="75" t="s">
        <v>3368</v>
      </c>
      <c r="D3372" s="71">
        <f>SUMIFS('CLUB DES LOGES'!$J$6:$J$115, 'CLUB DES LOGES'!$F$6:$F$115,$B3372, 'CLUB DES LOGES'!$G$6:$G$115,"&lt;&gt;"&amp;'CLUB DES LOGES'!$C$191)</f>
        <v>0</v>
      </c>
    </row>
    <row r="3373" spans="2:4">
      <c r="B3373" s="116">
        <v>825582</v>
      </c>
      <c r="C3373" s="75" t="s">
        <v>3369</v>
      </c>
      <c r="D3373" s="71">
        <f>SUMIFS('CLUB DES LOGES'!$J$6:$J$115, 'CLUB DES LOGES'!$F$6:$F$115,$B3373, 'CLUB DES LOGES'!$G$6:$G$115,"&lt;&gt;"&amp;'CLUB DES LOGES'!$C$191)</f>
        <v>0</v>
      </c>
    </row>
    <row r="3374" spans="2:4">
      <c r="B3374" s="116">
        <v>825583</v>
      </c>
      <c r="C3374" s="75" t="s">
        <v>3370</v>
      </c>
      <c r="D3374" s="71">
        <f>SUMIFS('CLUB DES LOGES'!$J$6:$J$115, 'CLUB DES LOGES'!$F$6:$F$115,$B3374, 'CLUB DES LOGES'!$G$6:$G$115,"&lt;&gt;"&amp;'CLUB DES LOGES'!$C$191)</f>
        <v>0</v>
      </c>
    </row>
    <row r="3375" spans="2:4">
      <c r="B3375" s="116">
        <v>825584</v>
      </c>
      <c r="C3375" s="75" t="s">
        <v>3371</v>
      </c>
      <c r="D3375" s="71">
        <f>SUMIFS('CLUB DES LOGES'!$J$6:$J$115, 'CLUB DES LOGES'!$F$6:$F$115,$B3375, 'CLUB DES LOGES'!$G$6:$G$115,"&lt;&gt;"&amp;'CLUB DES LOGES'!$C$191)</f>
        <v>0</v>
      </c>
    </row>
    <row r="3376" spans="2:4">
      <c r="B3376" s="116">
        <v>825585</v>
      </c>
      <c r="C3376" s="75" t="s">
        <v>3372</v>
      </c>
      <c r="D3376" s="71">
        <f>SUMIFS('CLUB DES LOGES'!$J$6:$J$115, 'CLUB DES LOGES'!$F$6:$F$115,$B3376, 'CLUB DES LOGES'!$G$6:$G$115,"&lt;&gt;"&amp;'CLUB DES LOGES'!$C$191)</f>
        <v>0</v>
      </c>
    </row>
    <row r="3377" spans="2:4">
      <c r="B3377" s="116">
        <v>825586</v>
      </c>
      <c r="C3377" s="75" t="s">
        <v>3373</v>
      </c>
      <c r="D3377" s="71">
        <f>SUMIFS('CLUB DES LOGES'!$J$6:$J$115, 'CLUB DES LOGES'!$F$6:$F$115,$B3377, 'CLUB DES LOGES'!$G$6:$G$115,"&lt;&gt;"&amp;'CLUB DES LOGES'!$C$191)</f>
        <v>0</v>
      </c>
    </row>
    <row r="3378" spans="2:4">
      <c r="B3378" s="116">
        <v>825588</v>
      </c>
      <c r="C3378" s="75" t="s">
        <v>3374</v>
      </c>
      <c r="D3378" s="71">
        <f>SUMIFS('CLUB DES LOGES'!$J$6:$J$115, 'CLUB DES LOGES'!$F$6:$F$115,$B3378, 'CLUB DES LOGES'!$G$6:$G$115,"&lt;&gt;"&amp;'CLUB DES LOGES'!$C$191)</f>
        <v>0</v>
      </c>
    </row>
    <row r="3379" spans="2:4">
      <c r="B3379" s="116">
        <v>825589</v>
      </c>
      <c r="C3379" s="75" t="s">
        <v>3375</v>
      </c>
      <c r="D3379" s="71">
        <f>SUMIFS('CLUB DES LOGES'!$J$6:$J$115, 'CLUB DES LOGES'!$F$6:$F$115,$B3379, 'CLUB DES LOGES'!$G$6:$G$115,"&lt;&gt;"&amp;'CLUB DES LOGES'!$C$191)</f>
        <v>0</v>
      </c>
    </row>
    <row r="3380" spans="2:4">
      <c r="B3380" s="116">
        <v>825590</v>
      </c>
      <c r="C3380" s="75" t="s">
        <v>3376</v>
      </c>
      <c r="D3380" s="71">
        <f>SUMIFS('CLUB DES LOGES'!$J$6:$J$115, 'CLUB DES LOGES'!$F$6:$F$115,$B3380, 'CLUB DES LOGES'!$G$6:$G$115,"&lt;&gt;"&amp;'CLUB DES LOGES'!$C$191)</f>
        <v>0</v>
      </c>
    </row>
    <row r="3381" spans="2:4">
      <c r="B3381" s="116">
        <v>825591</v>
      </c>
      <c r="C3381" s="75" t="s">
        <v>3377</v>
      </c>
      <c r="D3381" s="71">
        <f>SUMIFS('CLUB DES LOGES'!$J$6:$J$115, 'CLUB DES LOGES'!$F$6:$F$115,$B3381, 'CLUB DES LOGES'!$G$6:$G$115,"&lt;&gt;"&amp;'CLUB DES LOGES'!$C$191)</f>
        <v>0</v>
      </c>
    </row>
    <row r="3382" spans="2:4">
      <c r="B3382" s="116">
        <v>825592</v>
      </c>
      <c r="C3382" s="75" t="s">
        <v>3378</v>
      </c>
      <c r="D3382" s="71">
        <f>SUMIFS('CLUB DES LOGES'!$J$6:$J$115, 'CLUB DES LOGES'!$F$6:$F$115,$B3382, 'CLUB DES LOGES'!$G$6:$G$115,"&lt;&gt;"&amp;'CLUB DES LOGES'!$C$191)</f>
        <v>0</v>
      </c>
    </row>
    <row r="3383" spans="2:4">
      <c r="B3383" s="116">
        <v>825593</v>
      </c>
      <c r="C3383" s="75" t="s">
        <v>3379</v>
      </c>
      <c r="D3383" s="71">
        <f>SUMIFS('CLUB DES LOGES'!$J$6:$J$115, 'CLUB DES LOGES'!$F$6:$F$115,$B3383, 'CLUB DES LOGES'!$G$6:$G$115,"&lt;&gt;"&amp;'CLUB DES LOGES'!$C$191)</f>
        <v>0</v>
      </c>
    </row>
    <row r="3384" spans="2:4">
      <c r="B3384" s="116">
        <v>825594</v>
      </c>
      <c r="C3384" s="75" t="s">
        <v>3380</v>
      </c>
      <c r="D3384" s="71">
        <f>SUMIFS('CLUB DES LOGES'!$J$6:$J$115, 'CLUB DES LOGES'!$F$6:$F$115,$B3384, 'CLUB DES LOGES'!$G$6:$G$115,"&lt;&gt;"&amp;'CLUB DES LOGES'!$C$191)</f>
        <v>0</v>
      </c>
    </row>
    <row r="3385" spans="2:4">
      <c r="B3385" s="116">
        <v>825595</v>
      </c>
      <c r="C3385" s="75" t="s">
        <v>3381</v>
      </c>
      <c r="D3385" s="71">
        <f>SUMIFS('CLUB DES LOGES'!$J$6:$J$115, 'CLUB DES LOGES'!$F$6:$F$115,$B3385, 'CLUB DES LOGES'!$G$6:$G$115,"&lt;&gt;"&amp;'CLUB DES LOGES'!$C$191)</f>
        <v>0</v>
      </c>
    </row>
    <row r="3386" spans="2:4">
      <c r="B3386" s="116">
        <v>825596</v>
      </c>
      <c r="C3386" s="75" t="s">
        <v>3382</v>
      </c>
      <c r="D3386" s="71">
        <f>SUMIFS('CLUB DES LOGES'!$J$6:$J$115, 'CLUB DES LOGES'!$F$6:$F$115,$B3386, 'CLUB DES LOGES'!$G$6:$G$115,"&lt;&gt;"&amp;'CLUB DES LOGES'!$C$191)</f>
        <v>0</v>
      </c>
    </row>
    <row r="3387" spans="2:4">
      <c r="B3387" s="116">
        <v>825597</v>
      </c>
      <c r="C3387" s="75" t="s">
        <v>3383</v>
      </c>
      <c r="D3387" s="71">
        <f>SUMIFS('CLUB DES LOGES'!$J$6:$J$115, 'CLUB DES LOGES'!$F$6:$F$115,$B3387, 'CLUB DES LOGES'!$G$6:$G$115,"&lt;&gt;"&amp;'CLUB DES LOGES'!$C$191)</f>
        <v>0</v>
      </c>
    </row>
    <row r="3388" spans="2:4">
      <c r="B3388" s="116">
        <v>825598</v>
      </c>
      <c r="C3388" s="75" t="s">
        <v>3384</v>
      </c>
      <c r="D3388" s="71">
        <f>SUMIFS('CLUB DES LOGES'!$J$6:$J$115, 'CLUB DES LOGES'!$F$6:$F$115,$B3388, 'CLUB DES LOGES'!$G$6:$G$115,"&lt;&gt;"&amp;'CLUB DES LOGES'!$C$191)</f>
        <v>0</v>
      </c>
    </row>
    <row r="3389" spans="2:4">
      <c r="B3389" s="116">
        <v>825600</v>
      </c>
      <c r="C3389" s="75" t="s">
        <v>3385</v>
      </c>
      <c r="D3389" s="71">
        <f>SUMIFS('CLUB DES LOGES'!$J$6:$J$115, 'CLUB DES LOGES'!$F$6:$F$115,$B3389, 'CLUB DES LOGES'!$G$6:$G$115,"&lt;&gt;"&amp;'CLUB DES LOGES'!$C$191)</f>
        <v>0</v>
      </c>
    </row>
    <row r="3390" spans="2:4">
      <c r="B3390" s="116">
        <v>825601</v>
      </c>
      <c r="C3390" s="75" t="s">
        <v>3386</v>
      </c>
      <c r="D3390" s="71">
        <f>SUMIFS('CLUB DES LOGES'!$J$6:$J$115, 'CLUB DES LOGES'!$F$6:$F$115,$B3390, 'CLUB DES LOGES'!$G$6:$G$115,"&lt;&gt;"&amp;'CLUB DES LOGES'!$C$191)</f>
        <v>0</v>
      </c>
    </row>
    <row r="3391" spans="2:4">
      <c r="B3391" s="116">
        <v>825603</v>
      </c>
      <c r="C3391" s="75" t="s">
        <v>3387</v>
      </c>
      <c r="D3391" s="71">
        <f>SUMIFS('CLUB DES LOGES'!$J$6:$J$115, 'CLUB DES LOGES'!$F$6:$F$115,$B3391, 'CLUB DES LOGES'!$G$6:$G$115,"&lt;&gt;"&amp;'CLUB DES LOGES'!$C$191)</f>
        <v>0</v>
      </c>
    </row>
    <row r="3392" spans="2:4">
      <c r="B3392" s="116">
        <v>825605</v>
      </c>
      <c r="C3392" s="75" t="s">
        <v>3388</v>
      </c>
      <c r="D3392" s="71">
        <f>SUMIFS('CLUB DES LOGES'!$J$6:$J$115, 'CLUB DES LOGES'!$F$6:$F$115,$B3392, 'CLUB DES LOGES'!$G$6:$G$115,"&lt;&gt;"&amp;'CLUB DES LOGES'!$C$191)</f>
        <v>0</v>
      </c>
    </row>
    <row r="3393" spans="2:4">
      <c r="B3393" s="116">
        <v>825606</v>
      </c>
      <c r="C3393" s="75" t="s">
        <v>3389</v>
      </c>
      <c r="D3393" s="71">
        <f>SUMIFS('CLUB DES LOGES'!$J$6:$J$115, 'CLUB DES LOGES'!$F$6:$F$115,$B3393, 'CLUB DES LOGES'!$G$6:$G$115,"&lt;&gt;"&amp;'CLUB DES LOGES'!$C$191)</f>
        <v>0</v>
      </c>
    </row>
    <row r="3394" spans="2:4">
      <c r="B3394" s="116">
        <v>825610</v>
      </c>
      <c r="C3394" s="75" t="s">
        <v>3390</v>
      </c>
      <c r="D3394" s="71">
        <f>SUMIFS('CLUB DES LOGES'!$J$6:$J$115, 'CLUB DES LOGES'!$F$6:$F$115,$B3394, 'CLUB DES LOGES'!$G$6:$G$115,"&lt;&gt;"&amp;'CLUB DES LOGES'!$C$191)</f>
        <v>0</v>
      </c>
    </row>
    <row r="3395" spans="2:4">
      <c r="B3395" s="116">
        <v>825612</v>
      </c>
      <c r="C3395" s="75" t="s">
        <v>3391</v>
      </c>
      <c r="D3395" s="71">
        <f>SUMIFS('CLUB DES LOGES'!$J$6:$J$115, 'CLUB DES LOGES'!$F$6:$F$115,$B3395, 'CLUB DES LOGES'!$G$6:$G$115,"&lt;&gt;"&amp;'CLUB DES LOGES'!$C$191)</f>
        <v>0</v>
      </c>
    </row>
    <row r="3396" spans="2:4">
      <c r="B3396" s="116">
        <v>825616</v>
      </c>
      <c r="C3396" s="75" t="s">
        <v>3392</v>
      </c>
      <c r="D3396" s="71">
        <f>SUMIFS('CLUB DES LOGES'!$J$6:$J$115, 'CLUB DES LOGES'!$F$6:$F$115,$B3396, 'CLUB DES LOGES'!$G$6:$G$115,"&lt;&gt;"&amp;'CLUB DES LOGES'!$C$191)</f>
        <v>0</v>
      </c>
    </row>
    <row r="3397" spans="2:4">
      <c r="B3397" s="116">
        <v>825620</v>
      </c>
      <c r="C3397" s="75" t="s">
        <v>3393</v>
      </c>
      <c r="D3397" s="71">
        <f>SUMIFS('CLUB DES LOGES'!$J$6:$J$115, 'CLUB DES LOGES'!$F$6:$F$115,$B3397, 'CLUB DES LOGES'!$G$6:$G$115,"&lt;&gt;"&amp;'CLUB DES LOGES'!$C$191)</f>
        <v>0</v>
      </c>
    </row>
    <row r="3398" spans="2:4">
      <c r="B3398" s="116">
        <v>825621</v>
      </c>
      <c r="C3398" s="75" t="s">
        <v>3394</v>
      </c>
      <c r="D3398" s="71">
        <f>SUMIFS('CLUB DES LOGES'!$J$6:$J$115, 'CLUB DES LOGES'!$F$6:$F$115,$B3398, 'CLUB DES LOGES'!$G$6:$G$115,"&lt;&gt;"&amp;'CLUB DES LOGES'!$C$191)</f>
        <v>0</v>
      </c>
    </row>
    <row r="3399" spans="2:4">
      <c r="B3399" s="116">
        <v>825622</v>
      </c>
      <c r="C3399" s="75" t="s">
        <v>3395</v>
      </c>
      <c r="D3399" s="71">
        <f>SUMIFS('CLUB DES LOGES'!$J$6:$J$115, 'CLUB DES LOGES'!$F$6:$F$115,$B3399, 'CLUB DES LOGES'!$G$6:$G$115,"&lt;&gt;"&amp;'CLUB DES LOGES'!$C$191)</f>
        <v>0</v>
      </c>
    </row>
    <row r="3400" spans="2:4">
      <c r="B3400" s="116">
        <v>825623</v>
      </c>
      <c r="C3400" s="75" t="s">
        <v>3396</v>
      </c>
      <c r="D3400" s="71">
        <f>SUMIFS('CLUB DES LOGES'!$J$6:$J$115, 'CLUB DES LOGES'!$F$6:$F$115,$B3400, 'CLUB DES LOGES'!$G$6:$G$115,"&lt;&gt;"&amp;'CLUB DES LOGES'!$C$191)</f>
        <v>0</v>
      </c>
    </row>
    <row r="3401" spans="2:4">
      <c r="B3401" s="116">
        <v>825624</v>
      </c>
      <c r="C3401" s="75" t="s">
        <v>3397</v>
      </c>
      <c r="D3401" s="71">
        <f>SUMIFS('CLUB DES LOGES'!$J$6:$J$115, 'CLUB DES LOGES'!$F$6:$F$115,$B3401, 'CLUB DES LOGES'!$G$6:$G$115,"&lt;&gt;"&amp;'CLUB DES LOGES'!$C$191)</f>
        <v>0</v>
      </c>
    </row>
    <row r="3402" spans="2:4">
      <c r="B3402" s="116">
        <v>825625</v>
      </c>
      <c r="C3402" s="75" t="s">
        <v>3398</v>
      </c>
      <c r="D3402" s="71">
        <f>SUMIFS('CLUB DES LOGES'!$J$6:$J$115, 'CLUB DES LOGES'!$F$6:$F$115,$B3402, 'CLUB DES LOGES'!$G$6:$G$115,"&lt;&gt;"&amp;'CLUB DES LOGES'!$C$191)</f>
        <v>0</v>
      </c>
    </row>
    <row r="3403" spans="2:4">
      <c r="B3403" s="116">
        <v>825627</v>
      </c>
      <c r="C3403" s="75" t="s">
        <v>3399</v>
      </c>
      <c r="D3403" s="71">
        <f>SUMIFS('CLUB DES LOGES'!$J$6:$J$115, 'CLUB DES LOGES'!$F$6:$F$115,$B3403, 'CLUB DES LOGES'!$G$6:$G$115,"&lt;&gt;"&amp;'CLUB DES LOGES'!$C$191)</f>
        <v>0</v>
      </c>
    </row>
    <row r="3404" spans="2:4">
      <c r="B3404" s="116">
        <v>825630</v>
      </c>
      <c r="C3404" s="75" t="s">
        <v>3400</v>
      </c>
      <c r="D3404" s="71">
        <f>SUMIFS('CLUB DES LOGES'!$J$6:$J$115, 'CLUB DES LOGES'!$F$6:$F$115,$B3404, 'CLUB DES LOGES'!$G$6:$G$115,"&lt;&gt;"&amp;'CLUB DES LOGES'!$C$191)</f>
        <v>0</v>
      </c>
    </row>
    <row r="3405" spans="2:4">
      <c r="B3405" s="116">
        <v>825631</v>
      </c>
      <c r="C3405" s="75" t="s">
        <v>3401</v>
      </c>
      <c r="D3405" s="71">
        <f>SUMIFS('CLUB DES LOGES'!$J$6:$J$115, 'CLUB DES LOGES'!$F$6:$F$115,$B3405, 'CLUB DES LOGES'!$G$6:$G$115,"&lt;&gt;"&amp;'CLUB DES LOGES'!$C$191)</f>
        <v>0</v>
      </c>
    </row>
    <row r="3406" spans="2:4">
      <c r="B3406" s="116">
        <v>825632</v>
      </c>
      <c r="C3406" s="75" t="s">
        <v>3402</v>
      </c>
      <c r="D3406" s="71">
        <f>SUMIFS('CLUB DES LOGES'!$J$6:$J$115, 'CLUB DES LOGES'!$F$6:$F$115,$B3406, 'CLUB DES LOGES'!$G$6:$G$115,"&lt;&gt;"&amp;'CLUB DES LOGES'!$C$191)</f>
        <v>0</v>
      </c>
    </row>
    <row r="3407" spans="2:4">
      <c r="B3407" s="116">
        <v>825633</v>
      </c>
      <c r="C3407" s="75" t="s">
        <v>3403</v>
      </c>
      <c r="D3407" s="71">
        <f>SUMIFS('CLUB DES LOGES'!$J$6:$J$115, 'CLUB DES LOGES'!$F$6:$F$115,$B3407, 'CLUB DES LOGES'!$G$6:$G$115,"&lt;&gt;"&amp;'CLUB DES LOGES'!$C$191)</f>
        <v>0</v>
      </c>
    </row>
    <row r="3408" spans="2:4">
      <c r="B3408" s="116">
        <v>825635</v>
      </c>
      <c r="C3408" s="75" t="s">
        <v>3404</v>
      </c>
      <c r="D3408" s="71">
        <f>SUMIFS('CLUB DES LOGES'!$J$6:$J$115, 'CLUB DES LOGES'!$F$6:$F$115,$B3408, 'CLUB DES LOGES'!$G$6:$G$115,"&lt;&gt;"&amp;'CLUB DES LOGES'!$C$191)</f>
        <v>0</v>
      </c>
    </row>
    <row r="3409" spans="2:4">
      <c r="B3409" s="116">
        <v>825637</v>
      </c>
      <c r="C3409" s="75" t="s">
        <v>3405</v>
      </c>
      <c r="D3409" s="71">
        <f>SUMIFS('CLUB DES LOGES'!$J$6:$J$115, 'CLUB DES LOGES'!$F$6:$F$115,$B3409, 'CLUB DES LOGES'!$G$6:$G$115,"&lt;&gt;"&amp;'CLUB DES LOGES'!$C$191)</f>
        <v>0</v>
      </c>
    </row>
    <row r="3410" spans="2:4">
      <c r="B3410" s="116">
        <v>825638</v>
      </c>
      <c r="C3410" s="75" t="s">
        <v>3406</v>
      </c>
      <c r="D3410" s="71">
        <f>SUMIFS('CLUB DES LOGES'!$J$6:$J$115, 'CLUB DES LOGES'!$F$6:$F$115,$B3410, 'CLUB DES LOGES'!$G$6:$G$115,"&lt;&gt;"&amp;'CLUB DES LOGES'!$C$191)</f>
        <v>0</v>
      </c>
    </row>
    <row r="3411" spans="2:4">
      <c r="B3411" s="116">
        <v>825644</v>
      </c>
      <c r="C3411" s="75" t="s">
        <v>3407</v>
      </c>
      <c r="D3411" s="71">
        <f>SUMIFS('CLUB DES LOGES'!$J$6:$J$115, 'CLUB DES LOGES'!$F$6:$F$115,$B3411, 'CLUB DES LOGES'!$G$6:$G$115,"&lt;&gt;"&amp;'CLUB DES LOGES'!$C$191)</f>
        <v>0</v>
      </c>
    </row>
    <row r="3412" spans="2:4">
      <c r="B3412" s="116">
        <v>825645</v>
      </c>
      <c r="C3412" s="75" t="s">
        <v>3408</v>
      </c>
      <c r="D3412" s="71">
        <f>SUMIFS('CLUB DES LOGES'!$J$6:$J$115, 'CLUB DES LOGES'!$F$6:$F$115,$B3412, 'CLUB DES LOGES'!$G$6:$G$115,"&lt;&gt;"&amp;'CLUB DES LOGES'!$C$191)</f>
        <v>0</v>
      </c>
    </row>
    <row r="3413" spans="2:4">
      <c r="B3413" s="116">
        <v>825647</v>
      </c>
      <c r="C3413" s="75" t="s">
        <v>3409</v>
      </c>
      <c r="D3413" s="71">
        <f>SUMIFS('CLUB DES LOGES'!$J$6:$J$115, 'CLUB DES LOGES'!$F$6:$F$115,$B3413, 'CLUB DES LOGES'!$G$6:$G$115,"&lt;&gt;"&amp;'CLUB DES LOGES'!$C$191)</f>
        <v>0</v>
      </c>
    </row>
    <row r="3414" spans="2:4">
      <c r="B3414" s="116">
        <v>825648</v>
      </c>
      <c r="C3414" s="75" t="s">
        <v>3410</v>
      </c>
      <c r="D3414" s="71">
        <f>SUMIFS('CLUB DES LOGES'!$J$6:$J$115, 'CLUB DES LOGES'!$F$6:$F$115,$B3414, 'CLUB DES LOGES'!$G$6:$G$115,"&lt;&gt;"&amp;'CLUB DES LOGES'!$C$191)</f>
        <v>0</v>
      </c>
    </row>
    <row r="3415" spans="2:4">
      <c r="B3415" s="116">
        <v>825649</v>
      </c>
      <c r="C3415" s="75" t="s">
        <v>3411</v>
      </c>
      <c r="D3415" s="71">
        <f>SUMIFS('CLUB DES LOGES'!$J$6:$J$115, 'CLUB DES LOGES'!$F$6:$F$115,$B3415, 'CLUB DES LOGES'!$G$6:$G$115,"&lt;&gt;"&amp;'CLUB DES LOGES'!$C$191)</f>
        <v>0</v>
      </c>
    </row>
    <row r="3416" spans="2:4">
      <c r="B3416" s="116">
        <v>825650</v>
      </c>
      <c r="C3416" s="75" t="s">
        <v>3412</v>
      </c>
      <c r="D3416" s="71">
        <f>SUMIFS('CLUB DES LOGES'!$J$6:$J$115, 'CLUB DES LOGES'!$F$6:$F$115,$B3416, 'CLUB DES LOGES'!$G$6:$G$115,"&lt;&gt;"&amp;'CLUB DES LOGES'!$C$191)</f>
        <v>0</v>
      </c>
    </row>
    <row r="3417" spans="2:4">
      <c r="B3417" s="116">
        <v>825651</v>
      </c>
      <c r="C3417" s="75" t="s">
        <v>3413</v>
      </c>
      <c r="D3417" s="71">
        <f>SUMIFS('CLUB DES LOGES'!$J$6:$J$115, 'CLUB DES LOGES'!$F$6:$F$115,$B3417, 'CLUB DES LOGES'!$G$6:$G$115,"&lt;&gt;"&amp;'CLUB DES LOGES'!$C$191)</f>
        <v>0</v>
      </c>
    </row>
    <row r="3418" spans="2:4">
      <c r="B3418" s="116">
        <v>825652</v>
      </c>
      <c r="C3418" s="75" t="s">
        <v>3414</v>
      </c>
      <c r="D3418" s="71">
        <f>SUMIFS('CLUB DES LOGES'!$J$6:$J$115, 'CLUB DES LOGES'!$F$6:$F$115,$B3418, 'CLUB DES LOGES'!$G$6:$G$115,"&lt;&gt;"&amp;'CLUB DES LOGES'!$C$191)</f>
        <v>0</v>
      </c>
    </row>
    <row r="3419" spans="2:4">
      <c r="B3419" s="116">
        <v>825654</v>
      </c>
      <c r="C3419" s="75" t="s">
        <v>3415</v>
      </c>
      <c r="D3419" s="71">
        <f>SUMIFS('CLUB DES LOGES'!$J$6:$J$115, 'CLUB DES LOGES'!$F$6:$F$115,$B3419, 'CLUB DES LOGES'!$G$6:$G$115,"&lt;&gt;"&amp;'CLUB DES LOGES'!$C$191)</f>
        <v>0</v>
      </c>
    </row>
    <row r="3420" spans="2:4">
      <c r="B3420" s="116">
        <v>825655</v>
      </c>
      <c r="C3420" s="75" t="s">
        <v>3416</v>
      </c>
      <c r="D3420" s="71">
        <f>SUMIFS('CLUB DES LOGES'!$J$6:$J$115, 'CLUB DES LOGES'!$F$6:$F$115,$B3420, 'CLUB DES LOGES'!$G$6:$G$115,"&lt;&gt;"&amp;'CLUB DES LOGES'!$C$191)</f>
        <v>0</v>
      </c>
    </row>
    <row r="3421" spans="2:4">
      <c r="B3421" s="116">
        <v>825657</v>
      </c>
      <c r="C3421" s="75" t="s">
        <v>3417</v>
      </c>
      <c r="D3421" s="71">
        <f>SUMIFS('CLUB DES LOGES'!$J$6:$J$115, 'CLUB DES LOGES'!$F$6:$F$115,$B3421, 'CLUB DES LOGES'!$G$6:$G$115,"&lt;&gt;"&amp;'CLUB DES LOGES'!$C$191)</f>
        <v>0</v>
      </c>
    </row>
    <row r="3422" spans="2:4">
      <c r="B3422" s="116">
        <v>825658</v>
      </c>
      <c r="C3422" s="75" t="s">
        <v>3418</v>
      </c>
      <c r="D3422" s="71">
        <f>SUMIFS('CLUB DES LOGES'!$J$6:$J$115, 'CLUB DES LOGES'!$F$6:$F$115,$B3422, 'CLUB DES LOGES'!$G$6:$G$115,"&lt;&gt;"&amp;'CLUB DES LOGES'!$C$191)</f>
        <v>0</v>
      </c>
    </row>
    <row r="3423" spans="2:4">
      <c r="B3423" s="116">
        <v>825660</v>
      </c>
      <c r="C3423" s="75" t="s">
        <v>3419</v>
      </c>
      <c r="D3423" s="71">
        <f>SUMIFS('CLUB DES LOGES'!$J$6:$J$115, 'CLUB DES LOGES'!$F$6:$F$115,$B3423, 'CLUB DES LOGES'!$G$6:$G$115,"&lt;&gt;"&amp;'CLUB DES LOGES'!$C$191)</f>
        <v>0</v>
      </c>
    </row>
    <row r="3424" spans="2:4">
      <c r="B3424" s="116">
        <v>825663</v>
      </c>
      <c r="C3424" s="75" t="s">
        <v>3420</v>
      </c>
      <c r="D3424" s="71">
        <f>SUMIFS('CLUB DES LOGES'!$J$6:$J$115, 'CLUB DES LOGES'!$F$6:$F$115,$B3424, 'CLUB DES LOGES'!$G$6:$G$115,"&lt;&gt;"&amp;'CLUB DES LOGES'!$C$191)</f>
        <v>0</v>
      </c>
    </row>
    <row r="3425" spans="2:4">
      <c r="B3425" s="116">
        <v>825664</v>
      </c>
      <c r="C3425" s="75" t="s">
        <v>3421</v>
      </c>
      <c r="D3425" s="71">
        <f>SUMIFS('CLUB DES LOGES'!$J$6:$J$115, 'CLUB DES LOGES'!$F$6:$F$115,$B3425, 'CLUB DES LOGES'!$G$6:$G$115,"&lt;&gt;"&amp;'CLUB DES LOGES'!$C$191)</f>
        <v>0</v>
      </c>
    </row>
    <row r="3426" spans="2:4">
      <c r="B3426" s="116">
        <v>825665</v>
      </c>
      <c r="C3426" s="75" t="s">
        <v>3422</v>
      </c>
      <c r="D3426" s="71">
        <f>SUMIFS('CLUB DES LOGES'!$J$6:$J$115, 'CLUB DES LOGES'!$F$6:$F$115,$B3426, 'CLUB DES LOGES'!$G$6:$G$115,"&lt;&gt;"&amp;'CLUB DES LOGES'!$C$191)</f>
        <v>0</v>
      </c>
    </row>
    <row r="3427" spans="2:4">
      <c r="B3427" s="116">
        <v>825666</v>
      </c>
      <c r="C3427" s="75" t="s">
        <v>3423</v>
      </c>
      <c r="D3427" s="71">
        <f>SUMIFS('CLUB DES LOGES'!$J$6:$J$115, 'CLUB DES LOGES'!$F$6:$F$115,$B3427, 'CLUB DES LOGES'!$G$6:$G$115,"&lt;&gt;"&amp;'CLUB DES LOGES'!$C$191)</f>
        <v>0</v>
      </c>
    </row>
    <row r="3428" spans="2:4">
      <c r="B3428" s="116">
        <v>825667</v>
      </c>
      <c r="C3428" s="75" t="s">
        <v>3424</v>
      </c>
      <c r="D3428" s="71">
        <f>SUMIFS('CLUB DES LOGES'!$J$6:$J$115, 'CLUB DES LOGES'!$F$6:$F$115,$B3428, 'CLUB DES LOGES'!$G$6:$G$115,"&lt;&gt;"&amp;'CLUB DES LOGES'!$C$191)</f>
        <v>0</v>
      </c>
    </row>
    <row r="3429" spans="2:4">
      <c r="B3429" s="116">
        <v>825668</v>
      </c>
      <c r="C3429" s="75" t="s">
        <v>3425</v>
      </c>
      <c r="D3429" s="71">
        <f>SUMIFS('CLUB DES LOGES'!$J$6:$J$115, 'CLUB DES LOGES'!$F$6:$F$115,$B3429, 'CLUB DES LOGES'!$G$6:$G$115,"&lt;&gt;"&amp;'CLUB DES LOGES'!$C$191)</f>
        <v>0</v>
      </c>
    </row>
    <row r="3430" spans="2:4">
      <c r="B3430" s="116">
        <v>825669</v>
      </c>
      <c r="C3430" s="75" t="s">
        <v>3426</v>
      </c>
      <c r="D3430" s="71">
        <f>SUMIFS('CLUB DES LOGES'!$J$6:$J$115, 'CLUB DES LOGES'!$F$6:$F$115,$B3430, 'CLUB DES LOGES'!$G$6:$G$115,"&lt;&gt;"&amp;'CLUB DES LOGES'!$C$191)</f>
        <v>0</v>
      </c>
    </row>
    <row r="3431" spans="2:4">
      <c r="B3431" s="116">
        <v>825670</v>
      </c>
      <c r="C3431" s="75" t="s">
        <v>3427</v>
      </c>
      <c r="D3431" s="71">
        <f>SUMIFS('CLUB DES LOGES'!$J$6:$J$115, 'CLUB DES LOGES'!$F$6:$F$115,$B3431, 'CLUB DES LOGES'!$G$6:$G$115,"&lt;&gt;"&amp;'CLUB DES LOGES'!$C$191)</f>
        <v>0</v>
      </c>
    </row>
    <row r="3432" spans="2:4">
      <c r="B3432" s="116">
        <v>825671</v>
      </c>
      <c r="C3432" s="75" t="s">
        <v>3428</v>
      </c>
      <c r="D3432" s="71">
        <f>SUMIFS('CLUB DES LOGES'!$J$6:$J$115, 'CLUB DES LOGES'!$F$6:$F$115,$B3432, 'CLUB DES LOGES'!$G$6:$G$115,"&lt;&gt;"&amp;'CLUB DES LOGES'!$C$191)</f>
        <v>0</v>
      </c>
    </row>
    <row r="3433" spans="2:4">
      <c r="B3433" s="116">
        <v>825673</v>
      </c>
      <c r="C3433" s="75" t="s">
        <v>3429</v>
      </c>
      <c r="D3433" s="71">
        <f>SUMIFS('CLUB DES LOGES'!$J$6:$J$115, 'CLUB DES LOGES'!$F$6:$F$115,$B3433, 'CLUB DES LOGES'!$G$6:$G$115,"&lt;&gt;"&amp;'CLUB DES LOGES'!$C$191)</f>
        <v>0</v>
      </c>
    </row>
    <row r="3434" spans="2:4">
      <c r="B3434" s="116">
        <v>825674</v>
      </c>
      <c r="C3434" s="75" t="s">
        <v>3430</v>
      </c>
      <c r="D3434" s="71">
        <f>SUMIFS('CLUB DES LOGES'!$J$6:$J$115, 'CLUB DES LOGES'!$F$6:$F$115,$B3434, 'CLUB DES LOGES'!$G$6:$G$115,"&lt;&gt;"&amp;'CLUB DES LOGES'!$C$191)</f>
        <v>0</v>
      </c>
    </row>
    <row r="3435" spans="2:4">
      <c r="B3435" s="116">
        <v>825675</v>
      </c>
      <c r="C3435" s="75" t="s">
        <v>3431</v>
      </c>
      <c r="D3435" s="71">
        <f>SUMIFS('CLUB DES LOGES'!$J$6:$J$115, 'CLUB DES LOGES'!$F$6:$F$115,$B3435, 'CLUB DES LOGES'!$G$6:$G$115,"&lt;&gt;"&amp;'CLUB DES LOGES'!$C$191)</f>
        <v>0</v>
      </c>
    </row>
    <row r="3436" spans="2:4">
      <c r="B3436" s="116">
        <v>825676</v>
      </c>
      <c r="C3436" s="75" t="s">
        <v>3432</v>
      </c>
      <c r="D3436" s="71">
        <f>SUMIFS('CLUB DES LOGES'!$J$6:$J$115, 'CLUB DES LOGES'!$F$6:$F$115,$B3436, 'CLUB DES LOGES'!$G$6:$G$115,"&lt;&gt;"&amp;'CLUB DES LOGES'!$C$191)</f>
        <v>0</v>
      </c>
    </row>
    <row r="3437" spans="2:4">
      <c r="B3437" s="116">
        <v>825677</v>
      </c>
      <c r="C3437" s="75" t="s">
        <v>3433</v>
      </c>
      <c r="D3437" s="71">
        <f>SUMIFS('CLUB DES LOGES'!$J$6:$J$115, 'CLUB DES LOGES'!$F$6:$F$115,$B3437, 'CLUB DES LOGES'!$G$6:$G$115,"&lt;&gt;"&amp;'CLUB DES LOGES'!$C$191)</f>
        <v>0</v>
      </c>
    </row>
    <row r="3438" spans="2:4">
      <c r="B3438" s="116">
        <v>825680</v>
      </c>
      <c r="C3438" s="75" t="s">
        <v>3434</v>
      </c>
      <c r="D3438" s="71">
        <f>SUMIFS('CLUB DES LOGES'!$J$6:$J$115, 'CLUB DES LOGES'!$F$6:$F$115,$B3438, 'CLUB DES LOGES'!$G$6:$G$115,"&lt;&gt;"&amp;'CLUB DES LOGES'!$C$191)</f>
        <v>0</v>
      </c>
    </row>
    <row r="3439" spans="2:4">
      <c r="B3439" s="116">
        <v>825681</v>
      </c>
      <c r="C3439" s="75" t="s">
        <v>3435</v>
      </c>
      <c r="D3439" s="71">
        <f>SUMIFS('CLUB DES LOGES'!$J$6:$J$115, 'CLUB DES LOGES'!$F$6:$F$115,$B3439, 'CLUB DES LOGES'!$G$6:$G$115,"&lt;&gt;"&amp;'CLUB DES LOGES'!$C$191)</f>
        <v>0</v>
      </c>
    </row>
    <row r="3440" spans="2:4">
      <c r="B3440" s="116">
        <v>825682</v>
      </c>
      <c r="C3440" s="75" t="s">
        <v>3436</v>
      </c>
      <c r="D3440" s="71">
        <f>SUMIFS('CLUB DES LOGES'!$J$6:$J$115, 'CLUB DES LOGES'!$F$6:$F$115,$B3440, 'CLUB DES LOGES'!$G$6:$G$115,"&lt;&gt;"&amp;'CLUB DES LOGES'!$C$191)</f>
        <v>0</v>
      </c>
    </row>
    <row r="3441" spans="2:4">
      <c r="B3441" s="116">
        <v>825683</v>
      </c>
      <c r="C3441" s="75" t="s">
        <v>3437</v>
      </c>
      <c r="D3441" s="71">
        <f>SUMIFS('CLUB DES LOGES'!$J$6:$J$115, 'CLUB DES LOGES'!$F$6:$F$115,$B3441, 'CLUB DES LOGES'!$G$6:$G$115,"&lt;&gt;"&amp;'CLUB DES LOGES'!$C$191)</f>
        <v>0</v>
      </c>
    </row>
    <row r="3442" spans="2:4">
      <c r="B3442" s="116">
        <v>825684</v>
      </c>
      <c r="C3442" s="75" t="s">
        <v>3438</v>
      </c>
      <c r="D3442" s="71">
        <f>SUMIFS('CLUB DES LOGES'!$J$6:$J$115, 'CLUB DES LOGES'!$F$6:$F$115,$B3442, 'CLUB DES LOGES'!$G$6:$G$115,"&lt;&gt;"&amp;'CLUB DES LOGES'!$C$191)</f>
        <v>0</v>
      </c>
    </row>
    <row r="3443" spans="2:4">
      <c r="B3443" s="116">
        <v>825685</v>
      </c>
      <c r="C3443" s="75" t="s">
        <v>3439</v>
      </c>
      <c r="D3443" s="71">
        <f>SUMIFS('CLUB DES LOGES'!$J$6:$J$115, 'CLUB DES LOGES'!$F$6:$F$115,$B3443, 'CLUB DES LOGES'!$G$6:$G$115,"&lt;&gt;"&amp;'CLUB DES LOGES'!$C$191)</f>
        <v>0</v>
      </c>
    </row>
    <row r="3444" spans="2:4">
      <c r="B3444" s="116">
        <v>825688</v>
      </c>
      <c r="C3444" s="75" t="s">
        <v>3440</v>
      </c>
      <c r="D3444" s="71">
        <f>SUMIFS('CLUB DES LOGES'!$J$6:$J$115, 'CLUB DES LOGES'!$F$6:$F$115,$B3444, 'CLUB DES LOGES'!$G$6:$G$115,"&lt;&gt;"&amp;'CLUB DES LOGES'!$C$191)</f>
        <v>0</v>
      </c>
    </row>
    <row r="3445" spans="2:4">
      <c r="B3445" s="116">
        <v>825689</v>
      </c>
      <c r="C3445" s="75" t="s">
        <v>3441</v>
      </c>
      <c r="D3445" s="71">
        <f>SUMIFS('CLUB DES LOGES'!$J$6:$J$115, 'CLUB DES LOGES'!$F$6:$F$115,$B3445, 'CLUB DES LOGES'!$G$6:$G$115,"&lt;&gt;"&amp;'CLUB DES LOGES'!$C$191)</f>
        <v>0</v>
      </c>
    </row>
    <row r="3446" spans="2:4">
      <c r="B3446" s="116">
        <v>825690</v>
      </c>
      <c r="C3446" s="75" t="s">
        <v>3442</v>
      </c>
      <c r="D3446" s="71">
        <f>SUMIFS('CLUB DES LOGES'!$J$6:$J$115, 'CLUB DES LOGES'!$F$6:$F$115,$B3446, 'CLUB DES LOGES'!$G$6:$G$115,"&lt;&gt;"&amp;'CLUB DES LOGES'!$C$191)</f>
        <v>0</v>
      </c>
    </row>
    <row r="3447" spans="2:4">
      <c r="B3447" s="116">
        <v>825691</v>
      </c>
      <c r="C3447" s="75" t="s">
        <v>3443</v>
      </c>
      <c r="D3447" s="71">
        <f>SUMIFS('CLUB DES LOGES'!$J$6:$J$115, 'CLUB DES LOGES'!$F$6:$F$115,$B3447, 'CLUB DES LOGES'!$G$6:$G$115,"&lt;&gt;"&amp;'CLUB DES LOGES'!$C$191)</f>
        <v>0</v>
      </c>
    </row>
    <row r="3448" spans="2:4">
      <c r="B3448" s="116">
        <v>825692</v>
      </c>
      <c r="C3448" s="75" t="s">
        <v>3444</v>
      </c>
      <c r="D3448" s="71">
        <f>SUMIFS('CLUB DES LOGES'!$J$6:$J$115, 'CLUB DES LOGES'!$F$6:$F$115,$B3448, 'CLUB DES LOGES'!$G$6:$G$115,"&lt;&gt;"&amp;'CLUB DES LOGES'!$C$191)</f>
        <v>0</v>
      </c>
    </row>
    <row r="3449" spans="2:4">
      <c r="B3449" s="116">
        <v>825693</v>
      </c>
      <c r="C3449" s="75" t="s">
        <v>3445</v>
      </c>
      <c r="D3449" s="71">
        <f>SUMIFS('CLUB DES LOGES'!$J$6:$J$115, 'CLUB DES LOGES'!$F$6:$F$115,$B3449, 'CLUB DES LOGES'!$G$6:$G$115,"&lt;&gt;"&amp;'CLUB DES LOGES'!$C$191)</f>
        <v>0</v>
      </c>
    </row>
    <row r="3450" spans="2:4">
      <c r="B3450" s="116">
        <v>825698</v>
      </c>
      <c r="C3450" s="75" t="s">
        <v>3446</v>
      </c>
      <c r="D3450" s="71">
        <f>SUMIFS('CLUB DES LOGES'!$J$6:$J$115, 'CLUB DES LOGES'!$F$6:$F$115,$B3450, 'CLUB DES LOGES'!$G$6:$G$115,"&lt;&gt;"&amp;'CLUB DES LOGES'!$C$191)</f>
        <v>0</v>
      </c>
    </row>
    <row r="3451" spans="2:4">
      <c r="B3451" s="116">
        <v>825699</v>
      </c>
      <c r="C3451" s="75" t="s">
        <v>3447</v>
      </c>
      <c r="D3451" s="71">
        <f>SUMIFS('CLUB DES LOGES'!$J$6:$J$115, 'CLUB DES LOGES'!$F$6:$F$115,$B3451, 'CLUB DES LOGES'!$G$6:$G$115,"&lt;&gt;"&amp;'CLUB DES LOGES'!$C$191)</f>
        <v>0</v>
      </c>
    </row>
    <row r="3452" spans="2:4">
      <c r="B3452" s="116">
        <v>825701</v>
      </c>
      <c r="C3452" s="75" t="s">
        <v>3448</v>
      </c>
      <c r="D3452" s="71">
        <f>SUMIFS('CLUB DES LOGES'!$J$6:$J$115, 'CLUB DES LOGES'!$F$6:$F$115,$B3452, 'CLUB DES LOGES'!$G$6:$G$115,"&lt;&gt;"&amp;'CLUB DES LOGES'!$C$191)</f>
        <v>0</v>
      </c>
    </row>
    <row r="3453" spans="2:4">
      <c r="B3453" s="116">
        <v>825705</v>
      </c>
      <c r="C3453" s="75" t="s">
        <v>3449</v>
      </c>
      <c r="D3453" s="71">
        <f>SUMIFS('CLUB DES LOGES'!$J$6:$J$115, 'CLUB DES LOGES'!$F$6:$F$115,$B3453, 'CLUB DES LOGES'!$G$6:$G$115,"&lt;&gt;"&amp;'CLUB DES LOGES'!$C$191)</f>
        <v>0</v>
      </c>
    </row>
    <row r="3454" spans="2:4">
      <c r="B3454" s="116">
        <v>825707</v>
      </c>
      <c r="C3454" s="75" t="s">
        <v>3450</v>
      </c>
      <c r="D3454" s="71">
        <f>SUMIFS('CLUB DES LOGES'!$J$6:$J$115, 'CLUB DES LOGES'!$F$6:$F$115,$B3454, 'CLUB DES LOGES'!$G$6:$G$115,"&lt;&gt;"&amp;'CLUB DES LOGES'!$C$191)</f>
        <v>0</v>
      </c>
    </row>
    <row r="3455" spans="2:4">
      <c r="B3455" s="116">
        <v>825708</v>
      </c>
      <c r="C3455" s="75" t="s">
        <v>3451</v>
      </c>
      <c r="D3455" s="71">
        <f>SUMIFS('CLUB DES LOGES'!$J$6:$J$115, 'CLUB DES LOGES'!$F$6:$F$115,$B3455, 'CLUB DES LOGES'!$G$6:$G$115,"&lt;&gt;"&amp;'CLUB DES LOGES'!$C$191)</f>
        <v>0</v>
      </c>
    </row>
    <row r="3456" spans="2:4">
      <c r="B3456" s="116">
        <v>825709</v>
      </c>
      <c r="C3456" s="75" t="s">
        <v>3452</v>
      </c>
      <c r="D3456" s="71">
        <f>SUMIFS('CLUB DES LOGES'!$J$6:$J$115, 'CLUB DES LOGES'!$F$6:$F$115,$B3456, 'CLUB DES LOGES'!$G$6:$G$115,"&lt;&gt;"&amp;'CLUB DES LOGES'!$C$191)</f>
        <v>0</v>
      </c>
    </row>
    <row r="3457" spans="2:4">
      <c r="B3457" s="116">
        <v>825710</v>
      </c>
      <c r="C3457" s="75" t="s">
        <v>3453</v>
      </c>
      <c r="D3457" s="71">
        <f>SUMIFS('CLUB DES LOGES'!$J$6:$J$115, 'CLUB DES LOGES'!$F$6:$F$115,$B3457, 'CLUB DES LOGES'!$G$6:$G$115,"&lt;&gt;"&amp;'CLUB DES LOGES'!$C$191)</f>
        <v>0</v>
      </c>
    </row>
    <row r="3458" spans="2:4">
      <c r="B3458" s="116">
        <v>825711</v>
      </c>
      <c r="C3458" s="75" t="s">
        <v>3454</v>
      </c>
      <c r="D3458" s="71">
        <f>SUMIFS('CLUB DES LOGES'!$J$6:$J$115, 'CLUB DES LOGES'!$F$6:$F$115,$B3458, 'CLUB DES LOGES'!$G$6:$G$115,"&lt;&gt;"&amp;'CLUB DES LOGES'!$C$191)</f>
        <v>0</v>
      </c>
    </row>
    <row r="3459" spans="2:4">
      <c r="B3459" s="116">
        <v>825712</v>
      </c>
      <c r="C3459" s="75" t="s">
        <v>3455</v>
      </c>
      <c r="D3459" s="71">
        <f>SUMIFS('CLUB DES LOGES'!$J$6:$J$115, 'CLUB DES LOGES'!$F$6:$F$115,$B3459, 'CLUB DES LOGES'!$G$6:$G$115,"&lt;&gt;"&amp;'CLUB DES LOGES'!$C$191)</f>
        <v>0</v>
      </c>
    </row>
    <row r="3460" spans="2:4">
      <c r="B3460" s="116">
        <v>825713</v>
      </c>
      <c r="C3460" s="75" t="s">
        <v>3456</v>
      </c>
      <c r="D3460" s="71">
        <f>SUMIFS('CLUB DES LOGES'!$J$6:$J$115, 'CLUB DES LOGES'!$F$6:$F$115,$B3460, 'CLUB DES LOGES'!$G$6:$G$115,"&lt;&gt;"&amp;'CLUB DES LOGES'!$C$191)</f>
        <v>0</v>
      </c>
    </row>
    <row r="3461" spans="2:4">
      <c r="B3461" s="116">
        <v>825714</v>
      </c>
      <c r="C3461" s="75" t="s">
        <v>3457</v>
      </c>
      <c r="D3461" s="71">
        <f>SUMIFS('CLUB DES LOGES'!$J$6:$J$115, 'CLUB DES LOGES'!$F$6:$F$115,$B3461, 'CLUB DES LOGES'!$G$6:$G$115,"&lt;&gt;"&amp;'CLUB DES LOGES'!$C$191)</f>
        <v>0</v>
      </c>
    </row>
    <row r="3462" spans="2:4">
      <c r="B3462" s="116">
        <v>825718</v>
      </c>
      <c r="C3462" s="75" t="s">
        <v>3458</v>
      </c>
      <c r="D3462" s="71">
        <f>SUMIFS('CLUB DES LOGES'!$J$6:$J$115, 'CLUB DES LOGES'!$F$6:$F$115,$B3462, 'CLUB DES LOGES'!$G$6:$G$115,"&lt;&gt;"&amp;'CLUB DES LOGES'!$C$191)</f>
        <v>0</v>
      </c>
    </row>
    <row r="3463" spans="2:4">
      <c r="B3463" s="116">
        <v>825719</v>
      </c>
      <c r="C3463" s="75" t="s">
        <v>3459</v>
      </c>
      <c r="D3463" s="71">
        <f>SUMIFS('CLUB DES LOGES'!$J$6:$J$115, 'CLUB DES LOGES'!$F$6:$F$115,$B3463, 'CLUB DES LOGES'!$G$6:$G$115,"&lt;&gt;"&amp;'CLUB DES LOGES'!$C$191)</f>
        <v>0</v>
      </c>
    </row>
    <row r="3464" spans="2:4">
      <c r="B3464" s="116">
        <v>825721</v>
      </c>
      <c r="C3464" s="75" t="s">
        <v>3460</v>
      </c>
      <c r="D3464" s="71">
        <f>SUMIFS('CLUB DES LOGES'!$J$6:$J$115, 'CLUB DES LOGES'!$F$6:$F$115,$B3464, 'CLUB DES LOGES'!$G$6:$G$115,"&lt;&gt;"&amp;'CLUB DES LOGES'!$C$191)</f>
        <v>0</v>
      </c>
    </row>
    <row r="3465" spans="2:4">
      <c r="B3465" s="116">
        <v>825722</v>
      </c>
      <c r="C3465" s="75" t="s">
        <v>3461</v>
      </c>
      <c r="D3465" s="71">
        <f>SUMIFS('CLUB DES LOGES'!$J$6:$J$115, 'CLUB DES LOGES'!$F$6:$F$115,$B3465, 'CLUB DES LOGES'!$G$6:$G$115,"&lt;&gt;"&amp;'CLUB DES LOGES'!$C$191)</f>
        <v>0</v>
      </c>
    </row>
    <row r="3466" spans="2:4">
      <c r="B3466" s="116">
        <v>825723</v>
      </c>
      <c r="C3466" s="75" t="s">
        <v>3462</v>
      </c>
      <c r="D3466" s="71">
        <f>SUMIFS('CLUB DES LOGES'!$J$6:$J$115, 'CLUB DES LOGES'!$F$6:$F$115,$B3466, 'CLUB DES LOGES'!$G$6:$G$115,"&lt;&gt;"&amp;'CLUB DES LOGES'!$C$191)</f>
        <v>0</v>
      </c>
    </row>
    <row r="3467" spans="2:4">
      <c r="B3467" s="116">
        <v>825724</v>
      </c>
      <c r="C3467" s="75" t="s">
        <v>3463</v>
      </c>
      <c r="D3467" s="71">
        <f>SUMIFS('CLUB DES LOGES'!$J$6:$J$115, 'CLUB DES LOGES'!$F$6:$F$115,$B3467, 'CLUB DES LOGES'!$G$6:$G$115,"&lt;&gt;"&amp;'CLUB DES LOGES'!$C$191)</f>
        <v>0</v>
      </c>
    </row>
    <row r="3468" spans="2:4">
      <c r="B3468" s="116">
        <v>825725</v>
      </c>
      <c r="C3468" s="75" t="s">
        <v>3464</v>
      </c>
      <c r="D3468" s="71">
        <f>SUMIFS('CLUB DES LOGES'!$J$6:$J$115, 'CLUB DES LOGES'!$F$6:$F$115,$B3468, 'CLUB DES LOGES'!$G$6:$G$115,"&lt;&gt;"&amp;'CLUB DES LOGES'!$C$191)</f>
        <v>0</v>
      </c>
    </row>
    <row r="3469" spans="2:4">
      <c r="B3469" s="116">
        <v>825726</v>
      </c>
      <c r="C3469" s="75" t="s">
        <v>3465</v>
      </c>
      <c r="D3469" s="71">
        <f>SUMIFS('CLUB DES LOGES'!$J$6:$J$115, 'CLUB DES LOGES'!$F$6:$F$115,$B3469, 'CLUB DES LOGES'!$G$6:$G$115,"&lt;&gt;"&amp;'CLUB DES LOGES'!$C$191)</f>
        <v>0</v>
      </c>
    </row>
    <row r="3470" spans="2:4">
      <c r="B3470" s="116">
        <v>825729</v>
      </c>
      <c r="C3470" s="75" t="s">
        <v>3466</v>
      </c>
      <c r="D3470" s="71">
        <f>SUMIFS('CLUB DES LOGES'!$J$6:$J$115, 'CLUB DES LOGES'!$F$6:$F$115,$B3470, 'CLUB DES LOGES'!$G$6:$G$115,"&lt;&gt;"&amp;'CLUB DES LOGES'!$C$191)</f>
        <v>0</v>
      </c>
    </row>
    <row r="3471" spans="2:4">
      <c r="B3471" s="116">
        <v>825730</v>
      </c>
      <c r="C3471" s="75" t="s">
        <v>3467</v>
      </c>
      <c r="D3471" s="71">
        <f>SUMIFS('CLUB DES LOGES'!$J$6:$J$115, 'CLUB DES LOGES'!$F$6:$F$115,$B3471, 'CLUB DES LOGES'!$G$6:$G$115,"&lt;&gt;"&amp;'CLUB DES LOGES'!$C$191)</f>
        <v>0</v>
      </c>
    </row>
    <row r="3472" spans="2:4">
      <c r="B3472" s="116">
        <v>825731</v>
      </c>
      <c r="C3472" s="75" t="s">
        <v>3468</v>
      </c>
      <c r="D3472" s="71">
        <f>SUMIFS('CLUB DES LOGES'!$J$6:$J$115, 'CLUB DES LOGES'!$F$6:$F$115,$B3472, 'CLUB DES LOGES'!$G$6:$G$115,"&lt;&gt;"&amp;'CLUB DES LOGES'!$C$191)</f>
        <v>0</v>
      </c>
    </row>
    <row r="3473" spans="2:4">
      <c r="B3473" s="116">
        <v>825732</v>
      </c>
      <c r="C3473" s="75" t="s">
        <v>3469</v>
      </c>
      <c r="D3473" s="71">
        <f>SUMIFS('CLUB DES LOGES'!$J$6:$J$115, 'CLUB DES LOGES'!$F$6:$F$115,$B3473, 'CLUB DES LOGES'!$G$6:$G$115,"&lt;&gt;"&amp;'CLUB DES LOGES'!$C$191)</f>
        <v>0</v>
      </c>
    </row>
    <row r="3474" spans="2:4">
      <c r="B3474" s="116">
        <v>825733</v>
      </c>
      <c r="C3474" s="75" t="s">
        <v>3470</v>
      </c>
      <c r="D3474" s="71">
        <f>SUMIFS('CLUB DES LOGES'!$J$6:$J$115, 'CLUB DES LOGES'!$F$6:$F$115,$B3474, 'CLUB DES LOGES'!$G$6:$G$115,"&lt;&gt;"&amp;'CLUB DES LOGES'!$C$191)</f>
        <v>0</v>
      </c>
    </row>
    <row r="3475" spans="2:4">
      <c r="B3475" s="116">
        <v>825734</v>
      </c>
      <c r="C3475" s="75" t="s">
        <v>3471</v>
      </c>
      <c r="D3475" s="71">
        <f>SUMIFS('CLUB DES LOGES'!$J$6:$J$115, 'CLUB DES LOGES'!$F$6:$F$115,$B3475, 'CLUB DES LOGES'!$G$6:$G$115,"&lt;&gt;"&amp;'CLUB DES LOGES'!$C$191)</f>
        <v>0</v>
      </c>
    </row>
    <row r="3476" spans="2:4">
      <c r="B3476" s="116">
        <v>825735</v>
      </c>
      <c r="C3476" s="75" t="s">
        <v>3472</v>
      </c>
      <c r="D3476" s="71">
        <f>SUMIFS('CLUB DES LOGES'!$J$6:$J$115, 'CLUB DES LOGES'!$F$6:$F$115,$B3476, 'CLUB DES LOGES'!$G$6:$G$115,"&lt;&gt;"&amp;'CLUB DES LOGES'!$C$191)</f>
        <v>0</v>
      </c>
    </row>
    <row r="3477" spans="2:4">
      <c r="B3477" s="116">
        <v>825736</v>
      </c>
      <c r="C3477" s="75" t="s">
        <v>3473</v>
      </c>
      <c r="D3477" s="71">
        <f>SUMIFS('CLUB DES LOGES'!$J$6:$J$115, 'CLUB DES LOGES'!$F$6:$F$115,$B3477, 'CLUB DES LOGES'!$G$6:$G$115,"&lt;&gt;"&amp;'CLUB DES LOGES'!$C$191)</f>
        <v>0</v>
      </c>
    </row>
    <row r="3478" spans="2:4">
      <c r="B3478" s="116">
        <v>825737</v>
      </c>
      <c r="C3478" s="75" t="s">
        <v>3474</v>
      </c>
      <c r="D3478" s="71">
        <f>SUMIFS('CLUB DES LOGES'!$J$6:$J$115, 'CLUB DES LOGES'!$F$6:$F$115,$B3478, 'CLUB DES LOGES'!$G$6:$G$115,"&lt;&gt;"&amp;'CLUB DES LOGES'!$C$191)</f>
        <v>0</v>
      </c>
    </row>
    <row r="3479" spans="2:4">
      <c r="B3479" s="116">
        <v>825738</v>
      </c>
      <c r="C3479" s="75" t="s">
        <v>3475</v>
      </c>
      <c r="D3479" s="71">
        <f>SUMIFS('CLUB DES LOGES'!$J$6:$J$115, 'CLUB DES LOGES'!$F$6:$F$115,$B3479, 'CLUB DES LOGES'!$G$6:$G$115,"&lt;&gt;"&amp;'CLUB DES LOGES'!$C$191)</f>
        <v>0</v>
      </c>
    </row>
    <row r="3480" spans="2:4">
      <c r="B3480" s="116">
        <v>825739</v>
      </c>
      <c r="C3480" s="75" t="s">
        <v>3476</v>
      </c>
      <c r="D3480" s="71">
        <f>SUMIFS('CLUB DES LOGES'!$J$6:$J$115, 'CLUB DES LOGES'!$F$6:$F$115,$B3480, 'CLUB DES LOGES'!$G$6:$G$115,"&lt;&gt;"&amp;'CLUB DES LOGES'!$C$191)</f>
        <v>0</v>
      </c>
    </row>
    <row r="3481" spans="2:4">
      <c r="B3481" s="116">
        <v>825740</v>
      </c>
      <c r="C3481" s="75" t="s">
        <v>3477</v>
      </c>
      <c r="D3481" s="71">
        <f>SUMIFS('CLUB DES LOGES'!$J$6:$J$115, 'CLUB DES LOGES'!$F$6:$F$115,$B3481, 'CLUB DES LOGES'!$G$6:$G$115,"&lt;&gt;"&amp;'CLUB DES LOGES'!$C$191)</f>
        <v>0</v>
      </c>
    </row>
    <row r="3482" spans="2:4">
      <c r="B3482" s="116">
        <v>825741</v>
      </c>
      <c r="C3482" s="75" t="s">
        <v>3478</v>
      </c>
      <c r="D3482" s="71">
        <f>SUMIFS('CLUB DES LOGES'!$J$6:$J$115, 'CLUB DES LOGES'!$F$6:$F$115,$B3482, 'CLUB DES LOGES'!$G$6:$G$115,"&lt;&gt;"&amp;'CLUB DES LOGES'!$C$191)</f>
        <v>0</v>
      </c>
    </row>
    <row r="3483" spans="2:4">
      <c r="B3483" s="116">
        <v>825742</v>
      </c>
      <c r="C3483" s="75" t="s">
        <v>3479</v>
      </c>
      <c r="D3483" s="71">
        <f>SUMIFS('CLUB DES LOGES'!$J$6:$J$115, 'CLUB DES LOGES'!$F$6:$F$115,$B3483, 'CLUB DES LOGES'!$G$6:$G$115,"&lt;&gt;"&amp;'CLUB DES LOGES'!$C$191)</f>
        <v>0</v>
      </c>
    </row>
    <row r="3484" spans="2:4">
      <c r="B3484" s="116">
        <v>825743</v>
      </c>
      <c r="C3484" s="75" t="s">
        <v>3480</v>
      </c>
      <c r="D3484" s="71">
        <f>SUMIFS('CLUB DES LOGES'!$J$6:$J$115, 'CLUB DES LOGES'!$F$6:$F$115,$B3484, 'CLUB DES LOGES'!$G$6:$G$115,"&lt;&gt;"&amp;'CLUB DES LOGES'!$C$191)</f>
        <v>0</v>
      </c>
    </row>
    <row r="3485" spans="2:4">
      <c r="B3485" s="116">
        <v>825744</v>
      </c>
      <c r="C3485" s="75" t="s">
        <v>3481</v>
      </c>
      <c r="D3485" s="71">
        <f>SUMIFS('CLUB DES LOGES'!$J$6:$J$115, 'CLUB DES LOGES'!$F$6:$F$115,$B3485, 'CLUB DES LOGES'!$G$6:$G$115,"&lt;&gt;"&amp;'CLUB DES LOGES'!$C$191)</f>
        <v>0</v>
      </c>
    </row>
    <row r="3486" spans="2:4">
      <c r="B3486" s="116">
        <v>825745</v>
      </c>
      <c r="C3486" s="75" t="s">
        <v>3482</v>
      </c>
      <c r="D3486" s="71">
        <f>SUMIFS('CLUB DES LOGES'!$J$6:$J$115, 'CLUB DES LOGES'!$F$6:$F$115,$B3486, 'CLUB DES LOGES'!$G$6:$G$115,"&lt;&gt;"&amp;'CLUB DES LOGES'!$C$191)</f>
        <v>0</v>
      </c>
    </row>
    <row r="3487" spans="2:4">
      <c r="B3487" s="116">
        <v>825746</v>
      </c>
      <c r="C3487" s="75" t="s">
        <v>3483</v>
      </c>
      <c r="D3487" s="71">
        <f>SUMIFS('CLUB DES LOGES'!$J$6:$J$115, 'CLUB DES LOGES'!$F$6:$F$115,$B3487, 'CLUB DES LOGES'!$G$6:$G$115,"&lt;&gt;"&amp;'CLUB DES LOGES'!$C$191)</f>
        <v>0</v>
      </c>
    </row>
    <row r="3488" spans="2:4">
      <c r="B3488" s="116">
        <v>825747</v>
      </c>
      <c r="C3488" s="75" t="s">
        <v>3484</v>
      </c>
      <c r="D3488" s="71">
        <f>SUMIFS('CLUB DES LOGES'!$J$6:$J$115, 'CLUB DES LOGES'!$F$6:$F$115,$B3488, 'CLUB DES LOGES'!$G$6:$G$115,"&lt;&gt;"&amp;'CLUB DES LOGES'!$C$191)</f>
        <v>0</v>
      </c>
    </row>
    <row r="3489" spans="2:4">
      <c r="B3489" s="116">
        <v>825748</v>
      </c>
      <c r="C3489" s="75" t="s">
        <v>3485</v>
      </c>
      <c r="D3489" s="71">
        <f>SUMIFS('CLUB DES LOGES'!$J$6:$J$115, 'CLUB DES LOGES'!$F$6:$F$115,$B3489, 'CLUB DES LOGES'!$G$6:$G$115,"&lt;&gt;"&amp;'CLUB DES LOGES'!$C$191)</f>
        <v>0</v>
      </c>
    </row>
    <row r="3490" spans="2:4">
      <c r="B3490" s="116">
        <v>825750</v>
      </c>
      <c r="C3490" s="75" t="s">
        <v>3486</v>
      </c>
      <c r="D3490" s="71">
        <f>SUMIFS('CLUB DES LOGES'!$J$6:$J$115, 'CLUB DES LOGES'!$F$6:$F$115,$B3490, 'CLUB DES LOGES'!$G$6:$G$115,"&lt;&gt;"&amp;'CLUB DES LOGES'!$C$191)</f>
        <v>0</v>
      </c>
    </row>
    <row r="3491" spans="2:4">
      <c r="B3491" s="116">
        <v>825755</v>
      </c>
      <c r="C3491" s="75" t="s">
        <v>3487</v>
      </c>
      <c r="D3491" s="71">
        <f>SUMIFS('CLUB DES LOGES'!$J$6:$J$115, 'CLUB DES LOGES'!$F$6:$F$115,$B3491, 'CLUB DES LOGES'!$G$6:$G$115,"&lt;&gt;"&amp;'CLUB DES LOGES'!$C$191)</f>
        <v>0</v>
      </c>
    </row>
    <row r="3492" spans="2:4">
      <c r="B3492" s="116">
        <v>825757</v>
      </c>
      <c r="C3492" s="75" t="s">
        <v>3488</v>
      </c>
      <c r="D3492" s="71">
        <f>SUMIFS('CLUB DES LOGES'!$J$6:$J$115, 'CLUB DES LOGES'!$F$6:$F$115,$B3492, 'CLUB DES LOGES'!$G$6:$G$115,"&lt;&gt;"&amp;'CLUB DES LOGES'!$C$191)</f>
        <v>0</v>
      </c>
    </row>
    <row r="3493" spans="2:4">
      <c r="B3493" s="116">
        <v>825758</v>
      </c>
      <c r="C3493" s="75" t="s">
        <v>3489</v>
      </c>
      <c r="D3493" s="71">
        <f>SUMIFS('CLUB DES LOGES'!$J$6:$J$115, 'CLUB DES LOGES'!$F$6:$F$115,$B3493, 'CLUB DES LOGES'!$G$6:$G$115,"&lt;&gt;"&amp;'CLUB DES LOGES'!$C$191)</f>
        <v>0</v>
      </c>
    </row>
    <row r="3494" spans="2:4">
      <c r="B3494" s="116">
        <v>825759</v>
      </c>
      <c r="C3494" s="75" t="s">
        <v>3490</v>
      </c>
      <c r="D3494" s="71">
        <f>SUMIFS('CLUB DES LOGES'!$J$6:$J$115, 'CLUB DES LOGES'!$F$6:$F$115,$B3494, 'CLUB DES LOGES'!$G$6:$G$115,"&lt;&gt;"&amp;'CLUB DES LOGES'!$C$191)</f>
        <v>0</v>
      </c>
    </row>
    <row r="3495" spans="2:4">
      <c r="B3495" s="116">
        <v>825764</v>
      </c>
      <c r="C3495" s="75" t="s">
        <v>3491</v>
      </c>
      <c r="D3495" s="71">
        <f>SUMIFS('CLUB DES LOGES'!$J$6:$J$115, 'CLUB DES LOGES'!$F$6:$F$115,$B3495, 'CLUB DES LOGES'!$G$6:$G$115,"&lt;&gt;"&amp;'CLUB DES LOGES'!$C$191)</f>
        <v>0</v>
      </c>
    </row>
    <row r="3496" spans="2:4">
      <c r="B3496" s="116">
        <v>825766</v>
      </c>
      <c r="C3496" s="75" t="s">
        <v>3492</v>
      </c>
      <c r="D3496" s="71">
        <f>SUMIFS('CLUB DES LOGES'!$J$6:$J$115, 'CLUB DES LOGES'!$F$6:$F$115,$B3496, 'CLUB DES LOGES'!$G$6:$G$115,"&lt;&gt;"&amp;'CLUB DES LOGES'!$C$191)</f>
        <v>0</v>
      </c>
    </row>
    <row r="3497" spans="2:4">
      <c r="B3497" s="116">
        <v>825767</v>
      </c>
      <c r="C3497" s="75" t="s">
        <v>3493</v>
      </c>
      <c r="D3497" s="71">
        <f>SUMIFS('CLUB DES LOGES'!$J$6:$J$115, 'CLUB DES LOGES'!$F$6:$F$115,$B3497, 'CLUB DES LOGES'!$G$6:$G$115,"&lt;&gt;"&amp;'CLUB DES LOGES'!$C$191)</f>
        <v>0</v>
      </c>
    </row>
    <row r="3498" spans="2:4">
      <c r="B3498" s="116">
        <v>825769</v>
      </c>
      <c r="C3498" s="75" t="s">
        <v>3494</v>
      </c>
      <c r="D3498" s="71">
        <f>SUMIFS('CLUB DES LOGES'!$J$6:$J$115, 'CLUB DES LOGES'!$F$6:$F$115,$B3498, 'CLUB DES LOGES'!$G$6:$G$115,"&lt;&gt;"&amp;'CLUB DES LOGES'!$C$191)</f>
        <v>0</v>
      </c>
    </row>
    <row r="3499" spans="2:4">
      <c r="B3499" s="116">
        <v>825770</v>
      </c>
      <c r="C3499" s="75" t="s">
        <v>3495</v>
      </c>
      <c r="D3499" s="71">
        <f>SUMIFS('CLUB DES LOGES'!$J$6:$J$115, 'CLUB DES LOGES'!$F$6:$F$115,$B3499, 'CLUB DES LOGES'!$G$6:$G$115,"&lt;&gt;"&amp;'CLUB DES LOGES'!$C$191)</f>
        <v>0</v>
      </c>
    </row>
    <row r="3500" spans="2:4">
      <c r="B3500" s="116">
        <v>825771</v>
      </c>
      <c r="C3500" s="75" t="s">
        <v>3496</v>
      </c>
      <c r="D3500" s="71">
        <f>SUMIFS('CLUB DES LOGES'!$J$6:$J$115, 'CLUB DES LOGES'!$F$6:$F$115,$B3500, 'CLUB DES LOGES'!$G$6:$G$115,"&lt;&gt;"&amp;'CLUB DES LOGES'!$C$191)</f>
        <v>0</v>
      </c>
    </row>
    <row r="3501" spans="2:4">
      <c r="B3501" s="116">
        <v>825772</v>
      </c>
      <c r="C3501" s="75" t="s">
        <v>3497</v>
      </c>
      <c r="D3501" s="71">
        <f>SUMIFS('CLUB DES LOGES'!$J$6:$J$115, 'CLUB DES LOGES'!$F$6:$F$115,$B3501, 'CLUB DES LOGES'!$G$6:$G$115,"&lt;&gt;"&amp;'CLUB DES LOGES'!$C$191)</f>
        <v>0</v>
      </c>
    </row>
    <row r="3502" spans="2:4">
      <c r="B3502" s="116">
        <v>825773</v>
      </c>
      <c r="C3502" s="75" t="s">
        <v>3498</v>
      </c>
      <c r="D3502" s="71">
        <f>SUMIFS('CLUB DES LOGES'!$J$6:$J$115, 'CLUB DES LOGES'!$F$6:$F$115,$B3502, 'CLUB DES LOGES'!$G$6:$G$115,"&lt;&gt;"&amp;'CLUB DES LOGES'!$C$191)</f>
        <v>0</v>
      </c>
    </row>
    <row r="3503" spans="2:4">
      <c r="B3503" s="116">
        <v>825774</v>
      </c>
      <c r="C3503" s="75" t="s">
        <v>3499</v>
      </c>
      <c r="D3503" s="71">
        <f>SUMIFS('CLUB DES LOGES'!$J$6:$J$115, 'CLUB DES LOGES'!$F$6:$F$115,$B3503, 'CLUB DES LOGES'!$G$6:$G$115,"&lt;&gt;"&amp;'CLUB DES LOGES'!$C$191)</f>
        <v>0</v>
      </c>
    </row>
    <row r="3504" spans="2:4">
      <c r="B3504" s="116">
        <v>825775</v>
      </c>
      <c r="C3504" s="75" t="s">
        <v>3500</v>
      </c>
      <c r="D3504" s="71">
        <f>SUMIFS('CLUB DES LOGES'!$J$6:$J$115, 'CLUB DES LOGES'!$F$6:$F$115,$B3504, 'CLUB DES LOGES'!$G$6:$G$115,"&lt;&gt;"&amp;'CLUB DES LOGES'!$C$191)</f>
        <v>0</v>
      </c>
    </row>
    <row r="3505" spans="2:4">
      <c r="B3505" s="116">
        <v>825776</v>
      </c>
      <c r="C3505" s="75" t="s">
        <v>3501</v>
      </c>
      <c r="D3505" s="71">
        <f>SUMIFS('CLUB DES LOGES'!$J$6:$J$115, 'CLUB DES LOGES'!$F$6:$F$115,$B3505, 'CLUB DES LOGES'!$G$6:$G$115,"&lt;&gt;"&amp;'CLUB DES LOGES'!$C$191)</f>
        <v>0</v>
      </c>
    </row>
    <row r="3506" spans="2:4">
      <c r="B3506" s="116">
        <v>825777</v>
      </c>
      <c r="C3506" s="75" t="s">
        <v>3502</v>
      </c>
      <c r="D3506" s="71">
        <f>SUMIFS('CLUB DES LOGES'!$J$6:$J$115, 'CLUB DES LOGES'!$F$6:$F$115,$B3506, 'CLUB DES LOGES'!$G$6:$G$115,"&lt;&gt;"&amp;'CLUB DES LOGES'!$C$191)</f>
        <v>0</v>
      </c>
    </row>
    <row r="3507" spans="2:4">
      <c r="B3507" s="116">
        <v>825778</v>
      </c>
      <c r="C3507" s="75" t="s">
        <v>3503</v>
      </c>
      <c r="D3507" s="71">
        <f>SUMIFS('CLUB DES LOGES'!$J$6:$J$115, 'CLUB DES LOGES'!$F$6:$F$115,$B3507, 'CLUB DES LOGES'!$G$6:$G$115,"&lt;&gt;"&amp;'CLUB DES LOGES'!$C$191)</f>
        <v>0</v>
      </c>
    </row>
    <row r="3508" spans="2:4">
      <c r="B3508" s="116">
        <v>825779</v>
      </c>
      <c r="C3508" s="75" t="s">
        <v>3504</v>
      </c>
      <c r="D3508" s="71">
        <f>SUMIFS('CLUB DES LOGES'!$J$6:$J$115, 'CLUB DES LOGES'!$F$6:$F$115,$B3508, 'CLUB DES LOGES'!$G$6:$G$115,"&lt;&gt;"&amp;'CLUB DES LOGES'!$C$191)</f>
        <v>0</v>
      </c>
    </row>
    <row r="3509" spans="2:4">
      <c r="B3509" s="116">
        <v>825780</v>
      </c>
      <c r="C3509" s="75" t="s">
        <v>3505</v>
      </c>
      <c r="D3509" s="71">
        <f>SUMIFS('CLUB DES LOGES'!$J$6:$J$115, 'CLUB DES LOGES'!$F$6:$F$115,$B3509, 'CLUB DES LOGES'!$G$6:$G$115,"&lt;&gt;"&amp;'CLUB DES LOGES'!$C$191)</f>
        <v>0</v>
      </c>
    </row>
    <row r="3510" spans="2:4">
      <c r="B3510" s="116">
        <v>825781</v>
      </c>
      <c r="C3510" s="75" t="s">
        <v>3506</v>
      </c>
      <c r="D3510" s="71">
        <f>SUMIFS('CLUB DES LOGES'!$J$6:$J$115, 'CLUB DES LOGES'!$F$6:$F$115,$B3510, 'CLUB DES LOGES'!$G$6:$G$115,"&lt;&gt;"&amp;'CLUB DES LOGES'!$C$191)</f>
        <v>0</v>
      </c>
    </row>
    <row r="3511" spans="2:4">
      <c r="B3511" s="116">
        <v>825782</v>
      </c>
      <c r="C3511" s="75" t="s">
        <v>3507</v>
      </c>
      <c r="D3511" s="71">
        <f>SUMIFS('CLUB DES LOGES'!$J$6:$J$115, 'CLUB DES LOGES'!$F$6:$F$115,$B3511, 'CLUB DES LOGES'!$G$6:$G$115,"&lt;&gt;"&amp;'CLUB DES LOGES'!$C$191)</f>
        <v>0</v>
      </c>
    </row>
    <row r="3512" spans="2:4">
      <c r="B3512" s="116">
        <v>825783</v>
      </c>
      <c r="C3512" s="75" t="s">
        <v>3508</v>
      </c>
      <c r="D3512" s="71">
        <f>SUMIFS('CLUB DES LOGES'!$J$6:$J$115, 'CLUB DES LOGES'!$F$6:$F$115,$B3512, 'CLUB DES LOGES'!$G$6:$G$115,"&lt;&gt;"&amp;'CLUB DES LOGES'!$C$191)</f>
        <v>0</v>
      </c>
    </row>
    <row r="3513" spans="2:4">
      <c r="B3513" s="116">
        <v>825784</v>
      </c>
      <c r="C3513" s="75" t="s">
        <v>3509</v>
      </c>
      <c r="D3513" s="71">
        <f>SUMIFS('CLUB DES LOGES'!$J$6:$J$115, 'CLUB DES LOGES'!$F$6:$F$115,$B3513, 'CLUB DES LOGES'!$G$6:$G$115,"&lt;&gt;"&amp;'CLUB DES LOGES'!$C$191)</f>
        <v>0</v>
      </c>
    </row>
    <row r="3514" spans="2:4">
      <c r="B3514" s="116">
        <v>825785</v>
      </c>
      <c r="C3514" s="75" t="s">
        <v>3510</v>
      </c>
      <c r="D3514" s="71">
        <f>SUMIFS('CLUB DES LOGES'!$J$6:$J$115, 'CLUB DES LOGES'!$F$6:$F$115,$B3514, 'CLUB DES LOGES'!$G$6:$G$115,"&lt;&gt;"&amp;'CLUB DES LOGES'!$C$191)</f>
        <v>0</v>
      </c>
    </row>
    <row r="3515" spans="2:4">
      <c r="B3515" s="116">
        <v>825786</v>
      </c>
      <c r="C3515" s="75" t="s">
        <v>3511</v>
      </c>
      <c r="D3515" s="71">
        <f>SUMIFS('CLUB DES LOGES'!$J$6:$J$115, 'CLUB DES LOGES'!$F$6:$F$115,$B3515, 'CLUB DES LOGES'!$G$6:$G$115,"&lt;&gt;"&amp;'CLUB DES LOGES'!$C$191)</f>
        <v>0</v>
      </c>
    </row>
    <row r="3516" spans="2:4">
      <c r="B3516" s="116">
        <v>825787</v>
      </c>
      <c r="C3516" s="75" t="s">
        <v>3512</v>
      </c>
      <c r="D3516" s="71">
        <f>SUMIFS('CLUB DES LOGES'!$J$6:$J$115, 'CLUB DES LOGES'!$F$6:$F$115,$B3516, 'CLUB DES LOGES'!$G$6:$G$115,"&lt;&gt;"&amp;'CLUB DES LOGES'!$C$191)</f>
        <v>0</v>
      </c>
    </row>
    <row r="3517" spans="2:4">
      <c r="B3517" s="116">
        <v>825789</v>
      </c>
      <c r="C3517" s="75" t="s">
        <v>3513</v>
      </c>
      <c r="D3517" s="71">
        <f>SUMIFS('CLUB DES LOGES'!$J$6:$J$115, 'CLUB DES LOGES'!$F$6:$F$115,$B3517, 'CLUB DES LOGES'!$G$6:$G$115,"&lt;&gt;"&amp;'CLUB DES LOGES'!$C$191)</f>
        <v>0</v>
      </c>
    </row>
    <row r="3518" spans="2:4">
      <c r="B3518" s="116">
        <v>825790</v>
      </c>
      <c r="C3518" s="75" t="s">
        <v>3514</v>
      </c>
      <c r="D3518" s="71">
        <f>SUMIFS('CLUB DES LOGES'!$J$6:$J$115, 'CLUB DES LOGES'!$F$6:$F$115,$B3518, 'CLUB DES LOGES'!$G$6:$G$115,"&lt;&gt;"&amp;'CLUB DES LOGES'!$C$191)</f>
        <v>0</v>
      </c>
    </row>
    <row r="3519" spans="2:4">
      <c r="B3519" s="116">
        <v>825791</v>
      </c>
      <c r="C3519" s="75" t="s">
        <v>3515</v>
      </c>
      <c r="D3519" s="71">
        <f>SUMIFS('CLUB DES LOGES'!$J$6:$J$115, 'CLUB DES LOGES'!$F$6:$F$115,$B3519, 'CLUB DES LOGES'!$G$6:$G$115,"&lt;&gt;"&amp;'CLUB DES LOGES'!$C$191)</f>
        <v>0</v>
      </c>
    </row>
    <row r="3520" spans="2:4">
      <c r="B3520" s="116">
        <v>825792</v>
      </c>
      <c r="C3520" s="75" t="s">
        <v>3516</v>
      </c>
      <c r="D3520" s="71">
        <f>SUMIFS('CLUB DES LOGES'!$J$6:$J$115, 'CLUB DES LOGES'!$F$6:$F$115,$B3520, 'CLUB DES LOGES'!$G$6:$G$115,"&lt;&gt;"&amp;'CLUB DES LOGES'!$C$191)</f>
        <v>0</v>
      </c>
    </row>
    <row r="3521" spans="2:4">
      <c r="B3521" s="116">
        <v>825795</v>
      </c>
      <c r="C3521" s="75" t="s">
        <v>3517</v>
      </c>
      <c r="D3521" s="71">
        <f>SUMIFS('CLUB DES LOGES'!$J$6:$J$115, 'CLUB DES LOGES'!$F$6:$F$115,$B3521, 'CLUB DES LOGES'!$G$6:$G$115,"&lt;&gt;"&amp;'CLUB DES LOGES'!$C$191)</f>
        <v>0</v>
      </c>
    </row>
    <row r="3522" spans="2:4">
      <c r="B3522" s="116">
        <v>825796</v>
      </c>
      <c r="C3522" s="75" t="s">
        <v>3518</v>
      </c>
      <c r="D3522" s="71">
        <f>SUMIFS('CLUB DES LOGES'!$J$6:$J$115, 'CLUB DES LOGES'!$F$6:$F$115,$B3522, 'CLUB DES LOGES'!$G$6:$G$115,"&lt;&gt;"&amp;'CLUB DES LOGES'!$C$191)</f>
        <v>0</v>
      </c>
    </row>
    <row r="3523" spans="2:4">
      <c r="B3523" s="116">
        <v>825798</v>
      </c>
      <c r="C3523" s="75" t="s">
        <v>3519</v>
      </c>
      <c r="D3523" s="71">
        <f>SUMIFS('CLUB DES LOGES'!$J$6:$J$115, 'CLUB DES LOGES'!$F$6:$F$115,$B3523, 'CLUB DES LOGES'!$G$6:$G$115,"&lt;&gt;"&amp;'CLUB DES LOGES'!$C$191)</f>
        <v>0</v>
      </c>
    </row>
    <row r="3524" spans="2:4">
      <c r="B3524" s="116">
        <v>825799</v>
      </c>
      <c r="C3524" s="75" t="s">
        <v>3520</v>
      </c>
      <c r="D3524" s="71">
        <f>SUMIFS('CLUB DES LOGES'!$J$6:$J$115, 'CLUB DES LOGES'!$F$6:$F$115,$B3524, 'CLUB DES LOGES'!$G$6:$G$115,"&lt;&gt;"&amp;'CLUB DES LOGES'!$C$191)</f>
        <v>0</v>
      </c>
    </row>
    <row r="3525" spans="2:4">
      <c r="B3525" s="116">
        <v>825800</v>
      </c>
      <c r="C3525" s="75" t="s">
        <v>3521</v>
      </c>
      <c r="D3525" s="71">
        <f>SUMIFS('CLUB DES LOGES'!$J$6:$J$115, 'CLUB DES LOGES'!$F$6:$F$115,$B3525, 'CLUB DES LOGES'!$G$6:$G$115,"&lt;&gt;"&amp;'CLUB DES LOGES'!$C$191)</f>
        <v>0</v>
      </c>
    </row>
    <row r="3526" spans="2:4">
      <c r="B3526" s="116">
        <v>825801</v>
      </c>
      <c r="C3526" s="75" t="s">
        <v>3522</v>
      </c>
      <c r="D3526" s="71">
        <f>SUMIFS('CLUB DES LOGES'!$J$6:$J$115, 'CLUB DES LOGES'!$F$6:$F$115,$B3526, 'CLUB DES LOGES'!$G$6:$G$115,"&lt;&gt;"&amp;'CLUB DES LOGES'!$C$191)</f>
        <v>0</v>
      </c>
    </row>
    <row r="3527" spans="2:4">
      <c r="B3527" s="116">
        <v>825802</v>
      </c>
      <c r="C3527" s="75" t="s">
        <v>3523</v>
      </c>
      <c r="D3527" s="71">
        <f>SUMIFS('CLUB DES LOGES'!$J$6:$J$115, 'CLUB DES LOGES'!$F$6:$F$115,$B3527, 'CLUB DES LOGES'!$G$6:$G$115,"&lt;&gt;"&amp;'CLUB DES LOGES'!$C$191)</f>
        <v>0</v>
      </c>
    </row>
    <row r="3528" spans="2:4">
      <c r="B3528" s="116">
        <v>825803</v>
      </c>
      <c r="C3528" s="75" t="s">
        <v>3524</v>
      </c>
      <c r="D3528" s="71">
        <f>SUMIFS('CLUB DES LOGES'!$J$6:$J$115, 'CLUB DES LOGES'!$F$6:$F$115,$B3528, 'CLUB DES LOGES'!$G$6:$G$115,"&lt;&gt;"&amp;'CLUB DES LOGES'!$C$191)</f>
        <v>0</v>
      </c>
    </row>
    <row r="3529" spans="2:4">
      <c r="B3529" s="116">
        <v>825804</v>
      </c>
      <c r="C3529" s="75" t="s">
        <v>3525</v>
      </c>
      <c r="D3529" s="71">
        <f>SUMIFS('CLUB DES LOGES'!$J$6:$J$115, 'CLUB DES LOGES'!$F$6:$F$115,$B3529, 'CLUB DES LOGES'!$G$6:$G$115,"&lt;&gt;"&amp;'CLUB DES LOGES'!$C$191)</f>
        <v>0</v>
      </c>
    </row>
    <row r="3530" spans="2:4">
      <c r="B3530" s="116">
        <v>825805</v>
      </c>
      <c r="C3530" s="75" t="s">
        <v>3526</v>
      </c>
      <c r="D3530" s="71">
        <f>SUMIFS('CLUB DES LOGES'!$J$6:$J$115, 'CLUB DES LOGES'!$F$6:$F$115,$B3530, 'CLUB DES LOGES'!$G$6:$G$115,"&lt;&gt;"&amp;'CLUB DES LOGES'!$C$191)</f>
        <v>0</v>
      </c>
    </row>
    <row r="3531" spans="2:4">
      <c r="B3531" s="116">
        <v>825806</v>
      </c>
      <c r="C3531" s="75" t="s">
        <v>3527</v>
      </c>
      <c r="D3531" s="71">
        <f>SUMIFS('CLUB DES LOGES'!$J$6:$J$115, 'CLUB DES LOGES'!$F$6:$F$115,$B3531, 'CLUB DES LOGES'!$G$6:$G$115,"&lt;&gt;"&amp;'CLUB DES LOGES'!$C$191)</f>
        <v>0</v>
      </c>
    </row>
    <row r="3532" spans="2:4">
      <c r="B3532" s="116">
        <v>825807</v>
      </c>
      <c r="C3532" s="75" t="s">
        <v>3528</v>
      </c>
      <c r="D3532" s="71">
        <f>SUMIFS('CLUB DES LOGES'!$J$6:$J$115, 'CLUB DES LOGES'!$F$6:$F$115,$B3532, 'CLUB DES LOGES'!$G$6:$G$115,"&lt;&gt;"&amp;'CLUB DES LOGES'!$C$191)</f>
        <v>0</v>
      </c>
    </row>
    <row r="3533" spans="2:4">
      <c r="B3533" s="116">
        <v>825808</v>
      </c>
      <c r="C3533" s="75" t="s">
        <v>3529</v>
      </c>
      <c r="D3533" s="71">
        <f>SUMIFS('CLUB DES LOGES'!$J$6:$J$115, 'CLUB DES LOGES'!$F$6:$F$115,$B3533, 'CLUB DES LOGES'!$G$6:$G$115,"&lt;&gt;"&amp;'CLUB DES LOGES'!$C$191)</f>
        <v>0</v>
      </c>
    </row>
    <row r="3534" spans="2:4">
      <c r="B3534" s="116">
        <v>825809</v>
      </c>
      <c r="C3534" s="75" t="s">
        <v>3530</v>
      </c>
      <c r="D3534" s="71">
        <f>SUMIFS('CLUB DES LOGES'!$J$6:$J$115, 'CLUB DES LOGES'!$F$6:$F$115,$B3534, 'CLUB DES LOGES'!$G$6:$G$115,"&lt;&gt;"&amp;'CLUB DES LOGES'!$C$191)</f>
        <v>0</v>
      </c>
    </row>
    <row r="3535" spans="2:4">
      <c r="B3535" s="116">
        <v>825810</v>
      </c>
      <c r="C3535" s="75" t="s">
        <v>3531</v>
      </c>
      <c r="D3535" s="71">
        <f>SUMIFS('CLUB DES LOGES'!$J$6:$J$115, 'CLUB DES LOGES'!$F$6:$F$115,$B3535, 'CLUB DES LOGES'!$G$6:$G$115,"&lt;&gt;"&amp;'CLUB DES LOGES'!$C$191)</f>
        <v>0</v>
      </c>
    </row>
    <row r="3536" spans="2:4">
      <c r="B3536" s="116">
        <v>825811</v>
      </c>
      <c r="C3536" s="75" t="s">
        <v>3532</v>
      </c>
      <c r="D3536" s="71">
        <f>SUMIFS('CLUB DES LOGES'!$J$6:$J$115, 'CLUB DES LOGES'!$F$6:$F$115,$B3536, 'CLUB DES LOGES'!$G$6:$G$115,"&lt;&gt;"&amp;'CLUB DES LOGES'!$C$191)</f>
        <v>0</v>
      </c>
    </row>
    <row r="3537" spans="2:4">
      <c r="B3537" s="116">
        <v>825812</v>
      </c>
      <c r="C3537" s="75" t="s">
        <v>3533</v>
      </c>
      <c r="D3537" s="71">
        <f>SUMIFS('CLUB DES LOGES'!$J$6:$J$115, 'CLUB DES LOGES'!$F$6:$F$115,$B3537, 'CLUB DES LOGES'!$G$6:$G$115,"&lt;&gt;"&amp;'CLUB DES LOGES'!$C$191)</f>
        <v>0</v>
      </c>
    </row>
    <row r="3538" spans="2:4">
      <c r="B3538" s="116">
        <v>825813</v>
      </c>
      <c r="C3538" s="75" t="s">
        <v>3534</v>
      </c>
      <c r="D3538" s="71">
        <f>SUMIFS('CLUB DES LOGES'!$J$6:$J$115, 'CLUB DES LOGES'!$F$6:$F$115,$B3538, 'CLUB DES LOGES'!$G$6:$G$115,"&lt;&gt;"&amp;'CLUB DES LOGES'!$C$191)</f>
        <v>0</v>
      </c>
    </row>
    <row r="3539" spans="2:4">
      <c r="B3539" s="116">
        <v>825814</v>
      </c>
      <c r="C3539" s="75" t="s">
        <v>3535</v>
      </c>
      <c r="D3539" s="71">
        <f>SUMIFS('CLUB DES LOGES'!$J$6:$J$115, 'CLUB DES LOGES'!$F$6:$F$115,$B3539, 'CLUB DES LOGES'!$G$6:$G$115,"&lt;&gt;"&amp;'CLUB DES LOGES'!$C$191)</f>
        <v>0</v>
      </c>
    </row>
    <row r="3540" spans="2:4">
      <c r="B3540" s="116">
        <v>825815</v>
      </c>
      <c r="C3540" s="75" t="s">
        <v>3536</v>
      </c>
      <c r="D3540" s="71">
        <f>SUMIFS('CLUB DES LOGES'!$J$6:$J$115, 'CLUB DES LOGES'!$F$6:$F$115,$B3540, 'CLUB DES LOGES'!$G$6:$G$115,"&lt;&gt;"&amp;'CLUB DES LOGES'!$C$191)</f>
        <v>0</v>
      </c>
    </row>
    <row r="3541" spans="2:4">
      <c r="B3541" s="116">
        <v>825816</v>
      </c>
      <c r="C3541" s="75" t="s">
        <v>3537</v>
      </c>
      <c r="D3541" s="71">
        <f>SUMIFS('CLUB DES LOGES'!$J$6:$J$115, 'CLUB DES LOGES'!$F$6:$F$115,$B3541, 'CLUB DES LOGES'!$G$6:$G$115,"&lt;&gt;"&amp;'CLUB DES LOGES'!$C$191)</f>
        <v>0</v>
      </c>
    </row>
    <row r="3542" spans="2:4">
      <c r="B3542" s="116">
        <v>825817</v>
      </c>
      <c r="C3542" s="75" t="s">
        <v>3538</v>
      </c>
      <c r="D3542" s="71">
        <f>SUMIFS('CLUB DES LOGES'!$J$6:$J$115, 'CLUB DES LOGES'!$F$6:$F$115,$B3542, 'CLUB DES LOGES'!$G$6:$G$115,"&lt;&gt;"&amp;'CLUB DES LOGES'!$C$191)</f>
        <v>0</v>
      </c>
    </row>
    <row r="3543" spans="2:4">
      <c r="B3543" s="116">
        <v>825819</v>
      </c>
      <c r="C3543" s="75" t="s">
        <v>3539</v>
      </c>
      <c r="D3543" s="71">
        <f>SUMIFS('CLUB DES LOGES'!$J$6:$J$115, 'CLUB DES LOGES'!$F$6:$F$115,$B3543, 'CLUB DES LOGES'!$G$6:$G$115,"&lt;&gt;"&amp;'CLUB DES LOGES'!$C$191)</f>
        <v>0</v>
      </c>
    </row>
    <row r="3544" spans="2:4">
      <c r="B3544" s="116">
        <v>825820</v>
      </c>
      <c r="C3544" s="75" t="s">
        <v>3540</v>
      </c>
      <c r="D3544" s="71">
        <f>SUMIFS('CLUB DES LOGES'!$J$6:$J$115, 'CLUB DES LOGES'!$F$6:$F$115,$B3544, 'CLUB DES LOGES'!$G$6:$G$115,"&lt;&gt;"&amp;'CLUB DES LOGES'!$C$191)</f>
        <v>0</v>
      </c>
    </row>
    <row r="3545" spans="2:4">
      <c r="B3545" s="116">
        <v>825821</v>
      </c>
      <c r="C3545" s="75" t="s">
        <v>3541</v>
      </c>
      <c r="D3545" s="71">
        <f>SUMIFS('CLUB DES LOGES'!$J$6:$J$115, 'CLUB DES LOGES'!$F$6:$F$115,$B3545, 'CLUB DES LOGES'!$G$6:$G$115,"&lt;&gt;"&amp;'CLUB DES LOGES'!$C$191)</f>
        <v>0</v>
      </c>
    </row>
    <row r="3546" spans="2:4">
      <c r="B3546" s="116">
        <v>825822</v>
      </c>
      <c r="C3546" s="75" t="s">
        <v>3542</v>
      </c>
      <c r="D3546" s="71">
        <f>SUMIFS('CLUB DES LOGES'!$J$6:$J$115, 'CLUB DES LOGES'!$F$6:$F$115,$B3546, 'CLUB DES LOGES'!$G$6:$G$115,"&lt;&gt;"&amp;'CLUB DES LOGES'!$C$191)</f>
        <v>0</v>
      </c>
    </row>
    <row r="3547" spans="2:4">
      <c r="B3547" s="116">
        <v>825823</v>
      </c>
      <c r="C3547" s="75" t="s">
        <v>3543</v>
      </c>
      <c r="D3547" s="71">
        <f>SUMIFS('CLUB DES LOGES'!$J$6:$J$115, 'CLUB DES LOGES'!$F$6:$F$115,$B3547, 'CLUB DES LOGES'!$G$6:$G$115,"&lt;&gt;"&amp;'CLUB DES LOGES'!$C$191)</f>
        <v>0</v>
      </c>
    </row>
    <row r="3548" spans="2:4">
      <c r="B3548" s="116">
        <v>825825</v>
      </c>
      <c r="C3548" s="75" t="s">
        <v>3544</v>
      </c>
      <c r="D3548" s="71">
        <f>SUMIFS('CLUB DES LOGES'!$J$6:$J$115, 'CLUB DES LOGES'!$F$6:$F$115,$B3548, 'CLUB DES LOGES'!$G$6:$G$115,"&lt;&gt;"&amp;'CLUB DES LOGES'!$C$191)</f>
        <v>0</v>
      </c>
    </row>
    <row r="3549" spans="2:4">
      <c r="B3549" s="116">
        <v>825826</v>
      </c>
      <c r="C3549" s="75" t="s">
        <v>3545</v>
      </c>
      <c r="D3549" s="71">
        <f>SUMIFS('CLUB DES LOGES'!$J$6:$J$115, 'CLUB DES LOGES'!$F$6:$F$115,$B3549, 'CLUB DES LOGES'!$G$6:$G$115,"&lt;&gt;"&amp;'CLUB DES LOGES'!$C$191)</f>
        <v>0</v>
      </c>
    </row>
    <row r="3550" spans="2:4">
      <c r="B3550" s="116">
        <v>825827</v>
      </c>
      <c r="C3550" s="75" t="s">
        <v>3546</v>
      </c>
      <c r="D3550" s="71">
        <f>SUMIFS('CLUB DES LOGES'!$J$6:$J$115, 'CLUB DES LOGES'!$F$6:$F$115,$B3550, 'CLUB DES LOGES'!$G$6:$G$115,"&lt;&gt;"&amp;'CLUB DES LOGES'!$C$191)</f>
        <v>0</v>
      </c>
    </row>
    <row r="3551" spans="2:4">
      <c r="B3551" s="116">
        <v>825828</v>
      </c>
      <c r="C3551" s="75" t="s">
        <v>3547</v>
      </c>
      <c r="D3551" s="71">
        <f>SUMIFS('CLUB DES LOGES'!$J$6:$J$115, 'CLUB DES LOGES'!$F$6:$F$115,$B3551, 'CLUB DES LOGES'!$G$6:$G$115,"&lt;&gt;"&amp;'CLUB DES LOGES'!$C$191)</f>
        <v>0</v>
      </c>
    </row>
    <row r="3552" spans="2:4">
      <c r="B3552" s="116">
        <v>825831</v>
      </c>
      <c r="C3552" s="75" t="s">
        <v>3548</v>
      </c>
      <c r="D3552" s="71">
        <f>SUMIFS('CLUB DES LOGES'!$J$6:$J$115, 'CLUB DES LOGES'!$F$6:$F$115,$B3552, 'CLUB DES LOGES'!$G$6:$G$115,"&lt;&gt;"&amp;'CLUB DES LOGES'!$C$191)</f>
        <v>0</v>
      </c>
    </row>
    <row r="3553" spans="2:4">
      <c r="B3553" s="116">
        <v>825832</v>
      </c>
      <c r="C3553" s="75" t="s">
        <v>3549</v>
      </c>
      <c r="D3553" s="71">
        <f>SUMIFS('CLUB DES LOGES'!$J$6:$J$115, 'CLUB DES LOGES'!$F$6:$F$115,$B3553, 'CLUB DES LOGES'!$G$6:$G$115,"&lt;&gt;"&amp;'CLUB DES LOGES'!$C$191)</f>
        <v>0</v>
      </c>
    </row>
    <row r="3554" spans="2:4">
      <c r="B3554" s="116">
        <v>825833</v>
      </c>
      <c r="C3554" s="75" t="s">
        <v>3550</v>
      </c>
      <c r="D3554" s="71">
        <f>SUMIFS('CLUB DES LOGES'!$J$6:$J$115, 'CLUB DES LOGES'!$F$6:$F$115,$B3554, 'CLUB DES LOGES'!$G$6:$G$115,"&lt;&gt;"&amp;'CLUB DES LOGES'!$C$191)</f>
        <v>0</v>
      </c>
    </row>
    <row r="3555" spans="2:4">
      <c r="B3555" s="116">
        <v>825849</v>
      </c>
      <c r="C3555" s="75" t="s">
        <v>3551</v>
      </c>
      <c r="D3555" s="71">
        <f>SUMIFS('CLUB DES LOGES'!$J$6:$J$115, 'CLUB DES LOGES'!$F$6:$F$115,$B3555, 'CLUB DES LOGES'!$G$6:$G$115,"&lt;&gt;"&amp;'CLUB DES LOGES'!$C$191)</f>
        <v>0</v>
      </c>
    </row>
    <row r="3556" spans="2:4">
      <c r="B3556" s="116">
        <v>825850</v>
      </c>
      <c r="C3556" s="75" t="s">
        <v>3552</v>
      </c>
      <c r="D3556" s="71">
        <f>SUMIFS('CLUB DES LOGES'!$J$6:$J$115, 'CLUB DES LOGES'!$F$6:$F$115,$B3556, 'CLUB DES LOGES'!$G$6:$G$115,"&lt;&gt;"&amp;'CLUB DES LOGES'!$C$191)</f>
        <v>0</v>
      </c>
    </row>
    <row r="3557" spans="2:4">
      <c r="B3557" s="116">
        <v>825851</v>
      </c>
      <c r="C3557" s="75" t="s">
        <v>3553</v>
      </c>
      <c r="D3557" s="71">
        <f>SUMIFS('CLUB DES LOGES'!$J$6:$J$115, 'CLUB DES LOGES'!$F$6:$F$115,$B3557, 'CLUB DES LOGES'!$G$6:$G$115,"&lt;&gt;"&amp;'CLUB DES LOGES'!$C$191)</f>
        <v>0</v>
      </c>
    </row>
    <row r="3558" spans="2:4">
      <c r="B3558" s="116">
        <v>825852</v>
      </c>
      <c r="C3558" s="75" t="s">
        <v>3554</v>
      </c>
      <c r="D3558" s="71">
        <f>SUMIFS('CLUB DES LOGES'!$J$6:$J$115, 'CLUB DES LOGES'!$F$6:$F$115,$B3558, 'CLUB DES LOGES'!$G$6:$G$115,"&lt;&gt;"&amp;'CLUB DES LOGES'!$C$191)</f>
        <v>0</v>
      </c>
    </row>
    <row r="3559" spans="2:4">
      <c r="B3559" s="116">
        <v>825853</v>
      </c>
      <c r="C3559" s="75" t="s">
        <v>3555</v>
      </c>
      <c r="D3559" s="71">
        <f>SUMIFS('CLUB DES LOGES'!$J$6:$J$115, 'CLUB DES LOGES'!$F$6:$F$115,$B3559, 'CLUB DES LOGES'!$G$6:$G$115,"&lt;&gt;"&amp;'CLUB DES LOGES'!$C$191)</f>
        <v>0</v>
      </c>
    </row>
    <row r="3560" spans="2:4">
      <c r="B3560" s="116">
        <v>825854</v>
      </c>
      <c r="C3560" s="75" t="s">
        <v>3556</v>
      </c>
      <c r="D3560" s="71">
        <f>SUMIFS('CLUB DES LOGES'!$J$6:$J$115, 'CLUB DES LOGES'!$F$6:$F$115,$B3560, 'CLUB DES LOGES'!$G$6:$G$115,"&lt;&gt;"&amp;'CLUB DES LOGES'!$C$191)</f>
        <v>0</v>
      </c>
    </row>
    <row r="3561" spans="2:4">
      <c r="B3561" s="116">
        <v>825855</v>
      </c>
      <c r="C3561" s="75" t="s">
        <v>3557</v>
      </c>
      <c r="D3561" s="71">
        <f>SUMIFS('CLUB DES LOGES'!$J$6:$J$115, 'CLUB DES LOGES'!$F$6:$F$115,$B3561, 'CLUB DES LOGES'!$G$6:$G$115,"&lt;&gt;"&amp;'CLUB DES LOGES'!$C$191)</f>
        <v>0</v>
      </c>
    </row>
    <row r="3562" spans="2:4">
      <c r="B3562" s="116">
        <v>825856</v>
      </c>
      <c r="C3562" s="75" t="s">
        <v>3558</v>
      </c>
      <c r="D3562" s="71">
        <f>SUMIFS('CLUB DES LOGES'!$J$6:$J$115, 'CLUB DES LOGES'!$F$6:$F$115,$B3562, 'CLUB DES LOGES'!$G$6:$G$115,"&lt;&gt;"&amp;'CLUB DES LOGES'!$C$191)</f>
        <v>0</v>
      </c>
    </row>
    <row r="3563" spans="2:4">
      <c r="B3563" s="116">
        <v>825857</v>
      </c>
      <c r="C3563" s="75" t="s">
        <v>3559</v>
      </c>
      <c r="D3563" s="71">
        <f>SUMIFS('CLUB DES LOGES'!$J$6:$J$115, 'CLUB DES LOGES'!$F$6:$F$115,$B3563, 'CLUB DES LOGES'!$G$6:$G$115,"&lt;&gt;"&amp;'CLUB DES LOGES'!$C$191)</f>
        <v>0</v>
      </c>
    </row>
    <row r="3564" spans="2:4">
      <c r="B3564" s="116">
        <v>825858</v>
      </c>
      <c r="C3564" s="75" t="s">
        <v>3560</v>
      </c>
      <c r="D3564" s="71">
        <f>SUMIFS('CLUB DES LOGES'!$J$6:$J$115, 'CLUB DES LOGES'!$F$6:$F$115,$B3564, 'CLUB DES LOGES'!$G$6:$G$115,"&lt;&gt;"&amp;'CLUB DES LOGES'!$C$191)</f>
        <v>0</v>
      </c>
    </row>
    <row r="3565" spans="2:4">
      <c r="B3565" s="116">
        <v>825859</v>
      </c>
      <c r="C3565" s="75" t="s">
        <v>3561</v>
      </c>
      <c r="D3565" s="71">
        <f>SUMIFS('CLUB DES LOGES'!$J$6:$J$115, 'CLUB DES LOGES'!$F$6:$F$115,$B3565, 'CLUB DES LOGES'!$G$6:$G$115,"&lt;&gt;"&amp;'CLUB DES LOGES'!$C$191)</f>
        <v>0</v>
      </c>
    </row>
    <row r="3566" spans="2:4">
      <c r="B3566" s="116">
        <v>825860</v>
      </c>
      <c r="C3566" s="75" t="s">
        <v>3562</v>
      </c>
      <c r="D3566" s="71">
        <f>SUMIFS('CLUB DES LOGES'!$J$6:$J$115, 'CLUB DES LOGES'!$F$6:$F$115,$B3566, 'CLUB DES LOGES'!$G$6:$G$115,"&lt;&gt;"&amp;'CLUB DES LOGES'!$C$191)</f>
        <v>0</v>
      </c>
    </row>
    <row r="3567" spans="2:4">
      <c r="B3567" s="116">
        <v>825861</v>
      </c>
      <c r="C3567" s="75" t="s">
        <v>3563</v>
      </c>
      <c r="D3567" s="71">
        <f>SUMIFS('CLUB DES LOGES'!$J$6:$J$115, 'CLUB DES LOGES'!$F$6:$F$115,$B3567, 'CLUB DES LOGES'!$G$6:$G$115,"&lt;&gt;"&amp;'CLUB DES LOGES'!$C$191)</f>
        <v>0</v>
      </c>
    </row>
    <row r="3568" spans="2:4">
      <c r="B3568" s="116">
        <v>825862</v>
      </c>
      <c r="C3568" s="75" t="s">
        <v>3564</v>
      </c>
      <c r="D3568" s="71">
        <f>SUMIFS('CLUB DES LOGES'!$J$6:$J$115, 'CLUB DES LOGES'!$F$6:$F$115,$B3568, 'CLUB DES LOGES'!$G$6:$G$115,"&lt;&gt;"&amp;'CLUB DES LOGES'!$C$191)</f>
        <v>0</v>
      </c>
    </row>
    <row r="3569" spans="2:4">
      <c r="B3569" s="116">
        <v>825863</v>
      </c>
      <c r="C3569" s="75" t="s">
        <v>3565</v>
      </c>
      <c r="D3569" s="71">
        <f>SUMIFS('CLUB DES LOGES'!$J$6:$J$115, 'CLUB DES LOGES'!$F$6:$F$115,$B3569, 'CLUB DES LOGES'!$G$6:$G$115,"&lt;&gt;"&amp;'CLUB DES LOGES'!$C$191)</f>
        <v>0</v>
      </c>
    </row>
    <row r="3570" spans="2:4">
      <c r="B3570" s="116">
        <v>825864</v>
      </c>
      <c r="C3570" s="75" t="s">
        <v>3566</v>
      </c>
      <c r="D3570" s="71">
        <f>SUMIFS('CLUB DES LOGES'!$J$6:$J$115, 'CLUB DES LOGES'!$F$6:$F$115,$B3570, 'CLUB DES LOGES'!$G$6:$G$115,"&lt;&gt;"&amp;'CLUB DES LOGES'!$C$191)</f>
        <v>0</v>
      </c>
    </row>
    <row r="3571" spans="2:4">
      <c r="B3571" s="116">
        <v>825865</v>
      </c>
      <c r="C3571" s="75" t="s">
        <v>3567</v>
      </c>
      <c r="D3571" s="71">
        <f>SUMIFS('CLUB DES LOGES'!$J$6:$J$115, 'CLUB DES LOGES'!$F$6:$F$115,$B3571, 'CLUB DES LOGES'!$G$6:$G$115,"&lt;&gt;"&amp;'CLUB DES LOGES'!$C$191)</f>
        <v>0</v>
      </c>
    </row>
    <row r="3572" spans="2:4">
      <c r="B3572" s="116">
        <v>825866</v>
      </c>
      <c r="C3572" s="75" t="s">
        <v>3568</v>
      </c>
      <c r="D3572" s="71">
        <f>SUMIFS('CLUB DES LOGES'!$J$6:$J$115, 'CLUB DES LOGES'!$F$6:$F$115,$B3572, 'CLUB DES LOGES'!$G$6:$G$115,"&lt;&gt;"&amp;'CLUB DES LOGES'!$C$191)</f>
        <v>0</v>
      </c>
    </row>
    <row r="3573" spans="2:4">
      <c r="B3573" s="116">
        <v>825867</v>
      </c>
      <c r="C3573" s="75" t="s">
        <v>3569</v>
      </c>
      <c r="D3573" s="71">
        <f>SUMIFS('CLUB DES LOGES'!$J$6:$J$115, 'CLUB DES LOGES'!$F$6:$F$115,$B3573, 'CLUB DES LOGES'!$G$6:$G$115,"&lt;&gt;"&amp;'CLUB DES LOGES'!$C$191)</f>
        <v>0</v>
      </c>
    </row>
    <row r="3574" spans="2:4">
      <c r="B3574" s="116">
        <v>825868</v>
      </c>
      <c r="C3574" s="75" t="s">
        <v>3570</v>
      </c>
      <c r="D3574" s="71">
        <f>SUMIFS('CLUB DES LOGES'!$J$6:$J$115, 'CLUB DES LOGES'!$F$6:$F$115,$B3574, 'CLUB DES LOGES'!$G$6:$G$115,"&lt;&gt;"&amp;'CLUB DES LOGES'!$C$191)</f>
        <v>0</v>
      </c>
    </row>
    <row r="3575" spans="2:4">
      <c r="B3575" s="116">
        <v>825869</v>
      </c>
      <c r="C3575" s="75" t="s">
        <v>3571</v>
      </c>
      <c r="D3575" s="71">
        <f>SUMIFS('CLUB DES LOGES'!$J$6:$J$115, 'CLUB DES LOGES'!$F$6:$F$115,$B3575, 'CLUB DES LOGES'!$G$6:$G$115,"&lt;&gt;"&amp;'CLUB DES LOGES'!$C$191)</f>
        <v>0</v>
      </c>
    </row>
    <row r="3576" spans="2:4">
      <c r="B3576" s="116">
        <v>825870</v>
      </c>
      <c r="C3576" s="75" t="s">
        <v>3572</v>
      </c>
      <c r="D3576" s="71">
        <f>SUMIFS('CLUB DES LOGES'!$J$6:$J$115, 'CLUB DES LOGES'!$F$6:$F$115,$B3576, 'CLUB DES LOGES'!$G$6:$G$115,"&lt;&gt;"&amp;'CLUB DES LOGES'!$C$191)</f>
        <v>0</v>
      </c>
    </row>
    <row r="3577" spans="2:4">
      <c r="B3577" s="116">
        <v>825873</v>
      </c>
      <c r="C3577" s="75" t="s">
        <v>3573</v>
      </c>
      <c r="D3577" s="71">
        <f>SUMIFS('CLUB DES LOGES'!$J$6:$J$115, 'CLUB DES LOGES'!$F$6:$F$115,$B3577, 'CLUB DES LOGES'!$G$6:$G$115,"&lt;&gt;"&amp;'CLUB DES LOGES'!$C$191)</f>
        <v>0</v>
      </c>
    </row>
    <row r="3578" spans="2:4">
      <c r="B3578" s="116">
        <v>825874</v>
      </c>
      <c r="C3578" s="75" t="s">
        <v>3574</v>
      </c>
      <c r="D3578" s="71">
        <f>SUMIFS('CLUB DES LOGES'!$J$6:$J$115, 'CLUB DES LOGES'!$F$6:$F$115,$B3578, 'CLUB DES LOGES'!$G$6:$G$115,"&lt;&gt;"&amp;'CLUB DES LOGES'!$C$191)</f>
        <v>0</v>
      </c>
    </row>
    <row r="3579" spans="2:4">
      <c r="B3579" s="116">
        <v>825875</v>
      </c>
      <c r="C3579" s="75" t="s">
        <v>3575</v>
      </c>
      <c r="D3579" s="71">
        <f>SUMIFS('CLUB DES LOGES'!$J$6:$J$115, 'CLUB DES LOGES'!$F$6:$F$115,$B3579, 'CLUB DES LOGES'!$G$6:$G$115,"&lt;&gt;"&amp;'CLUB DES LOGES'!$C$191)</f>
        <v>0</v>
      </c>
    </row>
    <row r="3580" spans="2:4">
      <c r="B3580" s="116">
        <v>825878</v>
      </c>
      <c r="C3580" s="75" t="s">
        <v>3576</v>
      </c>
      <c r="D3580" s="71">
        <f>SUMIFS('CLUB DES LOGES'!$J$6:$J$115, 'CLUB DES LOGES'!$F$6:$F$115,$B3580, 'CLUB DES LOGES'!$G$6:$G$115,"&lt;&gt;"&amp;'CLUB DES LOGES'!$C$191)</f>
        <v>0</v>
      </c>
    </row>
    <row r="3581" spans="2:4">
      <c r="B3581" s="116">
        <v>825882</v>
      </c>
      <c r="C3581" s="75" t="s">
        <v>3577</v>
      </c>
      <c r="D3581" s="71">
        <f>SUMIFS('CLUB DES LOGES'!$J$6:$J$115, 'CLUB DES LOGES'!$F$6:$F$115,$B3581, 'CLUB DES LOGES'!$G$6:$G$115,"&lt;&gt;"&amp;'CLUB DES LOGES'!$C$191)</f>
        <v>0</v>
      </c>
    </row>
    <row r="3582" spans="2:4">
      <c r="B3582" s="116">
        <v>825883</v>
      </c>
      <c r="C3582" s="75" t="s">
        <v>3578</v>
      </c>
      <c r="D3582" s="71">
        <f>SUMIFS('CLUB DES LOGES'!$J$6:$J$115, 'CLUB DES LOGES'!$F$6:$F$115,$B3582, 'CLUB DES LOGES'!$G$6:$G$115,"&lt;&gt;"&amp;'CLUB DES LOGES'!$C$191)</f>
        <v>0</v>
      </c>
    </row>
    <row r="3583" spans="2:4">
      <c r="B3583" s="116">
        <v>825884</v>
      </c>
      <c r="C3583" s="75" t="s">
        <v>3579</v>
      </c>
      <c r="D3583" s="71">
        <f>SUMIFS('CLUB DES LOGES'!$J$6:$J$115, 'CLUB DES LOGES'!$F$6:$F$115,$B3583, 'CLUB DES LOGES'!$G$6:$G$115,"&lt;&gt;"&amp;'CLUB DES LOGES'!$C$191)</f>
        <v>0</v>
      </c>
    </row>
    <row r="3584" spans="2:4">
      <c r="B3584" s="116">
        <v>825885</v>
      </c>
      <c r="C3584" s="75" t="s">
        <v>3580</v>
      </c>
      <c r="D3584" s="71">
        <f>SUMIFS('CLUB DES LOGES'!$J$6:$J$115, 'CLUB DES LOGES'!$F$6:$F$115,$B3584, 'CLUB DES LOGES'!$G$6:$G$115,"&lt;&gt;"&amp;'CLUB DES LOGES'!$C$191)</f>
        <v>0</v>
      </c>
    </row>
    <row r="3585" spans="2:4">
      <c r="B3585" s="116">
        <v>825886</v>
      </c>
      <c r="C3585" s="75" t="s">
        <v>3581</v>
      </c>
      <c r="D3585" s="71">
        <f>SUMIFS('CLUB DES LOGES'!$J$6:$J$115, 'CLUB DES LOGES'!$F$6:$F$115,$B3585, 'CLUB DES LOGES'!$G$6:$G$115,"&lt;&gt;"&amp;'CLUB DES LOGES'!$C$191)</f>
        <v>0</v>
      </c>
    </row>
    <row r="3586" spans="2:4">
      <c r="B3586" s="116">
        <v>825887</v>
      </c>
      <c r="C3586" s="75" t="s">
        <v>3582</v>
      </c>
      <c r="D3586" s="71">
        <f>SUMIFS('CLUB DES LOGES'!$J$6:$J$115, 'CLUB DES LOGES'!$F$6:$F$115,$B3586, 'CLUB DES LOGES'!$G$6:$G$115,"&lt;&gt;"&amp;'CLUB DES LOGES'!$C$191)</f>
        <v>0</v>
      </c>
    </row>
    <row r="3587" spans="2:4">
      <c r="B3587" s="116">
        <v>825888</v>
      </c>
      <c r="C3587" s="75" t="s">
        <v>3583</v>
      </c>
      <c r="D3587" s="71">
        <f>SUMIFS('CLUB DES LOGES'!$J$6:$J$115, 'CLUB DES LOGES'!$F$6:$F$115,$B3587, 'CLUB DES LOGES'!$G$6:$G$115,"&lt;&gt;"&amp;'CLUB DES LOGES'!$C$191)</f>
        <v>0</v>
      </c>
    </row>
    <row r="3588" spans="2:4">
      <c r="B3588" s="116">
        <v>825889</v>
      </c>
      <c r="C3588" s="75" t="s">
        <v>3584</v>
      </c>
      <c r="D3588" s="71">
        <f>SUMIFS('CLUB DES LOGES'!$J$6:$J$115, 'CLUB DES LOGES'!$F$6:$F$115,$B3588, 'CLUB DES LOGES'!$G$6:$G$115,"&lt;&gt;"&amp;'CLUB DES LOGES'!$C$191)</f>
        <v>0</v>
      </c>
    </row>
    <row r="3589" spans="2:4">
      <c r="B3589" s="116">
        <v>825890</v>
      </c>
      <c r="C3589" s="75" t="s">
        <v>3585</v>
      </c>
      <c r="D3589" s="71">
        <f>SUMIFS('CLUB DES LOGES'!$J$6:$J$115, 'CLUB DES LOGES'!$F$6:$F$115,$B3589, 'CLUB DES LOGES'!$G$6:$G$115,"&lt;&gt;"&amp;'CLUB DES LOGES'!$C$191)</f>
        <v>0</v>
      </c>
    </row>
    <row r="3590" spans="2:4">
      <c r="B3590" s="116">
        <v>825891</v>
      </c>
      <c r="C3590" s="75" t="s">
        <v>3586</v>
      </c>
      <c r="D3590" s="71">
        <f>SUMIFS('CLUB DES LOGES'!$J$6:$J$115, 'CLUB DES LOGES'!$F$6:$F$115,$B3590, 'CLUB DES LOGES'!$G$6:$G$115,"&lt;&gt;"&amp;'CLUB DES LOGES'!$C$191)</f>
        <v>0</v>
      </c>
    </row>
    <row r="3591" spans="2:4">
      <c r="B3591" s="116">
        <v>825892</v>
      </c>
      <c r="C3591" s="75" t="s">
        <v>3587</v>
      </c>
      <c r="D3591" s="71">
        <f>SUMIFS('CLUB DES LOGES'!$J$6:$J$115, 'CLUB DES LOGES'!$F$6:$F$115,$B3591, 'CLUB DES LOGES'!$G$6:$G$115,"&lt;&gt;"&amp;'CLUB DES LOGES'!$C$191)</f>
        <v>0</v>
      </c>
    </row>
    <row r="3592" spans="2:4">
      <c r="B3592" s="116">
        <v>825893</v>
      </c>
      <c r="C3592" s="75" t="s">
        <v>3588</v>
      </c>
      <c r="D3592" s="71">
        <f>SUMIFS('CLUB DES LOGES'!$J$6:$J$115, 'CLUB DES LOGES'!$F$6:$F$115,$B3592, 'CLUB DES LOGES'!$G$6:$G$115,"&lt;&gt;"&amp;'CLUB DES LOGES'!$C$191)</f>
        <v>0</v>
      </c>
    </row>
    <row r="3593" spans="2:4">
      <c r="B3593" s="116">
        <v>825894</v>
      </c>
      <c r="C3593" s="75" t="s">
        <v>3589</v>
      </c>
      <c r="D3593" s="71">
        <f>SUMIFS('CLUB DES LOGES'!$J$6:$J$115, 'CLUB DES LOGES'!$F$6:$F$115,$B3593, 'CLUB DES LOGES'!$G$6:$G$115,"&lt;&gt;"&amp;'CLUB DES LOGES'!$C$191)</f>
        <v>0</v>
      </c>
    </row>
    <row r="3594" spans="2:4">
      <c r="B3594" s="116">
        <v>825895</v>
      </c>
      <c r="C3594" s="75" t="s">
        <v>3590</v>
      </c>
      <c r="D3594" s="71">
        <f>SUMIFS('CLUB DES LOGES'!$J$6:$J$115, 'CLUB DES LOGES'!$F$6:$F$115,$B3594, 'CLUB DES LOGES'!$G$6:$G$115,"&lt;&gt;"&amp;'CLUB DES LOGES'!$C$191)</f>
        <v>0</v>
      </c>
    </row>
    <row r="3595" spans="2:4">
      <c r="B3595" s="116">
        <v>825896</v>
      </c>
      <c r="C3595" s="75" t="s">
        <v>3591</v>
      </c>
      <c r="D3595" s="71">
        <f>SUMIFS('CLUB DES LOGES'!$J$6:$J$115, 'CLUB DES LOGES'!$F$6:$F$115,$B3595, 'CLUB DES LOGES'!$G$6:$G$115,"&lt;&gt;"&amp;'CLUB DES LOGES'!$C$191)</f>
        <v>0</v>
      </c>
    </row>
    <row r="3596" spans="2:4">
      <c r="B3596" s="116">
        <v>825897</v>
      </c>
      <c r="C3596" s="75" t="s">
        <v>3592</v>
      </c>
      <c r="D3596" s="71">
        <f>SUMIFS('CLUB DES LOGES'!$J$6:$J$115, 'CLUB DES LOGES'!$F$6:$F$115,$B3596, 'CLUB DES LOGES'!$G$6:$G$115,"&lt;&gt;"&amp;'CLUB DES LOGES'!$C$191)</f>
        <v>0</v>
      </c>
    </row>
    <row r="3597" spans="2:4">
      <c r="B3597" s="116">
        <v>825898</v>
      </c>
      <c r="C3597" s="75" t="s">
        <v>3593</v>
      </c>
      <c r="D3597" s="71">
        <f>SUMIFS('CLUB DES LOGES'!$J$6:$J$115, 'CLUB DES LOGES'!$F$6:$F$115,$B3597, 'CLUB DES LOGES'!$G$6:$G$115,"&lt;&gt;"&amp;'CLUB DES LOGES'!$C$191)</f>
        <v>0</v>
      </c>
    </row>
    <row r="3598" spans="2:4">
      <c r="B3598" s="116">
        <v>825899</v>
      </c>
      <c r="C3598" s="75" t="s">
        <v>3594</v>
      </c>
      <c r="D3598" s="71">
        <f>SUMIFS('CLUB DES LOGES'!$J$6:$J$115, 'CLUB DES LOGES'!$F$6:$F$115,$B3598, 'CLUB DES LOGES'!$G$6:$G$115,"&lt;&gt;"&amp;'CLUB DES LOGES'!$C$191)</f>
        <v>0</v>
      </c>
    </row>
    <row r="3599" spans="2:4">
      <c r="B3599" s="116">
        <v>825900</v>
      </c>
      <c r="C3599" s="75" t="s">
        <v>3595</v>
      </c>
      <c r="D3599" s="71">
        <f>SUMIFS('CLUB DES LOGES'!$J$6:$J$115, 'CLUB DES LOGES'!$F$6:$F$115,$B3599, 'CLUB DES LOGES'!$G$6:$G$115,"&lt;&gt;"&amp;'CLUB DES LOGES'!$C$191)</f>
        <v>0</v>
      </c>
    </row>
    <row r="3600" spans="2:4">
      <c r="B3600" s="116">
        <v>825901</v>
      </c>
      <c r="C3600" s="75" t="s">
        <v>3596</v>
      </c>
      <c r="D3600" s="71">
        <f>SUMIFS('CLUB DES LOGES'!$J$6:$J$115, 'CLUB DES LOGES'!$F$6:$F$115,$B3600, 'CLUB DES LOGES'!$G$6:$G$115,"&lt;&gt;"&amp;'CLUB DES LOGES'!$C$191)</f>
        <v>0</v>
      </c>
    </row>
    <row r="3601" spans="2:4">
      <c r="B3601" s="116">
        <v>825902</v>
      </c>
      <c r="C3601" s="75" t="s">
        <v>3597</v>
      </c>
      <c r="D3601" s="71">
        <f>SUMIFS('CLUB DES LOGES'!$J$6:$J$115, 'CLUB DES LOGES'!$F$6:$F$115,$B3601, 'CLUB DES LOGES'!$G$6:$G$115,"&lt;&gt;"&amp;'CLUB DES LOGES'!$C$191)</f>
        <v>0</v>
      </c>
    </row>
    <row r="3602" spans="2:4">
      <c r="B3602" s="116">
        <v>825903</v>
      </c>
      <c r="C3602" s="75" t="s">
        <v>3598</v>
      </c>
      <c r="D3602" s="71">
        <f>SUMIFS('CLUB DES LOGES'!$J$6:$J$115, 'CLUB DES LOGES'!$F$6:$F$115,$B3602, 'CLUB DES LOGES'!$G$6:$G$115,"&lt;&gt;"&amp;'CLUB DES LOGES'!$C$191)</f>
        <v>0</v>
      </c>
    </row>
    <row r="3603" spans="2:4">
      <c r="B3603" s="116">
        <v>825904</v>
      </c>
      <c r="C3603" s="75" t="s">
        <v>3599</v>
      </c>
      <c r="D3603" s="71">
        <f>SUMIFS('CLUB DES LOGES'!$J$6:$J$115, 'CLUB DES LOGES'!$F$6:$F$115,$B3603, 'CLUB DES LOGES'!$G$6:$G$115,"&lt;&gt;"&amp;'CLUB DES LOGES'!$C$191)</f>
        <v>0</v>
      </c>
    </row>
    <row r="3604" spans="2:4">
      <c r="B3604" s="116">
        <v>825905</v>
      </c>
      <c r="C3604" s="75" t="s">
        <v>3600</v>
      </c>
      <c r="D3604" s="71">
        <f>SUMIFS('CLUB DES LOGES'!$J$6:$J$115, 'CLUB DES LOGES'!$F$6:$F$115,$B3604, 'CLUB DES LOGES'!$G$6:$G$115,"&lt;&gt;"&amp;'CLUB DES LOGES'!$C$191)</f>
        <v>0</v>
      </c>
    </row>
    <row r="3605" spans="2:4">
      <c r="B3605" s="116">
        <v>825906</v>
      </c>
      <c r="C3605" s="75" t="s">
        <v>3601</v>
      </c>
      <c r="D3605" s="71">
        <f>SUMIFS('CLUB DES LOGES'!$J$6:$J$115, 'CLUB DES LOGES'!$F$6:$F$115,$B3605, 'CLUB DES LOGES'!$G$6:$G$115,"&lt;&gt;"&amp;'CLUB DES LOGES'!$C$191)</f>
        <v>0</v>
      </c>
    </row>
    <row r="3606" spans="2:4">
      <c r="B3606" s="116">
        <v>825907</v>
      </c>
      <c r="C3606" s="75" t="s">
        <v>3602</v>
      </c>
      <c r="D3606" s="71">
        <f>SUMIFS('CLUB DES LOGES'!$J$6:$J$115, 'CLUB DES LOGES'!$F$6:$F$115,$B3606, 'CLUB DES LOGES'!$G$6:$G$115,"&lt;&gt;"&amp;'CLUB DES LOGES'!$C$191)</f>
        <v>0</v>
      </c>
    </row>
    <row r="3607" spans="2:4">
      <c r="B3607" s="116">
        <v>825908</v>
      </c>
      <c r="C3607" s="75" t="s">
        <v>3603</v>
      </c>
      <c r="D3607" s="71">
        <f>SUMIFS('CLUB DES LOGES'!$J$6:$J$115, 'CLUB DES LOGES'!$F$6:$F$115,$B3607, 'CLUB DES LOGES'!$G$6:$G$115,"&lt;&gt;"&amp;'CLUB DES LOGES'!$C$191)</f>
        <v>0</v>
      </c>
    </row>
    <row r="3608" spans="2:4">
      <c r="B3608" s="116">
        <v>825909</v>
      </c>
      <c r="C3608" s="75" t="s">
        <v>3604</v>
      </c>
      <c r="D3608" s="71">
        <f>SUMIFS('CLUB DES LOGES'!$J$6:$J$115, 'CLUB DES LOGES'!$F$6:$F$115,$B3608, 'CLUB DES LOGES'!$G$6:$G$115,"&lt;&gt;"&amp;'CLUB DES LOGES'!$C$191)</f>
        <v>0</v>
      </c>
    </row>
    <row r="3609" spans="2:4">
      <c r="B3609" s="116">
        <v>825910</v>
      </c>
      <c r="C3609" s="75" t="s">
        <v>3605</v>
      </c>
      <c r="D3609" s="71">
        <f>SUMIFS('CLUB DES LOGES'!$J$6:$J$115, 'CLUB DES LOGES'!$F$6:$F$115,$B3609, 'CLUB DES LOGES'!$G$6:$G$115,"&lt;&gt;"&amp;'CLUB DES LOGES'!$C$191)</f>
        <v>0</v>
      </c>
    </row>
    <row r="3610" spans="2:4">
      <c r="B3610" s="116">
        <v>825911</v>
      </c>
      <c r="C3610" s="75" t="s">
        <v>3606</v>
      </c>
      <c r="D3610" s="71">
        <f>SUMIFS('CLUB DES LOGES'!$J$6:$J$115, 'CLUB DES LOGES'!$F$6:$F$115,$B3610, 'CLUB DES LOGES'!$G$6:$G$115,"&lt;&gt;"&amp;'CLUB DES LOGES'!$C$191)</f>
        <v>0</v>
      </c>
    </row>
    <row r="3611" spans="2:4">
      <c r="B3611" s="116">
        <v>825913</v>
      </c>
      <c r="C3611" s="75" t="s">
        <v>3607</v>
      </c>
      <c r="D3611" s="71">
        <f>SUMIFS('CLUB DES LOGES'!$J$6:$J$115, 'CLUB DES LOGES'!$F$6:$F$115,$B3611, 'CLUB DES LOGES'!$G$6:$G$115,"&lt;&gt;"&amp;'CLUB DES LOGES'!$C$191)</f>
        <v>0</v>
      </c>
    </row>
    <row r="3612" spans="2:4">
      <c r="B3612" s="116">
        <v>825914</v>
      </c>
      <c r="C3612" s="75" t="s">
        <v>3608</v>
      </c>
      <c r="D3612" s="71">
        <f>SUMIFS('CLUB DES LOGES'!$J$6:$J$115, 'CLUB DES LOGES'!$F$6:$F$115,$B3612, 'CLUB DES LOGES'!$G$6:$G$115,"&lt;&gt;"&amp;'CLUB DES LOGES'!$C$191)</f>
        <v>0</v>
      </c>
    </row>
    <row r="3613" spans="2:4">
      <c r="B3613" s="116">
        <v>825915</v>
      </c>
      <c r="C3613" s="75" t="s">
        <v>3609</v>
      </c>
      <c r="D3613" s="71">
        <f>SUMIFS('CLUB DES LOGES'!$J$6:$J$115, 'CLUB DES LOGES'!$F$6:$F$115,$B3613, 'CLUB DES LOGES'!$G$6:$G$115,"&lt;&gt;"&amp;'CLUB DES LOGES'!$C$191)</f>
        <v>0</v>
      </c>
    </row>
    <row r="3614" spans="2:4">
      <c r="B3614" s="116">
        <v>825916</v>
      </c>
      <c r="C3614" s="75" t="s">
        <v>3610</v>
      </c>
      <c r="D3614" s="71">
        <f>SUMIFS('CLUB DES LOGES'!$J$6:$J$115, 'CLUB DES LOGES'!$F$6:$F$115,$B3614, 'CLUB DES LOGES'!$G$6:$G$115,"&lt;&gt;"&amp;'CLUB DES LOGES'!$C$191)</f>
        <v>0</v>
      </c>
    </row>
    <row r="3615" spans="2:4">
      <c r="B3615" s="116">
        <v>825917</v>
      </c>
      <c r="C3615" s="75" t="s">
        <v>3611</v>
      </c>
      <c r="D3615" s="71">
        <f>SUMIFS('CLUB DES LOGES'!$J$6:$J$115, 'CLUB DES LOGES'!$F$6:$F$115,$B3615, 'CLUB DES LOGES'!$G$6:$G$115,"&lt;&gt;"&amp;'CLUB DES LOGES'!$C$191)</f>
        <v>0</v>
      </c>
    </row>
    <row r="3616" spans="2:4">
      <c r="B3616" s="116">
        <v>825918</v>
      </c>
      <c r="C3616" s="75" t="s">
        <v>3612</v>
      </c>
      <c r="D3616" s="71">
        <f>SUMIFS('CLUB DES LOGES'!$J$6:$J$115, 'CLUB DES LOGES'!$F$6:$F$115,$B3616, 'CLUB DES LOGES'!$G$6:$G$115,"&lt;&gt;"&amp;'CLUB DES LOGES'!$C$191)</f>
        <v>0</v>
      </c>
    </row>
    <row r="3617" spans="2:4">
      <c r="B3617" s="116">
        <v>825919</v>
      </c>
      <c r="C3617" s="75" t="s">
        <v>3613</v>
      </c>
      <c r="D3617" s="71">
        <f>SUMIFS('CLUB DES LOGES'!$J$6:$J$115, 'CLUB DES LOGES'!$F$6:$F$115,$B3617, 'CLUB DES LOGES'!$G$6:$G$115,"&lt;&gt;"&amp;'CLUB DES LOGES'!$C$191)</f>
        <v>0</v>
      </c>
    </row>
    <row r="3618" spans="2:4">
      <c r="B3618" s="116">
        <v>825920</v>
      </c>
      <c r="C3618" s="75" t="s">
        <v>3614</v>
      </c>
      <c r="D3618" s="71">
        <f>SUMIFS('CLUB DES LOGES'!$J$6:$J$115, 'CLUB DES LOGES'!$F$6:$F$115,$B3618, 'CLUB DES LOGES'!$G$6:$G$115,"&lt;&gt;"&amp;'CLUB DES LOGES'!$C$191)</f>
        <v>0</v>
      </c>
    </row>
    <row r="3619" spans="2:4">
      <c r="B3619" s="116">
        <v>825924</v>
      </c>
      <c r="C3619" s="75" t="s">
        <v>3615</v>
      </c>
      <c r="D3619" s="71">
        <f>SUMIFS('CLUB DES LOGES'!$J$6:$J$115, 'CLUB DES LOGES'!$F$6:$F$115,$B3619, 'CLUB DES LOGES'!$G$6:$G$115,"&lt;&gt;"&amp;'CLUB DES LOGES'!$C$191)</f>
        <v>0</v>
      </c>
    </row>
    <row r="3620" spans="2:4">
      <c r="B3620" s="116">
        <v>825925</v>
      </c>
      <c r="C3620" s="75" t="s">
        <v>3616</v>
      </c>
      <c r="D3620" s="71">
        <f>SUMIFS('CLUB DES LOGES'!$J$6:$J$115, 'CLUB DES LOGES'!$F$6:$F$115,$B3620, 'CLUB DES LOGES'!$G$6:$G$115,"&lt;&gt;"&amp;'CLUB DES LOGES'!$C$191)</f>
        <v>0</v>
      </c>
    </row>
    <row r="3621" spans="2:4">
      <c r="B3621" s="116">
        <v>825927</v>
      </c>
      <c r="C3621" s="75" t="s">
        <v>3617</v>
      </c>
      <c r="D3621" s="71">
        <f>SUMIFS('CLUB DES LOGES'!$J$6:$J$115, 'CLUB DES LOGES'!$F$6:$F$115,$B3621, 'CLUB DES LOGES'!$G$6:$G$115,"&lt;&gt;"&amp;'CLUB DES LOGES'!$C$191)</f>
        <v>0</v>
      </c>
    </row>
    <row r="3622" spans="2:4">
      <c r="B3622" s="116">
        <v>825928</v>
      </c>
      <c r="C3622" s="75" t="s">
        <v>3618</v>
      </c>
      <c r="D3622" s="71">
        <f>SUMIFS('CLUB DES LOGES'!$J$6:$J$115, 'CLUB DES LOGES'!$F$6:$F$115,$B3622, 'CLUB DES LOGES'!$G$6:$G$115,"&lt;&gt;"&amp;'CLUB DES LOGES'!$C$191)</f>
        <v>0</v>
      </c>
    </row>
    <row r="3623" spans="2:4">
      <c r="B3623" s="116">
        <v>825929</v>
      </c>
      <c r="C3623" s="75" t="s">
        <v>3619</v>
      </c>
      <c r="D3623" s="71">
        <f>SUMIFS('CLUB DES LOGES'!$J$6:$J$115, 'CLUB DES LOGES'!$F$6:$F$115,$B3623, 'CLUB DES LOGES'!$G$6:$G$115,"&lt;&gt;"&amp;'CLUB DES LOGES'!$C$191)</f>
        <v>0</v>
      </c>
    </row>
    <row r="3624" spans="2:4">
      <c r="B3624" s="116">
        <v>825930</v>
      </c>
      <c r="C3624" s="75" t="s">
        <v>3620</v>
      </c>
      <c r="D3624" s="71">
        <f>SUMIFS('CLUB DES LOGES'!$J$6:$J$115, 'CLUB DES LOGES'!$F$6:$F$115,$B3624, 'CLUB DES LOGES'!$G$6:$G$115,"&lt;&gt;"&amp;'CLUB DES LOGES'!$C$191)</f>
        <v>0</v>
      </c>
    </row>
    <row r="3625" spans="2:4">
      <c r="B3625" s="116">
        <v>825931</v>
      </c>
      <c r="C3625" s="75" t="s">
        <v>3621</v>
      </c>
      <c r="D3625" s="71">
        <f>SUMIFS('CLUB DES LOGES'!$J$6:$J$115, 'CLUB DES LOGES'!$F$6:$F$115,$B3625, 'CLUB DES LOGES'!$G$6:$G$115,"&lt;&gt;"&amp;'CLUB DES LOGES'!$C$191)</f>
        <v>0</v>
      </c>
    </row>
    <row r="3626" spans="2:4">
      <c r="B3626" s="116">
        <v>825932</v>
      </c>
      <c r="C3626" s="75" t="s">
        <v>3622</v>
      </c>
      <c r="D3626" s="71">
        <f>SUMIFS('CLUB DES LOGES'!$J$6:$J$115, 'CLUB DES LOGES'!$F$6:$F$115,$B3626, 'CLUB DES LOGES'!$G$6:$G$115,"&lt;&gt;"&amp;'CLUB DES LOGES'!$C$191)</f>
        <v>0</v>
      </c>
    </row>
    <row r="3627" spans="2:4">
      <c r="B3627" s="116">
        <v>825933</v>
      </c>
      <c r="C3627" s="75" t="s">
        <v>3623</v>
      </c>
      <c r="D3627" s="71">
        <f>SUMIFS('CLUB DES LOGES'!$J$6:$J$115, 'CLUB DES LOGES'!$F$6:$F$115,$B3627, 'CLUB DES LOGES'!$G$6:$G$115,"&lt;&gt;"&amp;'CLUB DES LOGES'!$C$191)</f>
        <v>0</v>
      </c>
    </row>
    <row r="3628" spans="2:4">
      <c r="B3628" s="116">
        <v>825934</v>
      </c>
      <c r="C3628" s="75" t="s">
        <v>3624</v>
      </c>
      <c r="D3628" s="71">
        <f>SUMIFS('CLUB DES LOGES'!$J$6:$J$115, 'CLUB DES LOGES'!$F$6:$F$115,$B3628, 'CLUB DES LOGES'!$G$6:$G$115,"&lt;&gt;"&amp;'CLUB DES LOGES'!$C$191)</f>
        <v>0</v>
      </c>
    </row>
    <row r="3629" spans="2:4">
      <c r="B3629" s="116">
        <v>825935</v>
      </c>
      <c r="C3629" s="75" t="s">
        <v>3625</v>
      </c>
      <c r="D3629" s="71">
        <f>SUMIFS('CLUB DES LOGES'!$J$6:$J$115, 'CLUB DES LOGES'!$F$6:$F$115,$B3629, 'CLUB DES LOGES'!$G$6:$G$115,"&lt;&gt;"&amp;'CLUB DES LOGES'!$C$191)</f>
        <v>0</v>
      </c>
    </row>
    <row r="3630" spans="2:4">
      <c r="B3630" s="116">
        <v>825936</v>
      </c>
      <c r="C3630" s="75" t="s">
        <v>3626</v>
      </c>
      <c r="D3630" s="71">
        <f>SUMIFS('CLUB DES LOGES'!$J$6:$J$115, 'CLUB DES LOGES'!$F$6:$F$115,$B3630, 'CLUB DES LOGES'!$G$6:$G$115,"&lt;&gt;"&amp;'CLUB DES LOGES'!$C$191)</f>
        <v>0</v>
      </c>
    </row>
    <row r="3631" spans="2:4">
      <c r="B3631" s="116">
        <v>825937</v>
      </c>
      <c r="C3631" s="75" t="s">
        <v>3627</v>
      </c>
      <c r="D3631" s="71">
        <f>SUMIFS('CLUB DES LOGES'!$J$6:$J$115, 'CLUB DES LOGES'!$F$6:$F$115,$B3631, 'CLUB DES LOGES'!$G$6:$G$115,"&lt;&gt;"&amp;'CLUB DES LOGES'!$C$191)</f>
        <v>0</v>
      </c>
    </row>
    <row r="3632" spans="2:4">
      <c r="B3632" s="116">
        <v>825938</v>
      </c>
      <c r="C3632" s="75" t="s">
        <v>3628</v>
      </c>
      <c r="D3632" s="71">
        <f>SUMIFS('CLUB DES LOGES'!$J$6:$J$115, 'CLUB DES LOGES'!$F$6:$F$115,$B3632, 'CLUB DES LOGES'!$G$6:$G$115,"&lt;&gt;"&amp;'CLUB DES LOGES'!$C$191)</f>
        <v>0</v>
      </c>
    </row>
    <row r="3633" spans="2:4">
      <c r="B3633" s="116">
        <v>825939</v>
      </c>
      <c r="C3633" s="75" t="s">
        <v>3629</v>
      </c>
      <c r="D3633" s="71">
        <f>SUMIFS('CLUB DES LOGES'!$J$6:$J$115, 'CLUB DES LOGES'!$F$6:$F$115,$B3633, 'CLUB DES LOGES'!$G$6:$G$115,"&lt;&gt;"&amp;'CLUB DES LOGES'!$C$191)</f>
        <v>0</v>
      </c>
    </row>
    <row r="3634" spans="2:4">
      <c r="B3634" s="116">
        <v>825940</v>
      </c>
      <c r="C3634" s="75" t="s">
        <v>3630</v>
      </c>
      <c r="D3634" s="71">
        <f>SUMIFS('CLUB DES LOGES'!$J$6:$J$115, 'CLUB DES LOGES'!$F$6:$F$115,$B3634, 'CLUB DES LOGES'!$G$6:$G$115,"&lt;&gt;"&amp;'CLUB DES LOGES'!$C$191)</f>
        <v>0</v>
      </c>
    </row>
    <row r="3635" spans="2:4">
      <c r="B3635" s="116">
        <v>825941</v>
      </c>
      <c r="C3635" s="75" t="s">
        <v>3631</v>
      </c>
      <c r="D3635" s="71">
        <f>SUMIFS('CLUB DES LOGES'!$J$6:$J$115, 'CLUB DES LOGES'!$F$6:$F$115,$B3635, 'CLUB DES LOGES'!$G$6:$G$115,"&lt;&gt;"&amp;'CLUB DES LOGES'!$C$191)</f>
        <v>0</v>
      </c>
    </row>
    <row r="3636" spans="2:4">
      <c r="B3636" s="116">
        <v>825942</v>
      </c>
      <c r="C3636" s="75" t="s">
        <v>3632</v>
      </c>
      <c r="D3636" s="71">
        <f>SUMIFS('CLUB DES LOGES'!$J$6:$J$115, 'CLUB DES LOGES'!$F$6:$F$115,$B3636, 'CLUB DES LOGES'!$G$6:$G$115,"&lt;&gt;"&amp;'CLUB DES LOGES'!$C$191)</f>
        <v>0</v>
      </c>
    </row>
    <row r="3637" spans="2:4">
      <c r="B3637" s="116">
        <v>825943</v>
      </c>
      <c r="C3637" s="75" t="s">
        <v>3633</v>
      </c>
      <c r="D3637" s="71">
        <f>SUMIFS('CLUB DES LOGES'!$J$6:$J$115, 'CLUB DES LOGES'!$F$6:$F$115,$B3637, 'CLUB DES LOGES'!$G$6:$G$115,"&lt;&gt;"&amp;'CLUB DES LOGES'!$C$191)</f>
        <v>0</v>
      </c>
    </row>
    <row r="3638" spans="2:4">
      <c r="B3638" s="116">
        <v>825944</v>
      </c>
      <c r="C3638" s="75" t="s">
        <v>3634</v>
      </c>
      <c r="D3638" s="71">
        <f>SUMIFS('CLUB DES LOGES'!$J$6:$J$115, 'CLUB DES LOGES'!$F$6:$F$115,$B3638, 'CLUB DES LOGES'!$G$6:$G$115,"&lt;&gt;"&amp;'CLUB DES LOGES'!$C$191)</f>
        <v>0</v>
      </c>
    </row>
    <row r="3639" spans="2:4">
      <c r="B3639" s="116">
        <v>825945</v>
      </c>
      <c r="C3639" s="75" t="s">
        <v>3635</v>
      </c>
      <c r="D3639" s="71">
        <f>SUMIFS('CLUB DES LOGES'!$J$6:$J$115, 'CLUB DES LOGES'!$F$6:$F$115,$B3639, 'CLUB DES LOGES'!$G$6:$G$115,"&lt;&gt;"&amp;'CLUB DES LOGES'!$C$191)</f>
        <v>0</v>
      </c>
    </row>
    <row r="3640" spans="2:4">
      <c r="B3640" s="116">
        <v>825946</v>
      </c>
      <c r="C3640" s="75" t="s">
        <v>3636</v>
      </c>
      <c r="D3640" s="71">
        <f>SUMIFS('CLUB DES LOGES'!$J$6:$J$115, 'CLUB DES LOGES'!$F$6:$F$115,$B3640, 'CLUB DES LOGES'!$G$6:$G$115,"&lt;&gt;"&amp;'CLUB DES LOGES'!$C$191)</f>
        <v>0</v>
      </c>
    </row>
    <row r="3641" spans="2:4">
      <c r="B3641" s="116">
        <v>825947</v>
      </c>
      <c r="C3641" s="75" t="s">
        <v>3637</v>
      </c>
      <c r="D3641" s="71">
        <f>SUMIFS('CLUB DES LOGES'!$J$6:$J$115, 'CLUB DES LOGES'!$F$6:$F$115,$B3641, 'CLUB DES LOGES'!$G$6:$G$115,"&lt;&gt;"&amp;'CLUB DES LOGES'!$C$191)</f>
        <v>0</v>
      </c>
    </row>
    <row r="3642" spans="2:4">
      <c r="B3642" s="116">
        <v>825948</v>
      </c>
      <c r="C3642" s="75" t="s">
        <v>3638</v>
      </c>
      <c r="D3642" s="71">
        <f>SUMIFS('CLUB DES LOGES'!$J$6:$J$115, 'CLUB DES LOGES'!$F$6:$F$115,$B3642, 'CLUB DES LOGES'!$G$6:$G$115,"&lt;&gt;"&amp;'CLUB DES LOGES'!$C$191)</f>
        <v>0</v>
      </c>
    </row>
    <row r="3643" spans="2:4">
      <c r="B3643" s="116">
        <v>825949</v>
      </c>
      <c r="C3643" s="75" t="s">
        <v>3639</v>
      </c>
      <c r="D3643" s="71">
        <f>SUMIFS('CLUB DES LOGES'!$J$6:$J$115, 'CLUB DES LOGES'!$F$6:$F$115,$B3643, 'CLUB DES LOGES'!$G$6:$G$115,"&lt;&gt;"&amp;'CLUB DES LOGES'!$C$191)</f>
        <v>0</v>
      </c>
    </row>
    <row r="3644" spans="2:4">
      <c r="B3644" s="116">
        <v>825950</v>
      </c>
      <c r="C3644" s="75" t="s">
        <v>3640</v>
      </c>
      <c r="D3644" s="71">
        <f>SUMIFS('CLUB DES LOGES'!$J$6:$J$115, 'CLUB DES LOGES'!$F$6:$F$115,$B3644, 'CLUB DES LOGES'!$G$6:$G$115,"&lt;&gt;"&amp;'CLUB DES LOGES'!$C$191)</f>
        <v>0</v>
      </c>
    </row>
    <row r="3645" spans="2:4">
      <c r="B3645" s="116">
        <v>825951</v>
      </c>
      <c r="C3645" s="75" t="s">
        <v>3641</v>
      </c>
      <c r="D3645" s="71">
        <f>SUMIFS('CLUB DES LOGES'!$J$6:$J$115, 'CLUB DES LOGES'!$F$6:$F$115,$B3645, 'CLUB DES LOGES'!$G$6:$G$115,"&lt;&gt;"&amp;'CLUB DES LOGES'!$C$191)</f>
        <v>0</v>
      </c>
    </row>
    <row r="3646" spans="2:4">
      <c r="B3646" s="116">
        <v>825952</v>
      </c>
      <c r="C3646" s="75" t="s">
        <v>3642</v>
      </c>
      <c r="D3646" s="71">
        <f>SUMIFS('CLUB DES LOGES'!$J$6:$J$115, 'CLUB DES LOGES'!$F$6:$F$115,$B3646, 'CLUB DES LOGES'!$G$6:$G$115,"&lt;&gt;"&amp;'CLUB DES LOGES'!$C$191)</f>
        <v>0</v>
      </c>
    </row>
    <row r="3647" spans="2:4">
      <c r="B3647" s="116">
        <v>825953</v>
      </c>
      <c r="C3647" s="75" t="s">
        <v>3643</v>
      </c>
      <c r="D3647" s="71">
        <f>SUMIFS('CLUB DES LOGES'!$J$6:$J$115, 'CLUB DES LOGES'!$F$6:$F$115,$B3647, 'CLUB DES LOGES'!$G$6:$G$115,"&lt;&gt;"&amp;'CLUB DES LOGES'!$C$191)</f>
        <v>0</v>
      </c>
    </row>
    <row r="3648" spans="2:4">
      <c r="B3648" s="116">
        <v>825954</v>
      </c>
      <c r="C3648" s="75" t="s">
        <v>3644</v>
      </c>
      <c r="D3648" s="71">
        <f>SUMIFS('CLUB DES LOGES'!$J$6:$J$115, 'CLUB DES LOGES'!$F$6:$F$115,$B3648, 'CLUB DES LOGES'!$G$6:$G$115,"&lt;&gt;"&amp;'CLUB DES LOGES'!$C$191)</f>
        <v>0</v>
      </c>
    </row>
    <row r="3649" spans="2:4">
      <c r="B3649" s="116">
        <v>825955</v>
      </c>
      <c r="C3649" s="75" t="s">
        <v>3645</v>
      </c>
      <c r="D3649" s="71">
        <f>SUMIFS('CLUB DES LOGES'!$J$6:$J$115, 'CLUB DES LOGES'!$F$6:$F$115,$B3649, 'CLUB DES LOGES'!$G$6:$G$115,"&lt;&gt;"&amp;'CLUB DES LOGES'!$C$191)</f>
        <v>0</v>
      </c>
    </row>
    <row r="3650" spans="2:4">
      <c r="B3650" s="116">
        <v>825957</v>
      </c>
      <c r="C3650" s="75" t="s">
        <v>3646</v>
      </c>
      <c r="D3650" s="71">
        <f>SUMIFS('CLUB DES LOGES'!$J$6:$J$115, 'CLUB DES LOGES'!$F$6:$F$115,$B3650, 'CLUB DES LOGES'!$G$6:$G$115,"&lt;&gt;"&amp;'CLUB DES LOGES'!$C$191)</f>
        <v>0</v>
      </c>
    </row>
    <row r="3651" spans="2:4">
      <c r="B3651" s="116">
        <v>825958</v>
      </c>
      <c r="C3651" s="75" t="s">
        <v>3647</v>
      </c>
      <c r="D3651" s="71">
        <f>SUMIFS('CLUB DES LOGES'!$J$6:$J$115, 'CLUB DES LOGES'!$F$6:$F$115,$B3651, 'CLUB DES LOGES'!$G$6:$G$115,"&lt;&gt;"&amp;'CLUB DES LOGES'!$C$191)</f>
        <v>0</v>
      </c>
    </row>
    <row r="3652" spans="2:4">
      <c r="B3652" s="116">
        <v>825959</v>
      </c>
      <c r="C3652" s="75" t="s">
        <v>3648</v>
      </c>
      <c r="D3652" s="71">
        <f>SUMIFS('CLUB DES LOGES'!$J$6:$J$115, 'CLUB DES LOGES'!$F$6:$F$115,$B3652, 'CLUB DES LOGES'!$G$6:$G$115,"&lt;&gt;"&amp;'CLUB DES LOGES'!$C$191)</f>
        <v>0</v>
      </c>
    </row>
    <row r="3653" spans="2:4">
      <c r="B3653" s="116">
        <v>825960</v>
      </c>
      <c r="C3653" s="75" t="s">
        <v>3649</v>
      </c>
      <c r="D3653" s="71">
        <f>SUMIFS('CLUB DES LOGES'!$J$6:$J$115, 'CLUB DES LOGES'!$F$6:$F$115,$B3653, 'CLUB DES LOGES'!$G$6:$G$115,"&lt;&gt;"&amp;'CLUB DES LOGES'!$C$191)</f>
        <v>0</v>
      </c>
    </row>
    <row r="3654" spans="2:4">
      <c r="B3654" s="116">
        <v>825961</v>
      </c>
      <c r="C3654" s="75" t="s">
        <v>3650</v>
      </c>
      <c r="D3654" s="71">
        <f>SUMIFS('CLUB DES LOGES'!$J$6:$J$115, 'CLUB DES LOGES'!$F$6:$F$115,$B3654, 'CLUB DES LOGES'!$G$6:$G$115,"&lt;&gt;"&amp;'CLUB DES LOGES'!$C$191)</f>
        <v>0</v>
      </c>
    </row>
    <row r="3655" spans="2:4">
      <c r="B3655" s="116">
        <v>825962</v>
      </c>
      <c r="C3655" s="75" t="s">
        <v>3651</v>
      </c>
      <c r="D3655" s="71">
        <f>SUMIFS('CLUB DES LOGES'!$J$6:$J$115, 'CLUB DES LOGES'!$F$6:$F$115,$B3655, 'CLUB DES LOGES'!$G$6:$G$115,"&lt;&gt;"&amp;'CLUB DES LOGES'!$C$191)</f>
        <v>0</v>
      </c>
    </row>
    <row r="3656" spans="2:4">
      <c r="B3656" s="116">
        <v>825963</v>
      </c>
      <c r="C3656" s="75" t="s">
        <v>3652</v>
      </c>
      <c r="D3656" s="71">
        <f>SUMIFS('CLUB DES LOGES'!$J$6:$J$115, 'CLUB DES LOGES'!$F$6:$F$115,$B3656, 'CLUB DES LOGES'!$G$6:$G$115,"&lt;&gt;"&amp;'CLUB DES LOGES'!$C$191)</f>
        <v>0</v>
      </c>
    </row>
    <row r="3657" spans="2:4">
      <c r="B3657" s="116">
        <v>825964</v>
      </c>
      <c r="C3657" s="75" t="s">
        <v>3653</v>
      </c>
      <c r="D3657" s="71">
        <f>SUMIFS('CLUB DES LOGES'!$J$6:$J$115, 'CLUB DES LOGES'!$F$6:$F$115,$B3657, 'CLUB DES LOGES'!$G$6:$G$115,"&lt;&gt;"&amp;'CLUB DES LOGES'!$C$191)</f>
        <v>0</v>
      </c>
    </row>
    <row r="3658" spans="2:4">
      <c r="B3658" s="116">
        <v>825965</v>
      </c>
      <c r="C3658" s="75" t="s">
        <v>3654</v>
      </c>
      <c r="D3658" s="71">
        <f>SUMIFS('CLUB DES LOGES'!$J$6:$J$115, 'CLUB DES LOGES'!$F$6:$F$115,$B3658, 'CLUB DES LOGES'!$G$6:$G$115,"&lt;&gt;"&amp;'CLUB DES LOGES'!$C$191)</f>
        <v>0</v>
      </c>
    </row>
    <row r="3659" spans="2:4">
      <c r="B3659" s="116">
        <v>825966</v>
      </c>
      <c r="C3659" s="75" t="s">
        <v>3655</v>
      </c>
      <c r="D3659" s="71">
        <f>SUMIFS('CLUB DES LOGES'!$J$6:$J$115, 'CLUB DES LOGES'!$F$6:$F$115,$B3659, 'CLUB DES LOGES'!$G$6:$G$115,"&lt;&gt;"&amp;'CLUB DES LOGES'!$C$191)</f>
        <v>0</v>
      </c>
    </row>
    <row r="3660" spans="2:4">
      <c r="B3660" s="116">
        <v>825967</v>
      </c>
      <c r="C3660" s="75" t="s">
        <v>3656</v>
      </c>
      <c r="D3660" s="71">
        <f>SUMIFS('CLUB DES LOGES'!$J$6:$J$115, 'CLUB DES LOGES'!$F$6:$F$115,$B3660, 'CLUB DES LOGES'!$G$6:$G$115,"&lt;&gt;"&amp;'CLUB DES LOGES'!$C$191)</f>
        <v>0</v>
      </c>
    </row>
    <row r="3661" spans="2:4">
      <c r="B3661" s="116">
        <v>825968</v>
      </c>
      <c r="C3661" s="75" t="s">
        <v>3657</v>
      </c>
      <c r="D3661" s="71">
        <f>SUMIFS('CLUB DES LOGES'!$J$6:$J$115, 'CLUB DES LOGES'!$F$6:$F$115,$B3661, 'CLUB DES LOGES'!$G$6:$G$115,"&lt;&gt;"&amp;'CLUB DES LOGES'!$C$191)</f>
        <v>0</v>
      </c>
    </row>
    <row r="3662" spans="2:4">
      <c r="B3662" s="116">
        <v>825969</v>
      </c>
      <c r="C3662" s="75" t="s">
        <v>3658</v>
      </c>
      <c r="D3662" s="71">
        <f>SUMIFS('CLUB DES LOGES'!$J$6:$J$115, 'CLUB DES LOGES'!$F$6:$F$115,$B3662, 'CLUB DES LOGES'!$G$6:$G$115,"&lt;&gt;"&amp;'CLUB DES LOGES'!$C$191)</f>
        <v>0</v>
      </c>
    </row>
    <row r="3663" spans="2:4">
      <c r="B3663" s="116">
        <v>825970</v>
      </c>
      <c r="C3663" s="75" t="s">
        <v>3659</v>
      </c>
      <c r="D3663" s="71">
        <f>SUMIFS('CLUB DES LOGES'!$J$6:$J$115, 'CLUB DES LOGES'!$F$6:$F$115,$B3663, 'CLUB DES LOGES'!$G$6:$G$115,"&lt;&gt;"&amp;'CLUB DES LOGES'!$C$191)</f>
        <v>0</v>
      </c>
    </row>
    <row r="3664" spans="2:4">
      <c r="B3664" s="116">
        <v>825971</v>
      </c>
      <c r="C3664" s="75" t="s">
        <v>3660</v>
      </c>
      <c r="D3664" s="71">
        <f>SUMIFS('CLUB DES LOGES'!$J$6:$J$115, 'CLUB DES LOGES'!$F$6:$F$115,$B3664, 'CLUB DES LOGES'!$G$6:$G$115,"&lt;&gt;"&amp;'CLUB DES LOGES'!$C$191)</f>
        <v>0</v>
      </c>
    </row>
    <row r="3665" spans="2:4">
      <c r="B3665" s="116">
        <v>825972</v>
      </c>
      <c r="C3665" s="75" t="s">
        <v>3661</v>
      </c>
      <c r="D3665" s="71">
        <f>SUMIFS('CLUB DES LOGES'!$J$6:$J$115, 'CLUB DES LOGES'!$F$6:$F$115,$B3665, 'CLUB DES LOGES'!$G$6:$G$115,"&lt;&gt;"&amp;'CLUB DES LOGES'!$C$191)</f>
        <v>0</v>
      </c>
    </row>
    <row r="3666" spans="2:4">
      <c r="B3666" s="116">
        <v>825973</v>
      </c>
      <c r="C3666" s="75" t="s">
        <v>3662</v>
      </c>
      <c r="D3666" s="71">
        <f>SUMIFS('CLUB DES LOGES'!$J$6:$J$115, 'CLUB DES LOGES'!$F$6:$F$115,$B3666, 'CLUB DES LOGES'!$G$6:$G$115,"&lt;&gt;"&amp;'CLUB DES LOGES'!$C$191)</f>
        <v>0</v>
      </c>
    </row>
    <row r="3667" spans="2:4">
      <c r="B3667" s="116">
        <v>825974</v>
      </c>
      <c r="C3667" s="75" t="s">
        <v>3663</v>
      </c>
      <c r="D3667" s="71">
        <f>SUMIFS('CLUB DES LOGES'!$J$6:$J$115, 'CLUB DES LOGES'!$F$6:$F$115,$B3667, 'CLUB DES LOGES'!$G$6:$G$115,"&lt;&gt;"&amp;'CLUB DES LOGES'!$C$191)</f>
        <v>0</v>
      </c>
    </row>
    <row r="3668" spans="2:4">
      <c r="B3668" s="116">
        <v>825975</v>
      </c>
      <c r="C3668" s="75" t="s">
        <v>3664</v>
      </c>
      <c r="D3668" s="71">
        <f>SUMIFS('CLUB DES LOGES'!$J$6:$J$115, 'CLUB DES LOGES'!$F$6:$F$115,$B3668, 'CLUB DES LOGES'!$G$6:$G$115,"&lt;&gt;"&amp;'CLUB DES LOGES'!$C$191)</f>
        <v>0</v>
      </c>
    </row>
    <row r="3669" spans="2:4">
      <c r="B3669" s="116">
        <v>825977</v>
      </c>
      <c r="C3669" s="75" t="s">
        <v>3665</v>
      </c>
      <c r="D3669" s="71">
        <f>SUMIFS('CLUB DES LOGES'!$J$6:$J$115, 'CLUB DES LOGES'!$F$6:$F$115,$B3669, 'CLUB DES LOGES'!$G$6:$G$115,"&lt;&gt;"&amp;'CLUB DES LOGES'!$C$191)</f>
        <v>0</v>
      </c>
    </row>
    <row r="3670" spans="2:4">
      <c r="B3670" s="116">
        <v>825978</v>
      </c>
      <c r="C3670" s="75" t="s">
        <v>3666</v>
      </c>
      <c r="D3670" s="71">
        <f>SUMIFS('CLUB DES LOGES'!$J$6:$J$115, 'CLUB DES LOGES'!$F$6:$F$115,$B3670, 'CLUB DES LOGES'!$G$6:$G$115,"&lt;&gt;"&amp;'CLUB DES LOGES'!$C$191)</f>
        <v>0</v>
      </c>
    </row>
    <row r="3671" spans="2:4">
      <c r="B3671" s="116">
        <v>825979</v>
      </c>
      <c r="C3671" s="75" t="s">
        <v>3667</v>
      </c>
      <c r="D3671" s="71">
        <f>SUMIFS('CLUB DES LOGES'!$J$6:$J$115, 'CLUB DES LOGES'!$F$6:$F$115,$B3671, 'CLUB DES LOGES'!$G$6:$G$115,"&lt;&gt;"&amp;'CLUB DES LOGES'!$C$191)</f>
        <v>0</v>
      </c>
    </row>
    <row r="3672" spans="2:4">
      <c r="B3672" s="116">
        <v>825980</v>
      </c>
      <c r="C3672" s="75" t="s">
        <v>3668</v>
      </c>
      <c r="D3672" s="71">
        <f>SUMIFS('CLUB DES LOGES'!$J$6:$J$115, 'CLUB DES LOGES'!$F$6:$F$115,$B3672, 'CLUB DES LOGES'!$G$6:$G$115,"&lt;&gt;"&amp;'CLUB DES LOGES'!$C$191)</f>
        <v>0</v>
      </c>
    </row>
    <row r="3673" spans="2:4">
      <c r="B3673" s="116">
        <v>825981</v>
      </c>
      <c r="C3673" s="75" t="s">
        <v>3669</v>
      </c>
      <c r="D3673" s="71">
        <f>SUMIFS('CLUB DES LOGES'!$J$6:$J$115, 'CLUB DES LOGES'!$F$6:$F$115,$B3673, 'CLUB DES LOGES'!$G$6:$G$115,"&lt;&gt;"&amp;'CLUB DES LOGES'!$C$191)</f>
        <v>0</v>
      </c>
    </row>
    <row r="3674" spans="2:4">
      <c r="B3674" s="116">
        <v>825983</v>
      </c>
      <c r="C3674" s="75" t="s">
        <v>3670</v>
      </c>
      <c r="D3674" s="71">
        <f>SUMIFS('CLUB DES LOGES'!$J$6:$J$115, 'CLUB DES LOGES'!$F$6:$F$115,$B3674, 'CLUB DES LOGES'!$G$6:$G$115,"&lt;&gt;"&amp;'CLUB DES LOGES'!$C$191)</f>
        <v>0</v>
      </c>
    </row>
    <row r="3675" spans="2:4">
      <c r="B3675" s="116">
        <v>825984</v>
      </c>
      <c r="C3675" s="75" t="s">
        <v>3671</v>
      </c>
      <c r="D3675" s="71">
        <f>SUMIFS('CLUB DES LOGES'!$J$6:$J$115, 'CLUB DES LOGES'!$F$6:$F$115,$B3675, 'CLUB DES LOGES'!$G$6:$G$115,"&lt;&gt;"&amp;'CLUB DES LOGES'!$C$191)</f>
        <v>0</v>
      </c>
    </row>
    <row r="3676" spans="2:4">
      <c r="B3676" s="116">
        <v>825985</v>
      </c>
      <c r="C3676" s="75" t="s">
        <v>3672</v>
      </c>
      <c r="D3676" s="71">
        <f>SUMIFS('CLUB DES LOGES'!$J$6:$J$115, 'CLUB DES LOGES'!$F$6:$F$115,$B3676, 'CLUB DES LOGES'!$G$6:$G$115,"&lt;&gt;"&amp;'CLUB DES LOGES'!$C$191)</f>
        <v>0</v>
      </c>
    </row>
    <row r="3677" spans="2:4">
      <c r="B3677" s="116">
        <v>825986</v>
      </c>
      <c r="C3677" s="75" t="s">
        <v>3673</v>
      </c>
      <c r="D3677" s="71">
        <f>SUMIFS('CLUB DES LOGES'!$J$6:$J$115, 'CLUB DES LOGES'!$F$6:$F$115,$B3677, 'CLUB DES LOGES'!$G$6:$G$115,"&lt;&gt;"&amp;'CLUB DES LOGES'!$C$191)</f>
        <v>0</v>
      </c>
    </row>
    <row r="3678" spans="2:4">
      <c r="B3678" s="116">
        <v>825987</v>
      </c>
      <c r="C3678" s="75" t="s">
        <v>3674</v>
      </c>
      <c r="D3678" s="71">
        <f>SUMIFS('CLUB DES LOGES'!$J$6:$J$115, 'CLUB DES LOGES'!$F$6:$F$115,$B3678, 'CLUB DES LOGES'!$G$6:$G$115,"&lt;&gt;"&amp;'CLUB DES LOGES'!$C$191)</f>
        <v>0</v>
      </c>
    </row>
    <row r="3679" spans="2:4">
      <c r="B3679" s="116">
        <v>825988</v>
      </c>
      <c r="C3679" s="75" t="s">
        <v>3675</v>
      </c>
      <c r="D3679" s="71">
        <f>SUMIFS('CLUB DES LOGES'!$J$6:$J$115, 'CLUB DES LOGES'!$F$6:$F$115,$B3679, 'CLUB DES LOGES'!$G$6:$G$115,"&lt;&gt;"&amp;'CLUB DES LOGES'!$C$191)</f>
        <v>0</v>
      </c>
    </row>
    <row r="3680" spans="2:4">
      <c r="B3680" s="116">
        <v>825989</v>
      </c>
      <c r="C3680" s="75" t="s">
        <v>3676</v>
      </c>
      <c r="D3680" s="71">
        <f>SUMIFS('CLUB DES LOGES'!$J$6:$J$115, 'CLUB DES LOGES'!$F$6:$F$115,$B3680, 'CLUB DES LOGES'!$G$6:$G$115,"&lt;&gt;"&amp;'CLUB DES LOGES'!$C$191)</f>
        <v>0</v>
      </c>
    </row>
    <row r="3681" spans="2:4">
      <c r="B3681" s="116">
        <v>825990</v>
      </c>
      <c r="C3681" s="75" t="s">
        <v>3677</v>
      </c>
      <c r="D3681" s="71">
        <f>SUMIFS('CLUB DES LOGES'!$J$6:$J$115, 'CLUB DES LOGES'!$F$6:$F$115,$B3681, 'CLUB DES LOGES'!$G$6:$G$115,"&lt;&gt;"&amp;'CLUB DES LOGES'!$C$191)</f>
        <v>0</v>
      </c>
    </row>
    <row r="3682" spans="2:4">
      <c r="B3682" s="116">
        <v>825991</v>
      </c>
      <c r="C3682" s="75" t="s">
        <v>3678</v>
      </c>
      <c r="D3682" s="71">
        <f>SUMIFS('CLUB DES LOGES'!$J$6:$J$115, 'CLUB DES LOGES'!$F$6:$F$115,$B3682, 'CLUB DES LOGES'!$G$6:$G$115,"&lt;&gt;"&amp;'CLUB DES LOGES'!$C$191)</f>
        <v>0</v>
      </c>
    </row>
    <row r="3683" spans="2:4">
      <c r="B3683" s="116">
        <v>825992</v>
      </c>
      <c r="C3683" s="75" t="s">
        <v>3679</v>
      </c>
      <c r="D3683" s="71">
        <f>SUMIFS('CLUB DES LOGES'!$J$6:$J$115, 'CLUB DES LOGES'!$F$6:$F$115,$B3683, 'CLUB DES LOGES'!$G$6:$G$115,"&lt;&gt;"&amp;'CLUB DES LOGES'!$C$191)</f>
        <v>0</v>
      </c>
    </row>
    <row r="3684" spans="2:4">
      <c r="B3684" s="116">
        <v>825993</v>
      </c>
      <c r="C3684" s="75" t="s">
        <v>3680</v>
      </c>
      <c r="D3684" s="71">
        <f>SUMIFS('CLUB DES LOGES'!$J$6:$J$115, 'CLUB DES LOGES'!$F$6:$F$115,$B3684, 'CLUB DES LOGES'!$G$6:$G$115,"&lt;&gt;"&amp;'CLUB DES LOGES'!$C$191)</f>
        <v>0</v>
      </c>
    </row>
    <row r="3685" spans="2:4">
      <c r="B3685" s="116">
        <v>825995</v>
      </c>
      <c r="C3685" s="75" t="s">
        <v>3681</v>
      </c>
      <c r="D3685" s="71">
        <f>SUMIFS('CLUB DES LOGES'!$J$6:$J$115, 'CLUB DES LOGES'!$F$6:$F$115,$B3685, 'CLUB DES LOGES'!$G$6:$G$115,"&lt;&gt;"&amp;'CLUB DES LOGES'!$C$191)</f>
        <v>0</v>
      </c>
    </row>
    <row r="3686" spans="2:4">
      <c r="B3686" s="116">
        <v>825996</v>
      </c>
      <c r="C3686" s="75" t="s">
        <v>3682</v>
      </c>
      <c r="D3686" s="71">
        <f>SUMIFS('CLUB DES LOGES'!$J$6:$J$115, 'CLUB DES LOGES'!$F$6:$F$115,$B3686, 'CLUB DES LOGES'!$G$6:$G$115,"&lt;&gt;"&amp;'CLUB DES LOGES'!$C$191)</f>
        <v>0</v>
      </c>
    </row>
    <row r="3687" spans="2:4">
      <c r="B3687" s="116">
        <v>825997</v>
      </c>
      <c r="C3687" s="75" t="s">
        <v>3683</v>
      </c>
      <c r="D3687" s="71">
        <f>SUMIFS('CLUB DES LOGES'!$J$6:$J$115, 'CLUB DES LOGES'!$F$6:$F$115,$B3687, 'CLUB DES LOGES'!$G$6:$G$115,"&lt;&gt;"&amp;'CLUB DES LOGES'!$C$191)</f>
        <v>0</v>
      </c>
    </row>
    <row r="3688" spans="2:4">
      <c r="B3688" s="116">
        <v>826001</v>
      </c>
      <c r="C3688" s="75" t="s">
        <v>3684</v>
      </c>
      <c r="D3688" s="71">
        <f>SUMIFS('CLUB DES LOGES'!$J$6:$J$115, 'CLUB DES LOGES'!$F$6:$F$115,$B3688, 'CLUB DES LOGES'!$G$6:$G$115,"&lt;&gt;"&amp;'CLUB DES LOGES'!$C$191)</f>
        <v>0</v>
      </c>
    </row>
    <row r="3689" spans="2:4">
      <c r="B3689" s="116">
        <v>826002</v>
      </c>
      <c r="C3689" s="75" t="s">
        <v>3685</v>
      </c>
      <c r="D3689" s="71">
        <f>SUMIFS('CLUB DES LOGES'!$J$6:$J$115, 'CLUB DES LOGES'!$F$6:$F$115,$B3689, 'CLUB DES LOGES'!$G$6:$G$115,"&lt;&gt;"&amp;'CLUB DES LOGES'!$C$191)</f>
        <v>0</v>
      </c>
    </row>
    <row r="3690" spans="2:4">
      <c r="B3690" s="116">
        <v>826003</v>
      </c>
      <c r="C3690" s="75" t="s">
        <v>3686</v>
      </c>
      <c r="D3690" s="71">
        <f>SUMIFS('CLUB DES LOGES'!$J$6:$J$115, 'CLUB DES LOGES'!$F$6:$F$115,$B3690, 'CLUB DES LOGES'!$G$6:$G$115,"&lt;&gt;"&amp;'CLUB DES LOGES'!$C$191)</f>
        <v>0</v>
      </c>
    </row>
    <row r="3691" spans="2:4">
      <c r="B3691" s="116">
        <v>826004</v>
      </c>
      <c r="C3691" s="75" t="s">
        <v>3687</v>
      </c>
      <c r="D3691" s="71">
        <f>SUMIFS('CLUB DES LOGES'!$J$6:$J$115, 'CLUB DES LOGES'!$F$6:$F$115,$B3691, 'CLUB DES LOGES'!$G$6:$G$115,"&lt;&gt;"&amp;'CLUB DES LOGES'!$C$191)</f>
        <v>0</v>
      </c>
    </row>
    <row r="3692" spans="2:4">
      <c r="B3692" s="116">
        <v>826006</v>
      </c>
      <c r="C3692" s="75" t="s">
        <v>3688</v>
      </c>
      <c r="D3692" s="71">
        <f>SUMIFS('CLUB DES LOGES'!$J$6:$J$115, 'CLUB DES LOGES'!$F$6:$F$115,$B3692, 'CLUB DES LOGES'!$G$6:$G$115,"&lt;&gt;"&amp;'CLUB DES LOGES'!$C$191)</f>
        <v>0</v>
      </c>
    </row>
    <row r="3693" spans="2:4">
      <c r="B3693" s="116">
        <v>826007</v>
      </c>
      <c r="C3693" s="75" t="s">
        <v>3689</v>
      </c>
      <c r="D3693" s="71">
        <f>SUMIFS('CLUB DES LOGES'!$J$6:$J$115, 'CLUB DES LOGES'!$F$6:$F$115,$B3693, 'CLUB DES LOGES'!$G$6:$G$115,"&lt;&gt;"&amp;'CLUB DES LOGES'!$C$191)</f>
        <v>0</v>
      </c>
    </row>
    <row r="3694" spans="2:4">
      <c r="B3694" s="116">
        <v>826010</v>
      </c>
      <c r="C3694" s="75" t="s">
        <v>3690</v>
      </c>
      <c r="D3694" s="71">
        <f>SUMIFS('CLUB DES LOGES'!$J$6:$J$115, 'CLUB DES LOGES'!$F$6:$F$115,$B3694, 'CLUB DES LOGES'!$G$6:$G$115,"&lt;&gt;"&amp;'CLUB DES LOGES'!$C$191)</f>
        <v>0</v>
      </c>
    </row>
    <row r="3695" spans="2:4">
      <c r="B3695" s="116">
        <v>826011</v>
      </c>
      <c r="C3695" s="75" t="s">
        <v>3691</v>
      </c>
      <c r="D3695" s="71">
        <f>SUMIFS('CLUB DES LOGES'!$J$6:$J$115, 'CLUB DES LOGES'!$F$6:$F$115,$B3695, 'CLUB DES LOGES'!$G$6:$G$115,"&lt;&gt;"&amp;'CLUB DES LOGES'!$C$191)</f>
        <v>0</v>
      </c>
    </row>
    <row r="3696" spans="2:4">
      <c r="B3696" s="116">
        <v>826012</v>
      </c>
      <c r="C3696" s="75" t="s">
        <v>3692</v>
      </c>
      <c r="D3696" s="71">
        <f>SUMIFS('CLUB DES LOGES'!$J$6:$J$115, 'CLUB DES LOGES'!$F$6:$F$115,$B3696, 'CLUB DES LOGES'!$G$6:$G$115,"&lt;&gt;"&amp;'CLUB DES LOGES'!$C$191)</f>
        <v>0</v>
      </c>
    </row>
    <row r="3697" spans="2:4">
      <c r="B3697" s="116">
        <v>826013</v>
      </c>
      <c r="C3697" s="75" t="s">
        <v>3693</v>
      </c>
      <c r="D3697" s="71">
        <f>SUMIFS('CLUB DES LOGES'!$J$6:$J$115, 'CLUB DES LOGES'!$F$6:$F$115,$B3697, 'CLUB DES LOGES'!$G$6:$G$115,"&lt;&gt;"&amp;'CLUB DES LOGES'!$C$191)</f>
        <v>0</v>
      </c>
    </row>
    <row r="3698" spans="2:4">
      <c r="B3698" s="116">
        <v>826014</v>
      </c>
      <c r="C3698" s="75" t="s">
        <v>3694</v>
      </c>
      <c r="D3698" s="71">
        <f>SUMIFS('CLUB DES LOGES'!$J$6:$J$115, 'CLUB DES LOGES'!$F$6:$F$115,$B3698, 'CLUB DES LOGES'!$G$6:$G$115,"&lt;&gt;"&amp;'CLUB DES LOGES'!$C$191)</f>
        <v>0</v>
      </c>
    </row>
    <row r="3699" spans="2:4">
      <c r="B3699" s="116">
        <v>826015</v>
      </c>
      <c r="C3699" s="75" t="s">
        <v>3695</v>
      </c>
      <c r="D3699" s="71">
        <f>SUMIFS('CLUB DES LOGES'!$J$6:$J$115, 'CLUB DES LOGES'!$F$6:$F$115,$B3699, 'CLUB DES LOGES'!$G$6:$G$115,"&lt;&gt;"&amp;'CLUB DES LOGES'!$C$191)</f>
        <v>0</v>
      </c>
    </row>
    <row r="3700" spans="2:4">
      <c r="B3700" s="116">
        <v>826016</v>
      </c>
      <c r="C3700" s="75" t="s">
        <v>3696</v>
      </c>
      <c r="D3700" s="71">
        <f>SUMIFS('CLUB DES LOGES'!$J$6:$J$115, 'CLUB DES LOGES'!$F$6:$F$115,$B3700, 'CLUB DES LOGES'!$G$6:$G$115,"&lt;&gt;"&amp;'CLUB DES LOGES'!$C$191)</f>
        <v>0</v>
      </c>
    </row>
    <row r="3701" spans="2:4">
      <c r="B3701" s="116">
        <v>826017</v>
      </c>
      <c r="C3701" s="75" t="s">
        <v>3697</v>
      </c>
      <c r="D3701" s="71">
        <f>SUMIFS('CLUB DES LOGES'!$J$6:$J$115, 'CLUB DES LOGES'!$F$6:$F$115,$B3701, 'CLUB DES LOGES'!$G$6:$G$115,"&lt;&gt;"&amp;'CLUB DES LOGES'!$C$191)</f>
        <v>0</v>
      </c>
    </row>
    <row r="3702" spans="2:4">
      <c r="B3702" s="116">
        <v>826018</v>
      </c>
      <c r="C3702" s="75" t="s">
        <v>3698</v>
      </c>
      <c r="D3702" s="71">
        <f>SUMIFS('CLUB DES LOGES'!$J$6:$J$115, 'CLUB DES LOGES'!$F$6:$F$115,$B3702, 'CLUB DES LOGES'!$G$6:$G$115,"&lt;&gt;"&amp;'CLUB DES LOGES'!$C$191)</f>
        <v>0</v>
      </c>
    </row>
    <row r="3703" spans="2:4">
      <c r="B3703" s="116">
        <v>826020</v>
      </c>
      <c r="C3703" s="75" t="s">
        <v>3699</v>
      </c>
      <c r="D3703" s="71">
        <f>SUMIFS('CLUB DES LOGES'!$J$6:$J$115, 'CLUB DES LOGES'!$F$6:$F$115,$B3703, 'CLUB DES LOGES'!$G$6:$G$115,"&lt;&gt;"&amp;'CLUB DES LOGES'!$C$191)</f>
        <v>0</v>
      </c>
    </row>
    <row r="3704" spans="2:4">
      <c r="B3704" s="116">
        <v>826021</v>
      </c>
      <c r="C3704" s="75" t="s">
        <v>3700</v>
      </c>
      <c r="D3704" s="71">
        <f>SUMIFS('CLUB DES LOGES'!$J$6:$J$115, 'CLUB DES LOGES'!$F$6:$F$115,$B3704, 'CLUB DES LOGES'!$G$6:$G$115,"&lt;&gt;"&amp;'CLUB DES LOGES'!$C$191)</f>
        <v>0</v>
      </c>
    </row>
    <row r="3705" spans="2:4">
      <c r="B3705" s="116">
        <v>826022</v>
      </c>
      <c r="C3705" s="75" t="s">
        <v>3701</v>
      </c>
      <c r="D3705" s="71">
        <f>SUMIFS('CLUB DES LOGES'!$J$6:$J$115, 'CLUB DES LOGES'!$F$6:$F$115,$B3705, 'CLUB DES LOGES'!$G$6:$G$115,"&lt;&gt;"&amp;'CLUB DES LOGES'!$C$191)</f>
        <v>0</v>
      </c>
    </row>
    <row r="3706" spans="2:4">
      <c r="B3706" s="116">
        <v>826023</v>
      </c>
      <c r="C3706" s="75" t="s">
        <v>3702</v>
      </c>
      <c r="D3706" s="71">
        <f>SUMIFS('CLUB DES LOGES'!$J$6:$J$115, 'CLUB DES LOGES'!$F$6:$F$115,$B3706, 'CLUB DES LOGES'!$G$6:$G$115,"&lt;&gt;"&amp;'CLUB DES LOGES'!$C$191)</f>
        <v>0</v>
      </c>
    </row>
    <row r="3707" spans="2:4">
      <c r="B3707" s="116">
        <v>826024</v>
      </c>
      <c r="C3707" s="75" t="s">
        <v>3703</v>
      </c>
      <c r="D3707" s="71">
        <f>SUMIFS('CLUB DES LOGES'!$J$6:$J$115, 'CLUB DES LOGES'!$F$6:$F$115,$B3707, 'CLUB DES LOGES'!$G$6:$G$115,"&lt;&gt;"&amp;'CLUB DES LOGES'!$C$191)</f>
        <v>0</v>
      </c>
    </row>
    <row r="3708" spans="2:4">
      <c r="B3708" s="116">
        <v>826025</v>
      </c>
      <c r="C3708" s="75" t="s">
        <v>3704</v>
      </c>
      <c r="D3708" s="71">
        <f>SUMIFS('CLUB DES LOGES'!$J$6:$J$115, 'CLUB DES LOGES'!$F$6:$F$115,$B3708, 'CLUB DES LOGES'!$G$6:$G$115,"&lt;&gt;"&amp;'CLUB DES LOGES'!$C$191)</f>
        <v>0</v>
      </c>
    </row>
    <row r="3709" spans="2:4">
      <c r="B3709" s="116">
        <v>826026</v>
      </c>
      <c r="C3709" s="75" t="s">
        <v>3705</v>
      </c>
      <c r="D3709" s="71">
        <f>SUMIFS('CLUB DES LOGES'!$J$6:$J$115, 'CLUB DES LOGES'!$F$6:$F$115,$B3709, 'CLUB DES LOGES'!$G$6:$G$115,"&lt;&gt;"&amp;'CLUB DES LOGES'!$C$191)</f>
        <v>0</v>
      </c>
    </row>
    <row r="3710" spans="2:4">
      <c r="B3710" s="116">
        <v>826027</v>
      </c>
      <c r="C3710" s="75" t="s">
        <v>3706</v>
      </c>
      <c r="D3710" s="71">
        <f>SUMIFS('CLUB DES LOGES'!$J$6:$J$115, 'CLUB DES LOGES'!$F$6:$F$115,$B3710, 'CLUB DES LOGES'!$G$6:$G$115,"&lt;&gt;"&amp;'CLUB DES LOGES'!$C$191)</f>
        <v>0</v>
      </c>
    </row>
    <row r="3711" spans="2:4">
      <c r="B3711" s="116">
        <v>826028</v>
      </c>
      <c r="C3711" s="75" t="s">
        <v>3707</v>
      </c>
      <c r="D3711" s="71">
        <f>SUMIFS('CLUB DES LOGES'!$J$6:$J$115, 'CLUB DES LOGES'!$F$6:$F$115,$B3711, 'CLUB DES LOGES'!$G$6:$G$115,"&lt;&gt;"&amp;'CLUB DES LOGES'!$C$191)</f>
        <v>0</v>
      </c>
    </row>
    <row r="3712" spans="2:4">
      <c r="B3712" s="116">
        <v>826029</v>
      </c>
      <c r="C3712" s="75" t="s">
        <v>3708</v>
      </c>
      <c r="D3712" s="71">
        <f>SUMIFS('CLUB DES LOGES'!$J$6:$J$115, 'CLUB DES LOGES'!$F$6:$F$115,$B3712, 'CLUB DES LOGES'!$G$6:$G$115,"&lt;&gt;"&amp;'CLUB DES LOGES'!$C$191)</f>
        <v>0</v>
      </c>
    </row>
    <row r="3713" spans="2:4">
      <c r="B3713" s="116">
        <v>826030</v>
      </c>
      <c r="C3713" s="75" t="s">
        <v>3709</v>
      </c>
      <c r="D3713" s="71">
        <f>SUMIFS('CLUB DES LOGES'!$J$6:$J$115, 'CLUB DES LOGES'!$F$6:$F$115,$B3713, 'CLUB DES LOGES'!$G$6:$G$115,"&lt;&gt;"&amp;'CLUB DES LOGES'!$C$191)</f>
        <v>0</v>
      </c>
    </row>
    <row r="3714" spans="2:4">
      <c r="B3714" s="116">
        <v>826031</v>
      </c>
      <c r="C3714" s="75" t="s">
        <v>3710</v>
      </c>
      <c r="D3714" s="71">
        <f>SUMIFS('CLUB DES LOGES'!$J$6:$J$115, 'CLUB DES LOGES'!$F$6:$F$115,$B3714, 'CLUB DES LOGES'!$G$6:$G$115,"&lt;&gt;"&amp;'CLUB DES LOGES'!$C$191)</f>
        <v>0</v>
      </c>
    </row>
    <row r="3715" spans="2:4">
      <c r="B3715" s="116">
        <v>826032</v>
      </c>
      <c r="C3715" s="75" t="s">
        <v>3711</v>
      </c>
      <c r="D3715" s="71">
        <f>SUMIFS('CLUB DES LOGES'!$J$6:$J$115, 'CLUB DES LOGES'!$F$6:$F$115,$B3715, 'CLUB DES LOGES'!$G$6:$G$115,"&lt;&gt;"&amp;'CLUB DES LOGES'!$C$191)</f>
        <v>0</v>
      </c>
    </row>
    <row r="3716" spans="2:4">
      <c r="B3716" s="116">
        <v>826033</v>
      </c>
      <c r="C3716" s="75" t="s">
        <v>3712</v>
      </c>
      <c r="D3716" s="71">
        <f>SUMIFS('CLUB DES LOGES'!$J$6:$J$115, 'CLUB DES LOGES'!$F$6:$F$115,$B3716, 'CLUB DES LOGES'!$G$6:$G$115,"&lt;&gt;"&amp;'CLUB DES LOGES'!$C$191)</f>
        <v>0</v>
      </c>
    </row>
    <row r="3717" spans="2:4">
      <c r="B3717" s="116">
        <v>826034</v>
      </c>
      <c r="C3717" s="75" t="s">
        <v>3713</v>
      </c>
      <c r="D3717" s="71">
        <f>SUMIFS('CLUB DES LOGES'!$J$6:$J$115, 'CLUB DES LOGES'!$F$6:$F$115,$B3717, 'CLUB DES LOGES'!$G$6:$G$115,"&lt;&gt;"&amp;'CLUB DES LOGES'!$C$191)</f>
        <v>0</v>
      </c>
    </row>
    <row r="3718" spans="2:4">
      <c r="B3718" s="116">
        <v>826035</v>
      </c>
      <c r="C3718" s="75" t="s">
        <v>3714</v>
      </c>
      <c r="D3718" s="71">
        <f>SUMIFS('CLUB DES LOGES'!$J$6:$J$115, 'CLUB DES LOGES'!$F$6:$F$115,$B3718, 'CLUB DES LOGES'!$G$6:$G$115,"&lt;&gt;"&amp;'CLUB DES LOGES'!$C$191)</f>
        <v>0</v>
      </c>
    </row>
    <row r="3719" spans="2:4">
      <c r="B3719" s="116">
        <v>826036</v>
      </c>
      <c r="C3719" s="75" t="s">
        <v>3715</v>
      </c>
      <c r="D3719" s="71">
        <f>SUMIFS('CLUB DES LOGES'!$J$6:$J$115, 'CLUB DES LOGES'!$F$6:$F$115,$B3719, 'CLUB DES LOGES'!$G$6:$G$115,"&lt;&gt;"&amp;'CLUB DES LOGES'!$C$191)</f>
        <v>0</v>
      </c>
    </row>
    <row r="3720" spans="2:4">
      <c r="B3720" s="116">
        <v>826037</v>
      </c>
      <c r="C3720" s="75" t="s">
        <v>3716</v>
      </c>
      <c r="D3720" s="71">
        <f>SUMIFS('CLUB DES LOGES'!$J$6:$J$115, 'CLUB DES LOGES'!$F$6:$F$115,$B3720, 'CLUB DES LOGES'!$G$6:$G$115,"&lt;&gt;"&amp;'CLUB DES LOGES'!$C$191)</f>
        <v>0</v>
      </c>
    </row>
    <row r="3721" spans="2:4">
      <c r="B3721" s="116">
        <v>826046</v>
      </c>
      <c r="C3721" s="75" t="s">
        <v>3717</v>
      </c>
      <c r="D3721" s="71">
        <f>SUMIFS('CLUB DES LOGES'!$J$6:$J$115, 'CLUB DES LOGES'!$F$6:$F$115,$B3721, 'CLUB DES LOGES'!$G$6:$G$115,"&lt;&gt;"&amp;'CLUB DES LOGES'!$C$191)</f>
        <v>0</v>
      </c>
    </row>
    <row r="3722" spans="2:4">
      <c r="B3722" s="116">
        <v>826047</v>
      </c>
      <c r="C3722" s="75" t="s">
        <v>3718</v>
      </c>
      <c r="D3722" s="71">
        <f>SUMIFS('CLUB DES LOGES'!$J$6:$J$115, 'CLUB DES LOGES'!$F$6:$F$115,$B3722, 'CLUB DES LOGES'!$G$6:$G$115,"&lt;&gt;"&amp;'CLUB DES LOGES'!$C$191)</f>
        <v>0</v>
      </c>
    </row>
    <row r="3723" spans="2:4">
      <c r="B3723" s="116">
        <v>826048</v>
      </c>
      <c r="C3723" s="75" t="s">
        <v>3719</v>
      </c>
      <c r="D3723" s="71">
        <f>SUMIFS('CLUB DES LOGES'!$J$6:$J$115, 'CLUB DES LOGES'!$F$6:$F$115,$B3723, 'CLUB DES LOGES'!$G$6:$G$115,"&lt;&gt;"&amp;'CLUB DES LOGES'!$C$191)</f>
        <v>0</v>
      </c>
    </row>
    <row r="3724" spans="2:4">
      <c r="B3724" s="116">
        <v>826049</v>
      </c>
      <c r="C3724" s="75" t="s">
        <v>3720</v>
      </c>
      <c r="D3724" s="71">
        <f>SUMIFS('CLUB DES LOGES'!$J$6:$J$115, 'CLUB DES LOGES'!$F$6:$F$115,$B3724, 'CLUB DES LOGES'!$G$6:$G$115,"&lt;&gt;"&amp;'CLUB DES LOGES'!$C$191)</f>
        <v>0</v>
      </c>
    </row>
    <row r="3725" spans="2:4">
      <c r="B3725" s="116">
        <v>826050</v>
      </c>
      <c r="C3725" s="75" t="s">
        <v>3721</v>
      </c>
      <c r="D3725" s="71">
        <f>SUMIFS('CLUB DES LOGES'!$J$6:$J$115, 'CLUB DES LOGES'!$F$6:$F$115,$B3725, 'CLUB DES LOGES'!$G$6:$G$115,"&lt;&gt;"&amp;'CLUB DES LOGES'!$C$191)</f>
        <v>0</v>
      </c>
    </row>
    <row r="3726" spans="2:4">
      <c r="B3726" s="116">
        <v>826051</v>
      </c>
      <c r="C3726" s="75" t="s">
        <v>3722</v>
      </c>
      <c r="D3726" s="71">
        <f>SUMIFS('CLUB DES LOGES'!$J$6:$J$115, 'CLUB DES LOGES'!$F$6:$F$115,$B3726, 'CLUB DES LOGES'!$G$6:$G$115,"&lt;&gt;"&amp;'CLUB DES LOGES'!$C$191)</f>
        <v>0</v>
      </c>
    </row>
    <row r="3727" spans="2:4">
      <c r="B3727" s="116">
        <v>826052</v>
      </c>
      <c r="C3727" s="75" t="s">
        <v>3723</v>
      </c>
      <c r="D3727" s="71">
        <f>SUMIFS('CLUB DES LOGES'!$J$6:$J$115, 'CLUB DES LOGES'!$F$6:$F$115,$B3727, 'CLUB DES LOGES'!$G$6:$G$115,"&lt;&gt;"&amp;'CLUB DES LOGES'!$C$191)</f>
        <v>0</v>
      </c>
    </row>
    <row r="3728" spans="2:4">
      <c r="B3728" s="116">
        <v>826053</v>
      </c>
      <c r="C3728" s="75" t="s">
        <v>3724</v>
      </c>
      <c r="D3728" s="71">
        <f>SUMIFS('CLUB DES LOGES'!$J$6:$J$115, 'CLUB DES LOGES'!$F$6:$F$115,$B3728, 'CLUB DES LOGES'!$G$6:$G$115,"&lt;&gt;"&amp;'CLUB DES LOGES'!$C$191)</f>
        <v>0</v>
      </c>
    </row>
    <row r="3729" spans="2:4">
      <c r="B3729" s="116">
        <v>826054</v>
      </c>
      <c r="C3729" s="75" t="s">
        <v>3725</v>
      </c>
      <c r="D3729" s="71">
        <f>SUMIFS('CLUB DES LOGES'!$J$6:$J$115, 'CLUB DES LOGES'!$F$6:$F$115,$B3729, 'CLUB DES LOGES'!$G$6:$G$115,"&lt;&gt;"&amp;'CLUB DES LOGES'!$C$191)</f>
        <v>0</v>
      </c>
    </row>
    <row r="3730" spans="2:4">
      <c r="B3730" s="116">
        <v>826055</v>
      </c>
      <c r="C3730" s="75" t="s">
        <v>3726</v>
      </c>
      <c r="D3730" s="71">
        <f>SUMIFS('CLUB DES LOGES'!$J$6:$J$115, 'CLUB DES LOGES'!$F$6:$F$115,$B3730, 'CLUB DES LOGES'!$G$6:$G$115,"&lt;&gt;"&amp;'CLUB DES LOGES'!$C$191)</f>
        <v>0</v>
      </c>
    </row>
    <row r="3731" spans="2:4">
      <c r="B3731" s="116">
        <v>826056</v>
      </c>
      <c r="C3731" s="75" t="s">
        <v>3727</v>
      </c>
      <c r="D3731" s="71">
        <f>SUMIFS('CLUB DES LOGES'!$J$6:$J$115, 'CLUB DES LOGES'!$F$6:$F$115,$B3731, 'CLUB DES LOGES'!$G$6:$G$115,"&lt;&gt;"&amp;'CLUB DES LOGES'!$C$191)</f>
        <v>0</v>
      </c>
    </row>
    <row r="3732" spans="2:4">
      <c r="B3732" s="116">
        <v>826057</v>
      </c>
      <c r="C3732" s="75" t="s">
        <v>3728</v>
      </c>
      <c r="D3732" s="71">
        <f>SUMIFS('CLUB DES LOGES'!$J$6:$J$115, 'CLUB DES LOGES'!$F$6:$F$115,$B3732, 'CLUB DES LOGES'!$G$6:$G$115,"&lt;&gt;"&amp;'CLUB DES LOGES'!$C$191)</f>
        <v>0</v>
      </c>
    </row>
    <row r="3733" spans="2:4">
      <c r="B3733" s="116">
        <v>826058</v>
      </c>
      <c r="C3733" s="75" t="s">
        <v>3729</v>
      </c>
      <c r="D3733" s="71">
        <f>SUMIFS('CLUB DES LOGES'!$J$6:$J$115, 'CLUB DES LOGES'!$F$6:$F$115,$B3733, 'CLUB DES LOGES'!$G$6:$G$115,"&lt;&gt;"&amp;'CLUB DES LOGES'!$C$191)</f>
        <v>0</v>
      </c>
    </row>
    <row r="3734" spans="2:4">
      <c r="B3734" s="116">
        <v>826059</v>
      </c>
      <c r="C3734" s="75" t="s">
        <v>3730</v>
      </c>
      <c r="D3734" s="71">
        <f>SUMIFS('CLUB DES LOGES'!$J$6:$J$115, 'CLUB DES LOGES'!$F$6:$F$115,$B3734, 'CLUB DES LOGES'!$G$6:$G$115,"&lt;&gt;"&amp;'CLUB DES LOGES'!$C$191)</f>
        <v>0</v>
      </c>
    </row>
    <row r="3735" spans="2:4">
      <c r="B3735" s="116">
        <v>826060</v>
      </c>
      <c r="C3735" s="75" t="s">
        <v>3731</v>
      </c>
      <c r="D3735" s="71">
        <f>SUMIFS('CLUB DES LOGES'!$J$6:$J$115, 'CLUB DES LOGES'!$F$6:$F$115,$B3735, 'CLUB DES LOGES'!$G$6:$G$115,"&lt;&gt;"&amp;'CLUB DES LOGES'!$C$191)</f>
        <v>0</v>
      </c>
    </row>
    <row r="3736" spans="2:4">
      <c r="B3736" s="116">
        <v>826061</v>
      </c>
      <c r="C3736" s="75" t="s">
        <v>3732</v>
      </c>
      <c r="D3736" s="71">
        <f>SUMIFS('CLUB DES LOGES'!$J$6:$J$115, 'CLUB DES LOGES'!$F$6:$F$115,$B3736, 'CLUB DES LOGES'!$G$6:$G$115,"&lt;&gt;"&amp;'CLUB DES LOGES'!$C$191)</f>
        <v>0</v>
      </c>
    </row>
    <row r="3737" spans="2:4">
      <c r="B3737" s="116">
        <v>826062</v>
      </c>
      <c r="C3737" s="75" t="s">
        <v>3733</v>
      </c>
      <c r="D3737" s="71">
        <f>SUMIFS('CLUB DES LOGES'!$J$6:$J$115, 'CLUB DES LOGES'!$F$6:$F$115,$B3737, 'CLUB DES LOGES'!$G$6:$G$115,"&lt;&gt;"&amp;'CLUB DES LOGES'!$C$191)</f>
        <v>0</v>
      </c>
    </row>
    <row r="3738" spans="2:4">
      <c r="B3738" s="116">
        <v>826063</v>
      </c>
      <c r="C3738" s="75" t="s">
        <v>3734</v>
      </c>
      <c r="D3738" s="71">
        <f>SUMIFS('CLUB DES LOGES'!$J$6:$J$115, 'CLUB DES LOGES'!$F$6:$F$115,$B3738, 'CLUB DES LOGES'!$G$6:$G$115,"&lt;&gt;"&amp;'CLUB DES LOGES'!$C$191)</f>
        <v>0</v>
      </c>
    </row>
    <row r="3739" spans="2:4">
      <c r="B3739" s="116">
        <v>826064</v>
      </c>
      <c r="C3739" s="75" t="s">
        <v>3735</v>
      </c>
      <c r="D3739" s="71">
        <f>SUMIFS('CLUB DES LOGES'!$J$6:$J$115, 'CLUB DES LOGES'!$F$6:$F$115,$B3739, 'CLUB DES LOGES'!$G$6:$G$115,"&lt;&gt;"&amp;'CLUB DES LOGES'!$C$191)</f>
        <v>0</v>
      </c>
    </row>
    <row r="3740" spans="2:4">
      <c r="B3740" s="116">
        <v>826065</v>
      </c>
      <c r="C3740" s="75" t="s">
        <v>3736</v>
      </c>
      <c r="D3740" s="71">
        <f>SUMIFS('CLUB DES LOGES'!$J$6:$J$115, 'CLUB DES LOGES'!$F$6:$F$115,$B3740, 'CLUB DES LOGES'!$G$6:$G$115,"&lt;&gt;"&amp;'CLUB DES LOGES'!$C$191)</f>
        <v>0</v>
      </c>
    </row>
    <row r="3741" spans="2:4">
      <c r="B3741" s="116">
        <v>826066</v>
      </c>
      <c r="C3741" s="75" t="s">
        <v>3737</v>
      </c>
      <c r="D3741" s="71">
        <f>SUMIFS('CLUB DES LOGES'!$J$6:$J$115, 'CLUB DES LOGES'!$F$6:$F$115,$B3741, 'CLUB DES LOGES'!$G$6:$G$115,"&lt;&gt;"&amp;'CLUB DES LOGES'!$C$191)</f>
        <v>0</v>
      </c>
    </row>
    <row r="3742" spans="2:4">
      <c r="B3742" s="116">
        <v>826067</v>
      </c>
      <c r="C3742" s="75" t="s">
        <v>3738</v>
      </c>
      <c r="D3742" s="71">
        <f>SUMIFS('CLUB DES LOGES'!$J$6:$J$115, 'CLUB DES LOGES'!$F$6:$F$115,$B3742, 'CLUB DES LOGES'!$G$6:$G$115,"&lt;&gt;"&amp;'CLUB DES LOGES'!$C$191)</f>
        <v>0</v>
      </c>
    </row>
    <row r="3743" spans="2:4">
      <c r="B3743" s="116">
        <v>826068</v>
      </c>
      <c r="C3743" s="75" t="s">
        <v>3739</v>
      </c>
      <c r="D3743" s="71">
        <f>SUMIFS('CLUB DES LOGES'!$J$6:$J$115, 'CLUB DES LOGES'!$F$6:$F$115,$B3743, 'CLUB DES LOGES'!$G$6:$G$115,"&lt;&gt;"&amp;'CLUB DES LOGES'!$C$191)</f>
        <v>0</v>
      </c>
    </row>
    <row r="3744" spans="2:4">
      <c r="B3744" s="116">
        <v>826069</v>
      </c>
      <c r="C3744" s="75" t="s">
        <v>3740</v>
      </c>
      <c r="D3744" s="71">
        <f>SUMIFS('CLUB DES LOGES'!$J$6:$J$115, 'CLUB DES LOGES'!$F$6:$F$115,$B3744, 'CLUB DES LOGES'!$G$6:$G$115,"&lt;&gt;"&amp;'CLUB DES LOGES'!$C$191)</f>
        <v>0</v>
      </c>
    </row>
    <row r="3745" spans="2:4">
      <c r="B3745" s="116">
        <v>826071</v>
      </c>
      <c r="C3745" s="75" t="s">
        <v>3741</v>
      </c>
      <c r="D3745" s="71">
        <f>SUMIFS('CLUB DES LOGES'!$J$6:$J$115, 'CLUB DES LOGES'!$F$6:$F$115,$B3745, 'CLUB DES LOGES'!$G$6:$G$115,"&lt;&gt;"&amp;'CLUB DES LOGES'!$C$191)</f>
        <v>0</v>
      </c>
    </row>
    <row r="3746" spans="2:4">
      <c r="B3746" s="116">
        <v>826072</v>
      </c>
      <c r="C3746" s="75" t="s">
        <v>3742</v>
      </c>
      <c r="D3746" s="71">
        <f>SUMIFS('CLUB DES LOGES'!$J$6:$J$115, 'CLUB DES LOGES'!$F$6:$F$115,$B3746, 'CLUB DES LOGES'!$G$6:$G$115,"&lt;&gt;"&amp;'CLUB DES LOGES'!$C$191)</f>
        <v>0</v>
      </c>
    </row>
    <row r="3747" spans="2:4">
      <c r="B3747" s="116">
        <v>826073</v>
      </c>
      <c r="C3747" s="75" t="s">
        <v>3743</v>
      </c>
      <c r="D3747" s="71">
        <f>SUMIFS('CLUB DES LOGES'!$J$6:$J$115, 'CLUB DES LOGES'!$F$6:$F$115,$B3747, 'CLUB DES LOGES'!$G$6:$G$115,"&lt;&gt;"&amp;'CLUB DES LOGES'!$C$191)</f>
        <v>0</v>
      </c>
    </row>
    <row r="3748" spans="2:4">
      <c r="B3748" s="116">
        <v>826077</v>
      </c>
      <c r="C3748" s="75" t="s">
        <v>3744</v>
      </c>
      <c r="D3748" s="71">
        <f>SUMIFS('CLUB DES LOGES'!$J$6:$J$115, 'CLUB DES LOGES'!$F$6:$F$115,$B3748, 'CLUB DES LOGES'!$G$6:$G$115,"&lt;&gt;"&amp;'CLUB DES LOGES'!$C$191)</f>
        <v>0</v>
      </c>
    </row>
    <row r="3749" spans="2:4">
      <c r="B3749" s="116">
        <v>826080</v>
      </c>
      <c r="C3749" s="75" t="s">
        <v>3745</v>
      </c>
      <c r="D3749" s="71">
        <f>SUMIFS('CLUB DES LOGES'!$J$6:$J$115, 'CLUB DES LOGES'!$F$6:$F$115,$B3749, 'CLUB DES LOGES'!$G$6:$G$115,"&lt;&gt;"&amp;'CLUB DES LOGES'!$C$191)</f>
        <v>0</v>
      </c>
    </row>
    <row r="3750" spans="2:4">
      <c r="B3750" s="116">
        <v>826081</v>
      </c>
      <c r="C3750" s="75" t="s">
        <v>3746</v>
      </c>
      <c r="D3750" s="71">
        <f>SUMIFS('CLUB DES LOGES'!$J$6:$J$115, 'CLUB DES LOGES'!$F$6:$F$115,$B3750, 'CLUB DES LOGES'!$G$6:$G$115,"&lt;&gt;"&amp;'CLUB DES LOGES'!$C$191)</f>
        <v>0</v>
      </c>
    </row>
    <row r="3751" spans="2:4">
      <c r="B3751" s="116">
        <v>826082</v>
      </c>
      <c r="C3751" s="75" t="s">
        <v>3747</v>
      </c>
      <c r="D3751" s="71">
        <f>SUMIFS('CLUB DES LOGES'!$J$6:$J$115, 'CLUB DES LOGES'!$F$6:$F$115,$B3751, 'CLUB DES LOGES'!$G$6:$G$115,"&lt;&gt;"&amp;'CLUB DES LOGES'!$C$191)</f>
        <v>0</v>
      </c>
    </row>
    <row r="3752" spans="2:4">
      <c r="B3752" s="116">
        <v>826083</v>
      </c>
      <c r="C3752" s="75" t="s">
        <v>3748</v>
      </c>
      <c r="D3752" s="71">
        <f>SUMIFS('CLUB DES LOGES'!$J$6:$J$115, 'CLUB DES LOGES'!$F$6:$F$115,$B3752, 'CLUB DES LOGES'!$G$6:$G$115,"&lt;&gt;"&amp;'CLUB DES LOGES'!$C$191)</f>
        <v>0</v>
      </c>
    </row>
    <row r="3753" spans="2:4">
      <c r="B3753" s="116">
        <v>826084</v>
      </c>
      <c r="C3753" s="75" t="s">
        <v>3749</v>
      </c>
      <c r="D3753" s="71">
        <f>SUMIFS('CLUB DES LOGES'!$J$6:$J$115, 'CLUB DES LOGES'!$F$6:$F$115,$B3753, 'CLUB DES LOGES'!$G$6:$G$115,"&lt;&gt;"&amp;'CLUB DES LOGES'!$C$191)</f>
        <v>0</v>
      </c>
    </row>
    <row r="3754" spans="2:4">
      <c r="B3754" s="116">
        <v>826085</v>
      </c>
      <c r="C3754" s="75" t="s">
        <v>3750</v>
      </c>
      <c r="D3754" s="71">
        <f>SUMIFS('CLUB DES LOGES'!$J$6:$J$115, 'CLUB DES LOGES'!$F$6:$F$115,$B3754, 'CLUB DES LOGES'!$G$6:$G$115,"&lt;&gt;"&amp;'CLUB DES LOGES'!$C$191)</f>
        <v>0</v>
      </c>
    </row>
    <row r="3755" spans="2:4">
      <c r="B3755" s="116">
        <v>826086</v>
      </c>
      <c r="C3755" s="75" t="s">
        <v>3751</v>
      </c>
      <c r="D3755" s="71">
        <f>SUMIFS('CLUB DES LOGES'!$J$6:$J$115, 'CLUB DES LOGES'!$F$6:$F$115,$B3755, 'CLUB DES LOGES'!$G$6:$G$115,"&lt;&gt;"&amp;'CLUB DES LOGES'!$C$191)</f>
        <v>0</v>
      </c>
    </row>
    <row r="3756" spans="2:4">
      <c r="B3756" s="116">
        <v>826087</v>
      </c>
      <c r="C3756" s="75" t="s">
        <v>3752</v>
      </c>
      <c r="D3756" s="71">
        <f>SUMIFS('CLUB DES LOGES'!$J$6:$J$115, 'CLUB DES LOGES'!$F$6:$F$115,$B3756, 'CLUB DES LOGES'!$G$6:$G$115,"&lt;&gt;"&amp;'CLUB DES LOGES'!$C$191)</f>
        <v>0</v>
      </c>
    </row>
    <row r="3757" spans="2:4">
      <c r="B3757" s="116">
        <v>826088</v>
      </c>
      <c r="C3757" s="75" t="s">
        <v>3753</v>
      </c>
      <c r="D3757" s="71">
        <f>SUMIFS('CLUB DES LOGES'!$J$6:$J$115, 'CLUB DES LOGES'!$F$6:$F$115,$B3757, 'CLUB DES LOGES'!$G$6:$G$115,"&lt;&gt;"&amp;'CLUB DES LOGES'!$C$191)</f>
        <v>0</v>
      </c>
    </row>
    <row r="3758" spans="2:4">
      <c r="B3758" s="116">
        <v>826089</v>
      </c>
      <c r="C3758" s="75" t="s">
        <v>3754</v>
      </c>
      <c r="D3758" s="71">
        <f>SUMIFS('CLUB DES LOGES'!$J$6:$J$115, 'CLUB DES LOGES'!$F$6:$F$115,$B3758, 'CLUB DES LOGES'!$G$6:$G$115,"&lt;&gt;"&amp;'CLUB DES LOGES'!$C$191)</f>
        <v>0</v>
      </c>
    </row>
    <row r="3759" spans="2:4">
      <c r="B3759" s="116">
        <v>826090</v>
      </c>
      <c r="C3759" s="75" t="s">
        <v>3755</v>
      </c>
      <c r="D3759" s="71">
        <f>SUMIFS('CLUB DES LOGES'!$J$6:$J$115, 'CLUB DES LOGES'!$F$6:$F$115,$B3759, 'CLUB DES LOGES'!$G$6:$G$115,"&lt;&gt;"&amp;'CLUB DES LOGES'!$C$191)</f>
        <v>0</v>
      </c>
    </row>
    <row r="3760" spans="2:4">
      <c r="B3760" s="116">
        <v>826091</v>
      </c>
      <c r="C3760" s="75" t="s">
        <v>3756</v>
      </c>
      <c r="D3760" s="71">
        <f>SUMIFS('CLUB DES LOGES'!$J$6:$J$115, 'CLUB DES LOGES'!$F$6:$F$115,$B3760, 'CLUB DES LOGES'!$G$6:$G$115,"&lt;&gt;"&amp;'CLUB DES LOGES'!$C$191)</f>
        <v>0</v>
      </c>
    </row>
    <row r="3761" spans="2:4">
      <c r="B3761" s="116">
        <v>826092</v>
      </c>
      <c r="C3761" s="75" t="s">
        <v>3757</v>
      </c>
      <c r="D3761" s="71">
        <f>SUMIFS('CLUB DES LOGES'!$J$6:$J$115, 'CLUB DES LOGES'!$F$6:$F$115,$B3761, 'CLUB DES LOGES'!$G$6:$G$115,"&lt;&gt;"&amp;'CLUB DES LOGES'!$C$191)</f>
        <v>0</v>
      </c>
    </row>
    <row r="3762" spans="2:4">
      <c r="B3762" s="116">
        <v>826093</v>
      </c>
      <c r="C3762" s="75" t="s">
        <v>3758</v>
      </c>
      <c r="D3762" s="71">
        <f>SUMIFS('CLUB DES LOGES'!$J$6:$J$115, 'CLUB DES LOGES'!$F$6:$F$115,$B3762, 'CLUB DES LOGES'!$G$6:$G$115,"&lt;&gt;"&amp;'CLUB DES LOGES'!$C$191)</f>
        <v>0</v>
      </c>
    </row>
    <row r="3763" spans="2:4">
      <c r="B3763" s="116">
        <v>826094</v>
      </c>
      <c r="C3763" s="75" t="s">
        <v>3759</v>
      </c>
      <c r="D3763" s="71">
        <f>SUMIFS('CLUB DES LOGES'!$J$6:$J$115, 'CLUB DES LOGES'!$F$6:$F$115,$B3763, 'CLUB DES LOGES'!$G$6:$G$115,"&lt;&gt;"&amp;'CLUB DES LOGES'!$C$191)</f>
        <v>0</v>
      </c>
    </row>
    <row r="3764" spans="2:4">
      <c r="B3764" s="116">
        <v>826095</v>
      </c>
      <c r="C3764" s="75" t="s">
        <v>3760</v>
      </c>
      <c r="D3764" s="71">
        <f>SUMIFS('CLUB DES LOGES'!$J$6:$J$115, 'CLUB DES LOGES'!$F$6:$F$115,$B3764, 'CLUB DES LOGES'!$G$6:$G$115,"&lt;&gt;"&amp;'CLUB DES LOGES'!$C$191)</f>
        <v>0</v>
      </c>
    </row>
    <row r="3765" spans="2:4">
      <c r="B3765" s="116">
        <v>826096</v>
      </c>
      <c r="C3765" s="75" t="s">
        <v>3761</v>
      </c>
      <c r="D3765" s="71">
        <f>SUMIFS('CLUB DES LOGES'!$J$6:$J$115, 'CLUB DES LOGES'!$F$6:$F$115,$B3765, 'CLUB DES LOGES'!$G$6:$G$115,"&lt;&gt;"&amp;'CLUB DES LOGES'!$C$191)</f>
        <v>0</v>
      </c>
    </row>
    <row r="3766" spans="2:4">
      <c r="B3766" s="116">
        <v>826097</v>
      </c>
      <c r="C3766" s="75" t="s">
        <v>3762</v>
      </c>
      <c r="D3766" s="71">
        <f>SUMIFS('CLUB DES LOGES'!$J$6:$J$115, 'CLUB DES LOGES'!$F$6:$F$115,$B3766, 'CLUB DES LOGES'!$G$6:$G$115,"&lt;&gt;"&amp;'CLUB DES LOGES'!$C$191)</f>
        <v>0</v>
      </c>
    </row>
    <row r="3767" spans="2:4">
      <c r="B3767" s="116">
        <v>826098</v>
      </c>
      <c r="C3767" s="75" t="s">
        <v>3763</v>
      </c>
      <c r="D3767" s="71">
        <f>SUMIFS('CLUB DES LOGES'!$J$6:$J$115, 'CLUB DES LOGES'!$F$6:$F$115,$B3767, 'CLUB DES LOGES'!$G$6:$G$115,"&lt;&gt;"&amp;'CLUB DES LOGES'!$C$191)</f>
        <v>0</v>
      </c>
    </row>
    <row r="3768" spans="2:4">
      <c r="B3768" s="116">
        <v>826099</v>
      </c>
      <c r="C3768" s="75" t="s">
        <v>3764</v>
      </c>
      <c r="D3768" s="71">
        <f>SUMIFS('CLUB DES LOGES'!$J$6:$J$115, 'CLUB DES LOGES'!$F$6:$F$115,$B3768, 'CLUB DES LOGES'!$G$6:$G$115,"&lt;&gt;"&amp;'CLUB DES LOGES'!$C$191)</f>
        <v>0</v>
      </c>
    </row>
    <row r="3769" spans="2:4">
      <c r="B3769" s="116">
        <v>826100</v>
      </c>
      <c r="C3769" s="75" t="s">
        <v>3765</v>
      </c>
      <c r="D3769" s="71">
        <f>SUMIFS('CLUB DES LOGES'!$J$6:$J$115, 'CLUB DES LOGES'!$F$6:$F$115,$B3769, 'CLUB DES LOGES'!$G$6:$G$115,"&lt;&gt;"&amp;'CLUB DES LOGES'!$C$191)</f>
        <v>0</v>
      </c>
    </row>
    <row r="3770" spans="2:4">
      <c r="B3770" s="116">
        <v>826101</v>
      </c>
      <c r="C3770" s="75" t="s">
        <v>3766</v>
      </c>
      <c r="D3770" s="71">
        <f>SUMIFS('CLUB DES LOGES'!$J$6:$J$115, 'CLUB DES LOGES'!$F$6:$F$115,$B3770, 'CLUB DES LOGES'!$G$6:$G$115,"&lt;&gt;"&amp;'CLUB DES LOGES'!$C$191)</f>
        <v>0</v>
      </c>
    </row>
    <row r="3771" spans="2:4">
      <c r="B3771" s="116">
        <v>826102</v>
      </c>
      <c r="C3771" s="75" t="s">
        <v>3767</v>
      </c>
      <c r="D3771" s="71">
        <f>SUMIFS('CLUB DES LOGES'!$J$6:$J$115, 'CLUB DES LOGES'!$F$6:$F$115,$B3771, 'CLUB DES LOGES'!$G$6:$G$115,"&lt;&gt;"&amp;'CLUB DES LOGES'!$C$191)</f>
        <v>0</v>
      </c>
    </row>
    <row r="3772" spans="2:4">
      <c r="B3772" s="116">
        <v>826103</v>
      </c>
      <c r="C3772" s="75" t="s">
        <v>3768</v>
      </c>
      <c r="D3772" s="71">
        <f>SUMIFS('CLUB DES LOGES'!$J$6:$J$115, 'CLUB DES LOGES'!$F$6:$F$115,$B3772, 'CLUB DES LOGES'!$G$6:$G$115,"&lt;&gt;"&amp;'CLUB DES LOGES'!$C$191)</f>
        <v>0</v>
      </c>
    </row>
    <row r="3773" spans="2:4">
      <c r="B3773" s="116">
        <v>826105</v>
      </c>
      <c r="C3773" s="75" t="s">
        <v>3769</v>
      </c>
      <c r="D3773" s="71">
        <f>SUMIFS('CLUB DES LOGES'!$J$6:$J$115, 'CLUB DES LOGES'!$F$6:$F$115,$B3773, 'CLUB DES LOGES'!$G$6:$G$115,"&lt;&gt;"&amp;'CLUB DES LOGES'!$C$191)</f>
        <v>0</v>
      </c>
    </row>
    <row r="3774" spans="2:4">
      <c r="B3774" s="116">
        <v>826106</v>
      </c>
      <c r="C3774" s="75" t="s">
        <v>3770</v>
      </c>
      <c r="D3774" s="71">
        <f>SUMIFS('CLUB DES LOGES'!$J$6:$J$115, 'CLUB DES LOGES'!$F$6:$F$115,$B3774, 'CLUB DES LOGES'!$G$6:$G$115,"&lt;&gt;"&amp;'CLUB DES LOGES'!$C$191)</f>
        <v>0</v>
      </c>
    </row>
    <row r="3775" spans="2:4">
      <c r="B3775" s="116">
        <v>826107</v>
      </c>
      <c r="C3775" s="75" t="s">
        <v>3771</v>
      </c>
      <c r="D3775" s="71">
        <f>SUMIFS('CLUB DES LOGES'!$J$6:$J$115, 'CLUB DES LOGES'!$F$6:$F$115,$B3775, 'CLUB DES LOGES'!$G$6:$G$115,"&lt;&gt;"&amp;'CLUB DES LOGES'!$C$191)</f>
        <v>0</v>
      </c>
    </row>
    <row r="3776" spans="2:4">
      <c r="B3776" s="116">
        <v>826108</v>
      </c>
      <c r="C3776" s="75" t="s">
        <v>3772</v>
      </c>
      <c r="D3776" s="71">
        <f>SUMIFS('CLUB DES LOGES'!$J$6:$J$115, 'CLUB DES LOGES'!$F$6:$F$115,$B3776, 'CLUB DES LOGES'!$G$6:$G$115,"&lt;&gt;"&amp;'CLUB DES LOGES'!$C$191)</f>
        <v>0</v>
      </c>
    </row>
    <row r="3777" spans="2:4">
      <c r="B3777" s="116">
        <v>826109</v>
      </c>
      <c r="C3777" s="75" t="s">
        <v>3773</v>
      </c>
      <c r="D3777" s="71">
        <f>SUMIFS('CLUB DES LOGES'!$J$6:$J$115, 'CLUB DES LOGES'!$F$6:$F$115,$B3777, 'CLUB DES LOGES'!$G$6:$G$115,"&lt;&gt;"&amp;'CLUB DES LOGES'!$C$191)</f>
        <v>0</v>
      </c>
    </row>
    <row r="3778" spans="2:4">
      <c r="B3778" s="116">
        <v>826110</v>
      </c>
      <c r="C3778" s="75" t="s">
        <v>3774</v>
      </c>
      <c r="D3778" s="71">
        <f>SUMIFS('CLUB DES LOGES'!$J$6:$J$115, 'CLUB DES LOGES'!$F$6:$F$115,$B3778, 'CLUB DES LOGES'!$G$6:$G$115,"&lt;&gt;"&amp;'CLUB DES LOGES'!$C$191)</f>
        <v>0</v>
      </c>
    </row>
    <row r="3779" spans="2:4">
      <c r="B3779" s="116">
        <v>826111</v>
      </c>
      <c r="C3779" s="75" t="s">
        <v>3775</v>
      </c>
      <c r="D3779" s="71">
        <f>SUMIFS('CLUB DES LOGES'!$J$6:$J$115, 'CLUB DES LOGES'!$F$6:$F$115,$B3779, 'CLUB DES LOGES'!$G$6:$G$115,"&lt;&gt;"&amp;'CLUB DES LOGES'!$C$191)</f>
        <v>0</v>
      </c>
    </row>
    <row r="3780" spans="2:4">
      <c r="B3780" s="116">
        <v>826112</v>
      </c>
      <c r="C3780" s="75" t="s">
        <v>3776</v>
      </c>
      <c r="D3780" s="71">
        <f>SUMIFS('CLUB DES LOGES'!$J$6:$J$115, 'CLUB DES LOGES'!$F$6:$F$115,$B3780, 'CLUB DES LOGES'!$G$6:$G$115,"&lt;&gt;"&amp;'CLUB DES LOGES'!$C$191)</f>
        <v>0</v>
      </c>
    </row>
    <row r="3781" spans="2:4">
      <c r="B3781" s="116">
        <v>826113</v>
      </c>
      <c r="C3781" s="75" t="s">
        <v>3777</v>
      </c>
      <c r="D3781" s="71">
        <f>SUMIFS('CLUB DES LOGES'!$J$6:$J$115, 'CLUB DES LOGES'!$F$6:$F$115,$B3781, 'CLUB DES LOGES'!$G$6:$G$115,"&lt;&gt;"&amp;'CLUB DES LOGES'!$C$191)</f>
        <v>0</v>
      </c>
    </row>
    <row r="3782" spans="2:4">
      <c r="B3782" s="116">
        <v>826114</v>
      </c>
      <c r="C3782" s="75" t="s">
        <v>3778</v>
      </c>
      <c r="D3782" s="71">
        <f>SUMIFS('CLUB DES LOGES'!$J$6:$J$115, 'CLUB DES LOGES'!$F$6:$F$115,$B3782, 'CLUB DES LOGES'!$G$6:$G$115,"&lt;&gt;"&amp;'CLUB DES LOGES'!$C$191)</f>
        <v>0</v>
      </c>
    </row>
    <row r="3783" spans="2:4">
      <c r="B3783" s="116">
        <v>826115</v>
      </c>
      <c r="C3783" s="75" t="s">
        <v>3779</v>
      </c>
      <c r="D3783" s="71">
        <f>SUMIFS('CLUB DES LOGES'!$J$6:$J$115, 'CLUB DES LOGES'!$F$6:$F$115,$B3783, 'CLUB DES LOGES'!$G$6:$G$115,"&lt;&gt;"&amp;'CLUB DES LOGES'!$C$191)</f>
        <v>0</v>
      </c>
    </row>
    <row r="3784" spans="2:4">
      <c r="B3784" s="116">
        <v>826116</v>
      </c>
      <c r="C3784" s="75" t="s">
        <v>3780</v>
      </c>
      <c r="D3784" s="71">
        <f>SUMIFS('CLUB DES LOGES'!$J$6:$J$115, 'CLUB DES LOGES'!$F$6:$F$115,$B3784, 'CLUB DES LOGES'!$G$6:$G$115,"&lt;&gt;"&amp;'CLUB DES LOGES'!$C$191)</f>
        <v>0</v>
      </c>
    </row>
    <row r="3785" spans="2:4">
      <c r="B3785" s="116">
        <v>826117</v>
      </c>
      <c r="C3785" s="75" t="s">
        <v>3781</v>
      </c>
      <c r="D3785" s="71">
        <f>SUMIFS('CLUB DES LOGES'!$J$6:$J$115, 'CLUB DES LOGES'!$F$6:$F$115,$B3785, 'CLUB DES LOGES'!$G$6:$G$115,"&lt;&gt;"&amp;'CLUB DES LOGES'!$C$191)</f>
        <v>0</v>
      </c>
    </row>
    <row r="3786" spans="2:4">
      <c r="B3786" s="116">
        <v>826119</v>
      </c>
      <c r="C3786" s="75" t="s">
        <v>3782</v>
      </c>
      <c r="D3786" s="71">
        <f>SUMIFS('CLUB DES LOGES'!$J$6:$J$115, 'CLUB DES LOGES'!$F$6:$F$115,$B3786, 'CLUB DES LOGES'!$G$6:$G$115,"&lt;&gt;"&amp;'CLUB DES LOGES'!$C$191)</f>
        <v>0</v>
      </c>
    </row>
    <row r="3787" spans="2:4">
      <c r="B3787" s="116">
        <v>826120</v>
      </c>
      <c r="C3787" s="75" t="s">
        <v>3783</v>
      </c>
      <c r="D3787" s="71">
        <f>SUMIFS('CLUB DES LOGES'!$J$6:$J$115, 'CLUB DES LOGES'!$F$6:$F$115,$B3787, 'CLUB DES LOGES'!$G$6:$G$115,"&lt;&gt;"&amp;'CLUB DES LOGES'!$C$191)</f>
        <v>0</v>
      </c>
    </row>
    <row r="3788" spans="2:4">
      <c r="B3788" s="116">
        <v>826121</v>
      </c>
      <c r="C3788" s="75" t="s">
        <v>3784</v>
      </c>
      <c r="D3788" s="71">
        <f>SUMIFS('CLUB DES LOGES'!$J$6:$J$115, 'CLUB DES LOGES'!$F$6:$F$115,$B3788, 'CLUB DES LOGES'!$G$6:$G$115,"&lt;&gt;"&amp;'CLUB DES LOGES'!$C$191)</f>
        <v>0</v>
      </c>
    </row>
    <row r="3789" spans="2:4">
      <c r="B3789" s="116">
        <v>826122</v>
      </c>
      <c r="C3789" s="75" t="s">
        <v>3785</v>
      </c>
      <c r="D3789" s="71">
        <f>SUMIFS('CLUB DES LOGES'!$J$6:$J$115, 'CLUB DES LOGES'!$F$6:$F$115,$B3789, 'CLUB DES LOGES'!$G$6:$G$115,"&lt;&gt;"&amp;'CLUB DES LOGES'!$C$191)</f>
        <v>0</v>
      </c>
    </row>
    <row r="3790" spans="2:4">
      <c r="B3790" s="116">
        <v>826123</v>
      </c>
      <c r="C3790" s="75" t="s">
        <v>3786</v>
      </c>
      <c r="D3790" s="71">
        <f>SUMIFS('CLUB DES LOGES'!$J$6:$J$115, 'CLUB DES LOGES'!$F$6:$F$115,$B3790, 'CLUB DES LOGES'!$G$6:$G$115,"&lt;&gt;"&amp;'CLUB DES LOGES'!$C$191)</f>
        <v>0</v>
      </c>
    </row>
    <row r="3791" spans="2:4">
      <c r="B3791" s="116">
        <v>826124</v>
      </c>
      <c r="C3791" s="75" t="s">
        <v>3787</v>
      </c>
      <c r="D3791" s="71">
        <f>SUMIFS('CLUB DES LOGES'!$J$6:$J$115, 'CLUB DES LOGES'!$F$6:$F$115,$B3791, 'CLUB DES LOGES'!$G$6:$G$115,"&lt;&gt;"&amp;'CLUB DES LOGES'!$C$191)</f>
        <v>0</v>
      </c>
    </row>
    <row r="3792" spans="2:4">
      <c r="B3792" s="116">
        <v>826125</v>
      </c>
      <c r="C3792" s="75" t="s">
        <v>3788</v>
      </c>
      <c r="D3792" s="71">
        <f>SUMIFS('CLUB DES LOGES'!$J$6:$J$115, 'CLUB DES LOGES'!$F$6:$F$115,$B3792, 'CLUB DES LOGES'!$G$6:$G$115,"&lt;&gt;"&amp;'CLUB DES LOGES'!$C$191)</f>
        <v>0</v>
      </c>
    </row>
    <row r="3793" spans="2:4">
      <c r="B3793" s="116">
        <v>826126</v>
      </c>
      <c r="C3793" s="75" t="s">
        <v>3789</v>
      </c>
      <c r="D3793" s="71">
        <f>SUMIFS('CLUB DES LOGES'!$J$6:$J$115, 'CLUB DES LOGES'!$F$6:$F$115,$B3793, 'CLUB DES LOGES'!$G$6:$G$115,"&lt;&gt;"&amp;'CLUB DES LOGES'!$C$191)</f>
        <v>0</v>
      </c>
    </row>
    <row r="3794" spans="2:4">
      <c r="B3794" s="116">
        <v>826129</v>
      </c>
      <c r="C3794" s="75" t="s">
        <v>3790</v>
      </c>
      <c r="D3794" s="71">
        <f>SUMIFS('CLUB DES LOGES'!$J$6:$J$115, 'CLUB DES LOGES'!$F$6:$F$115,$B3794, 'CLUB DES LOGES'!$G$6:$G$115,"&lt;&gt;"&amp;'CLUB DES LOGES'!$C$191)</f>
        <v>0</v>
      </c>
    </row>
    <row r="3795" spans="2:4">
      <c r="B3795" s="116">
        <v>826131</v>
      </c>
      <c r="C3795" s="75" t="s">
        <v>3791</v>
      </c>
      <c r="D3795" s="71">
        <f>SUMIFS('CLUB DES LOGES'!$J$6:$J$115, 'CLUB DES LOGES'!$F$6:$F$115,$B3795, 'CLUB DES LOGES'!$G$6:$G$115,"&lt;&gt;"&amp;'CLUB DES LOGES'!$C$191)</f>
        <v>0</v>
      </c>
    </row>
    <row r="3796" spans="2:4">
      <c r="B3796" s="116">
        <v>826132</v>
      </c>
      <c r="C3796" s="75" t="s">
        <v>3792</v>
      </c>
      <c r="D3796" s="71">
        <f>SUMIFS('CLUB DES LOGES'!$J$6:$J$115, 'CLUB DES LOGES'!$F$6:$F$115,$B3796, 'CLUB DES LOGES'!$G$6:$G$115,"&lt;&gt;"&amp;'CLUB DES LOGES'!$C$191)</f>
        <v>0</v>
      </c>
    </row>
    <row r="3797" spans="2:4">
      <c r="B3797" s="116">
        <v>826133</v>
      </c>
      <c r="C3797" s="75" t="s">
        <v>3793</v>
      </c>
      <c r="D3797" s="71">
        <f>SUMIFS('CLUB DES LOGES'!$J$6:$J$115, 'CLUB DES LOGES'!$F$6:$F$115,$B3797, 'CLUB DES LOGES'!$G$6:$G$115,"&lt;&gt;"&amp;'CLUB DES LOGES'!$C$191)</f>
        <v>0</v>
      </c>
    </row>
    <row r="3798" spans="2:4">
      <c r="B3798" s="116">
        <v>826134</v>
      </c>
      <c r="C3798" s="75" t="s">
        <v>3794</v>
      </c>
      <c r="D3798" s="71">
        <f>SUMIFS('CLUB DES LOGES'!$J$6:$J$115, 'CLUB DES LOGES'!$F$6:$F$115,$B3798, 'CLUB DES LOGES'!$G$6:$G$115,"&lt;&gt;"&amp;'CLUB DES LOGES'!$C$191)</f>
        <v>0</v>
      </c>
    </row>
    <row r="3799" spans="2:4">
      <c r="B3799" s="116">
        <v>826135</v>
      </c>
      <c r="C3799" s="75" t="s">
        <v>3795</v>
      </c>
      <c r="D3799" s="71">
        <f>SUMIFS('CLUB DES LOGES'!$J$6:$J$115, 'CLUB DES LOGES'!$F$6:$F$115,$B3799, 'CLUB DES LOGES'!$G$6:$G$115,"&lt;&gt;"&amp;'CLUB DES LOGES'!$C$191)</f>
        <v>0</v>
      </c>
    </row>
    <row r="3800" spans="2:4">
      <c r="B3800" s="116">
        <v>826136</v>
      </c>
      <c r="C3800" s="75" t="s">
        <v>3796</v>
      </c>
      <c r="D3800" s="71">
        <f>SUMIFS('CLUB DES LOGES'!$J$6:$J$115, 'CLUB DES LOGES'!$F$6:$F$115,$B3800, 'CLUB DES LOGES'!$G$6:$G$115,"&lt;&gt;"&amp;'CLUB DES LOGES'!$C$191)</f>
        <v>0</v>
      </c>
    </row>
    <row r="3801" spans="2:4">
      <c r="B3801" s="116">
        <v>826137</v>
      </c>
      <c r="C3801" s="75" t="s">
        <v>3797</v>
      </c>
      <c r="D3801" s="71">
        <f>SUMIFS('CLUB DES LOGES'!$J$6:$J$115, 'CLUB DES LOGES'!$F$6:$F$115,$B3801, 'CLUB DES LOGES'!$G$6:$G$115,"&lt;&gt;"&amp;'CLUB DES LOGES'!$C$191)</f>
        <v>0</v>
      </c>
    </row>
    <row r="3802" spans="2:4">
      <c r="B3802" s="116">
        <v>826138</v>
      </c>
      <c r="C3802" s="75" t="s">
        <v>3798</v>
      </c>
      <c r="D3802" s="71">
        <f>SUMIFS('CLUB DES LOGES'!$J$6:$J$115, 'CLUB DES LOGES'!$F$6:$F$115,$B3802, 'CLUB DES LOGES'!$G$6:$G$115,"&lt;&gt;"&amp;'CLUB DES LOGES'!$C$191)</f>
        <v>0</v>
      </c>
    </row>
    <row r="3803" spans="2:4">
      <c r="B3803" s="116">
        <v>826139</v>
      </c>
      <c r="C3803" s="75" t="s">
        <v>3799</v>
      </c>
      <c r="D3803" s="71">
        <f>SUMIFS('CLUB DES LOGES'!$J$6:$J$115, 'CLUB DES LOGES'!$F$6:$F$115,$B3803, 'CLUB DES LOGES'!$G$6:$G$115,"&lt;&gt;"&amp;'CLUB DES LOGES'!$C$191)</f>
        <v>0</v>
      </c>
    </row>
    <row r="3804" spans="2:4">
      <c r="B3804" s="116">
        <v>826140</v>
      </c>
      <c r="C3804" s="75" t="s">
        <v>3800</v>
      </c>
      <c r="D3804" s="71">
        <f>SUMIFS('CLUB DES LOGES'!$J$6:$J$115, 'CLUB DES LOGES'!$F$6:$F$115,$B3804, 'CLUB DES LOGES'!$G$6:$G$115,"&lt;&gt;"&amp;'CLUB DES LOGES'!$C$191)</f>
        <v>0</v>
      </c>
    </row>
    <row r="3805" spans="2:4">
      <c r="B3805" s="116">
        <v>826141</v>
      </c>
      <c r="C3805" s="75" t="s">
        <v>3801</v>
      </c>
      <c r="D3805" s="71">
        <f>SUMIFS('CLUB DES LOGES'!$J$6:$J$115, 'CLUB DES LOGES'!$F$6:$F$115,$B3805, 'CLUB DES LOGES'!$G$6:$G$115,"&lt;&gt;"&amp;'CLUB DES LOGES'!$C$191)</f>
        <v>0</v>
      </c>
    </row>
    <row r="3806" spans="2:4">
      <c r="B3806" s="116">
        <v>826142</v>
      </c>
      <c r="C3806" s="75" t="s">
        <v>3802</v>
      </c>
      <c r="D3806" s="71">
        <f>SUMIFS('CLUB DES LOGES'!$J$6:$J$115, 'CLUB DES LOGES'!$F$6:$F$115,$B3806, 'CLUB DES LOGES'!$G$6:$G$115,"&lt;&gt;"&amp;'CLUB DES LOGES'!$C$191)</f>
        <v>0</v>
      </c>
    </row>
    <row r="3807" spans="2:4">
      <c r="B3807" s="116">
        <v>826143</v>
      </c>
      <c r="C3807" s="75" t="s">
        <v>3803</v>
      </c>
      <c r="D3807" s="71">
        <f>SUMIFS('CLUB DES LOGES'!$J$6:$J$115, 'CLUB DES LOGES'!$F$6:$F$115,$B3807, 'CLUB DES LOGES'!$G$6:$G$115,"&lt;&gt;"&amp;'CLUB DES LOGES'!$C$191)</f>
        <v>0</v>
      </c>
    </row>
    <row r="3808" spans="2:4">
      <c r="B3808" s="116">
        <v>826149</v>
      </c>
      <c r="C3808" s="75" t="s">
        <v>3804</v>
      </c>
      <c r="D3808" s="71">
        <f>SUMIFS('CLUB DES LOGES'!$J$6:$J$115, 'CLUB DES LOGES'!$F$6:$F$115,$B3808, 'CLUB DES LOGES'!$G$6:$G$115,"&lt;&gt;"&amp;'CLUB DES LOGES'!$C$191)</f>
        <v>0</v>
      </c>
    </row>
    <row r="3809" spans="2:4">
      <c r="B3809" s="116">
        <v>826150</v>
      </c>
      <c r="C3809" s="75" t="s">
        <v>3805</v>
      </c>
      <c r="D3809" s="71">
        <f>SUMIFS('CLUB DES LOGES'!$J$6:$J$115, 'CLUB DES LOGES'!$F$6:$F$115,$B3809, 'CLUB DES LOGES'!$G$6:$G$115,"&lt;&gt;"&amp;'CLUB DES LOGES'!$C$191)</f>
        <v>0</v>
      </c>
    </row>
    <row r="3810" spans="2:4">
      <c r="B3810" s="116">
        <v>826151</v>
      </c>
      <c r="C3810" s="75" t="s">
        <v>3806</v>
      </c>
      <c r="D3810" s="71">
        <f>SUMIFS('CLUB DES LOGES'!$J$6:$J$115, 'CLUB DES LOGES'!$F$6:$F$115,$B3810, 'CLUB DES LOGES'!$G$6:$G$115,"&lt;&gt;"&amp;'CLUB DES LOGES'!$C$191)</f>
        <v>0</v>
      </c>
    </row>
    <row r="3811" spans="2:4">
      <c r="B3811" s="116">
        <v>826152</v>
      </c>
      <c r="C3811" s="75" t="s">
        <v>3807</v>
      </c>
      <c r="D3811" s="71">
        <f>SUMIFS('CLUB DES LOGES'!$J$6:$J$115, 'CLUB DES LOGES'!$F$6:$F$115,$B3811, 'CLUB DES LOGES'!$G$6:$G$115,"&lt;&gt;"&amp;'CLUB DES LOGES'!$C$191)</f>
        <v>0</v>
      </c>
    </row>
    <row r="3812" spans="2:4">
      <c r="B3812" s="116">
        <v>826159</v>
      </c>
      <c r="C3812" s="75" t="s">
        <v>3808</v>
      </c>
      <c r="D3812" s="71">
        <f>SUMIFS('CLUB DES LOGES'!$J$6:$J$115, 'CLUB DES LOGES'!$F$6:$F$115,$B3812, 'CLUB DES LOGES'!$G$6:$G$115,"&lt;&gt;"&amp;'CLUB DES LOGES'!$C$191)</f>
        <v>0</v>
      </c>
    </row>
    <row r="3813" spans="2:4">
      <c r="B3813" s="116">
        <v>826160</v>
      </c>
      <c r="C3813" s="75" t="s">
        <v>3809</v>
      </c>
      <c r="D3813" s="71">
        <f>SUMIFS('CLUB DES LOGES'!$J$6:$J$115, 'CLUB DES LOGES'!$F$6:$F$115,$B3813, 'CLUB DES LOGES'!$G$6:$G$115,"&lt;&gt;"&amp;'CLUB DES LOGES'!$C$191)</f>
        <v>0</v>
      </c>
    </row>
    <row r="3814" spans="2:4">
      <c r="B3814" s="116">
        <v>826161</v>
      </c>
      <c r="C3814" s="75" t="s">
        <v>3810</v>
      </c>
      <c r="D3814" s="71">
        <f>SUMIFS('CLUB DES LOGES'!$J$6:$J$115, 'CLUB DES LOGES'!$F$6:$F$115,$B3814, 'CLUB DES LOGES'!$G$6:$G$115,"&lt;&gt;"&amp;'CLUB DES LOGES'!$C$191)</f>
        <v>0</v>
      </c>
    </row>
    <row r="3815" spans="2:4">
      <c r="B3815" s="116">
        <v>826164</v>
      </c>
      <c r="C3815" s="75" t="s">
        <v>3811</v>
      </c>
      <c r="D3815" s="71">
        <f>SUMIFS('CLUB DES LOGES'!$J$6:$J$115, 'CLUB DES LOGES'!$F$6:$F$115,$B3815, 'CLUB DES LOGES'!$G$6:$G$115,"&lt;&gt;"&amp;'CLUB DES LOGES'!$C$191)</f>
        <v>0</v>
      </c>
    </row>
    <row r="3816" spans="2:4">
      <c r="B3816" s="116">
        <v>826165</v>
      </c>
      <c r="C3816" s="75" t="s">
        <v>3812</v>
      </c>
      <c r="D3816" s="71">
        <f>SUMIFS('CLUB DES LOGES'!$J$6:$J$115, 'CLUB DES LOGES'!$F$6:$F$115,$B3816, 'CLUB DES LOGES'!$G$6:$G$115,"&lt;&gt;"&amp;'CLUB DES LOGES'!$C$191)</f>
        <v>0</v>
      </c>
    </row>
    <row r="3817" spans="2:4">
      <c r="B3817" s="116">
        <v>826166</v>
      </c>
      <c r="C3817" s="75" t="s">
        <v>3813</v>
      </c>
      <c r="D3817" s="71">
        <f>SUMIFS('CLUB DES LOGES'!$J$6:$J$115, 'CLUB DES LOGES'!$F$6:$F$115,$B3817, 'CLUB DES LOGES'!$G$6:$G$115,"&lt;&gt;"&amp;'CLUB DES LOGES'!$C$191)</f>
        <v>0</v>
      </c>
    </row>
    <row r="3818" spans="2:4">
      <c r="B3818" s="116">
        <v>826167</v>
      </c>
      <c r="C3818" s="75" t="s">
        <v>3814</v>
      </c>
      <c r="D3818" s="71">
        <f>SUMIFS('CLUB DES LOGES'!$J$6:$J$115, 'CLUB DES LOGES'!$F$6:$F$115,$B3818, 'CLUB DES LOGES'!$G$6:$G$115,"&lt;&gt;"&amp;'CLUB DES LOGES'!$C$191)</f>
        <v>0</v>
      </c>
    </row>
    <row r="3819" spans="2:4">
      <c r="B3819" s="116">
        <v>826168</v>
      </c>
      <c r="C3819" s="75" t="s">
        <v>3815</v>
      </c>
      <c r="D3819" s="71">
        <f>SUMIFS('CLUB DES LOGES'!$J$6:$J$115, 'CLUB DES LOGES'!$F$6:$F$115,$B3819, 'CLUB DES LOGES'!$G$6:$G$115,"&lt;&gt;"&amp;'CLUB DES LOGES'!$C$191)</f>
        <v>0</v>
      </c>
    </row>
    <row r="3820" spans="2:4">
      <c r="B3820" s="116">
        <v>826169</v>
      </c>
      <c r="C3820" s="75" t="s">
        <v>3816</v>
      </c>
      <c r="D3820" s="71">
        <f>SUMIFS('CLUB DES LOGES'!$J$6:$J$115, 'CLUB DES LOGES'!$F$6:$F$115,$B3820, 'CLUB DES LOGES'!$G$6:$G$115,"&lt;&gt;"&amp;'CLUB DES LOGES'!$C$191)</f>
        <v>0</v>
      </c>
    </row>
    <row r="3821" spans="2:4">
      <c r="B3821" s="116">
        <v>826170</v>
      </c>
      <c r="C3821" s="75" t="s">
        <v>3817</v>
      </c>
      <c r="D3821" s="71">
        <f>SUMIFS('CLUB DES LOGES'!$J$6:$J$115, 'CLUB DES LOGES'!$F$6:$F$115,$B3821, 'CLUB DES LOGES'!$G$6:$G$115,"&lt;&gt;"&amp;'CLUB DES LOGES'!$C$191)</f>
        <v>0</v>
      </c>
    </row>
    <row r="3822" spans="2:4">
      <c r="B3822" s="116">
        <v>826171</v>
      </c>
      <c r="C3822" s="75" t="s">
        <v>3818</v>
      </c>
      <c r="D3822" s="71">
        <f>SUMIFS('CLUB DES LOGES'!$J$6:$J$115, 'CLUB DES LOGES'!$F$6:$F$115,$B3822, 'CLUB DES LOGES'!$G$6:$G$115,"&lt;&gt;"&amp;'CLUB DES LOGES'!$C$191)</f>
        <v>0</v>
      </c>
    </row>
    <row r="3823" spans="2:4">
      <c r="B3823" s="116">
        <v>826172</v>
      </c>
      <c r="C3823" s="75" t="s">
        <v>3819</v>
      </c>
      <c r="D3823" s="71">
        <f>SUMIFS('CLUB DES LOGES'!$J$6:$J$115, 'CLUB DES LOGES'!$F$6:$F$115,$B3823, 'CLUB DES LOGES'!$G$6:$G$115,"&lt;&gt;"&amp;'CLUB DES LOGES'!$C$191)</f>
        <v>0</v>
      </c>
    </row>
    <row r="3824" spans="2:4">
      <c r="B3824" s="116">
        <v>826173</v>
      </c>
      <c r="C3824" s="75" t="s">
        <v>3820</v>
      </c>
      <c r="D3824" s="71">
        <f>SUMIFS('CLUB DES LOGES'!$J$6:$J$115, 'CLUB DES LOGES'!$F$6:$F$115,$B3824, 'CLUB DES LOGES'!$G$6:$G$115,"&lt;&gt;"&amp;'CLUB DES LOGES'!$C$191)</f>
        <v>0</v>
      </c>
    </row>
    <row r="3825" spans="2:4">
      <c r="B3825" s="116">
        <v>826174</v>
      </c>
      <c r="C3825" s="75" t="s">
        <v>3821</v>
      </c>
      <c r="D3825" s="71">
        <f>SUMIFS('CLUB DES LOGES'!$J$6:$J$115, 'CLUB DES LOGES'!$F$6:$F$115,$B3825, 'CLUB DES LOGES'!$G$6:$G$115,"&lt;&gt;"&amp;'CLUB DES LOGES'!$C$191)</f>
        <v>0</v>
      </c>
    </row>
    <row r="3826" spans="2:4">
      <c r="B3826" s="116">
        <v>826175</v>
      </c>
      <c r="C3826" s="75" t="s">
        <v>3822</v>
      </c>
      <c r="D3826" s="71">
        <f>SUMIFS('CLUB DES LOGES'!$J$6:$J$115, 'CLUB DES LOGES'!$F$6:$F$115,$B3826, 'CLUB DES LOGES'!$G$6:$G$115,"&lt;&gt;"&amp;'CLUB DES LOGES'!$C$191)</f>
        <v>0</v>
      </c>
    </row>
    <row r="3827" spans="2:4">
      <c r="B3827" s="116">
        <v>826177</v>
      </c>
      <c r="C3827" s="75" t="s">
        <v>3823</v>
      </c>
      <c r="D3827" s="71">
        <f>SUMIFS('CLUB DES LOGES'!$J$6:$J$115, 'CLUB DES LOGES'!$F$6:$F$115,$B3827, 'CLUB DES LOGES'!$G$6:$G$115,"&lt;&gt;"&amp;'CLUB DES LOGES'!$C$191)</f>
        <v>0</v>
      </c>
    </row>
    <row r="3828" spans="2:4">
      <c r="B3828" s="116">
        <v>826179</v>
      </c>
      <c r="C3828" s="75" t="s">
        <v>3824</v>
      </c>
      <c r="D3828" s="71">
        <f>SUMIFS('CLUB DES LOGES'!$J$6:$J$115, 'CLUB DES LOGES'!$F$6:$F$115,$B3828, 'CLUB DES LOGES'!$G$6:$G$115,"&lt;&gt;"&amp;'CLUB DES LOGES'!$C$191)</f>
        <v>0</v>
      </c>
    </row>
    <row r="3829" spans="2:4">
      <c r="B3829" s="116">
        <v>826180</v>
      </c>
      <c r="C3829" s="75" t="s">
        <v>3825</v>
      </c>
      <c r="D3829" s="71">
        <f>SUMIFS('CLUB DES LOGES'!$J$6:$J$115, 'CLUB DES LOGES'!$F$6:$F$115,$B3829, 'CLUB DES LOGES'!$G$6:$G$115,"&lt;&gt;"&amp;'CLUB DES LOGES'!$C$191)</f>
        <v>0</v>
      </c>
    </row>
    <row r="3830" spans="2:4">
      <c r="B3830" s="116">
        <v>826181</v>
      </c>
      <c r="C3830" s="75" t="s">
        <v>3826</v>
      </c>
      <c r="D3830" s="71">
        <f>SUMIFS('CLUB DES LOGES'!$J$6:$J$115, 'CLUB DES LOGES'!$F$6:$F$115,$B3830, 'CLUB DES LOGES'!$G$6:$G$115,"&lt;&gt;"&amp;'CLUB DES LOGES'!$C$191)</f>
        <v>0</v>
      </c>
    </row>
    <row r="3831" spans="2:4">
      <c r="B3831" s="116">
        <v>826182</v>
      </c>
      <c r="C3831" s="75" t="s">
        <v>3827</v>
      </c>
      <c r="D3831" s="71">
        <f>SUMIFS('CLUB DES LOGES'!$J$6:$J$115, 'CLUB DES LOGES'!$F$6:$F$115,$B3831, 'CLUB DES LOGES'!$G$6:$G$115,"&lt;&gt;"&amp;'CLUB DES LOGES'!$C$191)</f>
        <v>0</v>
      </c>
    </row>
    <row r="3832" spans="2:4">
      <c r="B3832" s="116">
        <v>826183</v>
      </c>
      <c r="C3832" s="75" t="s">
        <v>3828</v>
      </c>
      <c r="D3832" s="71">
        <f>SUMIFS('CLUB DES LOGES'!$J$6:$J$115, 'CLUB DES LOGES'!$F$6:$F$115,$B3832, 'CLUB DES LOGES'!$G$6:$G$115,"&lt;&gt;"&amp;'CLUB DES LOGES'!$C$191)</f>
        <v>0</v>
      </c>
    </row>
    <row r="3833" spans="2:4">
      <c r="B3833" s="116">
        <v>826184</v>
      </c>
      <c r="C3833" s="75" t="s">
        <v>3829</v>
      </c>
      <c r="D3833" s="71">
        <f>SUMIFS('CLUB DES LOGES'!$J$6:$J$115, 'CLUB DES LOGES'!$F$6:$F$115,$B3833, 'CLUB DES LOGES'!$G$6:$G$115,"&lt;&gt;"&amp;'CLUB DES LOGES'!$C$191)</f>
        <v>0</v>
      </c>
    </row>
    <row r="3834" spans="2:4">
      <c r="B3834" s="116">
        <v>826185</v>
      </c>
      <c r="C3834" s="75" t="s">
        <v>3830</v>
      </c>
      <c r="D3834" s="71">
        <f>SUMIFS('CLUB DES LOGES'!$J$6:$J$115, 'CLUB DES LOGES'!$F$6:$F$115,$B3834, 'CLUB DES LOGES'!$G$6:$G$115,"&lt;&gt;"&amp;'CLUB DES LOGES'!$C$191)</f>
        <v>0</v>
      </c>
    </row>
    <row r="3835" spans="2:4">
      <c r="B3835" s="116">
        <v>826186</v>
      </c>
      <c r="C3835" s="75" t="s">
        <v>3831</v>
      </c>
      <c r="D3835" s="71">
        <f>SUMIFS('CLUB DES LOGES'!$J$6:$J$115, 'CLUB DES LOGES'!$F$6:$F$115,$B3835, 'CLUB DES LOGES'!$G$6:$G$115,"&lt;&gt;"&amp;'CLUB DES LOGES'!$C$191)</f>
        <v>0</v>
      </c>
    </row>
    <row r="3836" spans="2:4">
      <c r="B3836" s="116">
        <v>826187</v>
      </c>
      <c r="C3836" s="75" t="s">
        <v>3832</v>
      </c>
      <c r="D3836" s="71">
        <f>SUMIFS('CLUB DES LOGES'!$J$6:$J$115, 'CLUB DES LOGES'!$F$6:$F$115,$B3836, 'CLUB DES LOGES'!$G$6:$G$115,"&lt;&gt;"&amp;'CLUB DES LOGES'!$C$191)</f>
        <v>0</v>
      </c>
    </row>
    <row r="3837" spans="2:4">
      <c r="B3837" s="116">
        <v>826188</v>
      </c>
      <c r="C3837" s="75" t="s">
        <v>3833</v>
      </c>
      <c r="D3837" s="71">
        <f>SUMIFS('CLUB DES LOGES'!$J$6:$J$115, 'CLUB DES LOGES'!$F$6:$F$115,$B3837, 'CLUB DES LOGES'!$G$6:$G$115,"&lt;&gt;"&amp;'CLUB DES LOGES'!$C$191)</f>
        <v>0</v>
      </c>
    </row>
    <row r="3838" spans="2:4">
      <c r="B3838" s="116">
        <v>826189</v>
      </c>
      <c r="C3838" s="75" t="s">
        <v>3834</v>
      </c>
      <c r="D3838" s="71">
        <f>SUMIFS('CLUB DES LOGES'!$J$6:$J$115, 'CLUB DES LOGES'!$F$6:$F$115,$B3838, 'CLUB DES LOGES'!$G$6:$G$115,"&lt;&gt;"&amp;'CLUB DES LOGES'!$C$191)</f>
        <v>0</v>
      </c>
    </row>
    <row r="3839" spans="2:4">
      <c r="B3839" s="116">
        <v>826190</v>
      </c>
      <c r="C3839" s="75" t="s">
        <v>3835</v>
      </c>
      <c r="D3839" s="71">
        <f>SUMIFS('CLUB DES LOGES'!$J$6:$J$115, 'CLUB DES LOGES'!$F$6:$F$115,$B3839, 'CLUB DES LOGES'!$G$6:$G$115,"&lt;&gt;"&amp;'CLUB DES LOGES'!$C$191)</f>
        <v>0</v>
      </c>
    </row>
    <row r="3840" spans="2:4">
      <c r="B3840" s="116">
        <v>826198</v>
      </c>
      <c r="C3840" s="75" t="s">
        <v>3836</v>
      </c>
      <c r="D3840" s="71">
        <f>SUMIFS('CLUB DES LOGES'!$J$6:$J$115, 'CLUB DES LOGES'!$F$6:$F$115,$B3840, 'CLUB DES LOGES'!$G$6:$G$115,"&lt;&gt;"&amp;'CLUB DES LOGES'!$C$191)</f>
        <v>0</v>
      </c>
    </row>
    <row r="3841" spans="2:4">
      <c r="B3841" s="116">
        <v>826200</v>
      </c>
      <c r="C3841" s="75" t="s">
        <v>3837</v>
      </c>
      <c r="D3841" s="71">
        <f>SUMIFS('CLUB DES LOGES'!$J$6:$J$115, 'CLUB DES LOGES'!$F$6:$F$115,$B3841, 'CLUB DES LOGES'!$G$6:$G$115,"&lt;&gt;"&amp;'CLUB DES LOGES'!$C$191)</f>
        <v>0</v>
      </c>
    </row>
    <row r="3842" spans="2:4">
      <c r="B3842" s="116">
        <v>826201</v>
      </c>
      <c r="C3842" s="75" t="s">
        <v>3838</v>
      </c>
      <c r="D3842" s="71">
        <f>SUMIFS('CLUB DES LOGES'!$J$6:$J$115, 'CLUB DES LOGES'!$F$6:$F$115,$B3842, 'CLUB DES LOGES'!$G$6:$G$115,"&lt;&gt;"&amp;'CLUB DES LOGES'!$C$191)</f>
        <v>0</v>
      </c>
    </row>
    <row r="3843" spans="2:4">
      <c r="B3843" s="116">
        <v>826202</v>
      </c>
      <c r="C3843" s="75" t="s">
        <v>3839</v>
      </c>
      <c r="D3843" s="71">
        <f>SUMIFS('CLUB DES LOGES'!$J$6:$J$115, 'CLUB DES LOGES'!$F$6:$F$115,$B3843, 'CLUB DES LOGES'!$G$6:$G$115,"&lt;&gt;"&amp;'CLUB DES LOGES'!$C$191)</f>
        <v>0</v>
      </c>
    </row>
    <row r="3844" spans="2:4">
      <c r="B3844" s="116">
        <v>826203</v>
      </c>
      <c r="C3844" s="75" t="s">
        <v>3840</v>
      </c>
      <c r="D3844" s="71">
        <f>SUMIFS('CLUB DES LOGES'!$J$6:$J$115, 'CLUB DES LOGES'!$F$6:$F$115,$B3844, 'CLUB DES LOGES'!$G$6:$G$115,"&lt;&gt;"&amp;'CLUB DES LOGES'!$C$191)</f>
        <v>0</v>
      </c>
    </row>
    <row r="3845" spans="2:4">
      <c r="B3845" s="116">
        <v>826204</v>
      </c>
      <c r="C3845" s="75" t="s">
        <v>3841</v>
      </c>
      <c r="D3845" s="71">
        <f>SUMIFS('CLUB DES LOGES'!$J$6:$J$115, 'CLUB DES LOGES'!$F$6:$F$115,$B3845, 'CLUB DES LOGES'!$G$6:$G$115,"&lt;&gt;"&amp;'CLUB DES LOGES'!$C$191)</f>
        <v>0</v>
      </c>
    </row>
    <row r="3846" spans="2:4">
      <c r="B3846" s="116">
        <v>826205</v>
      </c>
      <c r="C3846" s="75" t="s">
        <v>3842</v>
      </c>
      <c r="D3846" s="71">
        <f>SUMIFS('CLUB DES LOGES'!$J$6:$J$115, 'CLUB DES LOGES'!$F$6:$F$115,$B3846, 'CLUB DES LOGES'!$G$6:$G$115,"&lt;&gt;"&amp;'CLUB DES LOGES'!$C$191)</f>
        <v>0</v>
      </c>
    </row>
    <row r="3847" spans="2:4">
      <c r="B3847" s="116">
        <v>826206</v>
      </c>
      <c r="C3847" s="75" t="s">
        <v>3843</v>
      </c>
      <c r="D3847" s="71">
        <f>SUMIFS('CLUB DES LOGES'!$J$6:$J$115, 'CLUB DES LOGES'!$F$6:$F$115,$B3847, 'CLUB DES LOGES'!$G$6:$G$115,"&lt;&gt;"&amp;'CLUB DES LOGES'!$C$191)</f>
        <v>0</v>
      </c>
    </row>
    <row r="3848" spans="2:4">
      <c r="B3848" s="116">
        <v>826207</v>
      </c>
      <c r="C3848" s="75" t="s">
        <v>3844</v>
      </c>
      <c r="D3848" s="71">
        <f>SUMIFS('CLUB DES LOGES'!$J$6:$J$115, 'CLUB DES LOGES'!$F$6:$F$115,$B3848, 'CLUB DES LOGES'!$G$6:$G$115,"&lt;&gt;"&amp;'CLUB DES LOGES'!$C$191)</f>
        <v>0</v>
      </c>
    </row>
    <row r="3849" spans="2:4">
      <c r="B3849" s="116">
        <v>826208</v>
      </c>
      <c r="C3849" s="75" t="s">
        <v>3845</v>
      </c>
      <c r="D3849" s="71">
        <f>SUMIFS('CLUB DES LOGES'!$J$6:$J$115, 'CLUB DES LOGES'!$F$6:$F$115,$B3849, 'CLUB DES LOGES'!$G$6:$G$115,"&lt;&gt;"&amp;'CLUB DES LOGES'!$C$191)</f>
        <v>0</v>
      </c>
    </row>
    <row r="3850" spans="2:4">
      <c r="B3850" s="116">
        <v>826209</v>
      </c>
      <c r="C3850" s="75" t="s">
        <v>3846</v>
      </c>
      <c r="D3850" s="71">
        <f>SUMIFS('CLUB DES LOGES'!$J$6:$J$115, 'CLUB DES LOGES'!$F$6:$F$115,$B3850, 'CLUB DES LOGES'!$G$6:$G$115,"&lt;&gt;"&amp;'CLUB DES LOGES'!$C$191)</f>
        <v>0</v>
      </c>
    </row>
    <row r="3851" spans="2:4">
      <c r="B3851" s="116">
        <v>826210</v>
      </c>
      <c r="C3851" s="75" t="s">
        <v>3847</v>
      </c>
      <c r="D3851" s="71">
        <f>SUMIFS('CLUB DES LOGES'!$J$6:$J$115, 'CLUB DES LOGES'!$F$6:$F$115,$B3851, 'CLUB DES LOGES'!$G$6:$G$115,"&lt;&gt;"&amp;'CLUB DES LOGES'!$C$191)</f>
        <v>0</v>
      </c>
    </row>
    <row r="3852" spans="2:4">
      <c r="B3852" s="116">
        <v>826211</v>
      </c>
      <c r="C3852" s="75" t="s">
        <v>3848</v>
      </c>
      <c r="D3852" s="71">
        <f>SUMIFS('CLUB DES LOGES'!$J$6:$J$115, 'CLUB DES LOGES'!$F$6:$F$115,$B3852, 'CLUB DES LOGES'!$G$6:$G$115,"&lt;&gt;"&amp;'CLUB DES LOGES'!$C$191)</f>
        <v>0</v>
      </c>
    </row>
    <row r="3853" spans="2:4">
      <c r="B3853" s="116">
        <v>826213</v>
      </c>
      <c r="C3853" s="75" t="s">
        <v>3849</v>
      </c>
      <c r="D3853" s="71">
        <f>SUMIFS('CLUB DES LOGES'!$J$6:$J$115, 'CLUB DES LOGES'!$F$6:$F$115,$B3853, 'CLUB DES LOGES'!$G$6:$G$115,"&lt;&gt;"&amp;'CLUB DES LOGES'!$C$191)</f>
        <v>0</v>
      </c>
    </row>
    <row r="3854" spans="2:4">
      <c r="B3854" s="116">
        <v>826216</v>
      </c>
      <c r="C3854" s="75" t="s">
        <v>3850</v>
      </c>
      <c r="D3854" s="71">
        <f>SUMIFS('CLUB DES LOGES'!$J$6:$J$115, 'CLUB DES LOGES'!$F$6:$F$115,$B3854, 'CLUB DES LOGES'!$G$6:$G$115,"&lt;&gt;"&amp;'CLUB DES LOGES'!$C$191)</f>
        <v>0</v>
      </c>
    </row>
    <row r="3855" spans="2:4">
      <c r="B3855" s="116">
        <v>826217</v>
      </c>
      <c r="C3855" s="75" t="s">
        <v>3851</v>
      </c>
      <c r="D3855" s="71">
        <f>SUMIFS('CLUB DES LOGES'!$J$6:$J$115, 'CLUB DES LOGES'!$F$6:$F$115,$B3855, 'CLUB DES LOGES'!$G$6:$G$115,"&lt;&gt;"&amp;'CLUB DES LOGES'!$C$191)</f>
        <v>0</v>
      </c>
    </row>
    <row r="3856" spans="2:4">
      <c r="B3856" s="116">
        <v>826218</v>
      </c>
      <c r="C3856" s="75" t="s">
        <v>3852</v>
      </c>
      <c r="D3856" s="71">
        <f>SUMIFS('CLUB DES LOGES'!$J$6:$J$115, 'CLUB DES LOGES'!$F$6:$F$115,$B3856, 'CLUB DES LOGES'!$G$6:$G$115,"&lt;&gt;"&amp;'CLUB DES LOGES'!$C$191)</f>
        <v>0</v>
      </c>
    </row>
    <row r="3857" spans="2:4">
      <c r="B3857" s="116">
        <v>826219</v>
      </c>
      <c r="C3857" s="75" t="s">
        <v>3853</v>
      </c>
      <c r="D3857" s="71">
        <f>SUMIFS('CLUB DES LOGES'!$J$6:$J$115, 'CLUB DES LOGES'!$F$6:$F$115,$B3857, 'CLUB DES LOGES'!$G$6:$G$115,"&lt;&gt;"&amp;'CLUB DES LOGES'!$C$191)</f>
        <v>0</v>
      </c>
    </row>
    <row r="3858" spans="2:4">
      <c r="B3858" s="116">
        <v>826220</v>
      </c>
      <c r="C3858" s="75" t="s">
        <v>3854</v>
      </c>
      <c r="D3858" s="71">
        <f>SUMIFS('CLUB DES LOGES'!$J$6:$J$115, 'CLUB DES LOGES'!$F$6:$F$115,$B3858, 'CLUB DES LOGES'!$G$6:$G$115,"&lt;&gt;"&amp;'CLUB DES LOGES'!$C$191)</f>
        <v>0</v>
      </c>
    </row>
    <row r="3859" spans="2:4">
      <c r="B3859" s="116">
        <v>826221</v>
      </c>
      <c r="C3859" s="75" t="s">
        <v>3855</v>
      </c>
      <c r="D3859" s="71">
        <f>SUMIFS('CLUB DES LOGES'!$J$6:$J$115, 'CLUB DES LOGES'!$F$6:$F$115,$B3859, 'CLUB DES LOGES'!$G$6:$G$115,"&lt;&gt;"&amp;'CLUB DES LOGES'!$C$191)</f>
        <v>0</v>
      </c>
    </row>
    <row r="3860" spans="2:4">
      <c r="B3860" s="116">
        <v>826222</v>
      </c>
      <c r="C3860" s="75" t="s">
        <v>3856</v>
      </c>
      <c r="D3860" s="71">
        <f>SUMIFS('CLUB DES LOGES'!$J$6:$J$115, 'CLUB DES LOGES'!$F$6:$F$115,$B3860, 'CLUB DES LOGES'!$G$6:$G$115,"&lt;&gt;"&amp;'CLUB DES LOGES'!$C$191)</f>
        <v>0</v>
      </c>
    </row>
    <row r="3861" spans="2:4">
      <c r="B3861" s="116">
        <v>826223</v>
      </c>
      <c r="C3861" s="75" t="s">
        <v>3857</v>
      </c>
      <c r="D3861" s="71">
        <f>SUMIFS('CLUB DES LOGES'!$J$6:$J$115, 'CLUB DES LOGES'!$F$6:$F$115,$B3861, 'CLUB DES LOGES'!$G$6:$G$115,"&lt;&gt;"&amp;'CLUB DES LOGES'!$C$191)</f>
        <v>0</v>
      </c>
    </row>
    <row r="3862" spans="2:4">
      <c r="B3862" s="116">
        <v>826225</v>
      </c>
      <c r="C3862" s="75" t="s">
        <v>3858</v>
      </c>
      <c r="D3862" s="71">
        <f>SUMIFS('CLUB DES LOGES'!$J$6:$J$115, 'CLUB DES LOGES'!$F$6:$F$115,$B3862, 'CLUB DES LOGES'!$G$6:$G$115,"&lt;&gt;"&amp;'CLUB DES LOGES'!$C$191)</f>
        <v>0</v>
      </c>
    </row>
    <row r="3863" spans="2:4">
      <c r="B3863" s="116">
        <v>826226</v>
      </c>
      <c r="C3863" s="75" t="s">
        <v>3859</v>
      </c>
      <c r="D3863" s="71">
        <f>SUMIFS('CLUB DES LOGES'!$J$6:$J$115, 'CLUB DES LOGES'!$F$6:$F$115,$B3863, 'CLUB DES LOGES'!$G$6:$G$115,"&lt;&gt;"&amp;'CLUB DES LOGES'!$C$191)</f>
        <v>0</v>
      </c>
    </row>
    <row r="3864" spans="2:4">
      <c r="B3864" s="116">
        <v>826227</v>
      </c>
      <c r="C3864" s="75" t="s">
        <v>3860</v>
      </c>
      <c r="D3864" s="71">
        <f>SUMIFS('CLUB DES LOGES'!$J$6:$J$115, 'CLUB DES LOGES'!$F$6:$F$115,$B3864, 'CLUB DES LOGES'!$G$6:$G$115,"&lt;&gt;"&amp;'CLUB DES LOGES'!$C$191)</f>
        <v>0</v>
      </c>
    </row>
    <row r="3865" spans="2:4">
      <c r="B3865" s="116">
        <v>826228</v>
      </c>
      <c r="C3865" s="75" t="s">
        <v>3861</v>
      </c>
      <c r="D3865" s="71">
        <f>SUMIFS('CLUB DES LOGES'!$J$6:$J$115, 'CLUB DES LOGES'!$F$6:$F$115,$B3865, 'CLUB DES LOGES'!$G$6:$G$115,"&lt;&gt;"&amp;'CLUB DES LOGES'!$C$191)</f>
        <v>0</v>
      </c>
    </row>
    <row r="3866" spans="2:4">
      <c r="B3866" s="116">
        <v>826229</v>
      </c>
      <c r="C3866" s="75" t="s">
        <v>3862</v>
      </c>
      <c r="D3866" s="71">
        <f>SUMIFS('CLUB DES LOGES'!$J$6:$J$115, 'CLUB DES LOGES'!$F$6:$F$115,$B3866, 'CLUB DES LOGES'!$G$6:$G$115,"&lt;&gt;"&amp;'CLUB DES LOGES'!$C$191)</f>
        <v>0</v>
      </c>
    </row>
    <row r="3867" spans="2:4">
      <c r="B3867" s="116">
        <v>826230</v>
      </c>
      <c r="C3867" s="75" t="s">
        <v>3863</v>
      </c>
      <c r="D3867" s="71">
        <f>SUMIFS('CLUB DES LOGES'!$J$6:$J$115, 'CLUB DES LOGES'!$F$6:$F$115,$B3867, 'CLUB DES LOGES'!$G$6:$G$115,"&lt;&gt;"&amp;'CLUB DES LOGES'!$C$191)</f>
        <v>0</v>
      </c>
    </row>
    <row r="3868" spans="2:4">
      <c r="B3868" s="116">
        <v>826231</v>
      </c>
      <c r="C3868" s="75" t="s">
        <v>3864</v>
      </c>
      <c r="D3868" s="71">
        <f>SUMIFS('CLUB DES LOGES'!$J$6:$J$115, 'CLUB DES LOGES'!$F$6:$F$115,$B3868, 'CLUB DES LOGES'!$G$6:$G$115,"&lt;&gt;"&amp;'CLUB DES LOGES'!$C$191)</f>
        <v>0</v>
      </c>
    </row>
    <row r="3869" spans="2:4">
      <c r="B3869" s="116">
        <v>826232</v>
      </c>
      <c r="C3869" s="75" t="s">
        <v>3865</v>
      </c>
      <c r="D3869" s="71">
        <f>SUMIFS('CLUB DES LOGES'!$J$6:$J$115, 'CLUB DES LOGES'!$F$6:$F$115,$B3869, 'CLUB DES LOGES'!$G$6:$G$115,"&lt;&gt;"&amp;'CLUB DES LOGES'!$C$191)</f>
        <v>0</v>
      </c>
    </row>
    <row r="3870" spans="2:4">
      <c r="B3870" s="116">
        <v>826233</v>
      </c>
      <c r="C3870" s="75" t="s">
        <v>3866</v>
      </c>
      <c r="D3870" s="71">
        <f>SUMIFS('CLUB DES LOGES'!$J$6:$J$115, 'CLUB DES LOGES'!$F$6:$F$115,$B3870, 'CLUB DES LOGES'!$G$6:$G$115,"&lt;&gt;"&amp;'CLUB DES LOGES'!$C$191)</f>
        <v>0</v>
      </c>
    </row>
    <row r="3871" spans="2:4">
      <c r="B3871" s="116">
        <v>826234</v>
      </c>
      <c r="C3871" s="75" t="s">
        <v>3867</v>
      </c>
      <c r="D3871" s="71">
        <f>SUMIFS('CLUB DES LOGES'!$J$6:$J$115, 'CLUB DES LOGES'!$F$6:$F$115,$B3871, 'CLUB DES LOGES'!$G$6:$G$115,"&lt;&gt;"&amp;'CLUB DES LOGES'!$C$191)</f>
        <v>0</v>
      </c>
    </row>
    <row r="3872" spans="2:4">
      <c r="B3872" s="116">
        <v>826235</v>
      </c>
      <c r="C3872" s="75" t="s">
        <v>3868</v>
      </c>
      <c r="D3872" s="71">
        <f>SUMIFS('CLUB DES LOGES'!$J$6:$J$115, 'CLUB DES LOGES'!$F$6:$F$115,$B3872, 'CLUB DES LOGES'!$G$6:$G$115,"&lt;&gt;"&amp;'CLUB DES LOGES'!$C$191)</f>
        <v>0</v>
      </c>
    </row>
    <row r="3873" spans="2:4">
      <c r="B3873" s="116">
        <v>826240</v>
      </c>
      <c r="C3873" s="75" t="s">
        <v>3869</v>
      </c>
      <c r="D3873" s="71">
        <f>SUMIFS('CLUB DES LOGES'!$J$6:$J$115, 'CLUB DES LOGES'!$F$6:$F$115,$B3873, 'CLUB DES LOGES'!$G$6:$G$115,"&lt;&gt;"&amp;'CLUB DES LOGES'!$C$191)</f>
        <v>0</v>
      </c>
    </row>
    <row r="3874" spans="2:4">
      <c r="B3874" s="116">
        <v>826241</v>
      </c>
      <c r="C3874" s="75" t="s">
        <v>3870</v>
      </c>
      <c r="D3874" s="71">
        <f>SUMIFS('CLUB DES LOGES'!$J$6:$J$115, 'CLUB DES LOGES'!$F$6:$F$115,$B3874, 'CLUB DES LOGES'!$G$6:$G$115,"&lt;&gt;"&amp;'CLUB DES LOGES'!$C$191)</f>
        <v>0</v>
      </c>
    </row>
    <row r="3875" spans="2:4">
      <c r="B3875" s="116">
        <v>826242</v>
      </c>
      <c r="C3875" s="75" t="s">
        <v>3871</v>
      </c>
      <c r="D3875" s="71">
        <f>SUMIFS('CLUB DES LOGES'!$J$6:$J$115, 'CLUB DES LOGES'!$F$6:$F$115,$B3875, 'CLUB DES LOGES'!$G$6:$G$115,"&lt;&gt;"&amp;'CLUB DES LOGES'!$C$191)</f>
        <v>0</v>
      </c>
    </row>
    <row r="3876" spans="2:4">
      <c r="B3876" s="116">
        <v>826243</v>
      </c>
      <c r="C3876" s="75" t="s">
        <v>3872</v>
      </c>
      <c r="D3876" s="71">
        <f>SUMIFS('CLUB DES LOGES'!$J$6:$J$115, 'CLUB DES LOGES'!$F$6:$F$115,$B3876, 'CLUB DES LOGES'!$G$6:$G$115,"&lt;&gt;"&amp;'CLUB DES LOGES'!$C$191)</f>
        <v>0</v>
      </c>
    </row>
    <row r="3877" spans="2:4">
      <c r="B3877" s="116">
        <v>826244</v>
      </c>
      <c r="C3877" s="75" t="s">
        <v>3873</v>
      </c>
      <c r="D3877" s="71">
        <f>SUMIFS('CLUB DES LOGES'!$J$6:$J$115, 'CLUB DES LOGES'!$F$6:$F$115,$B3877, 'CLUB DES LOGES'!$G$6:$G$115,"&lt;&gt;"&amp;'CLUB DES LOGES'!$C$191)</f>
        <v>0</v>
      </c>
    </row>
    <row r="3878" spans="2:4">
      <c r="B3878" s="116">
        <v>826245</v>
      </c>
      <c r="C3878" s="75" t="s">
        <v>3874</v>
      </c>
      <c r="D3878" s="71">
        <f>SUMIFS('CLUB DES LOGES'!$J$6:$J$115, 'CLUB DES LOGES'!$F$6:$F$115,$B3878, 'CLUB DES LOGES'!$G$6:$G$115,"&lt;&gt;"&amp;'CLUB DES LOGES'!$C$191)</f>
        <v>0</v>
      </c>
    </row>
    <row r="3879" spans="2:4">
      <c r="B3879" s="116">
        <v>826246</v>
      </c>
      <c r="C3879" s="75" t="s">
        <v>3875</v>
      </c>
      <c r="D3879" s="71">
        <f>SUMIFS('CLUB DES LOGES'!$J$6:$J$115, 'CLUB DES LOGES'!$F$6:$F$115,$B3879, 'CLUB DES LOGES'!$G$6:$G$115,"&lt;&gt;"&amp;'CLUB DES LOGES'!$C$191)</f>
        <v>0</v>
      </c>
    </row>
    <row r="3880" spans="2:4">
      <c r="B3880" s="116">
        <v>826247</v>
      </c>
      <c r="C3880" s="75" t="s">
        <v>3876</v>
      </c>
      <c r="D3880" s="71">
        <f>SUMIFS('CLUB DES LOGES'!$J$6:$J$115, 'CLUB DES LOGES'!$F$6:$F$115,$B3880, 'CLUB DES LOGES'!$G$6:$G$115,"&lt;&gt;"&amp;'CLUB DES LOGES'!$C$191)</f>
        <v>0</v>
      </c>
    </row>
    <row r="3881" spans="2:4">
      <c r="B3881" s="116">
        <v>826249</v>
      </c>
      <c r="C3881" s="75" t="s">
        <v>3877</v>
      </c>
      <c r="D3881" s="71">
        <f>SUMIFS('CLUB DES LOGES'!$J$6:$J$115, 'CLUB DES LOGES'!$F$6:$F$115,$B3881, 'CLUB DES LOGES'!$G$6:$G$115,"&lt;&gt;"&amp;'CLUB DES LOGES'!$C$191)</f>
        <v>0</v>
      </c>
    </row>
    <row r="3882" spans="2:4">
      <c r="B3882" s="116">
        <v>826250</v>
      </c>
      <c r="C3882" s="75" t="s">
        <v>3878</v>
      </c>
      <c r="D3882" s="71">
        <f>SUMIFS('CLUB DES LOGES'!$J$6:$J$115, 'CLUB DES LOGES'!$F$6:$F$115,$B3882, 'CLUB DES LOGES'!$G$6:$G$115,"&lt;&gt;"&amp;'CLUB DES LOGES'!$C$191)</f>
        <v>0</v>
      </c>
    </row>
    <row r="3883" spans="2:4">
      <c r="B3883" s="116">
        <v>826251</v>
      </c>
      <c r="C3883" s="75" t="s">
        <v>3879</v>
      </c>
      <c r="D3883" s="71">
        <f>SUMIFS('CLUB DES LOGES'!$J$6:$J$115, 'CLUB DES LOGES'!$F$6:$F$115,$B3883, 'CLUB DES LOGES'!$G$6:$G$115,"&lt;&gt;"&amp;'CLUB DES LOGES'!$C$191)</f>
        <v>0</v>
      </c>
    </row>
    <row r="3884" spans="2:4">
      <c r="B3884" s="116">
        <v>826252</v>
      </c>
      <c r="C3884" s="75" t="s">
        <v>3880</v>
      </c>
      <c r="D3884" s="71">
        <f>SUMIFS('CLUB DES LOGES'!$J$6:$J$115, 'CLUB DES LOGES'!$F$6:$F$115,$B3884, 'CLUB DES LOGES'!$G$6:$G$115,"&lt;&gt;"&amp;'CLUB DES LOGES'!$C$191)</f>
        <v>0</v>
      </c>
    </row>
    <row r="3885" spans="2:4">
      <c r="B3885" s="116">
        <v>826253</v>
      </c>
      <c r="C3885" s="75" t="s">
        <v>3881</v>
      </c>
      <c r="D3885" s="71">
        <f>SUMIFS('CLUB DES LOGES'!$J$6:$J$115, 'CLUB DES LOGES'!$F$6:$F$115,$B3885, 'CLUB DES LOGES'!$G$6:$G$115,"&lt;&gt;"&amp;'CLUB DES LOGES'!$C$191)</f>
        <v>0</v>
      </c>
    </row>
    <row r="3886" spans="2:4">
      <c r="B3886" s="116">
        <v>826254</v>
      </c>
      <c r="C3886" s="75" t="s">
        <v>3882</v>
      </c>
      <c r="D3886" s="71">
        <f>SUMIFS('CLUB DES LOGES'!$J$6:$J$115, 'CLUB DES LOGES'!$F$6:$F$115,$B3886, 'CLUB DES LOGES'!$G$6:$G$115,"&lt;&gt;"&amp;'CLUB DES LOGES'!$C$191)</f>
        <v>0</v>
      </c>
    </row>
    <row r="3887" spans="2:4">
      <c r="B3887" s="116">
        <v>826255</v>
      </c>
      <c r="C3887" s="75" t="s">
        <v>3883</v>
      </c>
      <c r="D3887" s="71">
        <f>SUMIFS('CLUB DES LOGES'!$J$6:$J$115, 'CLUB DES LOGES'!$F$6:$F$115,$B3887, 'CLUB DES LOGES'!$G$6:$G$115,"&lt;&gt;"&amp;'CLUB DES LOGES'!$C$191)</f>
        <v>0</v>
      </c>
    </row>
    <row r="3888" spans="2:4">
      <c r="B3888" s="116">
        <v>826256</v>
      </c>
      <c r="C3888" s="75" t="s">
        <v>3884</v>
      </c>
      <c r="D3888" s="71">
        <f>SUMIFS('CLUB DES LOGES'!$J$6:$J$115, 'CLUB DES LOGES'!$F$6:$F$115,$B3888, 'CLUB DES LOGES'!$G$6:$G$115,"&lt;&gt;"&amp;'CLUB DES LOGES'!$C$191)</f>
        <v>0</v>
      </c>
    </row>
    <row r="3889" spans="2:4">
      <c r="B3889" s="116">
        <v>826257</v>
      </c>
      <c r="C3889" s="75" t="s">
        <v>3885</v>
      </c>
      <c r="D3889" s="71">
        <f>SUMIFS('CLUB DES LOGES'!$J$6:$J$115, 'CLUB DES LOGES'!$F$6:$F$115,$B3889, 'CLUB DES LOGES'!$G$6:$G$115,"&lt;&gt;"&amp;'CLUB DES LOGES'!$C$191)</f>
        <v>0</v>
      </c>
    </row>
    <row r="3890" spans="2:4">
      <c r="B3890" s="116">
        <v>826258</v>
      </c>
      <c r="C3890" s="75" t="s">
        <v>3886</v>
      </c>
      <c r="D3890" s="71">
        <f>SUMIFS('CLUB DES LOGES'!$J$6:$J$115, 'CLUB DES LOGES'!$F$6:$F$115,$B3890, 'CLUB DES LOGES'!$G$6:$G$115,"&lt;&gt;"&amp;'CLUB DES LOGES'!$C$191)</f>
        <v>0</v>
      </c>
    </row>
    <row r="3891" spans="2:4">
      <c r="B3891" s="116">
        <v>826259</v>
      </c>
      <c r="C3891" s="75" t="s">
        <v>3887</v>
      </c>
      <c r="D3891" s="71">
        <f>SUMIFS('CLUB DES LOGES'!$J$6:$J$115, 'CLUB DES LOGES'!$F$6:$F$115,$B3891, 'CLUB DES LOGES'!$G$6:$G$115,"&lt;&gt;"&amp;'CLUB DES LOGES'!$C$191)</f>
        <v>0</v>
      </c>
    </row>
    <row r="3892" spans="2:4">
      <c r="B3892" s="116">
        <v>826260</v>
      </c>
      <c r="C3892" s="75" t="s">
        <v>3888</v>
      </c>
      <c r="D3892" s="71">
        <f>SUMIFS('CLUB DES LOGES'!$J$6:$J$115, 'CLUB DES LOGES'!$F$6:$F$115,$B3892, 'CLUB DES LOGES'!$G$6:$G$115,"&lt;&gt;"&amp;'CLUB DES LOGES'!$C$191)</f>
        <v>0</v>
      </c>
    </row>
    <row r="3893" spans="2:4">
      <c r="B3893" s="116">
        <v>826261</v>
      </c>
      <c r="C3893" s="75" t="s">
        <v>3889</v>
      </c>
      <c r="D3893" s="71">
        <f>SUMIFS('CLUB DES LOGES'!$J$6:$J$115, 'CLUB DES LOGES'!$F$6:$F$115,$B3893, 'CLUB DES LOGES'!$G$6:$G$115,"&lt;&gt;"&amp;'CLUB DES LOGES'!$C$191)</f>
        <v>0</v>
      </c>
    </row>
    <row r="3894" spans="2:4">
      <c r="B3894" s="116">
        <v>826262</v>
      </c>
      <c r="C3894" s="75" t="s">
        <v>3890</v>
      </c>
      <c r="D3894" s="71">
        <f>SUMIFS('CLUB DES LOGES'!$J$6:$J$115, 'CLUB DES LOGES'!$F$6:$F$115,$B3894, 'CLUB DES LOGES'!$G$6:$G$115,"&lt;&gt;"&amp;'CLUB DES LOGES'!$C$191)</f>
        <v>0</v>
      </c>
    </row>
    <row r="3895" spans="2:4">
      <c r="B3895" s="116">
        <v>826263</v>
      </c>
      <c r="C3895" s="75" t="s">
        <v>3891</v>
      </c>
      <c r="D3895" s="71">
        <f>SUMIFS('CLUB DES LOGES'!$J$6:$J$115, 'CLUB DES LOGES'!$F$6:$F$115,$B3895, 'CLUB DES LOGES'!$G$6:$G$115,"&lt;&gt;"&amp;'CLUB DES LOGES'!$C$191)</f>
        <v>0</v>
      </c>
    </row>
    <row r="3896" spans="2:4">
      <c r="B3896" s="116">
        <v>826264</v>
      </c>
      <c r="C3896" s="75" t="s">
        <v>3892</v>
      </c>
      <c r="D3896" s="71">
        <f>SUMIFS('CLUB DES LOGES'!$J$6:$J$115, 'CLUB DES LOGES'!$F$6:$F$115,$B3896, 'CLUB DES LOGES'!$G$6:$G$115,"&lt;&gt;"&amp;'CLUB DES LOGES'!$C$191)</f>
        <v>0</v>
      </c>
    </row>
    <row r="3897" spans="2:4">
      <c r="B3897" s="116">
        <v>826265</v>
      </c>
      <c r="C3897" s="75" t="s">
        <v>3893</v>
      </c>
      <c r="D3897" s="71">
        <f>SUMIFS('CLUB DES LOGES'!$J$6:$J$115, 'CLUB DES LOGES'!$F$6:$F$115,$B3897, 'CLUB DES LOGES'!$G$6:$G$115,"&lt;&gt;"&amp;'CLUB DES LOGES'!$C$191)</f>
        <v>0</v>
      </c>
    </row>
    <row r="3898" spans="2:4">
      <c r="B3898" s="116">
        <v>826266</v>
      </c>
      <c r="C3898" s="75" t="s">
        <v>3894</v>
      </c>
      <c r="D3898" s="71">
        <f>SUMIFS('CLUB DES LOGES'!$J$6:$J$115, 'CLUB DES LOGES'!$F$6:$F$115,$B3898, 'CLUB DES LOGES'!$G$6:$G$115,"&lt;&gt;"&amp;'CLUB DES LOGES'!$C$191)</f>
        <v>0</v>
      </c>
    </row>
    <row r="3899" spans="2:4">
      <c r="B3899" s="116">
        <v>826267</v>
      </c>
      <c r="C3899" s="75" t="s">
        <v>3895</v>
      </c>
      <c r="D3899" s="71">
        <f>SUMIFS('CLUB DES LOGES'!$J$6:$J$115, 'CLUB DES LOGES'!$F$6:$F$115,$B3899, 'CLUB DES LOGES'!$G$6:$G$115,"&lt;&gt;"&amp;'CLUB DES LOGES'!$C$191)</f>
        <v>0</v>
      </c>
    </row>
    <row r="3900" spans="2:4">
      <c r="B3900" s="116">
        <v>826268</v>
      </c>
      <c r="C3900" s="75" t="s">
        <v>3896</v>
      </c>
      <c r="D3900" s="71">
        <f>SUMIFS('CLUB DES LOGES'!$J$6:$J$115, 'CLUB DES LOGES'!$F$6:$F$115,$B3900, 'CLUB DES LOGES'!$G$6:$G$115,"&lt;&gt;"&amp;'CLUB DES LOGES'!$C$191)</f>
        <v>0</v>
      </c>
    </row>
    <row r="3901" spans="2:4">
      <c r="B3901" s="116">
        <v>826269</v>
      </c>
      <c r="C3901" s="75" t="s">
        <v>3897</v>
      </c>
      <c r="D3901" s="71">
        <f>SUMIFS('CLUB DES LOGES'!$J$6:$J$115, 'CLUB DES LOGES'!$F$6:$F$115,$B3901, 'CLUB DES LOGES'!$G$6:$G$115,"&lt;&gt;"&amp;'CLUB DES LOGES'!$C$191)</f>
        <v>0</v>
      </c>
    </row>
    <row r="3902" spans="2:4">
      <c r="B3902" s="116">
        <v>826270</v>
      </c>
      <c r="C3902" s="75" t="s">
        <v>3898</v>
      </c>
      <c r="D3902" s="71">
        <f>SUMIFS('CLUB DES LOGES'!$J$6:$J$115, 'CLUB DES LOGES'!$F$6:$F$115,$B3902, 'CLUB DES LOGES'!$G$6:$G$115,"&lt;&gt;"&amp;'CLUB DES LOGES'!$C$191)</f>
        <v>0</v>
      </c>
    </row>
    <row r="3903" spans="2:4">
      <c r="B3903" s="116">
        <v>826271</v>
      </c>
      <c r="C3903" s="75" t="s">
        <v>3899</v>
      </c>
      <c r="D3903" s="71">
        <f>SUMIFS('CLUB DES LOGES'!$J$6:$J$115, 'CLUB DES LOGES'!$F$6:$F$115,$B3903, 'CLUB DES LOGES'!$G$6:$G$115,"&lt;&gt;"&amp;'CLUB DES LOGES'!$C$191)</f>
        <v>0</v>
      </c>
    </row>
    <row r="3904" spans="2:4">
      <c r="B3904" s="116">
        <v>826272</v>
      </c>
      <c r="C3904" s="75" t="s">
        <v>3900</v>
      </c>
      <c r="D3904" s="71">
        <f>SUMIFS('CLUB DES LOGES'!$J$6:$J$115, 'CLUB DES LOGES'!$F$6:$F$115,$B3904, 'CLUB DES LOGES'!$G$6:$G$115,"&lt;&gt;"&amp;'CLUB DES LOGES'!$C$191)</f>
        <v>0</v>
      </c>
    </row>
    <row r="3905" spans="2:4">
      <c r="B3905" s="116">
        <v>826273</v>
      </c>
      <c r="C3905" s="75" t="s">
        <v>3901</v>
      </c>
      <c r="D3905" s="71">
        <f>SUMIFS('CLUB DES LOGES'!$J$6:$J$115, 'CLUB DES LOGES'!$F$6:$F$115,$B3905, 'CLUB DES LOGES'!$G$6:$G$115,"&lt;&gt;"&amp;'CLUB DES LOGES'!$C$191)</f>
        <v>0</v>
      </c>
    </row>
    <row r="3906" spans="2:4">
      <c r="B3906" s="116">
        <v>826274</v>
      </c>
      <c r="C3906" s="75" t="s">
        <v>3902</v>
      </c>
      <c r="D3906" s="71">
        <f>SUMIFS('CLUB DES LOGES'!$J$6:$J$115, 'CLUB DES LOGES'!$F$6:$F$115,$B3906, 'CLUB DES LOGES'!$G$6:$G$115,"&lt;&gt;"&amp;'CLUB DES LOGES'!$C$191)</f>
        <v>0</v>
      </c>
    </row>
    <row r="3907" spans="2:4">
      <c r="B3907" s="116">
        <v>826275</v>
      </c>
      <c r="C3907" s="75" t="s">
        <v>3903</v>
      </c>
      <c r="D3907" s="71">
        <f>SUMIFS('CLUB DES LOGES'!$J$6:$J$115, 'CLUB DES LOGES'!$F$6:$F$115,$B3907, 'CLUB DES LOGES'!$G$6:$G$115,"&lt;&gt;"&amp;'CLUB DES LOGES'!$C$191)</f>
        <v>0</v>
      </c>
    </row>
    <row r="3908" spans="2:4">
      <c r="B3908" s="116">
        <v>826276</v>
      </c>
      <c r="C3908" s="75" t="s">
        <v>3904</v>
      </c>
      <c r="D3908" s="71">
        <f>SUMIFS('CLUB DES LOGES'!$J$6:$J$115, 'CLUB DES LOGES'!$F$6:$F$115,$B3908, 'CLUB DES LOGES'!$G$6:$G$115,"&lt;&gt;"&amp;'CLUB DES LOGES'!$C$191)</f>
        <v>0</v>
      </c>
    </row>
    <row r="3909" spans="2:4">
      <c r="B3909" s="116">
        <v>826277</v>
      </c>
      <c r="C3909" s="75" t="s">
        <v>3905</v>
      </c>
      <c r="D3909" s="71">
        <f>SUMIFS('CLUB DES LOGES'!$J$6:$J$115, 'CLUB DES LOGES'!$F$6:$F$115,$B3909, 'CLUB DES LOGES'!$G$6:$G$115,"&lt;&gt;"&amp;'CLUB DES LOGES'!$C$191)</f>
        <v>0</v>
      </c>
    </row>
    <row r="3910" spans="2:4">
      <c r="B3910" s="116">
        <v>826278</v>
      </c>
      <c r="C3910" s="75" t="s">
        <v>3906</v>
      </c>
      <c r="D3910" s="71">
        <f>SUMIFS('CLUB DES LOGES'!$J$6:$J$115, 'CLUB DES LOGES'!$F$6:$F$115,$B3910, 'CLUB DES LOGES'!$G$6:$G$115,"&lt;&gt;"&amp;'CLUB DES LOGES'!$C$191)</f>
        <v>0</v>
      </c>
    </row>
    <row r="3911" spans="2:4">
      <c r="B3911" s="116">
        <v>826287</v>
      </c>
      <c r="C3911" s="75" t="s">
        <v>3907</v>
      </c>
      <c r="D3911" s="71">
        <f>SUMIFS('CLUB DES LOGES'!$J$6:$J$115, 'CLUB DES LOGES'!$F$6:$F$115,$B3911, 'CLUB DES LOGES'!$G$6:$G$115,"&lt;&gt;"&amp;'CLUB DES LOGES'!$C$191)</f>
        <v>0</v>
      </c>
    </row>
    <row r="3912" spans="2:4">
      <c r="B3912" s="116">
        <v>826289</v>
      </c>
      <c r="C3912" s="75" t="s">
        <v>3908</v>
      </c>
      <c r="D3912" s="71">
        <f>SUMIFS('CLUB DES LOGES'!$J$6:$J$115, 'CLUB DES LOGES'!$F$6:$F$115,$B3912, 'CLUB DES LOGES'!$G$6:$G$115,"&lt;&gt;"&amp;'CLUB DES LOGES'!$C$191)</f>
        <v>0</v>
      </c>
    </row>
    <row r="3913" spans="2:4">
      <c r="B3913" s="116">
        <v>826290</v>
      </c>
      <c r="C3913" s="75" t="s">
        <v>3909</v>
      </c>
      <c r="D3913" s="71">
        <f>SUMIFS('CLUB DES LOGES'!$J$6:$J$115, 'CLUB DES LOGES'!$F$6:$F$115,$B3913, 'CLUB DES LOGES'!$G$6:$G$115,"&lt;&gt;"&amp;'CLUB DES LOGES'!$C$191)</f>
        <v>0</v>
      </c>
    </row>
    <row r="3914" spans="2:4">
      <c r="B3914" s="116">
        <v>826292</v>
      </c>
      <c r="C3914" s="75" t="s">
        <v>3910</v>
      </c>
      <c r="D3914" s="71">
        <f>SUMIFS('CLUB DES LOGES'!$J$6:$J$115, 'CLUB DES LOGES'!$F$6:$F$115,$B3914, 'CLUB DES LOGES'!$G$6:$G$115,"&lt;&gt;"&amp;'CLUB DES LOGES'!$C$191)</f>
        <v>0</v>
      </c>
    </row>
    <row r="3915" spans="2:4">
      <c r="B3915" s="116">
        <v>826293</v>
      </c>
      <c r="C3915" s="75" t="s">
        <v>3911</v>
      </c>
      <c r="D3915" s="71">
        <f>SUMIFS('CLUB DES LOGES'!$J$6:$J$115, 'CLUB DES LOGES'!$F$6:$F$115,$B3915, 'CLUB DES LOGES'!$G$6:$G$115,"&lt;&gt;"&amp;'CLUB DES LOGES'!$C$191)</f>
        <v>0</v>
      </c>
    </row>
    <row r="3916" spans="2:4">
      <c r="B3916" s="116">
        <v>826295</v>
      </c>
      <c r="C3916" s="75" t="s">
        <v>3912</v>
      </c>
      <c r="D3916" s="71">
        <f>SUMIFS('CLUB DES LOGES'!$J$6:$J$115, 'CLUB DES LOGES'!$F$6:$F$115,$B3916, 'CLUB DES LOGES'!$G$6:$G$115,"&lt;&gt;"&amp;'CLUB DES LOGES'!$C$191)</f>
        <v>0</v>
      </c>
    </row>
    <row r="3917" spans="2:4">
      <c r="B3917" s="116">
        <v>826296</v>
      </c>
      <c r="C3917" s="75" t="s">
        <v>3913</v>
      </c>
      <c r="D3917" s="71">
        <f>SUMIFS('CLUB DES LOGES'!$J$6:$J$115, 'CLUB DES LOGES'!$F$6:$F$115,$B3917, 'CLUB DES LOGES'!$G$6:$G$115,"&lt;&gt;"&amp;'CLUB DES LOGES'!$C$191)</f>
        <v>0</v>
      </c>
    </row>
    <row r="3918" spans="2:4">
      <c r="B3918" s="116">
        <v>826297</v>
      </c>
      <c r="C3918" s="75" t="s">
        <v>3914</v>
      </c>
      <c r="D3918" s="71">
        <f>SUMIFS('CLUB DES LOGES'!$J$6:$J$115, 'CLUB DES LOGES'!$F$6:$F$115,$B3918, 'CLUB DES LOGES'!$G$6:$G$115,"&lt;&gt;"&amp;'CLUB DES LOGES'!$C$191)</f>
        <v>0</v>
      </c>
    </row>
    <row r="3919" spans="2:4">
      <c r="B3919" s="116">
        <v>826298</v>
      </c>
      <c r="C3919" s="75" t="s">
        <v>3915</v>
      </c>
      <c r="D3919" s="71">
        <f>SUMIFS('CLUB DES LOGES'!$J$6:$J$115, 'CLUB DES LOGES'!$F$6:$F$115,$B3919, 'CLUB DES LOGES'!$G$6:$G$115,"&lt;&gt;"&amp;'CLUB DES LOGES'!$C$191)</f>
        <v>0</v>
      </c>
    </row>
    <row r="3920" spans="2:4">
      <c r="B3920" s="116">
        <v>826300</v>
      </c>
      <c r="C3920" s="75" t="s">
        <v>3916</v>
      </c>
      <c r="D3920" s="71">
        <f>SUMIFS('CLUB DES LOGES'!$J$6:$J$115, 'CLUB DES LOGES'!$F$6:$F$115,$B3920, 'CLUB DES LOGES'!$G$6:$G$115,"&lt;&gt;"&amp;'CLUB DES LOGES'!$C$191)</f>
        <v>0</v>
      </c>
    </row>
    <row r="3921" spans="2:4">
      <c r="B3921" s="116">
        <v>826301</v>
      </c>
      <c r="C3921" s="75" t="s">
        <v>3917</v>
      </c>
      <c r="D3921" s="71">
        <f>SUMIFS('CLUB DES LOGES'!$J$6:$J$115, 'CLUB DES LOGES'!$F$6:$F$115,$B3921, 'CLUB DES LOGES'!$G$6:$G$115,"&lt;&gt;"&amp;'CLUB DES LOGES'!$C$191)</f>
        <v>0</v>
      </c>
    </row>
    <row r="3922" spans="2:4">
      <c r="B3922" s="116">
        <v>826302</v>
      </c>
      <c r="C3922" s="75" t="s">
        <v>3918</v>
      </c>
      <c r="D3922" s="71">
        <f>SUMIFS('CLUB DES LOGES'!$J$6:$J$115, 'CLUB DES LOGES'!$F$6:$F$115,$B3922, 'CLUB DES LOGES'!$G$6:$G$115,"&lt;&gt;"&amp;'CLUB DES LOGES'!$C$191)</f>
        <v>0</v>
      </c>
    </row>
    <row r="3923" spans="2:4">
      <c r="B3923" s="116">
        <v>826303</v>
      </c>
      <c r="C3923" s="75" t="s">
        <v>3919</v>
      </c>
      <c r="D3923" s="71">
        <f>SUMIFS('CLUB DES LOGES'!$J$6:$J$115, 'CLUB DES LOGES'!$F$6:$F$115,$B3923, 'CLUB DES LOGES'!$G$6:$G$115,"&lt;&gt;"&amp;'CLUB DES LOGES'!$C$191)</f>
        <v>0</v>
      </c>
    </row>
    <row r="3924" spans="2:4">
      <c r="B3924" s="116">
        <v>826304</v>
      </c>
      <c r="C3924" s="75" t="s">
        <v>3920</v>
      </c>
      <c r="D3924" s="71">
        <f>SUMIFS('CLUB DES LOGES'!$J$6:$J$115, 'CLUB DES LOGES'!$F$6:$F$115,$B3924, 'CLUB DES LOGES'!$G$6:$G$115,"&lt;&gt;"&amp;'CLUB DES LOGES'!$C$191)</f>
        <v>0</v>
      </c>
    </row>
    <row r="3925" spans="2:4">
      <c r="B3925" s="116">
        <v>826305</v>
      </c>
      <c r="C3925" s="75" t="s">
        <v>3921</v>
      </c>
      <c r="D3925" s="71">
        <f>SUMIFS('CLUB DES LOGES'!$J$6:$J$115, 'CLUB DES LOGES'!$F$6:$F$115,$B3925, 'CLUB DES LOGES'!$G$6:$G$115,"&lt;&gt;"&amp;'CLUB DES LOGES'!$C$191)</f>
        <v>0</v>
      </c>
    </row>
    <row r="3926" spans="2:4">
      <c r="B3926" s="116">
        <v>826306</v>
      </c>
      <c r="C3926" s="75" t="s">
        <v>3922</v>
      </c>
      <c r="D3926" s="71">
        <f>SUMIFS('CLUB DES LOGES'!$J$6:$J$115, 'CLUB DES LOGES'!$F$6:$F$115,$B3926, 'CLUB DES LOGES'!$G$6:$G$115,"&lt;&gt;"&amp;'CLUB DES LOGES'!$C$191)</f>
        <v>0</v>
      </c>
    </row>
    <row r="3927" spans="2:4">
      <c r="B3927" s="116">
        <v>826307</v>
      </c>
      <c r="C3927" s="75" t="s">
        <v>3923</v>
      </c>
      <c r="D3927" s="71">
        <f>SUMIFS('CLUB DES LOGES'!$J$6:$J$115, 'CLUB DES LOGES'!$F$6:$F$115,$B3927, 'CLUB DES LOGES'!$G$6:$G$115,"&lt;&gt;"&amp;'CLUB DES LOGES'!$C$191)</f>
        <v>0</v>
      </c>
    </row>
    <row r="3928" spans="2:4">
      <c r="B3928" s="116">
        <v>826308</v>
      </c>
      <c r="C3928" s="75" t="s">
        <v>3924</v>
      </c>
      <c r="D3928" s="71">
        <f>SUMIFS('CLUB DES LOGES'!$J$6:$J$115, 'CLUB DES LOGES'!$F$6:$F$115,$B3928, 'CLUB DES LOGES'!$G$6:$G$115,"&lt;&gt;"&amp;'CLUB DES LOGES'!$C$191)</f>
        <v>0</v>
      </c>
    </row>
    <row r="3929" spans="2:4">
      <c r="B3929" s="116">
        <v>826309</v>
      </c>
      <c r="C3929" s="75" t="s">
        <v>3925</v>
      </c>
      <c r="D3929" s="71">
        <f>SUMIFS('CLUB DES LOGES'!$J$6:$J$115, 'CLUB DES LOGES'!$F$6:$F$115,$B3929, 'CLUB DES LOGES'!$G$6:$G$115,"&lt;&gt;"&amp;'CLUB DES LOGES'!$C$191)</f>
        <v>0</v>
      </c>
    </row>
    <row r="3930" spans="2:4">
      <c r="B3930" s="116">
        <v>826310</v>
      </c>
      <c r="C3930" s="75" t="s">
        <v>3926</v>
      </c>
      <c r="D3930" s="71">
        <f>SUMIFS('CLUB DES LOGES'!$J$6:$J$115, 'CLUB DES LOGES'!$F$6:$F$115,$B3930, 'CLUB DES LOGES'!$G$6:$G$115,"&lt;&gt;"&amp;'CLUB DES LOGES'!$C$191)</f>
        <v>0</v>
      </c>
    </row>
    <row r="3931" spans="2:4">
      <c r="B3931" s="116">
        <v>826311</v>
      </c>
      <c r="C3931" s="75" t="s">
        <v>3927</v>
      </c>
      <c r="D3931" s="71">
        <f>SUMIFS('CLUB DES LOGES'!$J$6:$J$115, 'CLUB DES LOGES'!$F$6:$F$115,$B3931, 'CLUB DES LOGES'!$G$6:$G$115,"&lt;&gt;"&amp;'CLUB DES LOGES'!$C$191)</f>
        <v>0</v>
      </c>
    </row>
    <row r="3932" spans="2:4">
      <c r="B3932" s="116">
        <v>826312</v>
      </c>
      <c r="C3932" s="75" t="s">
        <v>3928</v>
      </c>
      <c r="D3932" s="71">
        <f>SUMIFS('CLUB DES LOGES'!$J$6:$J$115, 'CLUB DES LOGES'!$F$6:$F$115,$B3932, 'CLUB DES LOGES'!$G$6:$G$115,"&lt;&gt;"&amp;'CLUB DES LOGES'!$C$191)</f>
        <v>0</v>
      </c>
    </row>
    <row r="3933" spans="2:4">
      <c r="B3933" s="116">
        <v>826313</v>
      </c>
      <c r="C3933" s="75" t="s">
        <v>3929</v>
      </c>
      <c r="D3933" s="71">
        <f>SUMIFS('CLUB DES LOGES'!$J$6:$J$115, 'CLUB DES LOGES'!$F$6:$F$115,$B3933, 'CLUB DES LOGES'!$G$6:$G$115,"&lt;&gt;"&amp;'CLUB DES LOGES'!$C$191)</f>
        <v>0</v>
      </c>
    </row>
    <row r="3934" spans="2:4">
      <c r="B3934" s="116">
        <v>826314</v>
      </c>
      <c r="C3934" s="75" t="s">
        <v>3930</v>
      </c>
      <c r="D3934" s="71">
        <f>SUMIFS('CLUB DES LOGES'!$J$6:$J$115, 'CLUB DES LOGES'!$F$6:$F$115,$B3934, 'CLUB DES LOGES'!$G$6:$G$115,"&lt;&gt;"&amp;'CLUB DES LOGES'!$C$191)</f>
        <v>0</v>
      </c>
    </row>
    <row r="3935" spans="2:4">
      <c r="B3935" s="116">
        <v>826315</v>
      </c>
      <c r="C3935" s="75" t="s">
        <v>3931</v>
      </c>
      <c r="D3935" s="71">
        <f>SUMIFS('CLUB DES LOGES'!$J$6:$J$115, 'CLUB DES LOGES'!$F$6:$F$115,$B3935, 'CLUB DES LOGES'!$G$6:$G$115,"&lt;&gt;"&amp;'CLUB DES LOGES'!$C$191)</f>
        <v>0</v>
      </c>
    </row>
    <row r="3936" spans="2:4">
      <c r="B3936" s="116">
        <v>826316</v>
      </c>
      <c r="C3936" s="75" t="s">
        <v>3932</v>
      </c>
      <c r="D3936" s="71">
        <f>SUMIFS('CLUB DES LOGES'!$J$6:$J$115, 'CLUB DES LOGES'!$F$6:$F$115,$B3936, 'CLUB DES LOGES'!$G$6:$G$115,"&lt;&gt;"&amp;'CLUB DES LOGES'!$C$191)</f>
        <v>0</v>
      </c>
    </row>
    <row r="3937" spans="2:4">
      <c r="B3937" s="116">
        <v>826317</v>
      </c>
      <c r="C3937" s="75" t="s">
        <v>3933</v>
      </c>
      <c r="D3937" s="71">
        <f>SUMIFS('CLUB DES LOGES'!$J$6:$J$115, 'CLUB DES LOGES'!$F$6:$F$115,$B3937, 'CLUB DES LOGES'!$G$6:$G$115,"&lt;&gt;"&amp;'CLUB DES LOGES'!$C$191)</f>
        <v>0</v>
      </c>
    </row>
    <row r="3938" spans="2:4">
      <c r="B3938" s="116">
        <v>826318</v>
      </c>
      <c r="C3938" s="75" t="s">
        <v>3934</v>
      </c>
      <c r="D3938" s="71">
        <f>SUMIFS('CLUB DES LOGES'!$J$6:$J$115, 'CLUB DES LOGES'!$F$6:$F$115,$B3938, 'CLUB DES LOGES'!$G$6:$G$115,"&lt;&gt;"&amp;'CLUB DES LOGES'!$C$191)</f>
        <v>0</v>
      </c>
    </row>
    <row r="3939" spans="2:4">
      <c r="B3939" s="116">
        <v>826319</v>
      </c>
      <c r="C3939" s="75" t="s">
        <v>3935</v>
      </c>
      <c r="D3939" s="71">
        <f>SUMIFS('CLUB DES LOGES'!$J$6:$J$115, 'CLUB DES LOGES'!$F$6:$F$115,$B3939, 'CLUB DES LOGES'!$G$6:$G$115,"&lt;&gt;"&amp;'CLUB DES LOGES'!$C$191)</f>
        <v>0</v>
      </c>
    </row>
    <row r="3940" spans="2:4">
      <c r="B3940" s="116">
        <v>826320</v>
      </c>
      <c r="C3940" s="75" t="s">
        <v>3936</v>
      </c>
      <c r="D3940" s="71">
        <f>SUMIFS('CLUB DES LOGES'!$J$6:$J$115, 'CLUB DES LOGES'!$F$6:$F$115,$B3940, 'CLUB DES LOGES'!$G$6:$G$115,"&lt;&gt;"&amp;'CLUB DES LOGES'!$C$191)</f>
        <v>0</v>
      </c>
    </row>
    <row r="3941" spans="2:4">
      <c r="B3941" s="116">
        <v>826321</v>
      </c>
      <c r="C3941" s="75" t="s">
        <v>3937</v>
      </c>
      <c r="D3941" s="71">
        <f>SUMIFS('CLUB DES LOGES'!$J$6:$J$115, 'CLUB DES LOGES'!$F$6:$F$115,$B3941, 'CLUB DES LOGES'!$G$6:$G$115,"&lt;&gt;"&amp;'CLUB DES LOGES'!$C$191)</f>
        <v>0</v>
      </c>
    </row>
    <row r="3942" spans="2:4">
      <c r="B3942" s="116">
        <v>826322</v>
      </c>
      <c r="C3942" s="75" t="s">
        <v>3938</v>
      </c>
      <c r="D3942" s="71">
        <f>SUMIFS('CLUB DES LOGES'!$J$6:$J$115, 'CLUB DES LOGES'!$F$6:$F$115,$B3942, 'CLUB DES LOGES'!$G$6:$G$115,"&lt;&gt;"&amp;'CLUB DES LOGES'!$C$191)</f>
        <v>0</v>
      </c>
    </row>
    <row r="3943" spans="2:4">
      <c r="B3943" s="116">
        <v>826323</v>
      </c>
      <c r="C3943" s="75" t="s">
        <v>3939</v>
      </c>
      <c r="D3943" s="71">
        <f>SUMIFS('CLUB DES LOGES'!$J$6:$J$115, 'CLUB DES LOGES'!$F$6:$F$115,$B3943, 'CLUB DES LOGES'!$G$6:$G$115,"&lt;&gt;"&amp;'CLUB DES LOGES'!$C$191)</f>
        <v>0</v>
      </c>
    </row>
    <row r="3944" spans="2:4">
      <c r="B3944" s="116">
        <v>826324</v>
      </c>
      <c r="C3944" s="75" t="s">
        <v>3940</v>
      </c>
      <c r="D3944" s="71">
        <f>SUMIFS('CLUB DES LOGES'!$J$6:$J$115, 'CLUB DES LOGES'!$F$6:$F$115,$B3944, 'CLUB DES LOGES'!$G$6:$G$115,"&lt;&gt;"&amp;'CLUB DES LOGES'!$C$191)</f>
        <v>0</v>
      </c>
    </row>
    <row r="3945" spans="2:4">
      <c r="B3945" s="116">
        <v>826325</v>
      </c>
      <c r="C3945" s="75" t="s">
        <v>3941</v>
      </c>
      <c r="D3945" s="71">
        <f>SUMIFS('CLUB DES LOGES'!$J$6:$J$115, 'CLUB DES LOGES'!$F$6:$F$115,$B3945, 'CLUB DES LOGES'!$G$6:$G$115,"&lt;&gt;"&amp;'CLUB DES LOGES'!$C$191)</f>
        <v>0</v>
      </c>
    </row>
    <row r="3946" spans="2:4">
      <c r="B3946" s="116">
        <v>826326</v>
      </c>
      <c r="C3946" s="75" t="s">
        <v>3942</v>
      </c>
      <c r="D3946" s="71">
        <f>SUMIFS('CLUB DES LOGES'!$J$6:$J$115, 'CLUB DES LOGES'!$F$6:$F$115,$B3946, 'CLUB DES LOGES'!$G$6:$G$115,"&lt;&gt;"&amp;'CLUB DES LOGES'!$C$191)</f>
        <v>0</v>
      </c>
    </row>
    <row r="3947" spans="2:4">
      <c r="B3947" s="116">
        <v>826328</v>
      </c>
      <c r="C3947" s="75" t="s">
        <v>3943</v>
      </c>
      <c r="D3947" s="71">
        <f>SUMIFS('CLUB DES LOGES'!$J$6:$J$115, 'CLUB DES LOGES'!$F$6:$F$115,$B3947, 'CLUB DES LOGES'!$G$6:$G$115,"&lt;&gt;"&amp;'CLUB DES LOGES'!$C$191)</f>
        <v>0</v>
      </c>
    </row>
    <row r="3948" spans="2:4">
      <c r="B3948" s="116">
        <v>826329</v>
      </c>
      <c r="C3948" s="75" t="s">
        <v>3944</v>
      </c>
      <c r="D3948" s="71">
        <f>SUMIFS('CLUB DES LOGES'!$J$6:$J$115, 'CLUB DES LOGES'!$F$6:$F$115,$B3948, 'CLUB DES LOGES'!$G$6:$G$115,"&lt;&gt;"&amp;'CLUB DES LOGES'!$C$191)</f>
        <v>0</v>
      </c>
    </row>
    <row r="3949" spans="2:4">
      <c r="B3949" s="116">
        <v>826334</v>
      </c>
      <c r="C3949" s="75" t="s">
        <v>3945</v>
      </c>
      <c r="D3949" s="71">
        <f>SUMIFS('CLUB DES LOGES'!$J$6:$J$115, 'CLUB DES LOGES'!$F$6:$F$115,$B3949, 'CLUB DES LOGES'!$G$6:$G$115,"&lt;&gt;"&amp;'CLUB DES LOGES'!$C$191)</f>
        <v>0</v>
      </c>
    </row>
    <row r="3950" spans="2:4">
      <c r="B3950" s="116">
        <v>826335</v>
      </c>
      <c r="C3950" s="75" t="s">
        <v>3946</v>
      </c>
      <c r="D3950" s="71">
        <f>SUMIFS('CLUB DES LOGES'!$J$6:$J$115, 'CLUB DES LOGES'!$F$6:$F$115,$B3950, 'CLUB DES LOGES'!$G$6:$G$115,"&lt;&gt;"&amp;'CLUB DES LOGES'!$C$191)</f>
        <v>0</v>
      </c>
    </row>
    <row r="3951" spans="2:4">
      <c r="B3951" s="116">
        <v>826336</v>
      </c>
      <c r="C3951" s="75" t="s">
        <v>3947</v>
      </c>
      <c r="D3951" s="71">
        <f>SUMIFS('CLUB DES LOGES'!$J$6:$J$115, 'CLUB DES LOGES'!$F$6:$F$115,$B3951, 'CLUB DES LOGES'!$G$6:$G$115,"&lt;&gt;"&amp;'CLUB DES LOGES'!$C$191)</f>
        <v>0</v>
      </c>
    </row>
    <row r="3952" spans="2:4">
      <c r="B3952" s="116">
        <v>826337</v>
      </c>
      <c r="C3952" s="75" t="s">
        <v>3948</v>
      </c>
      <c r="D3952" s="71">
        <f>SUMIFS('CLUB DES LOGES'!$J$6:$J$115, 'CLUB DES LOGES'!$F$6:$F$115,$B3952, 'CLUB DES LOGES'!$G$6:$G$115,"&lt;&gt;"&amp;'CLUB DES LOGES'!$C$191)</f>
        <v>0</v>
      </c>
    </row>
    <row r="3953" spans="2:4">
      <c r="B3953" s="116">
        <v>826338</v>
      </c>
      <c r="C3953" s="75" t="s">
        <v>3949</v>
      </c>
      <c r="D3953" s="71">
        <f>SUMIFS('CLUB DES LOGES'!$J$6:$J$115, 'CLUB DES LOGES'!$F$6:$F$115,$B3953, 'CLUB DES LOGES'!$G$6:$G$115,"&lt;&gt;"&amp;'CLUB DES LOGES'!$C$191)</f>
        <v>0</v>
      </c>
    </row>
    <row r="3954" spans="2:4">
      <c r="B3954" s="116">
        <v>826339</v>
      </c>
      <c r="C3954" s="75" t="s">
        <v>3950</v>
      </c>
      <c r="D3954" s="71">
        <f>SUMIFS('CLUB DES LOGES'!$J$6:$J$115, 'CLUB DES LOGES'!$F$6:$F$115,$B3954, 'CLUB DES LOGES'!$G$6:$G$115,"&lt;&gt;"&amp;'CLUB DES LOGES'!$C$191)</f>
        <v>0</v>
      </c>
    </row>
    <row r="3955" spans="2:4">
      <c r="B3955" s="116">
        <v>826340</v>
      </c>
      <c r="C3955" s="75" t="s">
        <v>3951</v>
      </c>
      <c r="D3955" s="71">
        <f>SUMIFS('CLUB DES LOGES'!$J$6:$J$115, 'CLUB DES LOGES'!$F$6:$F$115,$B3955, 'CLUB DES LOGES'!$G$6:$G$115,"&lt;&gt;"&amp;'CLUB DES LOGES'!$C$191)</f>
        <v>0</v>
      </c>
    </row>
    <row r="3956" spans="2:4">
      <c r="B3956" s="116">
        <v>826341</v>
      </c>
      <c r="C3956" s="75" t="s">
        <v>3952</v>
      </c>
      <c r="D3956" s="71">
        <f>SUMIFS('CLUB DES LOGES'!$J$6:$J$115, 'CLUB DES LOGES'!$F$6:$F$115,$B3956, 'CLUB DES LOGES'!$G$6:$G$115,"&lt;&gt;"&amp;'CLUB DES LOGES'!$C$191)</f>
        <v>0</v>
      </c>
    </row>
    <row r="3957" spans="2:4">
      <c r="B3957" s="116">
        <v>826342</v>
      </c>
      <c r="C3957" s="75" t="s">
        <v>3953</v>
      </c>
      <c r="D3957" s="71">
        <f>SUMIFS('CLUB DES LOGES'!$J$6:$J$115, 'CLUB DES LOGES'!$F$6:$F$115,$B3957, 'CLUB DES LOGES'!$G$6:$G$115,"&lt;&gt;"&amp;'CLUB DES LOGES'!$C$191)</f>
        <v>0</v>
      </c>
    </row>
    <row r="3958" spans="2:4">
      <c r="B3958" s="116">
        <v>826344</v>
      </c>
      <c r="C3958" s="75" t="s">
        <v>3954</v>
      </c>
      <c r="D3958" s="71">
        <f>SUMIFS('CLUB DES LOGES'!$J$6:$J$115, 'CLUB DES LOGES'!$F$6:$F$115,$B3958, 'CLUB DES LOGES'!$G$6:$G$115,"&lt;&gt;"&amp;'CLUB DES LOGES'!$C$191)</f>
        <v>0</v>
      </c>
    </row>
    <row r="3959" spans="2:4">
      <c r="B3959" s="116">
        <v>826345</v>
      </c>
      <c r="C3959" s="75" t="s">
        <v>3955</v>
      </c>
      <c r="D3959" s="71">
        <f>SUMIFS('CLUB DES LOGES'!$J$6:$J$115, 'CLUB DES LOGES'!$F$6:$F$115,$B3959, 'CLUB DES LOGES'!$G$6:$G$115,"&lt;&gt;"&amp;'CLUB DES LOGES'!$C$191)</f>
        <v>0</v>
      </c>
    </row>
    <row r="3960" spans="2:4">
      <c r="B3960" s="116">
        <v>826346</v>
      </c>
      <c r="C3960" s="75" t="s">
        <v>3956</v>
      </c>
      <c r="D3960" s="71">
        <f>SUMIFS('CLUB DES LOGES'!$J$6:$J$115, 'CLUB DES LOGES'!$F$6:$F$115,$B3960, 'CLUB DES LOGES'!$G$6:$G$115,"&lt;&gt;"&amp;'CLUB DES LOGES'!$C$191)</f>
        <v>0</v>
      </c>
    </row>
    <row r="3961" spans="2:4">
      <c r="B3961" s="116">
        <v>826347</v>
      </c>
      <c r="C3961" s="75" t="s">
        <v>3957</v>
      </c>
      <c r="D3961" s="71">
        <f>SUMIFS('CLUB DES LOGES'!$J$6:$J$115, 'CLUB DES LOGES'!$F$6:$F$115,$B3961, 'CLUB DES LOGES'!$G$6:$G$115,"&lt;&gt;"&amp;'CLUB DES LOGES'!$C$191)</f>
        <v>0</v>
      </c>
    </row>
    <row r="3962" spans="2:4">
      <c r="B3962" s="116">
        <v>826349</v>
      </c>
      <c r="C3962" s="75" t="s">
        <v>3958</v>
      </c>
      <c r="D3962" s="71">
        <f>SUMIFS('CLUB DES LOGES'!$J$6:$J$115, 'CLUB DES LOGES'!$F$6:$F$115,$B3962, 'CLUB DES LOGES'!$G$6:$G$115,"&lt;&gt;"&amp;'CLUB DES LOGES'!$C$191)</f>
        <v>0</v>
      </c>
    </row>
    <row r="3963" spans="2:4">
      <c r="B3963" s="116">
        <v>826350</v>
      </c>
      <c r="C3963" s="75" t="s">
        <v>3959</v>
      </c>
      <c r="D3963" s="71">
        <f>SUMIFS('CLUB DES LOGES'!$J$6:$J$115, 'CLUB DES LOGES'!$F$6:$F$115,$B3963, 'CLUB DES LOGES'!$G$6:$G$115,"&lt;&gt;"&amp;'CLUB DES LOGES'!$C$191)</f>
        <v>0</v>
      </c>
    </row>
    <row r="3964" spans="2:4">
      <c r="B3964" s="116">
        <v>826351</v>
      </c>
      <c r="C3964" s="75" t="s">
        <v>3960</v>
      </c>
      <c r="D3964" s="71">
        <f>SUMIFS('CLUB DES LOGES'!$J$6:$J$115, 'CLUB DES LOGES'!$F$6:$F$115,$B3964, 'CLUB DES LOGES'!$G$6:$G$115,"&lt;&gt;"&amp;'CLUB DES LOGES'!$C$191)</f>
        <v>0</v>
      </c>
    </row>
    <row r="3965" spans="2:4">
      <c r="B3965" s="116">
        <v>826352</v>
      </c>
      <c r="C3965" s="75" t="s">
        <v>3961</v>
      </c>
      <c r="D3965" s="71">
        <f>SUMIFS('CLUB DES LOGES'!$J$6:$J$115, 'CLUB DES LOGES'!$F$6:$F$115,$B3965, 'CLUB DES LOGES'!$G$6:$G$115,"&lt;&gt;"&amp;'CLUB DES LOGES'!$C$191)</f>
        <v>0</v>
      </c>
    </row>
    <row r="3966" spans="2:4">
      <c r="B3966" s="116">
        <v>826353</v>
      </c>
      <c r="C3966" s="75" t="s">
        <v>3962</v>
      </c>
      <c r="D3966" s="71">
        <f>SUMIFS('CLUB DES LOGES'!$J$6:$J$115, 'CLUB DES LOGES'!$F$6:$F$115,$B3966, 'CLUB DES LOGES'!$G$6:$G$115,"&lt;&gt;"&amp;'CLUB DES LOGES'!$C$191)</f>
        <v>0</v>
      </c>
    </row>
    <row r="3967" spans="2:4">
      <c r="B3967" s="116">
        <v>826354</v>
      </c>
      <c r="C3967" s="75" t="s">
        <v>3963</v>
      </c>
      <c r="D3967" s="71">
        <f>SUMIFS('CLUB DES LOGES'!$J$6:$J$115, 'CLUB DES LOGES'!$F$6:$F$115,$B3967, 'CLUB DES LOGES'!$G$6:$G$115,"&lt;&gt;"&amp;'CLUB DES LOGES'!$C$191)</f>
        <v>0</v>
      </c>
    </row>
    <row r="3968" spans="2:4">
      <c r="B3968" s="116">
        <v>826355</v>
      </c>
      <c r="C3968" s="75" t="s">
        <v>3964</v>
      </c>
      <c r="D3968" s="71">
        <f>SUMIFS('CLUB DES LOGES'!$J$6:$J$115, 'CLUB DES LOGES'!$F$6:$F$115,$B3968, 'CLUB DES LOGES'!$G$6:$G$115,"&lt;&gt;"&amp;'CLUB DES LOGES'!$C$191)</f>
        <v>0</v>
      </c>
    </row>
    <row r="3969" spans="2:4">
      <c r="B3969" s="116">
        <v>826356</v>
      </c>
      <c r="C3969" s="75" t="s">
        <v>3965</v>
      </c>
      <c r="D3969" s="71">
        <f>SUMIFS('CLUB DES LOGES'!$J$6:$J$115, 'CLUB DES LOGES'!$F$6:$F$115,$B3969, 'CLUB DES LOGES'!$G$6:$G$115,"&lt;&gt;"&amp;'CLUB DES LOGES'!$C$191)</f>
        <v>0</v>
      </c>
    </row>
    <row r="3970" spans="2:4">
      <c r="B3970" s="116">
        <v>826357</v>
      </c>
      <c r="C3970" s="75" t="s">
        <v>3966</v>
      </c>
      <c r="D3970" s="71">
        <f>SUMIFS('CLUB DES LOGES'!$J$6:$J$115, 'CLUB DES LOGES'!$F$6:$F$115,$B3970, 'CLUB DES LOGES'!$G$6:$G$115,"&lt;&gt;"&amp;'CLUB DES LOGES'!$C$191)</f>
        <v>0</v>
      </c>
    </row>
    <row r="3971" spans="2:4">
      <c r="B3971" s="116">
        <v>826358</v>
      </c>
      <c r="C3971" s="75" t="s">
        <v>3967</v>
      </c>
      <c r="D3971" s="71">
        <f>SUMIFS('CLUB DES LOGES'!$J$6:$J$115, 'CLUB DES LOGES'!$F$6:$F$115,$B3971, 'CLUB DES LOGES'!$G$6:$G$115,"&lt;&gt;"&amp;'CLUB DES LOGES'!$C$191)</f>
        <v>0</v>
      </c>
    </row>
    <row r="3972" spans="2:4">
      <c r="B3972" s="116">
        <v>826376</v>
      </c>
      <c r="C3972" s="75" t="s">
        <v>3968</v>
      </c>
      <c r="D3972" s="71">
        <f>SUMIFS('CLUB DES LOGES'!$J$6:$J$115, 'CLUB DES LOGES'!$F$6:$F$115,$B3972, 'CLUB DES LOGES'!$G$6:$G$115,"&lt;&gt;"&amp;'CLUB DES LOGES'!$C$191)</f>
        <v>0</v>
      </c>
    </row>
    <row r="3973" spans="2:4">
      <c r="B3973" s="116">
        <v>826377</v>
      </c>
      <c r="C3973" s="75" t="s">
        <v>3969</v>
      </c>
      <c r="D3973" s="71">
        <f>SUMIFS('CLUB DES LOGES'!$J$6:$J$115, 'CLUB DES LOGES'!$F$6:$F$115,$B3973, 'CLUB DES LOGES'!$G$6:$G$115,"&lt;&gt;"&amp;'CLUB DES LOGES'!$C$191)</f>
        <v>0</v>
      </c>
    </row>
    <row r="3974" spans="2:4">
      <c r="B3974" s="116">
        <v>826397</v>
      </c>
      <c r="C3974" s="75" t="s">
        <v>3970</v>
      </c>
      <c r="D3974" s="71">
        <f>SUMIFS('CLUB DES LOGES'!$J$6:$J$115, 'CLUB DES LOGES'!$F$6:$F$115,$B3974, 'CLUB DES LOGES'!$G$6:$G$115,"&lt;&gt;"&amp;'CLUB DES LOGES'!$C$191)</f>
        <v>0</v>
      </c>
    </row>
    <row r="3975" spans="2:4">
      <c r="B3975" s="116">
        <v>826398</v>
      </c>
      <c r="C3975" s="75" t="s">
        <v>3971</v>
      </c>
      <c r="D3975" s="71">
        <f>SUMIFS('CLUB DES LOGES'!$J$6:$J$115, 'CLUB DES LOGES'!$F$6:$F$115,$B3975, 'CLUB DES LOGES'!$G$6:$G$115,"&lt;&gt;"&amp;'CLUB DES LOGES'!$C$191)</f>
        <v>0</v>
      </c>
    </row>
    <row r="3976" spans="2:4">
      <c r="B3976" s="116">
        <v>826399</v>
      </c>
      <c r="C3976" s="75" t="s">
        <v>3972</v>
      </c>
      <c r="D3976" s="71">
        <f>SUMIFS('CLUB DES LOGES'!$J$6:$J$115, 'CLUB DES LOGES'!$F$6:$F$115,$B3976, 'CLUB DES LOGES'!$G$6:$G$115,"&lt;&gt;"&amp;'CLUB DES LOGES'!$C$191)</f>
        <v>0</v>
      </c>
    </row>
    <row r="3977" spans="2:4">
      <c r="B3977" s="116">
        <v>826401</v>
      </c>
      <c r="C3977" s="75" t="s">
        <v>3973</v>
      </c>
      <c r="D3977" s="71">
        <f>SUMIFS('CLUB DES LOGES'!$J$6:$J$115, 'CLUB DES LOGES'!$F$6:$F$115,$B3977, 'CLUB DES LOGES'!$G$6:$G$115,"&lt;&gt;"&amp;'CLUB DES LOGES'!$C$191)</f>
        <v>0</v>
      </c>
    </row>
    <row r="3978" spans="2:4">
      <c r="B3978" s="116">
        <v>826402</v>
      </c>
      <c r="C3978" s="75" t="s">
        <v>3974</v>
      </c>
      <c r="D3978" s="71">
        <f>SUMIFS('CLUB DES LOGES'!$J$6:$J$115, 'CLUB DES LOGES'!$F$6:$F$115,$B3978, 'CLUB DES LOGES'!$G$6:$G$115,"&lt;&gt;"&amp;'CLUB DES LOGES'!$C$191)</f>
        <v>0</v>
      </c>
    </row>
    <row r="3979" spans="2:4">
      <c r="B3979" s="116">
        <v>826403</v>
      </c>
      <c r="C3979" s="75" t="s">
        <v>3975</v>
      </c>
      <c r="D3979" s="71">
        <f>SUMIFS('CLUB DES LOGES'!$J$6:$J$115, 'CLUB DES LOGES'!$F$6:$F$115,$B3979, 'CLUB DES LOGES'!$G$6:$G$115,"&lt;&gt;"&amp;'CLUB DES LOGES'!$C$191)</f>
        <v>0</v>
      </c>
    </row>
    <row r="3980" spans="2:4">
      <c r="B3980" s="116">
        <v>826404</v>
      </c>
      <c r="C3980" s="75" t="s">
        <v>3976</v>
      </c>
      <c r="D3980" s="71">
        <f>SUMIFS('CLUB DES LOGES'!$J$6:$J$115, 'CLUB DES LOGES'!$F$6:$F$115,$B3980, 'CLUB DES LOGES'!$G$6:$G$115,"&lt;&gt;"&amp;'CLUB DES LOGES'!$C$191)</f>
        <v>0</v>
      </c>
    </row>
    <row r="3981" spans="2:4">
      <c r="B3981" s="116">
        <v>826405</v>
      </c>
      <c r="C3981" s="75" t="s">
        <v>3977</v>
      </c>
      <c r="D3981" s="71">
        <f>SUMIFS('CLUB DES LOGES'!$J$6:$J$115, 'CLUB DES LOGES'!$F$6:$F$115,$B3981, 'CLUB DES LOGES'!$G$6:$G$115,"&lt;&gt;"&amp;'CLUB DES LOGES'!$C$191)</f>
        <v>0</v>
      </c>
    </row>
    <row r="3982" spans="2:4">
      <c r="B3982" s="116">
        <v>826406</v>
      </c>
      <c r="C3982" s="75" t="s">
        <v>3978</v>
      </c>
      <c r="D3982" s="71">
        <f>SUMIFS('CLUB DES LOGES'!$J$6:$J$115, 'CLUB DES LOGES'!$F$6:$F$115,$B3982, 'CLUB DES LOGES'!$G$6:$G$115,"&lt;&gt;"&amp;'CLUB DES LOGES'!$C$191)</f>
        <v>0</v>
      </c>
    </row>
    <row r="3983" spans="2:4">
      <c r="B3983" s="116">
        <v>826407</v>
      </c>
      <c r="C3983" s="75" t="s">
        <v>3979</v>
      </c>
      <c r="D3983" s="71">
        <f>SUMIFS('CLUB DES LOGES'!$J$6:$J$115, 'CLUB DES LOGES'!$F$6:$F$115,$B3983, 'CLUB DES LOGES'!$G$6:$G$115,"&lt;&gt;"&amp;'CLUB DES LOGES'!$C$191)</f>
        <v>0</v>
      </c>
    </row>
    <row r="3984" spans="2:4">
      <c r="B3984" s="116">
        <v>826408</v>
      </c>
      <c r="C3984" s="75" t="s">
        <v>3980</v>
      </c>
      <c r="D3984" s="71">
        <f>SUMIFS('CLUB DES LOGES'!$J$6:$J$115, 'CLUB DES LOGES'!$F$6:$F$115,$B3984, 'CLUB DES LOGES'!$G$6:$G$115,"&lt;&gt;"&amp;'CLUB DES LOGES'!$C$191)</f>
        <v>0</v>
      </c>
    </row>
    <row r="3985" spans="2:4">
      <c r="B3985" s="116">
        <v>826409</v>
      </c>
      <c r="C3985" s="75" t="s">
        <v>3981</v>
      </c>
      <c r="D3985" s="71">
        <f>SUMIFS('CLUB DES LOGES'!$J$6:$J$115, 'CLUB DES LOGES'!$F$6:$F$115,$B3985, 'CLUB DES LOGES'!$G$6:$G$115,"&lt;&gt;"&amp;'CLUB DES LOGES'!$C$191)</f>
        <v>0</v>
      </c>
    </row>
    <row r="3986" spans="2:4">
      <c r="B3986" s="116">
        <v>826410</v>
      </c>
      <c r="C3986" s="75" t="s">
        <v>3982</v>
      </c>
      <c r="D3986" s="71">
        <f>SUMIFS('CLUB DES LOGES'!$J$6:$J$115, 'CLUB DES LOGES'!$F$6:$F$115,$B3986, 'CLUB DES LOGES'!$G$6:$G$115,"&lt;&gt;"&amp;'CLUB DES LOGES'!$C$191)</f>
        <v>0</v>
      </c>
    </row>
    <row r="3987" spans="2:4">
      <c r="B3987" s="116">
        <v>826411</v>
      </c>
      <c r="C3987" s="75" t="s">
        <v>3983</v>
      </c>
      <c r="D3987" s="71">
        <f>SUMIFS('CLUB DES LOGES'!$J$6:$J$115, 'CLUB DES LOGES'!$F$6:$F$115,$B3987, 'CLUB DES LOGES'!$G$6:$G$115,"&lt;&gt;"&amp;'CLUB DES LOGES'!$C$191)</f>
        <v>0</v>
      </c>
    </row>
    <row r="3988" spans="2:4">
      <c r="B3988" s="116">
        <v>826412</v>
      </c>
      <c r="C3988" s="75" t="s">
        <v>3984</v>
      </c>
      <c r="D3988" s="71">
        <f>SUMIFS('CLUB DES LOGES'!$J$6:$J$115, 'CLUB DES LOGES'!$F$6:$F$115,$B3988, 'CLUB DES LOGES'!$G$6:$G$115,"&lt;&gt;"&amp;'CLUB DES LOGES'!$C$191)</f>
        <v>0</v>
      </c>
    </row>
    <row r="3989" spans="2:4">
      <c r="B3989" s="116">
        <v>826413</v>
      </c>
      <c r="C3989" s="75" t="s">
        <v>3985</v>
      </c>
      <c r="D3989" s="71">
        <f>SUMIFS('CLUB DES LOGES'!$J$6:$J$115, 'CLUB DES LOGES'!$F$6:$F$115,$B3989, 'CLUB DES LOGES'!$G$6:$G$115,"&lt;&gt;"&amp;'CLUB DES LOGES'!$C$191)</f>
        <v>0</v>
      </c>
    </row>
    <row r="3990" spans="2:4">
      <c r="B3990" s="116">
        <v>826414</v>
      </c>
      <c r="C3990" s="75" t="s">
        <v>3986</v>
      </c>
      <c r="D3990" s="71">
        <f>SUMIFS('CLUB DES LOGES'!$J$6:$J$115, 'CLUB DES LOGES'!$F$6:$F$115,$B3990, 'CLUB DES LOGES'!$G$6:$G$115,"&lt;&gt;"&amp;'CLUB DES LOGES'!$C$191)</f>
        <v>0</v>
      </c>
    </row>
    <row r="3991" spans="2:4">
      <c r="B3991" s="116">
        <v>826416</v>
      </c>
      <c r="C3991" s="75" t="s">
        <v>3987</v>
      </c>
      <c r="D3991" s="71">
        <f>SUMIFS('CLUB DES LOGES'!$J$6:$J$115, 'CLUB DES LOGES'!$F$6:$F$115,$B3991, 'CLUB DES LOGES'!$G$6:$G$115,"&lt;&gt;"&amp;'CLUB DES LOGES'!$C$191)</f>
        <v>0</v>
      </c>
    </row>
    <row r="3992" spans="2:4">
      <c r="B3992" s="116">
        <v>826417</v>
      </c>
      <c r="C3992" s="75" t="s">
        <v>3988</v>
      </c>
      <c r="D3992" s="71">
        <f>SUMIFS('CLUB DES LOGES'!$J$6:$J$115, 'CLUB DES LOGES'!$F$6:$F$115,$B3992, 'CLUB DES LOGES'!$G$6:$G$115,"&lt;&gt;"&amp;'CLUB DES LOGES'!$C$191)</f>
        <v>0</v>
      </c>
    </row>
    <row r="3993" spans="2:4">
      <c r="B3993" s="116">
        <v>826418</v>
      </c>
      <c r="C3993" s="75" t="s">
        <v>3989</v>
      </c>
      <c r="D3993" s="71">
        <f>SUMIFS('CLUB DES LOGES'!$J$6:$J$115, 'CLUB DES LOGES'!$F$6:$F$115,$B3993, 'CLUB DES LOGES'!$G$6:$G$115,"&lt;&gt;"&amp;'CLUB DES LOGES'!$C$191)</f>
        <v>0</v>
      </c>
    </row>
    <row r="3994" spans="2:4">
      <c r="B3994" s="116">
        <v>826419</v>
      </c>
      <c r="C3994" s="75" t="s">
        <v>3990</v>
      </c>
      <c r="D3994" s="71">
        <f>SUMIFS('CLUB DES LOGES'!$J$6:$J$115, 'CLUB DES LOGES'!$F$6:$F$115,$B3994, 'CLUB DES LOGES'!$G$6:$G$115,"&lt;&gt;"&amp;'CLUB DES LOGES'!$C$191)</f>
        <v>0</v>
      </c>
    </row>
    <row r="3995" spans="2:4">
      <c r="B3995" s="116">
        <v>826420</v>
      </c>
      <c r="C3995" s="75" t="s">
        <v>3991</v>
      </c>
      <c r="D3995" s="71">
        <f>SUMIFS('CLUB DES LOGES'!$J$6:$J$115, 'CLUB DES LOGES'!$F$6:$F$115,$B3995, 'CLUB DES LOGES'!$G$6:$G$115,"&lt;&gt;"&amp;'CLUB DES LOGES'!$C$191)</f>
        <v>0</v>
      </c>
    </row>
    <row r="3996" spans="2:4">
      <c r="B3996" s="116">
        <v>826421</v>
      </c>
      <c r="C3996" s="75" t="s">
        <v>3992</v>
      </c>
      <c r="D3996" s="71">
        <f>SUMIFS('CLUB DES LOGES'!$J$6:$J$115, 'CLUB DES LOGES'!$F$6:$F$115,$B3996, 'CLUB DES LOGES'!$G$6:$G$115,"&lt;&gt;"&amp;'CLUB DES LOGES'!$C$191)</f>
        <v>0</v>
      </c>
    </row>
    <row r="3997" spans="2:4">
      <c r="B3997" s="116">
        <v>826422</v>
      </c>
      <c r="C3997" s="75" t="s">
        <v>3993</v>
      </c>
      <c r="D3997" s="71">
        <f>SUMIFS('CLUB DES LOGES'!$J$6:$J$115, 'CLUB DES LOGES'!$F$6:$F$115,$B3997, 'CLUB DES LOGES'!$G$6:$G$115,"&lt;&gt;"&amp;'CLUB DES LOGES'!$C$191)</f>
        <v>0</v>
      </c>
    </row>
    <row r="3998" spans="2:4">
      <c r="B3998" s="116">
        <v>826423</v>
      </c>
      <c r="C3998" s="75" t="s">
        <v>3994</v>
      </c>
      <c r="D3998" s="71">
        <f>SUMIFS('CLUB DES LOGES'!$J$6:$J$115, 'CLUB DES LOGES'!$F$6:$F$115,$B3998, 'CLUB DES LOGES'!$G$6:$G$115,"&lt;&gt;"&amp;'CLUB DES LOGES'!$C$191)</f>
        <v>0</v>
      </c>
    </row>
    <row r="3999" spans="2:4">
      <c r="B3999" s="116">
        <v>826424</v>
      </c>
      <c r="C3999" s="75" t="s">
        <v>3995</v>
      </c>
      <c r="D3999" s="71">
        <f>SUMIFS('CLUB DES LOGES'!$J$6:$J$115, 'CLUB DES LOGES'!$F$6:$F$115,$B3999, 'CLUB DES LOGES'!$G$6:$G$115,"&lt;&gt;"&amp;'CLUB DES LOGES'!$C$191)</f>
        <v>0</v>
      </c>
    </row>
    <row r="4000" spans="2:4">
      <c r="B4000" s="116">
        <v>826425</v>
      </c>
      <c r="C4000" s="75" t="s">
        <v>3996</v>
      </c>
      <c r="D4000" s="71">
        <f>SUMIFS('CLUB DES LOGES'!$J$6:$J$115, 'CLUB DES LOGES'!$F$6:$F$115,$B4000, 'CLUB DES LOGES'!$G$6:$G$115,"&lt;&gt;"&amp;'CLUB DES LOGES'!$C$191)</f>
        <v>0</v>
      </c>
    </row>
    <row r="4001" spans="2:4">
      <c r="B4001" s="116">
        <v>826426</v>
      </c>
      <c r="C4001" s="75" t="s">
        <v>3997</v>
      </c>
      <c r="D4001" s="71">
        <f>SUMIFS('CLUB DES LOGES'!$J$6:$J$115, 'CLUB DES LOGES'!$F$6:$F$115,$B4001, 'CLUB DES LOGES'!$G$6:$G$115,"&lt;&gt;"&amp;'CLUB DES LOGES'!$C$191)</f>
        <v>0</v>
      </c>
    </row>
    <row r="4002" spans="2:4">
      <c r="B4002" s="116">
        <v>826427</v>
      </c>
      <c r="C4002" s="75" t="s">
        <v>3998</v>
      </c>
      <c r="D4002" s="71">
        <f>SUMIFS('CLUB DES LOGES'!$J$6:$J$115, 'CLUB DES LOGES'!$F$6:$F$115,$B4002, 'CLUB DES LOGES'!$G$6:$G$115,"&lt;&gt;"&amp;'CLUB DES LOGES'!$C$191)</f>
        <v>0</v>
      </c>
    </row>
    <row r="4003" spans="2:4">
      <c r="B4003" s="116">
        <v>826428</v>
      </c>
      <c r="C4003" s="75" t="s">
        <v>3999</v>
      </c>
      <c r="D4003" s="71">
        <f>SUMIFS('CLUB DES LOGES'!$J$6:$J$115, 'CLUB DES LOGES'!$F$6:$F$115,$B4003, 'CLUB DES LOGES'!$G$6:$G$115,"&lt;&gt;"&amp;'CLUB DES LOGES'!$C$191)</f>
        <v>0</v>
      </c>
    </row>
    <row r="4004" spans="2:4">
      <c r="B4004" s="116">
        <v>826429</v>
      </c>
      <c r="C4004" s="75" t="s">
        <v>4000</v>
      </c>
      <c r="D4004" s="71">
        <f>SUMIFS('CLUB DES LOGES'!$J$6:$J$115, 'CLUB DES LOGES'!$F$6:$F$115,$B4004, 'CLUB DES LOGES'!$G$6:$G$115,"&lt;&gt;"&amp;'CLUB DES LOGES'!$C$191)</f>
        <v>0</v>
      </c>
    </row>
    <row r="4005" spans="2:4">
      <c r="B4005" s="116">
        <v>826430</v>
      </c>
      <c r="C4005" s="75" t="s">
        <v>4001</v>
      </c>
      <c r="D4005" s="71">
        <f>SUMIFS('CLUB DES LOGES'!$J$6:$J$115, 'CLUB DES LOGES'!$F$6:$F$115,$B4005, 'CLUB DES LOGES'!$G$6:$G$115,"&lt;&gt;"&amp;'CLUB DES LOGES'!$C$191)</f>
        <v>0</v>
      </c>
    </row>
    <row r="4006" spans="2:4">
      <c r="B4006" s="116">
        <v>826431</v>
      </c>
      <c r="C4006" s="75" t="s">
        <v>4002</v>
      </c>
      <c r="D4006" s="71">
        <f>SUMIFS('CLUB DES LOGES'!$J$6:$J$115, 'CLUB DES LOGES'!$F$6:$F$115,$B4006, 'CLUB DES LOGES'!$G$6:$G$115,"&lt;&gt;"&amp;'CLUB DES LOGES'!$C$191)</f>
        <v>0</v>
      </c>
    </row>
    <row r="4007" spans="2:4">
      <c r="B4007" s="116">
        <v>826432</v>
      </c>
      <c r="C4007" s="75" t="s">
        <v>4003</v>
      </c>
      <c r="D4007" s="71">
        <f>SUMIFS('CLUB DES LOGES'!$J$6:$J$115, 'CLUB DES LOGES'!$F$6:$F$115,$B4007, 'CLUB DES LOGES'!$G$6:$G$115,"&lt;&gt;"&amp;'CLUB DES LOGES'!$C$191)</f>
        <v>0</v>
      </c>
    </row>
    <row r="4008" spans="2:4">
      <c r="B4008" s="116">
        <v>826433</v>
      </c>
      <c r="C4008" s="75" t="s">
        <v>4004</v>
      </c>
      <c r="D4008" s="71">
        <f>SUMIFS('CLUB DES LOGES'!$J$6:$J$115, 'CLUB DES LOGES'!$F$6:$F$115,$B4008, 'CLUB DES LOGES'!$G$6:$G$115,"&lt;&gt;"&amp;'CLUB DES LOGES'!$C$191)</f>
        <v>0</v>
      </c>
    </row>
    <row r="4009" spans="2:4">
      <c r="B4009" s="116">
        <v>826434</v>
      </c>
      <c r="C4009" s="75" t="s">
        <v>4005</v>
      </c>
      <c r="D4009" s="71">
        <f>SUMIFS('CLUB DES LOGES'!$J$6:$J$115, 'CLUB DES LOGES'!$F$6:$F$115,$B4009, 'CLUB DES LOGES'!$G$6:$G$115,"&lt;&gt;"&amp;'CLUB DES LOGES'!$C$191)</f>
        <v>0</v>
      </c>
    </row>
    <row r="4010" spans="2:4">
      <c r="B4010" s="116">
        <v>826435</v>
      </c>
      <c r="C4010" s="75" t="s">
        <v>4006</v>
      </c>
      <c r="D4010" s="71">
        <f>SUMIFS('CLUB DES LOGES'!$J$6:$J$115, 'CLUB DES LOGES'!$F$6:$F$115,$B4010, 'CLUB DES LOGES'!$G$6:$G$115,"&lt;&gt;"&amp;'CLUB DES LOGES'!$C$191)</f>
        <v>0</v>
      </c>
    </row>
    <row r="4011" spans="2:4">
      <c r="B4011" s="116">
        <v>826436</v>
      </c>
      <c r="C4011" s="75" t="s">
        <v>4007</v>
      </c>
      <c r="D4011" s="71">
        <f>SUMIFS('CLUB DES LOGES'!$J$6:$J$115, 'CLUB DES LOGES'!$F$6:$F$115,$B4011, 'CLUB DES LOGES'!$G$6:$G$115,"&lt;&gt;"&amp;'CLUB DES LOGES'!$C$191)</f>
        <v>0</v>
      </c>
    </row>
    <row r="4012" spans="2:4">
      <c r="B4012" s="116">
        <v>826437</v>
      </c>
      <c r="C4012" s="75" t="s">
        <v>4008</v>
      </c>
      <c r="D4012" s="71">
        <f>SUMIFS('CLUB DES LOGES'!$J$6:$J$115, 'CLUB DES LOGES'!$F$6:$F$115,$B4012, 'CLUB DES LOGES'!$G$6:$G$115,"&lt;&gt;"&amp;'CLUB DES LOGES'!$C$191)</f>
        <v>0</v>
      </c>
    </row>
    <row r="4013" spans="2:4">
      <c r="B4013" s="116">
        <v>826438</v>
      </c>
      <c r="C4013" s="75" t="s">
        <v>4009</v>
      </c>
      <c r="D4013" s="71">
        <f>SUMIFS('CLUB DES LOGES'!$J$6:$J$115, 'CLUB DES LOGES'!$F$6:$F$115,$B4013, 'CLUB DES LOGES'!$G$6:$G$115,"&lt;&gt;"&amp;'CLUB DES LOGES'!$C$191)</f>
        <v>0</v>
      </c>
    </row>
    <row r="4014" spans="2:4">
      <c r="B4014" s="116">
        <v>826439</v>
      </c>
      <c r="C4014" s="75" t="s">
        <v>4010</v>
      </c>
      <c r="D4014" s="71">
        <f>SUMIFS('CLUB DES LOGES'!$J$6:$J$115, 'CLUB DES LOGES'!$F$6:$F$115,$B4014, 'CLUB DES LOGES'!$G$6:$G$115,"&lt;&gt;"&amp;'CLUB DES LOGES'!$C$191)</f>
        <v>0</v>
      </c>
    </row>
    <row r="4015" spans="2:4">
      <c r="B4015" s="116">
        <v>826440</v>
      </c>
      <c r="C4015" s="75" t="s">
        <v>4011</v>
      </c>
      <c r="D4015" s="71">
        <f>SUMIFS('CLUB DES LOGES'!$J$6:$J$115, 'CLUB DES LOGES'!$F$6:$F$115,$B4015, 'CLUB DES LOGES'!$G$6:$G$115,"&lt;&gt;"&amp;'CLUB DES LOGES'!$C$191)</f>
        <v>0</v>
      </c>
    </row>
    <row r="4016" spans="2:4">
      <c r="B4016" s="116">
        <v>826441</v>
      </c>
      <c r="C4016" s="75" t="s">
        <v>4012</v>
      </c>
      <c r="D4016" s="71">
        <f>SUMIFS('CLUB DES LOGES'!$J$6:$J$115, 'CLUB DES LOGES'!$F$6:$F$115,$B4016, 'CLUB DES LOGES'!$G$6:$G$115,"&lt;&gt;"&amp;'CLUB DES LOGES'!$C$191)</f>
        <v>0</v>
      </c>
    </row>
    <row r="4017" spans="2:4">
      <c r="B4017" s="116">
        <v>826442</v>
      </c>
      <c r="C4017" s="75" t="s">
        <v>4013</v>
      </c>
      <c r="D4017" s="71">
        <f>SUMIFS('CLUB DES LOGES'!$J$6:$J$115, 'CLUB DES LOGES'!$F$6:$F$115,$B4017, 'CLUB DES LOGES'!$G$6:$G$115,"&lt;&gt;"&amp;'CLUB DES LOGES'!$C$191)</f>
        <v>0</v>
      </c>
    </row>
    <row r="4018" spans="2:4">
      <c r="B4018" s="116">
        <v>826443</v>
      </c>
      <c r="C4018" s="75" t="s">
        <v>4014</v>
      </c>
      <c r="D4018" s="71">
        <f>SUMIFS('CLUB DES LOGES'!$J$6:$J$115, 'CLUB DES LOGES'!$F$6:$F$115,$B4018, 'CLUB DES LOGES'!$G$6:$G$115,"&lt;&gt;"&amp;'CLUB DES LOGES'!$C$191)</f>
        <v>0</v>
      </c>
    </row>
    <row r="4019" spans="2:4">
      <c r="B4019" s="116">
        <v>826444</v>
      </c>
      <c r="C4019" s="75" t="s">
        <v>4015</v>
      </c>
      <c r="D4019" s="71">
        <f>SUMIFS('CLUB DES LOGES'!$J$6:$J$115, 'CLUB DES LOGES'!$F$6:$F$115,$B4019, 'CLUB DES LOGES'!$G$6:$G$115,"&lt;&gt;"&amp;'CLUB DES LOGES'!$C$191)</f>
        <v>0</v>
      </c>
    </row>
    <row r="4020" spans="2:4">
      <c r="B4020" s="116">
        <v>826445</v>
      </c>
      <c r="C4020" s="75" t="s">
        <v>4016</v>
      </c>
      <c r="D4020" s="71">
        <f>SUMIFS('CLUB DES LOGES'!$J$6:$J$115, 'CLUB DES LOGES'!$F$6:$F$115,$B4020, 'CLUB DES LOGES'!$G$6:$G$115,"&lt;&gt;"&amp;'CLUB DES LOGES'!$C$191)</f>
        <v>0</v>
      </c>
    </row>
    <row r="4021" spans="2:4">
      <c r="B4021" s="116">
        <v>826446</v>
      </c>
      <c r="C4021" s="75" t="s">
        <v>4017</v>
      </c>
      <c r="D4021" s="71">
        <f>SUMIFS('CLUB DES LOGES'!$J$6:$J$115, 'CLUB DES LOGES'!$F$6:$F$115,$B4021, 'CLUB DES LOGES'!$G$6:$G$115,"&lt;&gt;"&amp;'CLUB DES LOGES'!$C$191)</f>
        <v>0</v>
      </c>
    </row>
    <row r="4022" spans="2:4">
      <c r="B4022" s="116">
        <v>826447</v>
      </c>
      <c r="C4022" s="75" t="s">
        <v>4018</v>
      </c>
      <c r="D4022" s="71">
        <f>SUMIFS('CLUB DES LOGES'!$J$6:$J$115, 'CLUB DES LOGES'!$F$6:$F$115,$B4022, 'CLUB DES LOGES'!$G$6:$G$115,"&lt;&gt;"&amp;'CLUB DES LOGES'!$C$191)</f>
        <v>0</v>
      </c>
    </row>
    <row r="4023" spans="2:4">
      <c r="B4023" s="116">
        <v>826448</v>
      </c>
      <c r="C4023" s="75" t="s">
        <v>4019</v>
      </c>
      <c r="D4023" s="71">
        <f>SUMIFS('CLUB DES LOGES'!$J$6:$J$115, 'CLUB DES LOGES'!$F$6:$F$115,$B4023, 'CLUB DES LOGES'!$G$6:$G$115,"&lt;&gt;"&amp;'CLUB DES LOGES'!$C$191)</f>
        <v>0</v>
      </c>
    </row>
    <row r="4024" spans="2:4">
      <c r="B4024" s="116">
        <v>826449</v>
      </c>
      <c r="C4024" s="75" t="s">
        <v>4020</v>
      </c>
      <c r="D4024" s="71">
        <f>SUMIFS('CLUB DES LOGES'!$J$6:$J$115, 'CLUB DES LOGES'!$F$6:$F$115,$B4024, 'CLUB DES LOGES'!$G$6:$G$115,"&lt;&gt;"&amp;'CLUB DES LOGES'!$C$191)</f>
        <v>0</v>
      </c>
    </row>
    <row r="4025" spans="2:4">
      <c r="B4025" s="116">
        <v>826450</v>
      </c>
      <c r="C4025" s="75" t="s">
        <v>4021</v>
      </c>
      <c r="D4025" s="71">
        <f>SUMIFS('CLUB DES LOGES'!$J$6:$J$115, 'CLUB DES LOGES'!$F$6:$F$115,$B4025, 'CLUB DES LOGES'!$G$6:$G$115,"&lt;&gt;"&amp;'CLUB DES LOGES'!$C$191)</f>
        <v>0</v>
      </c>
    </row>
    <row r="4026" spans="2:4">
      <c r="B4026" s="116">
        <v>826451</v>
      </c>
      <c r="C4026" s="75" t="s">
        <v>4022</v>
      </c>
      <c r="D4026" s="71">
        <f>SUMIFS('CLUB DES LOGES'!$J$6:$J$115, 'CLUB DES LOGES'!$F$6:$F$115,$B4026, 'CLUB DES LOGES'!$G$6:$G$115,"&lt;&gt;"&amp;'CLUB DES LOGES'!$C$191)</f>
        <v>0</v>
      </c>
    </row>
    <row r="4027" spans="2:4">
      <c r="B4027" s="116">
        <v>826454</v>
      </c>
      <c r="C4027" s="75" t="s">
        <v>4023</v>
      </c>
      <c r="D4027" s="71">
        <f>SUMIFS('CLUB DES LOGES'!$J$6:$J$115, 'CLUB DES LOGES'!$F$6:$F$115,$B4027, 'CLUB DES LOGES'!$G$6:$G$115,"&lt;&gt;"&amp;'CLUB DES LOGES'!$C$191)</f>
        <v>0</v>
      </c>
    </row>
    <row r="4028" spans="2:4">
      <c r="B4028" s="116">
        <v>826455</v>
      </c>
      <c r="C4028" s="75" t="s">
        <v>4024</v>
      </c>
      <c r="D4028" s="71">
        <f>SUMIFS('CLUB DES LOGES'!$J$6:$J$115, 'CLUB DES LOGES'!$F$6:$F$115,$B4028, 'CLUB DES LOGES'!$G$6:$G$115,"&lt;&gt;"&amp;'CLUB DES LOGES'!$C$191)</f>
        <v>0</v>
      </c>
    </row>
    <row r="4029" spans="2:4">
      <c r="B4029" s="116">
        <v>826456</v>
      </c>
      <c r="C4029" s="75" t="s">
        <v>4025</v>
      </c>
      <c r="D4029" s="71">
        <f>SUMIFS('CLUB DES LOGES'!$J$6:$J$115, 'CLUB DES LOGES'!$F$6:$F$115,$B4029, 'CLUB DES LOGES'!$G$6:$G$115,"&lt;&gt;"&amp;'CLUB DES LOGES'!$C$191)</f>
        <v>0</v>
      </c>
    </row>
    <row r="4030" spans="2:4">
      <c r="B4030" s="116">
        <v>826457</v>
      </c>
      <c r="C4030" s="75" t="s">
        <v>4026</v>
      </c>
      <c r="D4030" s="71">
        <f>SUMIFS('CLUB DES LOGES'!$J$6:$J$115, 'CLUB DES LOGES'!$F$6:$F$115,$B4030, 'CLUB DES LOGES'!$G$6:$G$115,"&lt;&gt;"&amp;'CLUB DES LOGES'!$C$191)</f>
        <v>0</v>
      </c>
    </row>
    <row r="4031" spans="2:4">
      <c r="B4031" s="116">
        <v>826459</v>
      </c>
      <c r="C4031" s="75" t="s">
        <v>4027</v>
      </c>
      <c r="D4031" s="71">
        <f>SUMIFS('CLUB DES LOGES'!$J$6:$J$115, 'CLUB DES LOGES'!$F$6:$F$115,$B4031, 'CLUB DES LOGES'!$G$6:$G$115,"&lt;&gt;"&amp;'CLUB DES LOGES'!$C$191)</f>
        <v>0</v>
      </c>
    </row>
    <row r="4032" spans="2:4">
      <c r="B4032" s="116">
        <v>826460</v>
      </c>
      <c r="C4032" s="75" t="s">
        <v>4028</v>
      </c>
      <c r="D4032" s="71">
        <f>SUMIFS('CLUB DES LOGES'!$J$6:$J$115, 'CLUB DES LOGES'!$F$6:$F$115,$B4032, 'CLUB DES LOGES'!$G$6:$G$115,"&lt;&gt;"&amp;'CLUB DES LOGES'!$C$191)</f>
        <v>0</v>
      </c>
    </row>
    <row r="4033" spans="2:4">
      <c r="B4033" s="116">
        <v>826461</v>
      </c>
      <c r="C4033" s="75" t="s">
        <v>4029</v>
      </c>
      <c r="D4033" s="71">
        <f>SUMIFS('CLUB DES LOGES'!$J$6:$J$115, 'CLUB DES LOGES'!$F$6:$F$115,$B4033, 'CLUB DES LOGES'!$G$6:$G$115,"&lt;&gt;"&amp;'CLUB DES LOGES'!$C$191)</f>
        <v>0</v>
      </c>
    </row>
    <row r="4034" spans="2:4">
      <c r="B4034" s="116">
        <v>826462</v>
      </c>
      <c r="C4034" s="75" t="s">
        <v>4030</v>
      </c>
      <c r="D4034" s="71">
        <f>SUMIFS('CLUB DES LOGES'!$J$6:$J$115, 'CLUB DES LOGES'!$F$6:$F$115,$B4034, 'CLUB DES LOGES'!$G$6:$G$115,"&lt;&gt;"&amp;'CLUB DES LOGES'!$C$191)</f>
        <v>0</v>
      </c>
    </row>
    <row r="4035" spans="2:4">
      <c r="B4035" s="116">
        <v>826463</v>
      </c>
      <c r="C4035" s="75" t="s">
        <v>4031</v>
      </c>
      <c r="D4035" s="71">
        <f>SUMIFS('CLUB DES LOGES'!$J$6:$J$115, 'CLUB DES LOGES'!$F$6:$F$115,$B4035, 'CLUB DES LOGES'!$G$6:$G$115,"&lt;&gt;"&amp;'CLUB DES LOGES'!$C$191)</f>
        <v>0</v>
      </c>
    </row>
    <row r="4036" spans="2:4">
      <c r="B4036" s="116">
        <v>826464</v>
      </c>
      <c r="C4036" s="75" t="s">
        <v>4032</v>
      </c>
      <c r="D4036" s="71">
        <f>SUMIFS('CLUB DES LOGES'!$J$6:$J$115, 'CLUB DES LOGES'!$F$6:$F$115,$B4036, 'CLUB DES LOGES'!$G$6:$G$115,"&lt;&gt;"&amp;'CLUB DES LOGES'!$C$191)</f>
        <v>0</v>
      </c>
    </row>
    <row r="4037" spans="2:4">
      <c r="B4037" s="116">
        <v>826465</v>
      </c>
      <c r="C4037" s="75" t="s">
        <v>4033</v>
      </c>
      <c r="D4037" s="71">
        <f>SUMIFS('CLUB DES LOGES'!$J$6:$J$115, 'CLUB DES LOGES'!$F$6:$F$115,$B4037, 'CLUB DES LOGES'!$G$6:$G$115,"&lt;&gt;"&amp;'CLUB DES LOGES'!$C$191)</f>
        <v>0</v>
      </c>
    </row>
    <row r="4038" spans="2:4">
      <c r="B4038" s="116">
        <v>826466</v>
      </c>
      <c r="C4038" s="75" t="s">
        <v>4034</v>
      </c>
      <c r="D4038" s="71">
        <f>SUMIFS('CLUB DES LOGES'!$J$6:$J$115, 'CLUB DES LOGES'!$F$6:$F$115,$B4038, 'CLUB DES LOGES'!$G$6:$G$115,"&lt;&gt;"&amp;'CLUB DES LOGES'!$C$191)</f>
        <v>0</v>
      </c>
    </row>
    <row r="4039" spans="2:4">
      <c r="B4039" s="116">
        <v>826467</v>
      </c>
      <c r="C4039" s="75" t="s">
        <v>4035</v>
      </c>
      <c r="D4039" s="71">
        <f>SUMIFS('CLUB DES LOGES'!$J$6:$J$115, 'CLUB DES LOGES'!$F$6:$F$115,$B4039, 'CLUB DES LOGES'!$G$6:$G$115,"&lt;&gt;"&amp;'CLUB DES LOGES'!$C$191)</f>
        <v>0</v>
      </c>
    </row>
    <row r="4040" spans="2:4">
      <c r="B4040" s="116">
        <v>826468</v>
      </c>
      <c r="C4040" s="75" t="s">
        <v>4036</v>
      </c>
      <c r="D4040" s="71">
        <f>SUMIFS('CLUB DES LOGES'!$J$6:$J$115, 'CLUB DES LOGES'!$F$6:$F$115,$B4040, 'CLUB DES LOGES'!$G$6:$G$115,"&lt;&gt;"&amp;'CLUB DES LOGES'!$C$191)</f>
        <v>0</v>
      </c>
    </row>
    <row r="4041" spans="2:4">
      <c r="B4041" s="116">
        <v>826469</v>
      </c>
      <c r="C4041" s="75" t="s">
        <v>4037</v>
      </c>
      <c r="D4041" s="71">
        <f>SUMIFS('CLUB DES LOGES'!$J$6:$J$115, 'CLUB DES LOGES'!$F$6:$F$115,$B4041, 'CLUB DES LOGES'!$G$6:$G$115,"&lt;&gt;"&amp;'CLUB DES LOGES'!$C$191)</f>
        <v>0</v>
      </c>
    </row>
    <row r="4042" spans="2:4">
      <c r="B4042" s="116">
        <v>826470</v>
      </c>
      <c r="C4042" s="75" t="s">
        <v>4038</v>
      </c>
      <c r="D4042" s="71">
        <f>SUMIFS('CLUB DES LOGES'!$J$6:$J$115, 'CLUB DES LOGES'!$F$6:$F$115,$B4042, 'CLUB DES LOGES'!$G$6:$G$115,"&lt;&gt;"&amp;'CLUB DES LOGES'!$C$191)</f>
        <v>0</v>
      </c>
    </row>
    <row r="4043" spans="2:4">
      <c r="B4043" s="116">
        <v>826471</v>
      </c>
      <c r="C4043" s="75" t="s">
        <v>4039</v>
      </c>
      <c r="D4043" s="71">
        <f>SUMIFS('CLUB DES LOGES'!$J$6:$J$115, 'CLUB DES LOGES'!$F$6:$F$115,$B4043, 'CLUB DES LOGES'!$G$6:$G$115,"&lt;&gt;"&amp;'CLUB DES LOGES'!$C$191)</f>
        <v>0</v>
      </c>
    </row>
    <row r="4044" spans="2:4">
      <c r="B4044" s="116">
        <v>826472</v>
      </c>
      <c r="C4044" s="75" t="s">
        <v>4040</v>
      </c>
      <c r="D4044" s="71">
        <f>SUMIFS('CLUB DES LOGES'!$J$6:$J$115, 'CLUB DES LOGES'!$F$6:$F$115,$B4044, 'CLUB DES LOGES'!$G$6:$G$115,"&lt;&gt;"&amp;'CLUB DES LOGES'!$C$191)</f>
        <v>0</v>
      </c>
    </row>
    <row r="4045" spans="2:4">
      <c r="B4045" s="116">
        <v>826473</v>
      </c>
      <c r="C4045" s="75" t="s">
        <v>4041</v>
      </c>
      <c r="D4045" s="71">
        <f>SUMIFS('CLUB DES LOGES'!$J$6:$J$115, 'CLUB DES LOGES'!$F$6:$F$115,$B4045, 'CLUB DES LOGES'!$G$6:$G$115,"&lt;&gt;"&amp;'CLUB DES LOGES'!$C$191)</f>
        <v>0</v>
      </c>
    </row>
    <row r="4046" spans="2:4">
      <c r="B4046" s="116">
        <v>826474</v>
      </c>
      <c r="C4046" s="75" t="s">
        <v>4042</v>
      </c>
      <c r="D4046" s="71">
        <f>SUMIFS('CLUB DES LOGES'!$J$6:$J$115, 'CLUB DES LOGES'!$F$6:$F$115,$B4046, 'CLUB DES LOGES'!$G$6:$G$115,"&lt;&gt;"&amp;'CLUB DES LOGES'!$C$191)</f>
        <v>0</v>
      </c>
    </row>
    <row r="4047" spans="2:4">
      <c r="B4047" s="116">
        <v>826475</v>
      </c>
      <c r="C4047" s="75" t="s">
        <v>4043</v>
      </c>
      <c r="D4047" s="71">
        <f>SUMIFS('CLUB DES LOGES'!$J$6:$J$115, 'CLUB DES LOGES'!$F$6:$F$115,$B4047, 'CLUB DES LOGES'!$G$6:$G$115,"&lt;&gt;"&amp;'CLUB DES LOGES'!$C$191)</f>
        <v>0</v>
      </c>
    </row>
    <row r="4048" spans="2:4">
      <c r="B4048" s="116">
        <v>826476</v>
      </c>
      <c r="C4048" s="75" t="s">
        <v>4044</v>
      </c>
      <c r="D4048" s="71">
        <f>SUMIFS('CLUB DES LOGES'!$J$6:$J$115, 'CLUB DES LOGES'!$F$6:$F$115,$B4048, 'CLUB DES LOGES'!$G$6:$G$115,"&lt;&gt;"&amp;'CLUB DES LOGES'!$C$191)</f>
        <v>0</v>
      </c>
    </row>
    <row r="4049" spans="2:4">
      <c r="B4049" s="116">
        <v>826477</v>
      </c>
      <c r="C4049" s="75" t="s">
        <v>4045</v>
      </c>
      <c r="D4049" s="71">
        <f>SUMIFS('CLUB DES LOGES'!$J$6:$J$115, 'CLUB DES LOGES'!$F$6:$F$115,$B4049, 'CLUB DES LOGES'!$G$6:$G$115,"&lt;&gt;"&amp;'CLUB DES LOGES'!$C$191)</f>
        <v>0</v>
      </c>
    </row>
    <row r="4050" spans="2:4">
      <c r="B4050" s="116">
        <v>826478</v>
      </c>
      <c r="C4050" s="75" t="s">
        <v>4046</v>
      </c>
      <c r="D4050" s="71">
        <f>SUMIFS('CLUB DES LOGES'!$J$6:$J$115, 'CLUB DES LOGES'!$F$6:$F$115,$B4050, 'CLUB DES LOGES'!$G$6:$G$115,"&lt;&gt;"&amp;'CLUB DES LOGES'!$C$191)</f>
        <v>0</v>
      </c>
    </row>
    <row r="4051" spans="2:4">
      <c r="B4051" s="116">
        <v>826479</v>
      </c>
      <c r="C4051" s="75" t="s">
        <v>4047</v>
      </c>
      <c r="D4051" s="71">
        <f>SUMIFS('CLUB DES LOGES'!$J$6:$J$115, 'CLUB DES LOGES'!$F$6:$F$115,$B4051, 'CLUB DES LOGES'!$G$6:$G$115,"&lt;&gt;"&amp;'CLUB DES LOGES'!$C$191)</f>
        <v>0</v>
      </c>
    </row>
    <row r="4052" spans="2:4">
      <c r="B4052" s="116">
        <v>826480</v>
      </c>
      <c r="C4052" s="75" t="s">
        <v>4048</v>
      </c>
      <c r="D4052" s="71">
        <f>SUMIFS('CLUB DES LOGES'!$J$6:$J$115, 'CLUB DES LOGES'!$F$6:$F$115,$B4052, 'CLUB DES LOGES'!$G$6:$G$115,"&lt;&gt;"&amp;'CLUB DES LOGES'!$C$191)</f>
        <v>0</v>
      </c>
    </row>
    <row r="4053" spans="2:4">
      <c r="B4053" s="116">
        <v>826481</v>
      </c>
      <c r="C4053" s="75" t="s">
        <v>4049</v>
      </c>
      <c r="D4053" s="71">
        <f>SUMIFS('CLUB DES LOGES'!$J$6:$J$115, 'CLUB DES LOGES'!$F$6:$F$115,$B4053, 'CLUB DES LOGES'!$G$6:$G$115,"&lt;&gt;"&amp;'CLUB DES LOGES'!$C$191)</f>
        <v>0</v>
      </c>
    </row>
    <row r="4054" spans="2:4">
      <c r="B4054" s="116">
        <v>826482</v>
      </c>
      <c r="C4054" s="75" t="s">
        <v>4050</v>
      </c>
      <c r="D4054" s="71">
        <f>SUMIFS('CLUB DES LOGES'!$J$6:$J$115, 'CLUB DES LOGES'!$F$6:$F$115,$B4054, 'CLUB DES LOGES'!$G$6:$G$115,"&lt;&gt;"&amp;'CLUB DES LOGES'!$C$191)</f>
        <v>0</v>
      </c>
    </row>
    <row r="4055" spans="2:4">
      <c r="B4055" s="116">
        <v>826483</v>
      </c>
      <c r="C4055" s="75" t="s">
        <v>4051</v>
      </c>
      <c r="D4055" s="71">
        <f>SUMIFS('CLUB DES LOGES'!$J$6:$J$115, 'CLUB DES LOGES'!$F$6:$F$115,$B4055, 'CLUB DES LOGES'!$G$6:$G$115,"&lt;&gt;"&amp;'CLUB DES LOGES'!$C$191)</f>
        <v>0</v>
      </c>
    </row>
    <row r="4056" spans="2:4">
      <c r="B4056" s="116">
        <v>826484</v>
      </c>
      <c r="C4056" s="75" t="s">
        <v>4052</v>
      </c>
      <c r="D4056" s="71">
        <f>SUMIFS('CLUB DES LOGES'!$J$6:$J$115, 'CLUB DES LOGES'!$F$6:$F$115,$B4056, 'CLUB DES LOGES'!$G$6:$G$115,"&lt;&gt;"&amp;'CLUB DES LOGES'!$C$191)</f>
        <v>0</v>
      </c>
    </row>
    <row r="4057" spans="2:4">
      <c r="B4057" s="116">
        <v>826485</v>
      </c>
      <c r="C4057" s="75" t="s">
        <v>4053</v>
      </c>
      <c r="D4057" s="71">
        <f>SUMIFS('CLUB DES LOGES'!$J$6:$J$115, 'CLUB DES LOGES'!$F$6:$F$115,$B4057, 'CLUB DES LOGES'!$G$6:$G$115,"&lt;&gt;"&amp;'CLUB DES LOGES'!$C$191)</f>
        <v>0</v>
      </c>
    </row>
    <row r="4058" spans="2:4">
      <c r="B4058" s="116">
        <v>826486</v>
      </c>
      <c r="C4058" s="75" t="s">
        <v>4054</v>
      </c>
      <c r="D4058" s="71">
        <f>SUMIFS('CLUB DES LOGES'!$J$6:$J$115, 'CLUB DES LOGES'!$F$6:$F$115,$B4058, 'CLUB DES LOGES'!$G$6:$G$115,"&lt;&gt;"&amp;'CLUB DES LOGES'!$C$191)</f>
        <v>0</v>
      </c>
    </row>
    <row r="4059" spans="2:4">
      <c r="B4059" s="116">
        <v>826487</v>
      </c>
      <c r="C4059" s="75" t="s">
        <v>4055</v>
      </c>
      <c r="D4059" s="71">
        <f>SUMIFS('CLUB DES LOGES'!$J$6:$J$115, 'CLUB DES LOGES'!$F$6:$F$115,$B4059, 'CLUB DES LOGES'!$G$6:$G$115,"&lt;&gt;"&amp;'CLUB DES LOGES'!$C$191)</f>
        <v>0</v>
      </c>
    </row>
    <row r="4060" spans="2:4">
      <c r="B4060" s="116">
        <v>826488</v>
      </c>
      <c r="C4060" s="75" t="s">
        <v>4056</v>
      </c>
      <c r="D4060" s="71">
        <f>SUMIFS('CLUB DES LOGES'!$J$6:$J$115, 'CLUB DES LOGES'!$F$6:$F$115,$B4060, 'CLUB DES LOGES'!$G$6:$G$115,"&lt;&gt;"&amp;'CLUB DES LOGES'!$C$191)</f>
        <v>0</v>
      </c>
    </row>
    <row r="4061" spans="2:4">
      <c r="B4061" s="116">
        <v>826489</v>
      </c>
      <c r="C4061" s="75" t="s">
        <v>4057</v>
      </c>
      <c r="D4061" s="71">
        <f>SUMIFS('CLUB DES LOGES'!$J$6:$J$115, 'CLUB DES LOGES'!$F$6:$F$115,$B4061, 'CLUB DES LOGES'!$G$6:$G$115,"&lt;&gt;"&amp;'CLUB DES LOGES'!$C$191)</f>
        <v>0</v>
      </c>
    </row>
    <row r="4062" spans="2:4">
      <c r="B4062" s="116">
        <v>826490</v>
      </c>
      <c r="C4062" s="75" t="s">
        <v>4058</v>
      </c>
      <c r="D4062" s="71">
        <f>SUMIFS('CLUB DES LOGES'!$J$6:$J$115, 'CLUB DES LOGES'!$F$6:$F$115,$B4062, 'CLUB DES LOGES'!$G$6:$G$115,"&lt;&gt;"&amp;'CLUB DES LOGES'!$C$191)</f>
        <v>0</v>
      </c>
    </row>
    <row r="4063" spans="2:4">
      <c r="B4063" s="116">
        <v>826491</v>
      </c>
      <c r="C4063" s="75" t="s">
        <v>4059</v>
      </c>
      <c r="D4063" s="71">
        <f>SUMIFS('CLUB DES LOGES'!$J$6:$J$115, 'CLUB DES LOGES'!$F$6:$F$115,$B4063, 'CLUB DES LOGES'!$G$6:$G$115,"&lt;&gt;"&amp;'CLUB DES LOGES'!$C$191)</f>
        <v>0</v>
      </c>
    </row>
    <row r="4064" spans="2:4">
      <c r="B4064" s="116">
        <v>826492</v>
      </c>
      <c r="C4064" s="75" t="s">
        <v>4060</v>
      </c>
      <c r="D4064" s="71">
        <f>SUMIFS('CLUB DES LOGES'!$J$6:$J$115, 'CLUB DES LOGES'!$F$6:$F$115,$B4064, 'CLUB DES LOGES'!$G$6:$G$115,"&lt;&gt;"&amp;'CLUB DES LOGES'!$C$191)</f>
        <v>0</v>
      </c>
    </row>
    <row r="4065" spans="2:4">
      <c r="B4065" s="116">
        <v>826493</v>
      </c>
      <c r="C4065" s="75" t="s">
        <v>4061</v>
      </c>
      <c r="D4065" s="71">
        <f>SUMIFS('CLUB DES LOGES'!$J$6:$J$115, 'CLUB DES LOGES'!$F$6:$F$115,$B4065, 'CLUB DES LOGES'!$G$6:$G$115,"&lt;&gt;"&amp;'CLUB DES LOGES'!$C$191)</f>
        <v>0</v>
      </c>
    </row>
    <row r="4066" spans="2:4">
      <c r="B4066" s="116">
        <v>826494</v>
      </c>
      <c r="C4066" s="75" t="s">
        <v>4062</v>
      </c>
      <c r="D4066" s="71">
        <f>SUMIFS('CLUB DES LOGES'!$J$6:$J$115, 'CLUB DES LOGES'!$F$6:$F$115,$B4066, 'CLUB DES LOGES'!$G$6:$G$115,"&lt;&gt;"&amp;'CLUB DES LOGES'!$C$191)</f>
        <v>0</v>
      </c>
    </row>
    <row r="4067" spans="2:4">
      <c r="B4067" s="116">
        <v>826495</v>
      </c>
      <c r="C4067" s="75" t="s">
        <v>4063</v>
      </c>
      <c r="D4067" s="71">
        <f>SUMIFS('CLUB DES LOGES'!$J$6:$J$115, 'CLUB DES LOGES'!$F$6:$F$115,$B4067, 'CLUB DES LOGES'!$G$6:$G$115,"&lt;&gt;"&amp;'CLUB DES LOGES'!$C$191)</f>
        <v>0</v>
      </c>
    </row>
    <row r="4068" spans="2:4">
      <c r="B4068" s="116">
        <v>826496</v>
      </c>
      <c r="C4068" s="75" t="s">
        <v>4064</v>
      </c>
      <c r="D4068" s="71">
        <f>SUMIFS('CLUB DES LOGES'!$J$6:$J$115, 'CLUB DES LOGES'!$F$6:$F$115,$B4068, 'CLUB DES LOGES'!$G$6:$G$115,"&lt;&gt;"&amp;'CLUB DES LOGES'!$C$191)</f>
        <v>0</v>
      </c>
    </row>
    <row r="4069" spans="2:4">
      <c r="B4069" s="116">
        <v>826497</v>
      </c>
      <c r="C4069" s="75" t="s">
        <v>4065</v>
      </c>
      <c r="D4069" s="71">
        <f>SUMIFS('CLUB DES LOGES'!$J$6:$J$115, 'CLUB DES LOGES'!$F$6:$F$115,$B4069, 'CLUB DES LOGES'!$G$6:$G$115,"&lt;&gt;"&amp;'CLUB DES LOGES'!$C$191)</f>
        <v>0</v>
      </c>
    </row>
    <row r="4070" spans="2:4">
      <c r="B4070" s="116">
        <v>826498</v>
      </c>
      <c r="C4070" s="75" t="s">
        <v>4066</v>
      </c>
      <c r="D4070" s="71">
        <f>SUMIFS('CLUB DES LOGES'!$J$6:$J$115, 'CLUB DES LOGES'!$F$6:$F$115,$B4070, 'CLUB DES LOGES'!$G$6:$G$115,"&lt;&gt;"&amp;'CLUB DES LOGES'!$C$191)</f>
        <v>0</v>
      </c>
    </row>
    <row r="4071" spans="2:4">
      <c r="B4071" s="116">
        <v>826499</v>
      </c>
      <c r="C4071" s="75" t="s">
        <v>4067</v>
      </c>
      <c r="D4071" s="71">
        <f>SUMIFS('CLUB DES LOGES'!$J$6:$J$115, 'CLUB DES LOGES'!$F$6:$F$115,$B4071, 'CLUB DES LOGES'!$G$6:$G$115,"&lt;&gt;"&amp;'CLUB DES LOGES'!$C$191)</f>
        <v>0</v>
      </c>
    </row>
    <row r="4072" spans="2:4">
      <c r="B4072" s="116">
        <v>826500</v>
      </c>
      <c r="C4072" s="75" t="s">
        <v>3225</v>
      </c>
      <c r="D4072" s="71">
        <f>SUMIFS('CLUB DES LOGES'!$J$6:$J$115, 'CLUB DES LOGES'!$F$6:$F$115,$B4072, 'CLUB DES LOGES'!$G$6:$G$115,"&lt;&gt;"&amp;'CLUB DES LOGES'!$C$191)</f>
        <v>0</v>
      </c>
    </row>
    <row r="4073" spans="2:4">
      <c r="B4073" s="116">
        <v>827003</v>
      </c>
      <c r="C4073" s="75" t="s">
        <v>4068</v>
      </c>
      <c r="D4073" s="71">
        <f>SUMIFS('CLUB DES LOGES'!$J$6:$J$115, 'CLUB DES LOGES'!$F$6:$F$115,$B4073, 'CLUB DES LOGES'!$G$6:$G$115,"&lt;&gt;"&amp;'CLUB DES LOGES'!$C$191)</f>
        <v>0</v>
      </c>
    </row>
    <row r="4074" spans="2:4">
      <c r="B4074" s="116">
        <v>827004</v>
      </c>
      <c r="C4074" s="75" t="s">
        <v>4069</v>
      </c>
      <c r="D4074" s="71">
        <f>SUMIFS('CLUB DES LOGES'!$J$6:$J$115, 'CLUB DES LOGES'!$F$6:$F$115,$B4074, 'CLUB DES LOGES'!$G$6:$G$115,"&lt;&gt;"&amp;'CLUB DES LOGES'!$C$191)</f>
        <v>0</v>
      </c>
    </row>
    <row r="4075" spans="2:4">
      <c r="B4075" s="116">
        <v>827005</v>
      </c>
      <c r="C4075" s="75" t="s">
        <v>4070</v>
      </c>
      <c r="D4075" s="71">
        <f>SUMIFS('CLUB DES LOGES'!$J$6:$J$115, 'CLUB DES LOGES'!$F$6:$F$115,$B4075, 'CLUB DES LOGES'!$G$6:$G$115,"&lt;&gt;"&amp;'CLUB DES LOGES'!$C$191)</f>
        <v>0</v>
      </c>
    </row>
    <row r="4076" spans="2:4">
      <c r="B4076" s="116">
        <v>827006</v>
      </c>
      <c r="C4076" s="75" t="s">
        <v>4071</v>
      </c>
      <c r="D4076" s="71">
        <f>SUMIFS('CLUB DES LOGES'!$J$6:$J$115, 'CLUB DES LOGES'!$F$6:$F$115,$B4076, 'CLUB DES LOGES'!$G$6:$G$115,"&lt;&gt;"&amp;'CLUB DES LOGES'!$C$191)</f>
        <v>0</v>
      </c>
    </row>
    <row r="4077" spans="2:4">
      <c r="B4077" s="116">
        <v>827007</v>
      </c>
      <c r="C4077" s="75" t="s">
        <v>4072</v>
      </c>
      <c r="D4077" s="71">
        <f>SUMIFS('CLUB DES LOGES'!$J$6:$J$115, 'CLUB DES LOGES'!$F$6:$F$115,$B4077, 'CLUB DES LOGES'!$G$6:$G$115,"&lt;&gt;"&amp;'CLUB DES LOGES'!$C$191)</f>
        <v>0</v>
      </c>
    </row>
    <row r="4078" spans="2:4">
      <c r="B4078" s="116">
        <v>827008</v>
      </c>
      <c r="C4078" s="75" t="s">
        <v>4073</v>
      </c>
      <c r="D4078" s="71">
        <f>SUMIFS('CLUB DES LOGES'!$J$6:$J$115, 'CLUB DES LOGES'!$F$6:$F$115,$B4078, 'CLUB DES LOGES'!$G$6:$G$115,"&lt;&gt;"&amp;'CLUB DES LOGES'!$C$191)</f>
        <v>0</v>
      </c>
    </row>
    <row r="4079" spans="2:4">
      <c r="B4079" s="116">
        <v>827009</v>
      </c>
      <c r="C4079" s="75" t="s">
        <v>4074</v>
      </c>
      <c r="D4079" s="71">
        <f>SUMIFS('CLUB DES LOGES'!$J$6:$J$115, 'CLUB DES LOGES'!$F$6:$F$115,$B4079, 'CLUB DES LOGES'!$G$6:$G$115,"&lt;&gt;"&amp;'CLUB DES LOGES'!$C$191)</f>
        <v>0</v>
      </c>
    </row>
    <row r="4080" spans="2:4">
      <c r="B4080" s="116">
        <v>827010</v>
      </c>
      <c r="C4080" s="75" t="s">
        <v>4075</v>
      </c>
      <c r="D4080" s="71">
        <f>SUMIFS('CLUB DES LOGES'!$J$6:$J$115, 'CLUB DES LOGES'!$F$6:$F$115,$B4080, 'CLUB DES LOGES'!$G$6:$G$115,"&lt;&gt;"&amp;'CLUB DES LOGES'!$C$191)</f>
        <v>0</v>
      </c>
    </row>
    <row r="4081" spans="2:4">
      <c r="B4081" s="116">
        <v>827011</v>
      </c>
      <c r="C4081" s="75" t="s">
        <v>4076</v>
      </c>
      <c r="D4081" s="71">
        <f>SUMIFS('CLUB DES LOGES'!$J$6:$J$115, 'CLUB DES LOGES'!$F$6:$F$115,$B4081, 'CLUB DES LOGES'!$G$6:$G$115,"&lt;&gt;"&amp;'CLUB DES LOGES'!$C$191)</f>
        <v>0</v>
      </c>
    </row>
    <row r="4082" spans="2:4">
      <c r="B4082" s="116">
        <v>827012</v>
      </c>
      <c r="C4082" s="75" t="s">
        <v>4077</v>
      </c>
      <c r="D4082" s="71">
        <f>SUMIFS('CLUB DES LOGES'!$J$6:$J$115, 'CLUB DES LOGES'!$F$6:$F$115,$B4082, 'CLUB DES LOGES'!$G$6:$G$115,"&lt;&gt;"&amp;'CLUB DES LOGES'!$C$191)</f>
        <v>0</v>
      </c>
    </row>
    <row r="4083" spans="2:4">
      <c r="B4083" s="116">
        <v>827013</v>
      </c>
      <c r="C4083" s="75" t="s">
        <v>4078</v>
      </c>
      <c r="D4083" s="71">
        <f>SUMIFS('CLUB DES LOGES'!$J$6:$J$115, 'CLUB DES LOGES'!$F$6:$F$115,$B4083, 'CLUB DES LOGES'!$G$6:$G$115,"&lt;&gt;"&amp;'CLUB DES LOGES'!$C$191)</f>
        <v>0</v>
      </c>
    </row>
    <row r="4084" spans="2:4">
      <c r="B4084" s="116">
        <v>827014</v>
      </c>
      <c r="C4084" s="75" t="s">
        <v>4079</v>
      </c>
      <c r="D4084" s="71">
        <f>SUMIFS('CLUB DES LOGES'!$J$6:$J$115, 'CLUB DES LOGES'!$F$6:$F$115,$B4084, 'CLUB DES LOGES'!$G$6:$G$115,"&lt;&gt;"&amp;'CLUB DES LOGES'!$C$191)</f>
        <v>0</v>
      </c>
    </row>
    <row r="4085" spans="2:4">
      <c r="B4085" s="116">
        <v>827015</v>
      </c>
      <c r="C4085" s="75" t="s">
        <v>4080</v>
      </c>
      <c r="D4085" s="71">
        <f>SUMIFS('CLUB DES LOGES'!$J$6:$J$115, 'CLUB DES LOGES'!$F$6:$F$115,$B4085, 'CLUB DES LOGES'!$G$6:$G$115,"&lt;&gt;"&amp;'CLUB DES LOGES'!$C$191)</f>
        <v>0</v>
      </c>
    </row>
    <row r="4086" spans="2:4">
      <c r="B4086" s="116">
        <v>827016</v>
      </c>
      <c r="C4086" s="75" t="s">
        <v>4081</v>
      </c>
      <c r="D4086" s="71">
        <f>SUMIFS('CLUB DES LOGES'!$J$6:$J$115, 'CLUB DES LOGES'!$F$6:$F$115,$B4086, 'CLUB DES LOGES'!$G$6:$G$115,"&lt;&gt;"&amp;'CLUB DES LOGES'!$C$191)</f>
        <v>0</v>
      </c>
    </row>
    <row r="4087" spans="2:4">
      <c r="B4087" s="116">
        <v>827017</v>
      </c>
      <c r="C4087" s="75" t="s">
        <v>4082</v>
      </c>
      <c r="D4087" s="71">
        <f>SUMIFS('CLUB DES LOGES'!$J$6:$J$115, 'CLUB DES LOGES'!$F$6:$F$115,$B4087, 'CLUB DES LOGES'!$G$6:$G$115,"&lt;&gt;"&amp;'CLUB DES LOGES'!$C$191)</f>
        <v>0</v>
      </c>
    </row>
    <row r="4088" spans="2:4">
      <c r="B4088" s="116">
        <v>827018</v>
      </c>
      <c r="C4088" s="75" t="s">
        <v>4083</v>
      </c>
      <c r="D4088" s="71">
        <f>SUMIFS('CLUB DES LOGES'!$J$6:$J$115, 'CLUB DES LOGES'!$F$6:$F$115,$B4088, 'CLUB DES LOGES'!$G$6:$G$115,"&lt;&gt;"&amp;'CLUB DES LOGES'!$C$191)</f>
        <v>0</v>
      </c>
    </row>
    <row r="4089" spans="2:4">
      <c r="B4089" s="116">
        <v>827019</v>
      </c>
      <c r="C4089" s="75" t="s">
        <v>4084</v>
      </c>
      <c r="D4089" s="71">
        <f>SUMIFS('CLUB DES LOGES'!$J$6:$J$115, 'CLUB DES LOGES'!$F$6:$F$115,$B4089, 'CLUB DES LOGES'!$G$6:$G$115,"&lt;&gt;"&amp;'CLUB DES LOGES'!$C$191)</f>
        <v>0</v>
      </c>
    </row>
    <row r="4090" spans="2:4">
      <c r="B4090" s="116">
        <v>827020</v>
      </c>
      <c r="C4090" s="75" t="s">
        <v>4085</v>
      </c>
      <c r="D4090" s="71">
        <f>SUMIFS('CLUB DES LOGES'!$J$6:$J$115, 'CLUB DES LOGES'!$F$6:$F$115,$B4090, 'CLUB DES LOGES'!$G$6:$G$115,"&lt;&gt;"&amp;'CLUB DES LOGES'!$C$191)</f>
        <v>0</v>
      </c>
    </row>
    <row r="4091" spans="2:4">
      <c r="B4091" s="116">
        <v>827021</v>
      </c>
      <c r="C4091" s="75" t="s">
        <v>4086</v>
      </c>
      <c r="D4091" s="71">
        <f>SUMIFS('CLUB DES LOGES'!$J$6:$J$115, 'CLUB DES LOGES'!$F$6:$F$115,$B4091, 'CLUB DES LOGES'!$G$6:$G$115,"&lt;&gt;"&amp;'CLUB DES LOGES'!$C$191)</f>
        <v>0</v>
      </c>
    </row>
    <row r="4092" spans="2:4">
      <c r="B4092" s="116">
        <v>827022</v>
      </c>
      <c r="C4092" s="75" t="s">
        <v>4087</v>
      </c>
      <c r="D4092" s="71">
        <f>SUMIFS('CLUB DES LOGES'!$J$6:$J$115, 'CLUB DES LOGES'!$F$6:$F$115,$B4092, 'CLUB DES LOGES'!$G$6:$G$115,"&lt;&gt;"&amp;'CLUB DES LOGES'!$C$191)</f>
        <v>0</v>
      </c>
    </row>
    <row r="4093" spans="2:4">
      <c r="B4093" s="116">
        <v>827023</v>
      </c>
      <c r="C4093" s="75" t="s">
        <v>4088</v>
      </c>
      <c r="D4093" s="71">
        <f>SUMIFS('CLUB DES LOGES'!$J$6:$J$115, 'CLUB DES LOGES'!$F$6:$F$115,$B4093, 'CLUB DES LOGES'!$G$6:$G$115,"&lt;&gt;"&amp;'CLUB DES LOGES'!$C$191)</f>
        <v>0</v>
      </c>
    </row>
    <row r="4094" spans="2:4">
      <c r="B4094" s="116">
        <v>827024</v>
      </c>
      <c r="C4094" s="75" t="s">
        <v>4089</v>
      </c>
      <c r="D4094" s="71">
        <f>SUMIFS('CLUB DES LOGES'!$J$6:$J$115, 'CLUB DES LOGES'!$F$6:$F$115,$B4094, 'CLUB DES LOGES'!$G$6:$G$115,"&lt;&gt;"&amp;'CLUB DES LOGES'!$C$191)</f>
        <v>0</v>
      </c>
    </row>
    <row r="4095" spans="2:4">
      <c r="B4095" s="116">
        <v>827026</v>
      </c>
      <c r="C4095" s="75" t="s">
        <v>4090</v>
      </c>
      <c r="D4095" s="71">
        <f>SUMIFS('CLUB DES LOGES'!$J$6:$J$115, 'CLUB DES LOGES'!$F$6:$F$115,$B4095, 'CLUB DES LOGES'!$G$6:$G$115,"&lt;&gt;"&amp;'CLUB DES LOGES'!$C$191)</f>
        <v>0</v>
      </c>
    </row>
    <row r="4096" spans="2:4">
      <c r="B4096" s="116">
        <v>827027</v>
      </c>
      <c r="C4096" s="75" t="s">
        <v>4091</v>
      </c>
      <c r="D4096" s="71">
        <f>SUMIFS('CLUB DES LOGES'!$J$6:$J$115, 'CLUB DES LOGES'!$F$6:$F$115,$B4096, 'CLUB DES LOGES'!$G$6:$G$115,"&lt;&gt;"&amp;'CLUB DES LOGES'!$C$191)</f>
        <v>0</v>
      </c>
    </row>
    <row r="4097" spans="2:4">
      <c r="B4097" s="116">
        <v>827028</v>
      </c>
      <c r="C4097" s="75" t="s">
        <v>4092</v>
      </c>
      <c r="D4097" s="71">
        <f>SUMIFS('CLUB DES LOGES'!$J$6:$J$115, 'CLUB DES LOGES'!$F$6:$F$115,$B4097, 'CLUB DES LOGES'!$G$6:$G$115,"&lt;&gt;"&amp;'CLUB DES LOGES'!$C$191)</f>
        <v>0</v>
      </c>
    </row>
    <row r="4098" spans="2:4">
      <c r="B4098" s="116">
        <v>827029</v>
      </c>
      <c r="C4098" s="75" t="s">
        <v>4093</v>
      </c>
      <c r="D4098" s="71">
        <f>SUMIFS('CLUB DES LOGES'!$J$6:$J$115, 'CLUB DES LOGES'!$F$6:$F$115,$B4098, 'CLUB DES LOGES'!$G$6:$G$115,"&lt;&gt;"&amp;'CLUB DES LOGES'!$C$191)</f>
        <v>0</v>
      </c>
    </row>
    <row r="4099" spans="2:4">
      <c r="B4099" s="116">
        <v>827030</v>
      </c>
      <c r="C4099" s="75" t="s">
        <v>4094</v>
      </c>
      <c r="D4099" s="71">
        <f>SUMIFS('CLUB DES LOGES'!$J$6:$J$115, 'CLUB DES LOGES'!$F$6:$F$115,$B4099, 'CLUB DES LOGES'!$G$6:$G$115,"&lt;&gt;"&amp;'CLUB DES LOGES'!$C$191)</f>
        <v>0</v>
      </c>
    </row>
    <row r="4100" spans="2:4">
      <c r="B4100" s="116">
        <v>827031</v>
      </c>
      <c r="C4100" s="75" t="s">
        <v>4095</v>
      </c>
      <c r="D4100" s="71">
        <f>SUMIFS('CLUB DES LOGES'!$J$6:$J$115, 'CLUB DES LOGES'!$F$6:$F$115,$B4100, 'CLUB DES LOGES'!$G$6:$G$115,"&lt;&gt;"&amp;'CLUB DES LOGES'!$C$191)</f>
        <v>0</v>
      </c>
    </row>
    <row r="4101" spans="2:4">
      <c r="B4101" s="116">
        <v>827032</v>
      </c>
      <c r="C4101" s="75" t="s">
        <v>4096</v>
      </c>
      <c r="D4101" s="71">
        <f>SUMIFS('CLUB DES LOGES'!$J$6:$J$115, 'CLUB DES LOGES'!$F$6:$F$115,$B4101, 'CLUB DES LOGES'!$G$6:$G$115,"&lt;&gt;"&amp;'CLUB DES LOGES'!$C$191)</f>
        <v>0</v>
      </c>
    </row>
    <row r="4102" spans="2:4">
      <c r="B4102" s="116">
        <v>827033</v>
      </c>
      <c r="C4102" s="75" t="s">
        <v>4097</v>
      </c>
      <c r="D4102" s="71">
        <f>SUMIFS('CLUB DES LOGES'!$J$6:$J$115, 'CLUB DES LOGES'!$F$6:$F$115,$B4102, 'CLUB DES LOGES'!$G$6:$G$115,"&lt;&gt;"&amp;'CLUB DES LOGES'!$C$191)</f>
        <v>0</v>
      </c>
    </row>
    <row r="4103" spans="2:4">
      <c r="B4103" s="116">
        <v>827034</v>
      </c>
      <c r="C4103" s="75" t="s">
        <v>4098</v>
      </c>
      <c r="D4103" s="71">
        <f>SUMIFS('CLUB DES LOGES'!$J$6:$J$115, 'CLUB DES LOGES'!$F$6:$F$115,$B4103, 'CLUB DES LOGES'!$G$6:$G$115,"&lt;&gt;"&amp;'CLUB DES LOGES'!$C$191)</f>
        <v>0</v>
      </c>
    </row>
    <row r="4104" spans="2:4">
      <c r="B4104" s="116">
        <v>827035</v>
      </c>
      <c r="C4104" s="75" t="s">
        <v>4099</v>
      </c>
      <c r="D4104" s="71">
        <f>SUMIFS('CLUB DES LOGES'!$J$6:$J$115, 'CLUB DES LOGES'!$F$6:$F$115,$B4104, 'CLUB DES LOGES'!$G$6:$G$115,"&lt;&gt;"&amp;'CLUB DES LOGES'!$C$191)</f>
        <v>0</v>
      </c>
    </row>
    <row r="4105" spans="2:4">
      <c r="B4105" s="116">
        <v>827036</v>
      </c>
      <c r="C4105" s="75" t="s">
        <v>4100</v>
      </c>
      <c r="D4105" s="71">
        <f>SUMIFS('CLUB DES LOGES'!$J$6:$J$115, 'CLUB DES LOGES'!$F$6:$F$115,$B4105, 'CLUB DES LOGES'!$G$6:$G$115,"&lt;&gt;"&amp;'CLUB DES LOGES'!$C$191)</f>
        <v>0</v>
      </c>
    </row>
    <row r="4106" spans="2:4">
      <c r="B4106" s="116">
        <v>827037</v>
      </c>
      <c r="C4106" s="75" t="s">
        <v>4101</v>
      </c>
      <c r="D4106" s="71">
        <f>SUMIFS('CLUB DES LOGES'!$J$6:$J$115, 'CLUB DES LOGES'!$F$6:$F$115,$B4106, 'CLUB DES LOGES'!$G$6:$G$115,"&lt;&gt;"&amp;'CLUB DES LOGES'!$C$191)</f>
        <v>0</v>
      </c>
    </row>
    <row r="4107" spans="2:4">
      <c r="B4107" s="116">
        <v>827038</v>
      </c>
      <c r="C4107" s="75" t="s">
        <v>4102</v>
      </c>
      <c r="D4107" s="71">
        <f>SUMIFS('CLUB DES LOGES'!$J$6:$J$115, 'CLUB DES LOGES'!$F$6:$F$115,$B4107, 'CLUB DES LOGES'!$G$6:$G$115,"&lt;&gt;"&amp;'CLUB DES LOGES'!$C$191)</f>
        <v>0</v>
      </c>
    </row>
    <row r="4108" spans="2:4">
      <c r="B4108" s="116">
        <v>827039</v>
      </c>
      <c r="C4108" s="75" t="s">
        <v>4103</v>
      </c>
      <c r="D4108" s="71">
        <f>SUMIFS('CLUB DES LOGES'!$J$6:$J$115, 'CLUB DES LOGES'!$F$6:$F$115,$B4108, 'CLUB DES LOGES'!$G$6:$G$115,"&lt;&gt;"&amp;'CLUB DES LOGES'!$C$191)</f>
        <v>0</v>
      </c>
    </row>
    <row r="4109" spans="2:4">
      <c r="B4109" s="116">
        <v>827040</v>
      </c>
      <c r="C4109" s="75" t="s">
        <v>4104</v>
      </c>
      <c r="D4109" s="71">
        <f>SUMIFS('CLUB DES LOGES'!$J$6:$J$115, 'CLUB DES LOGES'!$F$6:$F$115,$B4109, 'CLUB DES LOGES'!$G$6:$G$115,"&lt;&gt;"&amp;'CLUB DES LOGES'!$C$191)</f>
        <v>0</v>
      </c>
    </row>
    <row r="4110" spans="2:4">
      <c r="B4110" s="116">
        <v>827041</v>
      </c>
      <c r="C4110" s="75" t="s">
        <v>4105</v>
      </c>
      <c r="D4110" s="71">
        <f>SUMIFS('CLUB DES LOGES'!$J$6:$J$115, 'CLUB DES LOGES'!$F$6:$F$115,$B4110, 'CLUB DES LOGES'!$G$6:$G$115,"&lt;&gt;"&amp;'CLUB DES LOGES'!$C$191)</f>
        <v>0</v>
      </c>
    </row>
    <row r="4111" spans="2:4">
      <c r="B4111" s="116">
        <v>827042</v>
      </c>
      <c r="C4111" s="75" t="s">
        <v>4106</v>
      </c>
      <c r="D4111" s="71">
        <f>SUMIFS('CLUB DES LOGES'!$J$6:$J$115, 'CLUB DES LOGES'!$F$6:$F$115,$B4111, 'CLUB DES LOGES'!$G$6:$G$115,"&lt;&gt;"&amp;'CLUB DES LOGES'!$C$191)</f>
        <v>0</v>
      </c>
    </row>
    <row r="4112" spans="2:4">
      <c r="B4112" s="116">
        <v>827043</v>
      </c>
      <c r="C4112" s="75" t="s">
        <v>4107</v>
      </c>
      <c r="D4112" s="71">
        <f>SUMIFS('CLUB DES LOGES'!$J$6:$J$115, 'CLUB DES LOGES'!$F$6:$F$115,$B4112, 'CLUB DES LOGES'!$G$6:$G$115,"&lt;&gt;"&amp;'CLUB DES LOGES'!$C$191)</f>
        <v>0</v>
      </c>
    </row>
    <row r="4113" spans="2:4">
      <c r="B4113" s="116">
        <v>827044</v>
      </c>
      <c r="C4113" s="75" t="s">
        <v>4108</v>
      </c>
      <c r="D4113" s="71">
        <f>SUMIFS('CLUB DES LOGES'!$J$6:$J$115, 'CLUB DES LOGES'!$F$6:$F$115,$B4113, 'CLUB DES LOGES'!$G$6:$G$115,"&lt;&gt;"&amp;'CLUB DES LOGES'!$C$191)</f>
        <v>0</v>
      </c>
    </row>
    <row r="4114" spans="2:4">
      <c r="B4114" s="116">
        <v>827045</v>
      </c>
      <c r="C4114" s="75" t="s">
        <v>4109</v>
      </c>
      <c r="D4114" s="71">
        <f>SUMIFS('CLUB DES LOGES'!$J$6:$J$115, 'CLUB DES LOGES'!$F$6:$F$115,$B4114, 'CLUB DES LOGES'!$G$6:$G$115,"&lt;&gt;"&amp;'CLUB DES LOGES'!$C$191)</f>
        <v>0</v>
      </c>
    </row>
    <row r="4115" spans="2:4">
      <c r="B4115" s="116">
        <v>827046</v>
      </c>
      <c r="C4115" s="75" t="s">
        <v>4110</v>
      </c>
      <c r="D4115" s="71">
        <f>SUMIFS('CLUB DES LOGES'!$J$6:$J$115, 'CLUB DES LOGES'!$F$6:$F$115,$B4115, 'CLUB DES LOGES'!$G$6:$G$115,"&lt;&gt;"&amp;'CLUB DES LOGES'!$C$191)</f>
        <v>0</v>
      </c>
    </row>
    <row r="4116" spans="2:4">
      <c r="B4116" s="116">
        <v>827047</v>
      </c>
      <c r="C4116" s="75" t="s">
        <v>4111</v>
      </c>
      <c r="D4116" s="71">
        <f>SUMIFS('CLUB DES LOGES'!$J$6:$J$115, 'CLUB DES LOGES'!$F$6:$F$115,$B4116, 'CLUB DES LOGES'!$G$6:$G$115,"&lt;&gt;"&amp;'CLUB DES LOGES'!$C$191)</f>
        <v>0</v>
      </c>
    </row>
    <row r="4117" spans="2:4">
      <c r="B4117" s="116">
        <v>827048</v>
      </c>
      <c r="C4117" s="75" t="s">
        <v>4112</v>
      </c>
      <c r="D4117" s="71">
        <f>SUMIFS('CLUB DES LOGES'!$J$6:$J$115, 'CLUB DES LOGES'!$F$6:$F$115,$B4117, 'CLUB DES LOGES'!$G$6:$G$115,"&lt;&gt;"&amp;'CLUB DES LOGES'!$C$191)</f>
        <v>0</v>
      </c>
    </row>
    <row r="4118" spans="2:4">
      <c r="B4118" s="116">
        <v>827049</v>
      </c>
      <c r="C4118" s="75" t="s">
        <v>4113</v>
      </c>
      <c r="D4118" s="71">
        <f>SUMIFS('CLUB DES LOGES'!$J$6:$J$115, 'CLUB DES LOGES'!$F$6:$F$115,$B4118, 'CLUB DES LOGES'!$G$6:$G$115,"&lt;&gt;"&amp;'CLUB DES LOGES'!$C$191)</f>
        <v>0</v>
      </c>
    </row>
    <row r="4119" spans="2:4">
      <c r="B4119" s="116">
        <v>827050</v>
      </c>
      <c r="C4119" s="75" t="s">
        <v>4114</v>
      </c>
      <c r="D4119" s="71">
        <f>SUMIFS('CLUB DES LOGES'!$J$6:$J$115, 'CLUB DES LOGES'!$F$6:$F$115,$B4119, 'CLUB DES LOGES'!$G$6:$G$115,"&lt;&gt;"&amp;'CLUB DES LOGES'!$C$191)</f>
        <v>0</v>
      </c>
    </row>
    <row r="4120" spans="2:4">
      <c r="B4120" s="116">
        <v>827051</v>
      </c>
      <c r="C4120" s="75" t="s">
        <v>4115</v>
      </c>
      <c r="D4120" s="71">
        <f>SUMIFS('CLUB DES LOGES'!$J$6:$J$115, 'CLUB DES LOGES'!$F$6:$F$115,$B4120, 'CLUB DES LOGES'!$G$6:$G$115,"&lt;&gt;"&amp;'CLUB DES LOGES'!$C$191)</f>
        <v>0</v>
      </c>
    </row>
    <row r="4121" spans="2:4">
      <c r="B4121" s="116">
        <v>827052</v>
      </c>
      <c r="C4121" s="75" t="s">
        <v>4116</v>
      </c>
      <c r="D4121" s="71">
        <f>SUMIFS('CLUB DES LOGES'!$J$6:$J$115, 'CLUB DES LOGES'!$F$6:$F$115,$B4121, 'CLUB DES LOGES'!$G$6:$G$115,"&lt;&gt;"&amp;'CLUB DES LOGES'!$C$191)</f>
        <v>0</v>
      </c>
    </row>
    <row r="4122" spans="2:4">
      <c r="B4122" s="116">
        <v>827053</v>
      </c>
      <c r="C4122" s="75" t="s">
        <v>4117</v>
      </c>
      <c r="D4122" s="71">
        <f>SUMIFS('CLUB DES LOGES'!$J$6:$J$115, 'CLUB DES LOGES'!$F$6:$F$115,$B4122, 'CLUB DES LOGES'!$G$6:$G$115,"&lt;&gt;"&amp;'CLUB DES LOGES'!$C$191)</f>
        <v>0</v>
      </c>
    </row>
    <row r="4123" spans="2:4">
      <c r="B4123" s="116">
        <v>827054</v>
      </c>
      <c r="C4123" s="75" t="s">
        <v>4118</v>
      </c>
      <c r="D4123" s="71">
        <f>SUMIFS('CLUB DES LOGES'!$J$6:$J$115, 'CLUB DES LOGES'!$F$6:$F$115,$B4123, 'CLUB DES LOGES'!$G$6:$G$115,"&lt;&gt;"&amp;'CLUB DES LOGES'!$C$191)</f>
        <v>0</v>
      </c>
    </row>
    <row r="4124" spans="2:4">
      <c r="B4124" s="116">
        <v>827055</v>
      </c>
      <c r="C4124" s="75" t="s">
        <v>4119</v>
      </c>
      <c r="D4124" s="71">
        <f>SUMIFS('CLUB DES LOGES'!$J$6:$J$115, 'CLUB DES LOGES'!$F$6:$F$115,$B4124, 'CLUB DES LOGES'!$G$6:$G$115,"&lt;&gt;"&amp;'CLUB DES LOGES'!$C$191)</f>
        <v>0</v>
      </c>
    </row>
    <row r="4125" spans="2:4">
      <c r="B4125" s="116">
        <v>827056</v>
      </c>
      <c r="C4125" s="75" t="s">
        <v>4120</v>
      </c>
      <c r="D4125" s="71">
        <f>SUMIFS('CLUB DES LOGES'!$J$6:$J$115, 'CLUB DES LOGES'!$F$6:$F$115,$B4125, 'CLUB DES LOGES'!$G$6:$G$115,"&lt;&gt;"&amp;'CLUB DES LOGES'!$C$191)</f>
        <v>0</v>
      </c>
    </row>
    <row r="4126" spans="2:4">
      <c r="B4126" s="116">
        <v>827057</v>
      </c>
      <c r="C4126" s="75" t="s">
        <v>4121</v>
      </c>
      <c r="D4126" s="71">
        <f>SUMIFS('CLUB DES LOGES'!$J$6:$J$115, 'CLUB DES LOGES'!$F$6:$F$115,$B4126, 'CLUB DES LOGES'!$G$6:$G$115,"&lt;&gt;"&amp;'CLUB DES LOGES'!$C$191)</f>
        <v>0</v>
      </c>
    </row>
    <row r="4127" spans="2:4">
      <c r="B4127" s="116">
        <v>827058</v>
      </c>
      <c r="C4127" s="75" t="s">
        <v>4122</v>
      </c>
      <c r="D4127" s="71">
        <f>SUMIFS('CLUB DES LOGES'!$J$6:$J$115, 'CLUB DES LOGES'!$F$6:$F$115,$B4127, 'CLUB DES LOGES'!$G$6:$G$115,"&lt;&gt;"&amp;'CLUB DES LOGES'!$C$191)</f>
        <v>0</v>
      </c>
    </row>
    <row r="4128" spans="2:4">
      <c r="B4128" s="116">
        <v>827059</v>
      </c>
      <c r="C4128" s="75" t="s">
        <v>4123</v>
      </c>
      <c r="D4128" s="71">
        <f>SUMIFS('CLUB DES LOGES'!$J$6:$J$115, 'CLUB DES LOGES'!$F$6:$F$115,$B4128, 'CLUB DES LOGES'!$G$6:$G$115,"&lt;&gt;"&amp;'CLUB DES LOGES'!$C$191)</f>
        <v>0</v>
      </c>
    </row>
    <row r="4129" spans="2:4">
      <c r="B4129" s="116">
        <v>827060</v>
      </c>
      <c r="C4129" s="75" t="s">
        <v>4124</v>
      </c>
      <c r="D4129" s="71">
        <f>SUMIFS('CLUB DES LOGES'!$J$6:$J$115, 'CLUB DES LOGES'!$F$6:$F$115,$B4129, 'CLUB DES LOGES'!$G$6:$G$115,"&lt;&gt;"&amp;'CLUB DES LOGES'!$C$191)</f>
        <v>0</v>
      </c>
    </row>
    <row r="4130" spans="2:4">
      <c r="B4130" s="116">
        <v>827061</v>
      </c>
      <c r="C4130" s="75" t="s">
        <v>4125</v>
      </c>
      <c r="D4130" s="71">
        <f>SUMIFS('CLUB DES LOGES'!$J$6:$J$115, 'CLUB DES LOGES'!$F$6:$F$115,$B4130, 'CLUB DES LOGES'!$G$6:$G$115,"&lt;&gt;"&amp;'CLUB DES LOGES'!$C$191)</f>
        <v>0</v>
      </c>
    </row>
    <row r="4131" spans="2:4">
      <c r="B4131" s="116">
        <v>827062</v>
      </c>
      <c r="C4131" s="75" t="s">
        <v>4126</v>
      </c>
      <c r="D4131" s="71">
        <f>SUMIFS('CLUB DES LOGES'!$J$6:$J$115, 'CLUB DES LOGES'!$F$6:$F$115,$B4131, 'CLUB DES LOGES'!$G$6:$G$115,"&lt;&gt;"&amp;'CLUB DES LOGES'!$C$191)</f>
        <v>0</v>
      </c>
    </row>
    <row r="4132" spans="2:4">
      <c r="B4132" s="116">
        <v>827063</v>
      </c>
      <c r="C4132" s="75" t="s">
        <v>4127</v>
      </c>
      <c r="D4132" s="71">
        <f>SUMIFS('CLUB DES LOGES'!$J$6:$J$115, 'CLUB DES LOGES'!$F$6:$F$115,$B4132, 'CLUB DES LOGES'!$G$6:$G$115,"&lt;&gt;"&amp;'CLUB DES LOGES'!$C$191)</f>
        <v>0</v>
      </c>
    </row>
    <row r="4133" spans="2:4">
      <c r="B4133" s="116">
        <v>827064</v>
      </c>
      <c r="C4133" s="75" t="s">
        <v>4128</v>
      </c>
      <c r="D4133" s="71">
        <f>SUMIFS('CLUB DES LOGES'!$J$6:$J$115, 'CLUB DES LOGES'!$F$6:$F$115,$B4133, 'CLUB DES LOGES'!$G$6:$G$115,"&lt;&gt;"&amp;'CLUB DES LOGES'!$C$191)</f>
        <v>0</v>
      </c>
    </row>
    <row r="4134" spans="2:4">
      <c r="B4134" s="116">
        <v>827065</v>
      </c>
      <c r="C4134" s="75" t="s">
        <v>4129</v>
      </c>
      <c r="D4134" s="71">
        <f>SUMIFS('CLUB DES LOGES'!$J$6:$J$115, 'CLUB DES LOGES'!$F$6:$F$115,$B4134, 'CLUB DES LOGES'!$G$6:$G$115,"&lt;&gt;"&amp;'CLUB DES LOGES'!$C$191)</f>
        <v>0</v>
      </c>
    </row>
    <row r="4135" spans="2:4">
      <c r="B4135" s="116">
        <v>827066</v>
      </c>
      <c r="C4135" s="75" t="s">
        <v>4130</v>
      </c>
      <c r="D4135" s="71">
        <f>SUMIFS('CLUB DES LOGES'!$J$6:$J$115, 'CLUB DES LOGES'!$F$6:$F$115,$B4135, 'CLUB DES LOGES'!$G$6:$G$115,"&lt;&gt;"&amp;'CLUB DES LOGES'!$C$191)</f>
        <v>0</v>
      </c>
    </row>
    <row r="4136" spans="2:4">
      <c r="B4136" s="116">
        <v>827067</v>
      </c>
      <c r="C4136" s="75" t="s">
        <v>4131</v>
      </c>
      <c r="D4136" s="71">
        <f>SUMIFS('CLUB DES LOGES'!$J$6:$J$115, 'CLUB DES LOGES'!$F$6:$F$115,$B4136, 'CLUB DES LOGES'!$G$6:$G$115,"&lt;&gt;"&amp;'CLUB DES LOGES'!$C$191)</f>
        <v>0</v>
      </c>
    </row>
    <row r="4137" spans="2:4">
      <c r="B4137" s="116">
        <v>827068</v>
      </c>
      <c r="C4137" s="75" t="s">
        <v>4132</v>
      </c>
      <c r="D4137" s="71">
        <f>SUMIFS('CLUB DES LOGES'!$J$6:$J$115, 'CLUB DES LOGES'!$F$6:$F$115,$B4137, 'CLUB DES LOGES'!$G$6:$G$115,"&lt;&gt;"&amp;'CLUB DES LOGES'!$C$191)</f>
        <v>0</v>
      </c>
    </row>
    <row r="4138" spans="2:4">
      <c r="B4138" s="116">
        <v>827069</v>
      </c>
      <c r="C4138" s="75" t="s">
        <v>4133</v>
      </c>
      <c r="D4138" s="71">
        <f>SUMIFS('CLUB DES LOGES'!$J$6:$J$115, 'CLUB DES LOGES'!$F$6:$F$115,$B4138, 'CLUB DES LOGES'!$G$6:$G$115,"&lt;&gt;"&amp;'CLUB DES LOGES'!$C$191)</f>
        <v>0</v>
      </c>
    </row>
    <row r="4139" spans="2:4">
      <c r="B4139" s="116">
        <v>827070</v>
      </c>
      <c r="C4139" s="75" t="s">
        <v>4134</v>
      </c>
      <c r="D4139" s="71">
        <f>SUMIFS('CLUB DES LOGES'!$J$6:$J$115, 'CLUB DES LOGES'!$F$6:$F$115,$B4139, 'CLUB DES LOGES'!$G$6:$G$115,"&lt;&gt;"&amp;'CLUB DES LOGES'!$C$191)</f>
        <v>0</v>
      </c>
    </row>
    <row r="4140" spans="2:4">
      <c r="B4140" s="116">
        <v>827071</v>
      </c>
      <c r="C4140" s="75" t="s">
        <v>4135</v>
      </c>
      <c r="D4140" s="71">
        <f>SUMIFS('CLUB DES LOGES'!$J$6:$J$115, 'CLUB DES LOGES'!$F$6:$F$115,$B4140, 'CLUB DES LOGES'!$G$6:$G$115,"&lt;&gt;"&amp;'CLUB DES LOGES'!$C$191)</f>
        <v>0</v>
      </c>
    </row>
    <row r="4141" spans="2:4">
      <c r="B4141" s="116">
        <v>827072</v>
      </c>
      <c r="C4141" s="75" t="s">
        <v>4136</v>
      </c>
      <c r="D4141" s="71">
        <f>SUMIFS('CLUB DES LOGES'!$J$6:$J$115, 'CLUB DES LOGES'!$F$6:$F$115,$B4141, 'CLUB DES LOGES'!$G$6:$G$115,"&lt;&gt;"&amp;'CLUB DES LOGES'!$C$191)</f>
        <v>0</v>
      </c>
    </row>
    <row r="4142" spans="2:4">
      <c r="B4142" s="116">
        <v>827073</v>
      </c>
      <c r="C4142" s="75" t="s">
        <v>4137</v>
      </c>
      <c r="D4142" s="71">
        <f>SUMIFS('CLUB DES LOGES'!$J$6:$J$115, 'CLUB DES LOGES'!$F$6:$F$115,$B4142, 'CLUB DES LOGES'!$G$6:$G$115,"&lt;&gt;"&amp;'CLUB DES LOGES'!$C$191)</f>
        <v>0</v>
      </c>
    </row>
    <row r="4143" spans="2:4">
      <c r="B4143" s="116">
        <v>827074</v>
      </c>
      <c r="C4143" s="75" t="s">
        <v>4138</v>
      </c>
      <c r="D4143" s="71">
        <f>SUMIFS('CLUB DES LOGES'!$J$6:$J$115, 'CLUB DES LOGES'!$F$6:$F$115,$B4143, 'CLUB DES LOGES'!$G$6:$G$115,"&lt;&gt;"&amp;'CLUB DES LOGES'!$C$191)</f>
        <v>0</v>
      </c>
    </row>
    <row r="4144" spans="2:4">
      <c r="B4144" s="116">
        <v>827076</v>
      </c>
      <c r="C4144" s="75" t="s">
        <v>4139</v>
      </c>
      <c r="D4144" s="71">
        <f>SUMIFS('CLUB DES LOGES'!$J$6:$J$115, 'CLUB DES LOGES'!$F$6:$F$115,$B4144, 'CLUB DES LOGES'!$G$6:$G$115,"&lt;&gt;"&amp;'CLUB DES LOGES'!$C$191)</f>
        <v>0</v>
      </c>
    </row>
    <row r="4145" spans="2:4">
      <c r="B4145" s="116">
        <v>827077</v>
      </c>
      <c r="C4145" s="75" t="s">
        <v>4140</v>
      </c>
      <c r="D4145" s="71">
        <f>SUMIFS('CLUB DES LOGES'!$J$6:$J$115, 'CLUB DES LOGES'!$F$6:$F$115,$B4145, 'CLUB DES LOGES'!$G$6:$G$115,"&lt;&gt;"&amp;'CLUB DES LOGES'!$C$191)</f>
        <v>0</v>
      </c>
    </row>
    <row r="4146" spans="2:4">
      <c r="B4146" s="116">
        <v>827078</v>
      </c>
      <c r="C4146" s="75" t="s">
        <v>4141</v>
      </c>
      <c r="D4146" s="71">
        <f>SUMIFS('CLUB DES LOGES'!$J$6:$J$115, 'CLUB DES LOGES'!$F$6:$F$115,$B4146, 'CLUB DES LOGES'!$G$6:$G$115,"&lt;&gt;"&amp;'CLUB DES LOGES'!$C$191)</f>
        <v>0</v>
      </c>
    </row>
    <row r="4147" spans="2:4">
      <c r="B4147" s="116">
        <v>827079</v>
      </c>
      <c r="C4147" s="75" t="s">
        <v>4142</v>
      </c>
      <c r="D4147" s="71">
        <f>SUMIFS('CLUB DES LOGES'!$J$6:$J$115, 'CLUB DES LOGES'!$F$6:$F$115,$B4147, 'CLUB DES LOGES'!$G$6:$G$115,"&lt;&gt;"&amp;'CLUB DES LOGES'!$C$191)</f>
        <v>0</v>
      </c>
    </row>
    <row r="4148" spans="2:4">
      <c r="B4148" s="116">
        <v>827080</v>
      </c>
      <c r="C4148" s="75" t="s">
        <v>4143</v>
      </c>
      <c r="D4148" s="71">
        <f>SUMIFS('CLUB DES LOGES'!$J$6:$J$115, 'CLUB DES LOGES'!$F$6:$F$115,$B4148, 'CLUB DES LOGES'!$G$6:$G$115,"&lt;&gt;"&amp;'CLUB DES LOGES'!$C$191)</f>
        <v>0</v>
      </c>
    </row>
    <row r="4149" spans="2:4">
      <c r="B4149" s="116">
        <v>827081</v>
      </c>
      <c r="C4149" s="75" t="s">
        <v>4144</v>
      </c>
      <c r="D4149" s="71">
        <f>SUMIFS('CLUB DES LOGES'!$J$6:$J$115, 'CLUB DES LOGES'!$F$6:$F$115,$B4149, 'CLUB DES LOGES'!$G$6:$G$115,"&lt;&gt;"&amp;'CLUB DES LOGES'!$C$191)</f>
        <v>0</v>
      </c>
    </row>
    <row r="4150" spans="2:4">
      <c r="B4150" s="116">
        <v>827082</v>
      </c>
      <c r="C4150" s="75" t="s">
        <v>4145</v>
      </c>
      <c r="D4150" s="71">
        <f>SUMIFS('CLUB DES LOGES'!$J$6:$J$115, 'CLUB DES LOGES'!$F$6:$F$115,$B4150, 'CLUB DES LOGES'!$G$6:$G$115,"&lt;&gt;"&amp;'CLUB DES LOGES'!$C$191)</f>
        <v>0</v>
      </c>
    </row>
    <row r="4151" spans="2:4">
      <c r="B4151" s="116">
        <v>827083</v>
      </c>
      <c r="C4151" s="75" t="s">
        <v>4146</v>
      </c>
      <c r="D4151" s="71">
        <f>SUMIFS('CLUB DES LOGES'!$J$6:$J$115, 'CLUB DES LOGES'!$F$6:$F$115,$B4151, 'CLUB DES LOGES'!$G$6:$G$115,"&lt;&gt;"&amp;'CLUB DES LOGES'!$C$191)</f>
        <v>0</v>
      </c>
    </row>
    <row r="4152" spans="2:4">
      <c r="B4152" s="116">
        <v>827084</v>
      </c>
      <c r="C4152" s="75" t="s">
        <v>4147</v>
      </c>
      <c r="D4152" s="71">
        <f>SUMIFS('CLUB DES LOGES'!$J$6:$J$115, 'CLUB DES LOGES'!$F$6:$F$115,$B4152, 'CLUB DES LOGES'!$G$6:$G$115,"&lt;&gt;"&amp;'CLUB DES LOGES'!$C$191)</f>
        <v>0</v>
      </c>
    </row>
    <row r="4153" spans="2:4">
      <c r="B4153" s="116">
        <v>827086</v>
      </c>
      <c r="C4153" s="75" t="s">
        <v>4148</v>
      </c>
      <c r="D4153" s="71">
        <f>SUMIFS('CLUB DES LOGES'!$J$6:$J$115, 'CLUB DES LOGES'!$F$6:$F$115,$B4153, 'CLUB DES LOGES'!$G$6:$G$115,"&lt;&gt;"&amp;'CLUB DES LOGES'!$C$191)</f>
        <v>0</v>
      </c>
    </row>
    <row r="4154" spans="2:4">
      <c r="B4154" s="116">
        <v>827087</v>
      </c>
      <c r="C4154" s="75" t="s">
        <v>4149</v>
      </c>
      <c r="D4154" s="71">
        <f>SUMIFS('CLUB DES LOGES'!$J$6:$J$115, 'CLUB DES LOGES'!$F$6:$F$115,$B4154, 'CLUB DES LOGES'!$G$6:$G$115,"&lt;&gt;"&amp;'CLUB DES LOGES'!$C$191)</f>
        <v>0</v>
      </c>
    </row>
    <row r="4155" spans="2:4">
      <c r="B4155" s="116">
        <v>827088</v>
      </c>
      <c r="C4155" s="75" t="s">
        <v>4150</v>
      </c>
      <c r="D4155" s="71">
        <f>SUMIFS('CLUB DES LOGES'!$J$6:$J$115, 'CLUB DES LOGES'!$F$6:$F$115,$B4155, 'CLUB DES LOGES'!$G$6:$G$115,"&lt;&gt;"&amp;'CLUB DES LOGES'!$C$191)</f>
        <v>0</v>
      </c>
    </row>
    <row r="4156" spans="2:4">
      <c r="B4156" s="116">
        <v>827089</v>
      </c>
      <c r="C4156" s="75" t="s">
        <v>4151</v>
      </c>
      <c r="D4156" s="71">
        <f>SUMIFS('CLUB DES LOGES'!$J$6:$J$115, 'CLUB DES LOGES'!$F$6:$F$115,$B4156, 'CLUB DES LOGES'!$G$6:$G$115,"&lt;&gt;"&amp;'CLUB DES LOGES'!$C$191)</f>
        <v>0</v>
      </c>
    </row>
    <row r="4157" spans="2:4">
      <c r="B4157" s="116">
        <v>827090</v>
      </c>
      <c r="C4157" s="75" t="s">
        <v>4152</v>
      </c>
      <c r="D4157" s="71">
        <f>SUMIFS('CLUB DES LOGES'!$J$6:$J$115, 'CLUB DES LOGES'!$F$6:$F$115,$B4157, 'CLUB DES LOGES'!$G$6:$G$115,"&lt;&gt;"&amp;'CLUB DES LOGES'!$C$191)</f>
        <v>0</v>
      </c>
    </row>
    <row r="4158" spans="2:4">
      <c r="B4158" s="116">
        <v>827091</v>
      </c>
      <c r="C4158" s="75" t="s">
        <v>4153</v>
      </c>
      <c r="D4158" s="71">
        <f>SUMIFS('CLUB DES LOGES'!$J$6:$J$115, 'CLUB DES LOGES'!$F$6:$F$115,$B4158, 'CLUB DES LOGES'!$G$6:$G$115,"&lt;&gt;"&amp;'CLUB DES LOGES'!$C$191)</f>
        <v>0</v>
      </c>
    </row>
    <row r="4159" spans="2:4">
      <c r="B4159" s="116">
        <v>827092</v>
      </c>
      <c r="C4159" s="75" t="s">
        <v>4154</v>
      </c>
      <c r="D4159" s="71">
        <f>SUMIFS('CLUB DES LOGES'!$J$6:$J$115, 'CLUB DES LOGES'!$F$6:$F$115,$B4159, 'CLUB DES LOGES'!$G$6:$G$115,"&lt;&gt;"&amp;'CLUB DES LOGES'!$C$191)</f>
        <v>0</v>
      </c>
    </row>
    <row r="4160" spans="2:4">
      <c r="B4160" s="116">
        <v>827093</v>
      </c>
      <c r="C4160" s="75" t="s">
        <v>4155</v>
      </c>
      <c r="D4160" s="71">
        <f>SUMIFS('CLUB DES LOGES'!$J$6:$J$115, 'CLUB DES LOGES'!$F$6:$F$115,$B4160, 'CLUB DES LOGES'!$G$6:$G$115,"&lt;&gt;"&amp;'CLUB DES LOGES'!$C$191)</f>
        <v>0</v>
      </c>
    </row>
    <row r="4161" spans="2:4">
      <c r="B4161" s="116">
        <v>827094</v>
      </c>
      <c r="C4161" s="75" t="s">
        <v>4156</v>
      </c>
      <c r="D4161" s="71">
        <f>SUMIFS('CLUB DES LOGES'!$J$6:$J$115, 'CLUB DES LOGES'!$F$6:$F$115,$B4161, 'CLUB DES LOGES'!$G$6:$G$115,"&lt;&gt;"&amp;'CLUB DES LOGES'!$C$191)</f>
        <v>0</v>
      </c>
    </row>
    <row r="4162" spans="2:4">
      <c r="B4162" s="116">
        <v>827095</v>
      </c>
      <c r="C4162" s="75" t="s">
        <v>4157</v>
      </c>
      <c r="D4162" s="71">
        <f>SUMIFS('CLUB DES LOGES'!$J$6:$J$115, 'CLUB DES LOGES'!$F$6:$F$115,$B4162, 'CLUB DES LOGES'!$G$6:$G$115,"&lt;&gt;"&amp;'CLUB DES LOGES'!$C$191)</f>
        <v>0</v>
      </c>
    </row>
    <row r="4163" spans="2:4">
      <c r="B4163" s="116">
        <v>827096</v>
      </c>
      <c r="C4163" s="75" t="s">
        <v>4158</v>
      </c>
      <c r="D4163" s="71">
        <f>SUMIFS('CLUB DES LOGES'!$J$6:$J$115, 'CLUB DES LOGES'!$F$6:$F$115,$B4163, 'CLUB DES LOGES'!$G$6:$G$115,"&lt;&gt;"&amp;'CLUB DES LOGES'!$C$191)</f>
        <v>0</v>
      </c>
    </row>
    <row r="4164" spans="2:4">
      <c r="B4164" s="116">
        <v>827097</v>
      </c>
      <c r="C4164" s="75" t="s">
        <v>4159</v>
      </c>
      <c r="D4164" s="71">
        <f>SUMIFS('CLUB DES LOGES'!$J$6:$J$115, 'CLUB DES LOGES'!$F$6:$F$115,$B4164, 'CLUB DES LOGES'!$G$6:$G$115,"&lt;&gt;"&amp;'CLUB DES LOGES'!$C$191)</f>
        <v>0</v>
      </c>
    </row>
    <row r="4165" spans="2:4">
      <c r="B4165" s="116">
        <v>827098</v>
      </c>
      <c r="C4165" s="75" t="s">
        <v>4160</v>
      </c>
      <c r="D4165" s="71">
        <f>SUMIFS('CLUB DES LOGES'!$J$6:$J$115, 'CLUB DES LOGES'!$F$6:$F$115,$B4165, 'CLUB DES LOGES'!$G$6:$G$115,"&lt;&gt;"&amp;'CLUB DES LOGES'!$C$191)</f>
        <v>0</v>
      </c>
    </row>
    <row r="4166" spans="2:4">
      <c r="B4166" s="116">
        <v>827099</v>
      </c>
      <c r="C4166" s="75" t="s">
        <v>4161</v>
      </c>
      <c r="D4166" s="71">
        <f>SUMIFS('CLUB DES LOGES'!$J$6:$J$115, 'CLUB DES LOGES'!$F$6:$F$115,$B4166, 'CLUB DES LOGES'!$G$6:$G$115,"&lt;&gt;"&amp;'CLUB DES LOGES'!$C$191)</f>
        <v>0</v>
      </c>
    </row>
    <row r="4167" spans="2:4">
      <c r="B4167" s="116">
        <v>827100</v>
      </c>
      <c r="C4167" s="75" t="s">
        <v>4162</v>
      </c>
      <c r="D4167" s="71">
        <f>SUMIFS('CLUB DES LOGES'!$J$6:$J$115, 'CLUB DES LOGES'!$F$6:$F$115,$B4167, 'CLUB DES LOGES'!$G$6:$G$115,"&lt;&gt;"&amp;'CLUB DES LOGES'!$C$191)</f>
        <v>0</v>
      </c>
    </row>
    <row r="4168" spans="2:4">
      <c r="B4168" s="116">
        <v>827101</v>
      </c>
      <c r="C4168" s="75" t="s">
        <v>4163</v>
      </c>
      <c r="D4168" s="71">
        <f>SUMIFS('CLUB DES LOGES'!$J$6:$J$115, 'CLUB DES LOGES'!$F$6:$F$115,$B4168, 'CLUB DES LOGES'!$G$6:$G$115,"&lt;&gt;"&amp;'CLUB DES LOGES'!$C$191)</f>
        <v>0</v>
      </c>
    </row>
    <row r="4169" spans="2:4">
      <c r="B4169" s="116">
        <v>827102</v>
      </c>
      <c r="C4169" s="75" t="s">
        <v>4164</v>
      </c>
      <c r="D4169" s="71">
        <f>SUMIFS('CLUB DES LOGES'!$J$6:$J$115, 'CLUB DES LOGES'!$F$6:$F$115,$B4169, 'CLUB DES LOGES'!$G$6:$G$115,"&lt;&gt;"&amp;'CLUB DES LOGES'!$C$191)</f>
        <v>0</v>
      </c>
    </row>
    <row r="4170" spans="2:4">
      <c r="B4170" s="116">
        <v>827104</v>
      </c>
      <c r="C4170" s="75" t="s">
        <v>4165</v>
      </c>
      <c r="D4170" s="71">
        <f>SUMIFS('CLUB DES LOGES'!$J$6:$J$115, 'CLUB DES LOGES'!$F$6:$F$115,$B4170, 'CLUB DES LOGES'!$G$6:$G$115,"&lt;&gt;"&amp;'CLUB DES LOGES'!$C$191)</f>
        <v>0</v>
      </c>
    </row>
    <row r="4171" spans="2:4">
      <c r="B4171" s="116">
        <v>827105</v>
      </c>
      <c r="C4171" s="75" t="s">
        <v>4166</v>
      </c>
      <c r="D4171" s="71">
        <f>SUMIFS('CLUB DES LOGES'!$J$6:$J$115, 'CLUB DES LOGES'!$F$6:$F$115,$B4171, 'CLUB DES LOGES'!$G$6:$G$115,"&lt;&gt;"&amp;'CLUB DES LOGES'!$C$191)</f>
        <v>0</v>
      </c>
    </row>
    <row r="4172" spans="2:4">
      <c r="B4172" s="116">
        <v>827106</v>
      </c>
      <c r="C4172" s="75" t="s">
        <v>4167</v>
      </c>
      <c r="D4172" s="71">
        <f>SUMIFS('CLUB DES LOGES'!$J$6:$J$115, 'CLUB DES LOGES'!$F$6:$F$115,$B4172, 'CLUB DES LOGES'!$G$6:$G$115,"&lt;&gt;"&amp;'CLUB DES LOGES'!$C$191)</f>
        <v>0</v>
      </c>
    </row>
    <row r="4173" spans="2:4">
      <c r="B4173" s="116">
        <v>827107</v>
      </c>
      <c r="C4173" s="75" t="s">
        <v>4168</v>
      </c>
      <c r="D4173" s="71">
        <f>SUMIFS('CLUB DES LOGES'!$J$6:$J$115, 'CLUB DES LOGES'!$F$6:$F$115,$B4173, 'CLUB DES LOGES'!$G$6:$G$115,"&lt;&gt;"&amp;'CLUB DES LOGES'!$C$191)</f>
        <v>0</v>
      </c>
    </row>
    <row r="4174" spans="2:4">
      <c r="B4174" s="116">
        <v>827108</v>
      </c>
      <c r="C4174" s="75" t="s">
        <v>4169</v>
      </c>
      <c r="D4174" s="71">
        <f>SUMIFS('CLUB DES LOGES'!$J$6:$J$115, 'CLUB DES LOGES'!$F$6:$F$115,$B4174, 'CLUB DES LOGES'!$G$6:$G$115,"&lt;&gt;"&amp;'CLUB DES LOGES'!$C$191)</f>
        <v>0</v>
      </c>
    </row>
    <row r="4175" spans="2:4">
      <c r="B4175" s="116">
        <v>827109</v>
      </c>
      <c r="C4175" s="75" t="s">
        <v>4170</v>
      </c>
      <c r="D4175" s="71">
        <f>SUMIFS('CLUB DES LOGES'!$J$6:$J$115, 'CLUB DES LOGES'!$F$6:$F$115,$B4175, 'CLUB DES LOGES'!$G$6:$G$115,"&lt;&gt;"&amp;'CLUB DES LOGES'!$C$191)</f>
        <v>0</v>
      </c>
    </row>
    <row r="4176" spans="2:4">
      <c r="B4176" s="116">
        <v>827110</v>
      </c>
      <c r="C4176" s="75" t="s">
        <v>4171</v>
      </c>
      <c r="D4176" s="71">
        <f>SUMIFS('CLUB DES LOGES'!$J$6:$J$115, 'CLUB DES LOGES'!$F$6:$F$115,$B4176, 'CLUB DES LOGES'!$G$6:$G$115,"&lt;&gt;"&amp;'CLUB DES LOGES'!$C$191)</f>
        <v>0</v>
      </c>
    </row>
    <row r="4177" spans="2:4">
      <c r="B4177" s="116">
        <v>827111</v>
      </c>
      <c r="C4177" s="75" t="s">
        <v>4172</v>
      </c>
      <c r="D4177" s="71">
        <f>SUMIFS('CLUB DES LOGES'!$J$6:$J$115, 'CLUB DES LOGES'!$F$6:$F$115,$B4177, 'CLUB DES LOGES'!$G$6:$G$115,"&lt;&gt;"&amp;'CLUB DES LOGES'!$C$191)</f>
        <v>0</v>
      </c>
    </row>
    <row r="4178" spans="2:4">
      <c r="B4178" s="116">
        <v>827112</v>
      </c>
      <c r="C4178" s="75" t="s">
        <v>4173</v>
      </c>
      <c r="D4178" s="71">
        <f>SUMIFS('CLUB DES LOGES'!$J$6:$J$115, 'CLUB DES LOGES'!$F$6:$F$115,$B4178, 'CLUB DES LOGES'!$G$6:$G$115,"&lt;&gt;"&amp;'CLUB DES LOGES'!$C$191)</f>
        <v>0</v>
      </c>
    </row>
    <row r="4179" spans="2:4">
      <c r="B4179" s="116">
        <v>827115</v>
      </c>
      <c r="C4179" s="75" t="s">
        <v>4174</v>
      </c>
      <c r="D4179" s="71">
        <f>SUMIFS('CLUB DES LOGES'!$J$6:$J$115, 'CLUB DES LOGES'!$F$6:$F$115,$B4179, 'CLUB DES LOGES'!$G$6:$G$115,"&lt;&gt;"&amp;'CLUB DES LOGES'!$C$191)</f>
        <v>0</v>
      </c>
    </row>
    <row r="4180" spans="2:4">
      <c r="B4180" s="116">
        <v>827116</v>
      </c>
      <c r="C4180" s="75" t="s">
        <v>4175</v>
      </c>
      <c r="D4180" s="71">
        <f>SUMIFS('CLUB DES LOGES'!$J$6:$J$115, 'CLUB DES LOGES'!$F$6:$F$115,$B4180, 'CLUB DES LOGES'!$G$6:$G$115,"&lt;&gt;"&amp;'CLUB DES LOGES'!$C$191)</f>
        <v>0</v>
      </c>
    </row>
    <row r="4181" spans="2:4">
      <c r="B4181" s="116">
        <v>827117</v>
      </c>
      <c r="C4181" s="75" t="s">
        <v>4176</v>
      </c>
      <c r="D4181" s="71">
        <f>SUMIFS('CLUB DES LOGES'!$J$6:$J$115, 'CLUB DES LOGES'!$F$6:$F$115,$B4181, 'CLUB DES LOGES'!$G$6:$G$115,"&lt;&gt;"&amp;'CLUB DES LOGES'!$C$191)</f>
        <v>0</v>
      </c>
    </row>
    <row r="4182" spans="2:4">
      <c r="B4182" s="116">
        <v>827119</v>
      </c>
      <c r="C4182" s="75" t="s">
        <v>4177</v>
      </c>
      <c r="D4182" s="71">
        <f>SUMIFS('CLUB DES LOGES'!$J$6:$J$115, 'CLUB DES LOGES'!$F$6:$F$115,$B4182, 'CLUB DES LOGES'!$G$6:$G$115,"&lt;&gt;"&amp;'CLUB DES LOGES'!$C$191)</f>
        <v>0</v>
      </c>
    </row>
    <row r="4183" spans="2:4">
      <c r="B4183" s="116">
        <v>827120</v>
      </c>
      <c r="C4183" s="75" t="s">
        <v>4178</v>
      </c>
      <c r="D4183" s="71">
        <f>SUMIFS('CLUB DES LOGES'!$J$6:$J$115, 'CLUB DES LOGES'!$F$6:$F$115,$B4183, 'CLUB DES LOGES'!$G$6:$G$115,"&lt;&gt;"&amp;'CLUB DES LOGES'!$C$191)</f>
        <v>0</v>
      </c>
    </row>
    <row r="4184" spans="2:4">
      <c r="B4184" s="116">
        <v>827121</v>
      </c>
      <c r="C4184" s="75" t="s">
        <v>4179</v>
      </c>
      <c r="D4184" s="71">
        <f>SUMIFS('CLUB DES LOGES'!$J$6:$J$115, 'CLUB DES LOGES'!$F$6:$F$115,$B4184, 'CLUB DES LOGES'!$G$6:$G$115,"&lt;&gt;"&amp;'CLUB DES LOGES'!$C$191)</f>
        <v>0</v>
      </c>
    </row>
    <row r="4185" spans="2:4">
      <c r="B4185" s="116">
        <v>827122</v>
      </c>
      <c r="C4185" s="75" t="s">
        <v>4180</v>
      </c>
      <c r="D4185" s="71">
        <f>SUMIFS('CLUB DES LOGES'!$J$6:$J$115, 'CLUB DES LOGES'!$F$6:$F$115,$B4185, 'CLUB DES LOGES'!$G$6:$G$115,"&lt;&gt;"&amp;'CLUB DES LOGES'!$C$191)</f>
        <v>0</v>
      </c>
    </row>
    <row r="4186" spans="2:4">
      <c r="B4186" s="116">
        <v>827123</v>
      </c>
      <c r="C4186" s="75" t="s">
        <v>4181</v>
      </c>
      <c r="D4186" s="71">
        <f>SUMIFS('CLUB DES LOGES'!$J$6:$J$115, 'CLUB DES LOGES'!$F$6:$F$115,$B4186, 'CLUB DES LOGES'!$G$6:$G$115,"&lt;&gt;"&amp;'CLUB DES LOGES'!$C$191)</f>
        <v>0</v>
      </c>
    </row>
    <row r="4187" spans="2:4">
      <c r="B4187" s="116">
        <v>827124</v>
      </c>
      <c r="C4187" s="75" t="s">
        <v>4182</v>
      </c>
      <c r="D4187" s="71">
        <f>SUMIFS('CLUB DES LOGES'!$J$6:$J$115, 'CLUB DES LOGES'!$F$6:$F$115,$B4187, 'CLUB DES LOGES'!$G$6:$G$115,"&lt;&gt;"&amp;'CLUB DES LOGES'!$C$191)</f>
        <v>0</v>
      </c>
    </row>
    <row r="4188" spans="2:4">
      <c r="B4188" s="116">
        <v>827125</v>
      </c>
      <c r="C4188" s="75" t="s">
        <v>4183</v>
      </c>
      <c r="D4188" s="71">
        <f>SUMIFS('CLUB DES LOGES'!$J$6:$J$115, 'CLUB DES LOGES'!$F$6:$F$115,$B4188, 'CLUB DES LOGES'!$G$6:$G$115,"&lt;&gt;"&amp;'CLUB DES LOGES'!$C$191)</f>
        <v>0</v>
      </c>
    </row>
    <row r="4189" spans="2:4">
      <c r="B4189" s="116">
        <v>827126</v>
      </c>
      <c r="C4189" s="75" t="s">
        <v>4184</v>
      </c>
      <c r="D4189" s="71">
        <f>SUMIFS('CLUB DES LOGES'!$J$6:$J$115, 'CLUB DES LOGES'!$F$6:$F$115,$B4189, 'CLUB DES LOGES'!$G$6:$G$115,"&lt;&gt;"&amp;'CLUB DES LOGES'!$C$191)</f>
        <v>0</v>
      </c>
    </row>
    <row r="4190" spans="2:4">
      <c r="B4190" s="116">
        <v>827127</v>
      </c>
      <c r="C4190" s="75" t="s">
        <v>4185</v>
      </c>
      <c r="D4190" s="71">
        <f>SUMIFS('CLUB DES LOGES'!$J$6:$J$115, 'CLUB DES LOGES'!$F$6:$F$115,$B4190, 'CLUB DES LOGES'!$G$6:$G$115,"&lt;&gt;"&amp;'CLUB DES LOGES'!$C$191)</f>
        <v>0</v>
      </c>
    </row>
    <row r="4191" spans="2:4">
      <c r="B4191" s="116">
        <v>827128</v>
      </c>
      <c r="C4191" s="75" t="s">
        <v>4186</v>
      </c>
      <c r="D4191" s="71">
        <f>SUMIFS('CLUB DES LOGES'!$J$6:$J$115, 'CLUB DES LOGES'!$F$6:$F$115,$B4191, 'CLUB DES LOGES'!$G$6:$G$115,"&lt;&gt;"&amp;'CLUB DES LOGES'!$C$191)</f>
        <v>0</v>
      </c>
    </row>
    <row r="4192" spans="2:4">
      <c r="B4192" s="116">
        <v>827129</v>
      </c>
      <c r="C4192" s="75" t="s">
        <v>4187</v>
      </c>
      <c r="D4192" s="71">
        <f>SUMIFS('CLUB DES LOGES'!$J$6:$J$115, 'CLUB DES LOGES'!$F$6:$F$115,$B4192, 'CLUB DES LOGES'!$G$6:$G$115,"&lt;&gt;"&amp;'CLUB DES LOGES'!$C$191)</f>
        <v>0</v>
      </c>
    </row>
    <row r="4193" spans="2:4">
      <c r="B4193" s="116">
        <v>827130</v>
      </c>
      <c r="C4193" s="75" t="s">
        <v>4188</v>
      </c>
      <c r="D4193" s="71">
        <f>SUMIFS('CLUB DES LOGES'!$J$6:$J$115, 'CLUB DES LOGES'!$F$6:$F$115,$B4193, 'CLUB DES LOGES'!$G$6:$G$115,"&lt;&gt;"&amp;'CLUB DES LOGES'!$C$191)</f>
        <v>0</v>
      </c>
    </row>
    <row r="4194" spans="2:4">
      <c r="B4194" s="116">
        <v>827131</v>
      </c>
      <c r="C4194" s="75" t="s">
        <v>4189</v>
      </c>
      <c r="D4194" s="71">
        <f>SUMIFS('CLUB DES LOGES'!$J$6:$J$115, 'CLUB DES LOGES'!$F$6:$F$115,$B4194, 'CLUB DES LOGES'!$G$6:$G$115,"&lt;&gt;"&amp;'CLUB DES LOGES'!$C$191)</f>
        <v>0</v>
      </c>
    </row>
    <row r="4195" spans="2:4">
      <c r="B4195" s="116">
        <v>827132</v>
      </c>
      <c r="C4195" s="75" t="s">
        <v>4190</v>
      </c>
      <c r="D4195" s="71">
        <f>SUMIFS('CLUB DES LOGES'!$J$6:$J$115, 'CLUB DES LOGES'!$F$6:$F$115,$B4195, 'CLUB DES LOGES'!$G$6:$G$115,"&lt;&gt;"&amp;'CLUB DES LOGES'!$C$191)</f>
        <v>0</v>
      </c>
    </row>
    <row r="4196" spans="2:4">
      <c r="B4196" s="116">
        <v>827133</v>
      </c>
      <c r="C4196" s="75" t="s">
        <v>4191</v>
      </c>
      <c r="D4196" s="71">
        <f>SUMIFS('CLUB DES LOGES'!$J$6:$J$115, 'CLUB DES LOGES'!$F$6:$F$115,$B4196, 'CLUB DES LOGES'!$G$6:$G$115,"&lt;&gt;"&amp;'CLUB DES LOGES'!$C$191)</f>
        <v>0</v>
      </c>
    </row>
    <row r="4197" spans="2:4">
      <c r="B4197" s="116">
        <v>827134</v>
      </c>
      <c r="C4197" s="75" t="s">
        <v>4192</v>
      </c>
      <c r="D4197" s="71">
        <f>SUMIFS('CLUB DES LOGES'!$J$6:$J$115, 'CLUB DES LOGES'!$F$6:$F$115,$B4197, 'CLUB DES LOGES'!$G$6:$G$115,"&lt;&gt;"&amp;'CLUB DES LOGES'!$C$191)</f>
        <v>0</v>
      </c>
    </row>
    <row r="4198" spans="2:4">
      <c r="B4198" s="116">
        <v>827135</v>
      </c>
      <c r="C4198" s="75" t="s">
        <v>4193</v>
      </c>
      <c r="D4198" s="71">
        <f>SUMIFS('CLUB DES LOGES'!$J$6:$J$115, 'CLUB DES LOGES'!$F$6:$F$115,$B4198, 'CLUB DES LOGES'!$G$6:$G$115,"&lt;&gt;"&amp;'CLUB DES LOGES'!$C$191)</f>
        <v>0</v>
      </c>
    </row>
    <row r="4199" spans="2:4">
      <c r="B4199" s="116">
        <v>827136</v>
      </c>
      <c r="C4199" s="75" t="s">
        <v>4194</v>
      </c>
      <c r="D4199" s="71">
        <f>SUMIFS('CLUB DES LOGES'!$J$6:$J$115, 'CLUB DES LOGES'!$F$6:$F$115,$B4199, 'CLUB DES LOGES'!$G$6:$G$115,"&lt;&gt;"&amp;'CLUB DES LOGES'!$C$191)</f>
        <v>0</v>
      </c>
    </row>
    <row r="4200" spans="2:4">
      <c r="B4200" s="116">
        <v>827137</v>
      </c>
      <c r="C4200" s="75" t="s">
        <v>4195</v>
      </c>
      <c r="D4200" s="71">
        <f>SUMIFS('CLUB DES LOGES'!$J$6:$J$115, 'CLUB DES LOGES'!$F$6:$F$115,$B4200, 'CLUB DES LOGES'!$G$6:$G$115,"&lt;&gt;"&amp;'CLUB DES LOGES'!$C$191)</f>
        <v>0</v>
      </c>
    </row>
    <row r="4201" spans="2:4">
      <c r="B4201" s="116">
        <v>827138</v>
      </c>
      <c r="C4201" s="75" t="s">
        <v>4196</v>
      </c>
      <c r="D4201" s="71">
        <f>SUMIFS('CLUB DES LOGES'!$J$6:$J$115, 'CLUB DES LOGES'!$F$6:$F$115,$B4201, 'CLUB DES LOGES'!$G$6:$G$115,"&lt;&gt;"&amp;'CLUB DES LOGES'!$C$191)</f>
        <v>0</v>
      </c>
    </row>
    <row r="4202" spans="2:4">
      <c r="B4202" s="116">
        <v>827139</v>
      </c>
      <c r="C4202" s="75" t="s">
        <v>4197</v>
      </c>
      <c r="D4202" s="71">
        <f>SUMIFS('CLUB DES LOGES'!$J$6:$J$115, 'CLUB DES LOGES'!$F$6:$F$115,$B4202, 'CLUB DES LOGES'!$G$6:$G$115,"&lt;&gt;"&amp;'CLUB DES LOGES'!$C$191)</f>
        <v>0</v>
      </c>
    </row>
    <row r="4203" spans="2:4">
      <c r="B4203" s="116">
        <v>827140</v>
      </c>
      <c r="C4203" s="75" t="s">
        <v>4198</v>
      </c>
      <c r="D4203" s="71">
        <f>SUMIFS('CLUB DES LOGES'!$J$6:$J$115, 'CLUB DES LOGES'!$F$6:$F$115,$B4203, 'CLUB DES LOGES'!$G$6:$G$115,"&lt;&gt;"&amp;'CLUB DES LOGES'!$C$191)</f>
        <v>0</v>
      </c>
    </row>
    <row r="4204" spans="2:4">
      <c r="B4204" s="116">
        <v>827141</v>
      </c>
      <c r="C4204" s="75" t="s">
        <v>4199</v>
      </c>
      <c r="D4204" s="71">
        <f>SUMIFS('CLUB DES LOGES'!$J$6:$J$115, 'CLUB DES LOGES'!$F$6:$F$115,$B4204, 'CLUB DES LOGES'!$G$6:$G$115,"&lt;&gt;"&amp;'CLUB DES LOGES'!$C$191)</f>
        <v>0</v>
      </c>
    </row>
    <row r="4205" spans="2:4">
      <c r="B4205" s="116">
        <v>827142</v>
      </c>
      <c r="C4205" s="75" t="s">
        <v>4200</v>
      </c>
      <c r="D4205" s="71">
        <f>SUMIFS('CLUB DES LOGES'!$J$6:$J$115, 'CLUB DES LOGES'!$F$6:$F$115,$B4205, 'CLUB DES LOGES'!$G$6:$G$115,"&lt;&gt;"&amp;'CLUB DES LOGES'!$C$191)</f>
        <v>0</v>
      </c>
    </row>
    <row r="4206" spans="2:4">
      <c r="B4206" s="116">
        <v>827143</v>
      </c>
      <c r="C4206" s="75" t="s">
        <v>4201</v>
      </c>
      <c r="D4206" s="71">
        <f>SUMIFS('CLUB DES LOGES'!$J$6:$J$115, 'CLUB DES LOGES'!$F$6:$F$115,$B4206, 'CLUB DES LOGES'!$G$6:$G$115,"&lt;&gt;"&amp;'CLUB DES LOGES'!$C$191)</f>
        <v>0</v>
      </c>
    </row>
    <row r="4207" spans="2:4">
      <c r="B4207" s="116">
        <v>827144</v>
      </c>
      <c r="C4207" s="75" t="s">
        <v>4202</v>
      </c>
      <c r="D4207" s="71">
        <f>SUMIFS('CLUB DES LOGES'!$J$6:$J$115, 'CLUB DES LOGES'!$F$6:$F$115,$B4207, 'CLUB DES LOGES'!$G$6:$G$115,"&lt;&gt;"&amp;'CLUB DES LOGES'!$C$191)</f>
        <v>0</v>
      </c>
    </row>
    <row r="4208" spans="2:4">
      <c r="B4208" s="116">
        <v>827145</v>
      </c>
      <c r="C4208" s="75" t="s">
        <v>4203</v>
      </c>
      <c r="D4208" s="71">
        <f>SUMIFS('CLUB DES LOGES'!$J$6:$J$115, 'CLUB DES LOGES'!$F$6:$F$115,$B4208, 'CLUB DES LOGES'!$G$6:$G$115,"&lt;&gt;"&amp;'CLUB DES LOGES'!$C$191)</f>
        <v>0</v>
      </c>
    </row>
    <row r="4209" spans="2:4">
      <c r="B4209" s="116">
        <v>827146</v>
      </c>
      <c r="C4209" s="75" t="s">
        <v>4204</v>
      </c>
      <c r="D4209" s="71">
        <f>SUMIFS('CLUB DES LOGES'!$J$6:$J$115, 'CLUB DES LOGES'!$F$6:$F$115,$B4209, 'CLUB DES LOGES'!$G$6:$G$115,"&lt;&gt;"&amp;'CLUB DES LOGES'!$C$191)</f>
        <v>0</v>
      </c>
    </row>
    <row r="4210" spans="2:4">
      <c r="B4210" s="116">
        <v>827147</v>
      </c>
      <c r="C4210" s="75" t="s">
        <v>4205</v>
      </c>
      <c r="D4210" s="71">
        <f>SUMIFS('CLUB DES LOGES'!$J$6:$J$115, 'CLUB DES LOGES'!$F$6:$F$115,$B4210, 'CLUB DES LOGES'!$G$6:$G$115,"&lt;&gt;"&amp;'CLUB DES LOGES'!$C$191)</f>
        <v>0</v>
      </c>
    </row>
    <row r="4211" spans="2:4">
      <c r="B4211" s="116">
        <v>827148</v>
      </c>
      <c r="C4211" s="75" t="s">
        <v>4206</v>
      </c>
      <c r="D4211" s="71">
        <f>SUMIFS('CLUB DES LOGES'!$J$6:$J$115, 'CLUB DES LOGES'!$F$6:$F$115,$B4211, 'CLUB DES LOGES'!$G$6:$G$115,"&lt;&gt;"&amp;'CLUB DES LOGES'!$C$191)</f>
        <v>0</v>
      </c>
    </row>
    <row r="4212" spans="2:4">
      <c r="B4212" s="116">
        <v>827149</v>
      </c>
      <c r="C4212" s="75" t="s">
        <v>4207</v>
      </c>
      <c r="D4212" s="71">
        <f>SUMIFS('CLUB DES LOGES'!$J$6:$J$115, 'CLUB DES LOGES'!$F$6:$F$115,$B4212, 'CLUB DES LOGES'!$G$6:$G$115,"&lt;&gt;"&amp;'CLUB DES LOGES'!$C$191)</f>
        <v>0</v>
      </c>
    </row>
    <row r="4213" spans="2:4">
      <c r="B4213" s="116">
        <v>827150</v>
      </c>
      <c r="C4213" s="75" t="s">
        <v>4208</v>
      </c>
      <c r="D4213" s="71">
        <f>SUMIFS('CLUB DES LOGES'!$J$6:$J$115, 'CLUB DES LOGES'!$F$6:$F$115,$B4213, 'CLUB DES LOGES'!$G$6:$G$115,"&lt;&gt;"&amp;'CLUB DES LOGES'!$C$191)</f>
        <v>0</v>
      </c>
    </row>
    <row r="4214" spans="2:4">
      <c r="B4214" s="116">
        <v>827151</v>
      </c>
      <c r="C4214" s="75" t="s">
        <v>4209</v>
      </c>
      <c r="D4214" s="71">
        <f>SUMIFS('CLUB DES LOGES'!$J$6:$J$115, 'CLUB DES LOGES'!$F$6:$F$115,$B4214, 'CLUB DES LOGES'!$G$6:$G$115,"&lt;&gt;"&amp;'CLUB DES LOGES'!$C$191)</f>
        <v>0</v>
      </c>
    </row>
    <row r="4215" spans="2:4">
      <c r="B4215" s="116">
        <v>827152</v>
      </c>
      <c r="C4215" s="75" t="s">
        <v>4210</v>
      </c>
      <c r="D4215" s="71">
        <f>SUMIFS('CLUB DES LOGES'!$J$6:$J$115, 'CLUB DES LOGES'!$F$6:$F$115,$B4215, 'CLUB DES LOGES'!$G$6:$G$115,"&lt;&gt;"&amp;'CLUB DES LOGES'!$C$191)</f>
        <v>0</v>
      </c>
    </row>
    <row r="4216" spans="2:4">
      <c r="B4216" s="116">
        <v>827153</v>
      </c>
      <c r="C4216" s="75" t="s">
        <v>4211</v>
      </c>
      <c r="D4216" s="71">
        <f>SUMIFS('CLUB DES LOGES'!$J$6:$J$115, 'CLUB DES LOGES'!$F$6:$F$115,$B4216, 'CLUB DES LOGES'!$G$6:$G$115,"&lt;&gt;"&amp;'CLUB DES LOGES'!$C$191)</f>
        <v>0</v>
      </c>
    </row>
    <row r="4217" spans="2:4">
      <c r="B4217" s="116">
        <v>827154</v>
      </c>
      <c r="C4217" s="75" t="s">
        <v>4212</v>
      </c>
      <c r="D4217" s="71">
        <f>SUMIFS('CLUB DES LOGES'!$J$6:$J$115, 'CLUB DES LOGES'!$F$6:$F$115,$B4217, 'CLUB DES LOGES'!$G$6:$G$115,"&lt;&gt;"&amp;'CLUB DES LOGES'!$C$191)</f>
        <v>0</v>
      </c>
    </row>
    <row r="4218" spans="2:4">
      <c r="B4218" s="116">
        <v>827155</v>
      </c>
      <c r="C4218" s="75" t="s">
        <v>4213</v>
      </c>
      <c r="D4218" s="71">
        <f>SUMIFS('CLUB DES LOGES'!$J$6:$J$115, 'CLUB DES LOGES'!$F$6:$F$115,$B4218, 'CLUB DES LOGES'!$G$6:$G$115,"&lt;&gt;"&amp;'CLUB DES LOGES'!$C$191)</f>
        <v>0</v>
      </c>
    </row>
    <row r="4219" spans="2:4">
      <c r="B4219" s="116">
        <v>827156</v>
      </c>
      <c r="C4219" s="75" t="s">
        <v>4214</v>
      </c>
      <c r="D4219" s="71">
        <f>SUMIFS('CLUB DES LOGES'!$J$6:$J$115, 'CLUB DES LOGES'!$F$6:$F$115,$B4219, 'CLUB DES LOGES'!$G$6:$G$115,"&lt;&gt;"&amp;'CLUB DES LOGES'!$C$191)</f>
        <v>0</v>
      </c>
    </row>
    <row r="4220" spans="2:4">
      <c r="B4220" s="116">
        <v>827157</v>
      </c>
      <c r="C4220" s="75" t="s">
        <v>4215</v>
      </c>
      <c r="D4220" s="71">
        <f>SUMIFS('CLUB DES LOGES'!$J$6:$J$115, 'CLUB DES LOGES'!$F$6:$F$115,$B4220, 'CLUB DES LOGES'!$G$6:$G$115,"&lt;&gt;"&amp;'CLUB DES LOGES'!$C$191)</f>
        <v>0</v>
      </c>
    </row>
    <row r="4221" spans="2:4">
      <c r="B4221" s="116">
        <v>827158</v>
      </c>
      <c r="C4221" s="75" t="s">
        <v>4216</v>
      </c>
      <c r="D4221" s="71">
        <f>SUMIFS('CLUB DES LOGES'!$J$6:$J$115, 'CLUB DES LOGES'!$F$6:$F$115,$B4221, 'CLUB DES LOGES'!$G$6:$G$115,"&lt;&gt;"&amp;'CLUB DES LOGES'!$C$191)</f>
        <v>0</v>
      </c>
    </row>
    <row r="4222" spans="2:4">
      <c r="B4222" s="116">
        <v>827159</v>
      </c>
      <c r="C4222" s="75" t="s">
        <v>4217</v>
      </c>
      <c r="D4222" s="71">
        <f>SUMIFS('CLUB DES LOGES'!$J$6:$J$115, 'CLUB DES LOGES'!$F$6:$F$115,$B4222, 'CLUB DES LOGES'!$G$6:$G$115,"&lt;&gt;"&amp;'CLUB DES LOGES'!$C$191)</f>
        <v>0</v>
      </c>
    </row>
    <row r="4223" spans="2:4">
      <c r="B4223" s="116">
        <v>827160</v>
      </c>
      <c r="C4223" s="75" t="s">
        <v>4218</v>
      </c>
      <c r="D4223" s="71">
        <f>SUMIFS('CLUB DES LOGES'!$J$6:$J$115, 'CLUB DES LOGES'!$F$6:$F$115,$B4223, 'CLUB DES LOGES'!$G$6:$G$115,"&lt;&gt;"&amp;'CLUB DES LOGES'!$C$191)</f>
        <v>0</v>
      </c>
    </row>
    <row r="4224" spans="2:4">
      <c r="B4224" s="116">
        <v>827161</v>
      </c>
      <c r="C4224" s="75" t="s">
        <v>4219</v>
      </c>
      <c r="D4224" s="71">
        <f>SUMIFS('CLUB DES LOGES'!$J$6:$J$115, 'CLUB DES LOGES'!$F$6:$F$115,$B4224, 'CLUB DES LOGES'!$G$6:$G$115,"&lt;&gt;"&amp;'CLUB DES LOGES'!$C$191)</f>
        <v>0</v>
      </c>
    </row>
    <row r="4225" spans="2:4">
      <c r="B4225" s="116">
        <v>827162</v>
      </c>
      <c r="C4225" s="75" t="s">
        <v>4220</v>
      </c>
      <c r="D4225" s="71">
        <f>SUMIFS('CLUB DES LOGES'!$J$6:$J$115, 'CLUB DES LOGES'!$F$6:$F$115,$B4225, 'CLUB DES LOGES'!$G$6:$G$115,"&lt;&gt;"&amp;'CLUB DES LOGES'!$C$191)</f>
        <v>0</v>
      </c>
    </row>
    <row r="4226" spans="2:4">
      <c r="B4226" s="116">
        <v>827163</v>
      </c>
      <c r="C4226" s="75" t="s">
        <v>4221</v>
      </c>
      <c r="D4226" s="71">
        <f>SUMIFS('CLUB DES LOGES'!$J$6:$J$115, 'CLUB DES LOGES'!$F$6:$F$115,$B4226, 'CLUB DES LOGES'!$G$6:$G$115,"&lt;&gt;"&amp;'CLUB DES LOGES'!$C$191)</f>
        <v>0</v>
      </c>
    </row>
    <row r="4227" spans="2:4">
      <c r="B4227" s="116">
        <v>827165</v>
      </c>
      <c r="C4227" s="75" t="s">
        <v>4222</v>
      </c>
      <c r="D4227" s="71">
        <f>SUMIFS('CLUB DES LOGES'!$J$6:$J$115, 'CLUB DES LOGES'!$F$6:$F$115,$B4227, 'CLUB DES LOGES'!$G$6:$G$115,"&lt;&gt;"&amp;'CLUB DES LOGES'!$C$191)</f>
        <v>0</v>
      </c>
    </row>
    <row r="4228" spans="2:4">
      <c r="B4228" s="116">
        <v>827166</v>
      </c>
      <c r="C4228" s="75" t="s">
        <v>4223</v>
      </c>
      <c r="D4228" s="71">
        <f>SUMIFS('CLUB DES LOGES'!$J$6:$J$115, 'CLUB DES LOGES'!$F$6:$F$115,$B4228, 'CLUB DES LOGES'!$G$6:$G$115,"&lt;&gt;"&amp;'CLUB DES LOGES'!$C$191)</f>
        <v>0</v>
      </c>
    </row>
    <row r="4229" spans="2:4">
      <c r="B4229" s="116">
        <v>827167</v>
      </c>
      <c r="C4229" s="75" t="s">
        <v>4224</v>
      </c>
      <c r="D4229" s="71">
        <f>SUMIFS('CLUB DES LOGES'!$J$6:$J$115, 'CLUB DES LOGES'!$F$6:$F$115,$B4229, 'CLUB DES LOGES'!$G$6:$G$115,"&lt;&gt;"&amp;'CLUB DES LOGES'!$C$191)</f>
        <v>0</v>
      </c>
    </row>
    <row r="4230" spans="2:4">
      <c r="B4230" s="116">
        <v>827168</v>
      </c>
      <c r="C4230" s="75" t="s">
        <v>4225</v>
      </c>
      <c r="D4230" s="71">
        <f>SUMIFS('CLUB DES LOGES'!$J$6:$J$115, 'CLUB DES LOGES'!$F$6:$F$115,$B4230, 'CLUB DES LOGES'!$G$6:$G$115,"&lt;&gt;"&amp;'CLUB DES LOGES'!$C$191)</f>
        <v>0</v>
      </c>
    </row>
    <row r="4231" spans="2:4">
      <c r="B4231" s="116">
        <v>827169</v>
      </c>
      <c r="C4231" s="75" t="s">
        <v>4226</v>
      </c>
      <c r="D4231" s="71">
        <f>SUMIFS('CLUB DES LOGES'!$J$6:$J$115, 'CLUB DES LOGES'!$F$6:$F$115,$B4231, 'CLUB DES LOGES'!$G$6:$G$115,"&lt;&gt;"&amp;'CLUB DES LOGES'!$C$191)</f>
        <v>0</v>
      </c>
    </row>
    <row r="4232" spans="2:4">
      <c r="B4232" s="116">
        <v>827170</v>
      </c>
      <c r="C4232" s="75" t="s">
        <v>4227</v>
      </c>
      <c r="D4232" s="71">
        <f>SUMIFS('CLUB DES LOGES'!$J$6:$J$115, 'CLUB DES LOGES'!$F$6:$F$115,$B4232, 'CLUB DES LOGES'!$G$6:$G$115,"&lt;&gt;"&amp;'CLUB DES LOGES'!$C$191)</f>
        <v>0</v>
      </c>
    </row>
    <row r="4233" spans="2:4">
      <c r="B4233" s="116">
        <v>827171</v>
      </c>
      <c r="C4233" s="75" t="s">
        <v>4228</v>
      </c>
      <c r="D4233" s="71">
        <f>SUMIFS('CLUB DES LOGES'!$J$6:$J$115, 'CLUB DES LOGES'!$F$6:$F$115,$B4233, 'CLUB DES LOGES'!$G$6:$G$115,"&lt;&gt;"&amp;'CLUB DES LOGES'!$C$191)</f>
        <v>0</v>
      </c>
    </row>
    <row r="4234" spans="2:4">
      <c r="B4234" s="116">
        <v>827172</v>
      </c>
      <c r="C4234" s="75" t="s">
        <v>4229</v>
      </c>
      <c r="D4234" s="71">
        <f>SUMIFS('CLUB DES LOGES'!$J$6:$J$115, 'CLUB DES LOGES'!$F$6:$F$115,$B4234, 'CLUB DES LOGES'!$G$6:$G$115,"&lt;&gt;"&amp;'CLUB DES LOGES'!$C$191)</f>
        <v>0</v>
      </c>
    </row>
    <row r="4235" spans="2:4">
      <c r="B4235" s="116">
        <v>827173</v>
      </c>
      <c r="C4235" s="75" t="s">
        <v>4230</v>
      </c>
      <c r="D4235" s="71">
        <f>SUMIFS('CLUB DES LOGES'!$J$6:$J$115, 'CLUB DES LOGES'!$F$6:$F$115,$B4235, 'CLUB DES LOGES'!$G$6:$G$115,"&lt;&gt;"&amp;'CLUB DES LOGES'!$C$191)</f>
        <v>0</v>
      </c>
    </row>
    <row r="4236" spans="2:4">
      <c r="B4236" s="116">
        <v>827174</v>
      </c>
      <c r="C4236" s="75" t="s">
        <v>4231</v>
      </c>
      <c r="D4236" s="71">
        <f>SUMIFS('CLUB DES LOGES'!$J$6:$J$115, 'CLUB DES LOGES'!$F$6:$F$115,$B4236, 'CLUB DES LOGES'!$G$6:$G$115,"&lt;&gt;"&amp;'CLUB DES LOGES'!$C$191)</f>
        <v>0</v>
      </c>
    </row>
    <row r="4237" spans="2:4">
      <c r="B4237" s="116">
        <v>827175</v>
      </c>
      <c r="C4237" s="75" t="s">
        <v>4232</v>
      </c>
      <c r="D4237" s="71">
        <f>SUMIFS('CLUB DES LOGES'!$J$6:$J$115, 'CLUB DES LOGES'!$F$6:$F$115,$B4237, 'CLUB DES LOGES'!$G$6:$G$115,"&lt;&gt;"&amp;'CLUB DES LOGES'!$C$191)</f>
        <v>0</v>
      </c>
    </row>
    <row r="4238" spans="2:4">
      <c r="B4238" s="116">
        <v>827176</v>
      </c>
      <c r="C4238" s="75" t="s">
        <v>4233</v>
      </c>
      <c r="D4238" s="71">
        <f>SUMIFS('CLUB DES LOGES'!$J$6:$J$115, 'CLUB DES LOGES'!$F$6:$F$115,$B4238, 'CLUB DES LOGES'!$G$6:$G$115,"&lt;&gt;"&amp;'CLUB DES LOGES'!$C$191)</f>
        <v>0</v>
      </c>
    </row>
    <row r="4239" spans="2:4">
      <c r="B4239" s="116">
        <v>827177</v>
      </c>
      <c r="C4239" s="75" t="s">
        <v>4234</v>
      </c>
      <c r="D4239" s="71">
        <f>SUMIFS('CLUB DES LOGES'!$J$6:$J$115, 'CLUB DES LOGES'!$F$6:$F$115,$B4239, 'CLUB DES LOGES'!$G$6:$G$115,"&lt;&gt;"&amp;'CLUB DES LOGES'!$C$191)</f>
        <v>0</v>
      </c>
    </row>
    <row r="4240" spans="2:4">
      <c r="B4240" s="116">
        <v>827178</v>
      </c>
      <c r="C4240" s="75" t="s">
        <v>4235</v>
      </c>
      <c r="D4240" s="71">
        <f>SUMIFS('CLUB DES LOGES'!$J$6:$J$115, 'CLUB DES LOGES'!$F$6:$F$115,$B4240, 'CLUB DES LOGES'!$G$6:$G$115,"&lt;&gt;"&amp;'CLUB DES LOGES'!$C$191)</f>
        <v>0</v>
      </c>
    </row>
    <row r="4241" spans="2:4">
      <c r="B4241" s="116">
        <v>827179</v>
      </c>
      <c r="C4241" s="75" t="s">
        <v>4236</v>
      </c>
      <c r="D4241" s="71">
        <f>SUMIFS('CLUB DES LOGES'!$J$6:$J$115, 'CLUB DES LOGES'!$F$6:$F$115,$B4241, 'CLUB DES LOGES'!$G$6:$G$115,"&lt;&gt;"&amp;'CLUB DES LOGES'!$C$191)</f>
        <v>0</v>
      </c>
    </row>
    <row r="4242" spans="2:4">
      <c r="B4242" s="116">
        <v>827180</v>
      </c>
      <c r="C4242" s="75" t="s">
        <v>4237</v>
      </c>
      <c r="D4242" s="71">
        <f>SUMIFS('CLUB DES LOGES'!$J$6:$J$115, 'CLUB DES LOGES'!$F$6:$F$115,$B4242, 'CLUB DES LOGES'!$G$6:$G$115,"&lt;&gt;"&amp;'CLUB DES LOGES'!$C$191)</f>
        <v>0</v>
      </c>
    </row>
    <row r="4243" spans="2:4">
      <c r="B4243" s="116">
        <v>827182</v>
      </c>
      <c r="C4243" s="75" t="s">
        <v>4238</v>
      </c>
      <c r="D4243" s="71">
        <f>SUMIFS('CLUB DES LOGES'!$J$6:$J$115, 'CLUB DES LOGES'!$F$6:$F$115,$B4243, 'CLUB DES LOGES'!$G$6:$G$115,"&lt;&gt;"&amp;'CLUB DES LOGES'!$C$191)</f>
        <v>0</v>
      </c>
    </row>
    <row r="4244" spans="2:4">
      <c r="B4244" s="116">
        <v>827183</v>
      </c>
      <c r="C4244" s="75" t="s">
        <v>4239</v>
      </c>
      <c r="D4244" s="71">
        <f>SUMIFS('CLUB DES LOGES'!$J$6:$J$115, 'CLUB DES LOGES'!$F$6:$F$115,$B4244, 'CLUB DES LOGES'!$G$6:$G$115,"&lt;&gt;"&amp;'CLUB DES LOGES'!$C$191)</f>
        <v>0</v>
      </c>
    </row>
    <row r="4245" spans="2:4">
      <c r="B4245" s="116">
        <v>827184</v>
      </c>
      <c r="C4245" s="75" t="s">
        <v>4240</v>
      </c>
      <c r="D4245" s="71">
        <f>SUMIFS('CLUB DES LOGES'!$J$6:$J$115, 'CLUB DES LOGES'!$F$6:$F$115,$B4245, 'CLUB DES LOGES'!$G$6:$G$115,"&lt;&gt;"&amp;'CLUB DES LOGES'!$C$191)</f>
        <v>0</v>
      </c>
    </row>
    <row r="4246" spans="2:4">
      <c r="B4246" s="116">
        <v>827185</v>
      </c>
      <c r="C4246" s="75" t="s">
        <v>4241</v>
      </c>
      <c r="D4246" s="71">
        <f>SUMIFS('CLUB DES LOGES'!$J$6:$J$115, 'CLUB DES LOGES'!$F$6:$F$115,$B4246, 'CLUB DES LOGES'!$G$6:$G$115,"&lt;&gt;"&amp;'CLUB DES LOGES'!$C$191)</f>
        <v>0</v>
      </c>
    </row>
    <row r="4247" spans="2:4">
      <c r="B4247" s="116">
        <v>827186</v>
      </c>
      <c r="C4247" s="75" t="s">
        <v>4242</v>
      </c>
      <c r="D4247" s="71">
        <f>SUMIFS('CLUB DES LOGES'!$J$6:$J$115, 'CLUB DES LOGES'!$F$6:$F$115,$B4247, 'CLUB DES LOGES'!$G$6:$G$115,"&lt;&gt;"&amp;'CLUB DES LOGES'!$C$191)</f>
        <v>0</v>
      </c>
    </row>
    <row r="4248" spans="2:4">
      <c r="B4248" s="116">
        <v>827187</v>
      </c>
      <c r="C4248" s="75" t="s">
        <v>4243</v>
      </c>
      <c r="D4248" s="71">
        <f>SUMIFS('CLUB DES LOGES'!$J$6:$J$115, 'CLUB DES LOGES'!$F$6:$F$115,$B4248, 'CLUB DES LOGES'!$G$6:$G$115,"&lt;&gt;"&amp;'CLUB DES LOGES'!$C$191)</f>
        <v>0</v>
      </c>
    </row>
    <row r="4249" spans="2:4">
      <c r="B4249" s="116">
        <v>827188</v>
      </c>
      <c r="C4249" s="75" t="s">
        <v>4244</v>
      </c>
      <c r="D4249" s="71">
        <f>SUMIFS('CLUB DES LOGES'!$J$6:$J$115, 'CLUB DES LOGES'!$F$6:$F$115,$B4249, 'CLUB DES LOGES'!$G$6:$G$115,"&lt;&gt;"&amp;'CLUB DES LOGES'!$C$191)</f>
        <v>0</v>
      </c>
    </row>
    <row r="4250" spans="2:4">
      <c r="B4250" s="116">
        <v>827189</v>
      </c>
      <c r="C4250" s="75" t="s">
        <v>4245</v>
      </c>
      <c r="D4250" s="71">
        <f>SUMIFS('CLUB DES LOGES'!$J$6:$J$115, 'CLUB DES LOGES'!$F$6:$F$115,$B4250, 'CLUB DES LOGES'!$G$6:$G$115,"&lt;&gt;"&amp;'CLUB DES LOGES'!$C$191)</f>
        <v>0</v>
      </c>
    </row>
    <row r="4251" spans="2:4">
      <c r="B4251" s="116">
        <v>827190</v>
      </c>
      <c r="C4251" s="75" t="s">
        <v>4246</v>
      </c>
      <c r="D4251" s="71">
        <f>SUMIFS('CLUB DES LOGES'!$J$6:$J$115, 'CLUB DES LOGES'!$F$6:$F$115,$B4251, 'CLUB DES LOGES'!$G$6:$G$115,"&lt;&gt;"&amp;'CLUB DES LOGES'!$C$191)</f>
        <v>0</v>
      </c>
    </row>
    <row r="4252" spans="2:4">
      <c r="B4252" s="116">
        <v>827191</v>
      </c>
      <c r="C4252" s="75" t="s">
        <v>4247</v>
      </c>
      <c r="D4252" s="71">
        <f>SUMIFS('CLUB DES LOGES'!$J$6:$J$115, 'CLUB DES LOGES'!$F$6:$F$115,$B4252, 'CLUB DES LOGES'!$G$6:$G$115,"&lt;&gt;"&amp;'CLUB DES LOGES'!$C$191)</f>
        <v>0</v>
      </c>
    </row>
    <row r="4253" spans="2:4">
      <c r="B4253" s="116">
        <v>827192</v>
      </c>
      <c r="C4253" s="75" t="s">
        <v>4248</v>
      </c>
      <c r="D4253" s="71">
        <f>SUMIFS('CLUB DES LOGES'!$J$6:$J$115, 'CLUB DES LOGES'!$F$6:$F$115,$B4253, 'CLUB DES LOGES'!$G$6:$G$115,"&lt;&gt;"&amp;'CLUB DES LOGES'!$C$191)</f>
        <v>0</v>
      </c>
    </row>
    <row r="4254" spans="2:4">
      <c r="B4254" s="116">
        <v>827193</v>
      </c>
      <c r="C4254" s="75" t="s">
        <v>4249</v>
      </c>
      <c r="D4254" s="71">
        <f>SUMIFS('CLUB DES LOGES'!$J$6:$J$115, 'CLUB DES LOGES'!$F$6:$F$115,$B4254, 'CLUB DES LOGES'!$G$6:$G$115,"&lt;&gt;"&amp;'CLUB DES LOGES'!$C$191)</f>
        <v>0</v>
      </c>
    </row>
    <row r="4255" spans="2:4">
      <c r="B4255" s="116">
        <v>827194</v>
      </c>
      <c r="C4255" s="75" t="s">
        <v>4250</v>
      </c>
      <c r="D4255" s="71">
        <f>SUMIFS('CLUB DES LOGES'!$J$6:$J$115, 'CLUB DES LOGES'!$F$6:$F$115,$B4255, 'CLUB DES LOGES'!$G$6:$G$115,"&lt;&gt;"&amp;'CLUB DES LOGES'!$C$191)</f>
        <v>0</v>
      </c>
    </row>
    <row r="4256" spans="2:4">
      <c r="B4256" s="116">
        <v>827195</v>
      </c>
      <c r="C4256" s="75" t="s">
        <v>4251</v>
      </c>
      <c r="D4256" s="71">
        <f>SUMIFS('CLUB DES LOGES'!$J$6:$J$115, 'CLUB DES LOGES'!$F$6:$F$115,$B4256, 'CLUB DES LOGES'!$G$6:$G$115,"&lt;&gt;"&amp;'CLUB DES LOGES'!$C$191)</f>
        <v>0</v>
      </c>
    </row>
    <row r="4257" spans="2:4">
      <c r="B4257" s="116">
        <v>827196</v>
      </c>
      <c r="C4257" s="75" t="s">
        <v>4252</v>
      </c>
      <c r="D4257" s="71">
        <f>SUMIFS('CLUB DES LOGES'!$J$6:$J$115, 'CLUB DES LOGES'!$F$6:$F$115,$B4257, 'CLUB DES LOGES'!$G$6:$G$115,"&lt;&gt;"&amp;'CLUB DES LOGES'!$C$191)</f>
        <v>0</v>
      </c>
    </row>
    <row r="4258" spans="2:4">
      <c r="B4258" s="116">
        <v>827197</v>
      </c>
      <c r="C4258" s="75" t="s">
        <v>4253</v>
      </c>
      <c r="D4258" s="71">
        <f>SUMIFS('CLUB DES LOGES'!$J$6:$J$115, 'CLUB DES LOGES'!$F$6:$F$115,$B4258, 'CLUB DES LOGES'!$G$6:$G$115,"&lt;&gt;"&amp;'CLUB DES LOGES'!$C$191)</f>
        <v>0</v>
      </c>
    </row>
    <row r="4259" spans="2:4">
      <c r="B4259" s="116">
        <v>827198</v>
      </c>
      <c r="C4259" s="75" t="s">
        <v>4254</v>
      </c>
      <c r="D4259" s="71">
        <f>SUMIFS('CLUB DES LOGES'!$J$6:$J$115, 'CLUB DES LOGES'!$F$6:$F$115,$B4259, 'CLUB DES LOGES'!$G$6:$G$115,"&lt;&gt;"&amp;'CLUB DES LOGES'!$C$191)</f>
        <v>0</v>
      </c>
    </row>
    <row r="4260" spans="2:4">
      <c r="B4260" s="116">
        <v>827199</v>
      </c>
      <c r="C4260" s="75" t="s">
        <v>4255</v>
      </c>
      <c r="D4260" s="71">
        <f>SUMIFS('CLUB DES LOGES'!$J$6:$J$115, 'CLUB DES LOGES'!$F$6:$F$115,$B4260, 'CLUB DES LOGES'!$G$6:$G$115,"&lt;&gt;"&amp;'CLUB DES LOGES'!$C$191)</f>
        <v>0</v>
      </c>
    </row>
    <row r="4261" spans="2:4">
      <c r="B4261" s="116">
        <v>827200</v>
      </c>
      <c r="C4261" s="75" t="s">
        <v>4256</v>
      </c>
      <c r="D4261" s="71">
        <f>SUMIFS('CLUB DES LOGES'!$J$6:$J$115, 'CLUB DES LOGES'!$F$6:$F$115,$B4261, 'CLUB DES LOGES'!$G$6:$G$115,"&lt;&gt;"&amp;'CLUB DES LOGES'!$C$191)</f>
        <v>0</v>
      </c>
    </row>
    <row r="4262" spans="2:4">
      <c r="B4262" s="116">
        <v>827201</v>
      </c>
      <c r="C4262" s="75" t="s">
        <v>4257</v>
      </c>
      <c r="D4262" s="71">
        <f>SUMIFS('CLUB DES LOGES'!$J$6:$J$115, 'CLUB DES LOGES'!$F$6:$F$115,$B4262, 'CLUB DES LOGES'!$G$6:$G$115,"&lt;&gt;"&amp;'CLUB DES LOGES'!$C$191)</f>
        <v>0</v>
      </c>
    </row>
    <row r="4263" spans="2:4">
      <c r="B4263" s="116">
        <v>827202</v>
      </c>
      <c r="C4263" s="75" t="s">
        <v>4258</v>
      </c>
      <c r="D4263" s="71">
        <f>SUMIFS('CLUB DES LOGES'!$J$6:$J$115, 'CLUB DES LOGES'!$F$6:$F$115,$B4263, 'CLUB DES LOGES'!$G$6:$G$115,"&lt;&gt;"&amp;'CLUB DES LOGES'!$C$191)</f>
        <v>0</v>
      </c>
    </row>
    <row r="4264" spans="2:4">
      <c r="B4264" s="116">
        <v>827203</v>
      </c>
      <c r="C4264" s="75" t="s">
        <v>4259</v>
      </c>
      <c r="D4264" s="71">
        <f>SUMIFS('CLUB DES LOGES'!$J$6:$J$115, 'CLUB DES LOGES'!$F$6:$F$115,$B4264, 'CLUB DES LOGES'!$G$6:$G$115,"&lt;&gt;"&amp;'CLUB DES LOGES'!$C$191)</f>
        <v>0</v>
      </c>
    </row>
    <row r="4265" spans="2:4">
      <c r="B4265" s="116">
        <v>827204</v>
      </c>
      <c r="C4265" s="75" t="s">
        <v>4260</v>
      </c>
      <c r="D4265" s="71">
        <f>SUMIFS('CLUB DES LOGES'!$J$6:$J$115, 'CLUB DES LOGES'!$F$6:$F$115,$B4265, 'CLUB DES LOGES'!$G$6:$G$115,"&lt;&gt;"&amp;'CLUB DES LOGES'!$C$191)</f>
        <v>0</v>
      </c>
    </row>
    <row r="4266" spans="2:4">
      <c r="B4266" s="116">
        <v>827205</v>
      </c>
      <c r="C4266" s="75" t="s">
        <v>4261</v>
      </c>
      <c r="D4266" s="71">
        <f>SUMIFS('CLUB DES LOGES'!$J$6:$J$115, 'CLUB DES LOGES'!$F$6:$F$115,$B4266, 'CLUB DES LOGES'!$G$6:$G$115,"&lt;&gt;"&amp;'CLUB DES LOGES'!$C$191)</f>
        <v>0</v>
      </c>
    </row>
    <row r="4267" spans="2:4">
      <c r="B4267" s="116">
        <v>827206</v>
      </c>
      <c r="C4267" s="75" t="s">
        <v>4262</v>
      </c>
      <c r="D4267" s="71">
        <f>SUMIFS('CLUB DES LOGES'!$J$6:$J$115, 'CLUB DES LOGES'!$F$6:$F$115,$B4267, 'CLUB DES LOGES'!$G$6:$G$115,"&lt;&gt;"&amp;'CLUB DES LOGES'!$C$191)</f>
        <v>0</v>
      </c>
    </row>
    <row r="4268" spans="2:4">
      <c r="B4268" s="116">
        <v>827207</v>
      </c>
      <c r="C4268" s="75" t="s">
        <v>4263</v>
      </c>
      <c r="D4268" s="71">
        <f>SUMIFS('CLUB DES LOGES'!$J$6:$J$115, 'CLUB DES LOGES'!$F$6:$F$115,$B4268, 'CLUB DES LOGES'!$G$6:$G$115,"&lt;&gt;"&amp;'CLUB DES LOGES'!$C$191)</f>
        <v>0</v>
      </c>
    </row>
    <row r="4269" spans="2:4">
      <c r="B4269" s="116">
        <v>827208</v>
      </c>
      <c r="C4269" s="75" t="s">
        <v>4264</v>
      </c>
      <c r="D4269" s="71">
        <f>SUMIFS('CLUB DES LOGES'!$J$6:$J$115, 'CLUB DES LOGES'!$F$6:$F$115,$B4269, 'CLUB DES LOGES'!$G$6:$G$115,"&lt;&gt;"&amp;'CLUB DES LOGES'!$C$191)</f>
        <v>0</v>
      </c>
    </row>
    <row r="4270" spans="2:4">
      <c r="B4270" s="116">
        <v>827209</v>
      </c>
      <c r="C4270" s="75" t="s">
        <v>4265</v>
      </c>
      <c r="D4270" s="71">
        <f>SUMIFS('CLUB DES LOGES'!$J$6:$J$115, 'CLUB DES LOGES'!$F$6:$F$115,$B4270, 'CLUB DES LOGES'!$G$6:$G$115,"&lt;&gt;"&amp;'CLUB DES LOGES'!$C$191)</f>
        <v>0</v>
      </c>
    </row>
    <row r="4271" spans="2:4">
      <c r="B4271" s="116">
        <v>827210</v>
      </c>
      <c r="C4271" s="75" t="s">
        <v>4266</v>
      </c>
      <c r="D4271" s="71">
        <f>SUMIFS('CLUB DES LOGES'!$J$6:$J$115, 'CLUB DES LOGES'!$F$6:$F$115,$B4271, 'CLUB DES LOGES'!$G$6:$G$115,"&lt;&gt;"&amp;'CLUB DES LOGES'!$C$191)</f>
        <v>0</v>
      </c>
    </row>
    <row r="4272" spans="2:4">
      <c r="B4272" s="116">
        <v>827211</v>
      </c>
      <c r="C4272" s="75" t="s">
        <v>4267</v>
      </c>
      <c r="D4272" s="71">
        <f>SUMIFS('CLUB DES LOGES'!$J$6:$J$115, 'CLUB DES LOGES'!$F$6:$F$115,$B4272, 'CLUB DES LOGES'!$G$6:$G$115,"&lt;&gt;"&amp;'CLUB DES LOGES'!$C$191)</f>
        <v>0</v>
      </c>
    </row>
    <row r="4273" spans="2:4">
      <c r="B4273" s="116">
        <v>827212</v>
      </c>
      <c r="C4273" s="75" t="s">
        <v>4268</v>
      </c>
      <c r="D4273" s="71">
        <f>SUMIFS('CLUB DES LOGES'!$J$6:$J$115, 'CLUB DES LOGES'!$F$6:$F$115,$B4273, 'CLUB DES LOGES'!$G$6:$G$115,"&lt;&gt;"&amp;'CLUB DES LOGES'!$C$191)</f>
        <v>0</v>
      </c>
    </row>
    <row r="4274" spans="2:4">
      <c r="B4274" s="116">
        <v>827213</v>
      </c>
      <c r="C4274" s="75" t="s">
        <v>4269</v>
      </c>
      <c r="D4274" s="71">
        <f>SUMIFS('CLUB DES LOGES'!$J$6:$J$115, 'CLUB DES LOGES'!$F$6:$F$115,$B4274, 'CLUB DES LOGES'!$G$6:$G$115,"&lt;&gt;"&amp;'CLUB DES LOGES'!$C$191)</f>
        <v>0</v>
      </c>
    </row>
    <row r="4275" spans="2:4">
      <c r="B4275" s="116">
        <v>827214</v>
      </c>
      <c r="C4275" s="75" t="s">
        <v>4270</v>
      </c>
      <c r="D4275" s="71">
        <f>SUMIFS('CLUB DES LOGES'!$J$6:$J$115, 'CLUB DES LOGES'!$F$6:$F$115,$B4275, 'CLUB DES LOGES'!$G$6:$G$115,"&lt;&gt;"&amp;'CLUB DES LOGES'!$C$191)</f>
        <v>0</v>
      </c>
    </row>
    <row r="4276" spans="2:4">
      <c r="B4276" s="116">
        <v>827215</v>
      </c>
      <c r="C4276" s="75" t="s">
        <v>4271</v>
      </c>
      <c r="D4276" s="71">
        <f>SUMIFS('CLUB DES LOGES'!$J$6:$J$115, 'CLUB DES LOGES'!$F$6:$F$115,$B4276, 'CLUB DES LOGES'!$G$6:$G$115,"&lt;&gt;"&amp;'CLUB DES LOGES'!$C$191)</f>
        <v>0</v>
      </c>
    </row>
    <row r="4277" spans="2:4">
      <c r="B4277" s="116">
        <v>827216</v>
      </c>
      <c r="C4277" s="75" t="s">
        <v>4272</v>
      </c>
      <c r="D4277" s="71">
        <f>SUMIFS('CLUB DES LOGES'!$J$6:$J$115, 'CLUB DES LOGES'!$F$6:$F$115,$B4277, 'CLUB DES LOGES'!$G$6:$G$115,"&lt;&gt;"&amp;'CLUB DES LOGES'!$C$191)</f>
        <v>0</v>
      </c>
    </row>
    <row r="4278" spans="2:4">
      <c r="B4278" s="116">
        <v>827217</v>
      </c>
      <c r="C4278" s="75" t="s">
        <v>4273</v>
      </c>
      <c r="D4278" s="71">
        <f>SUMIFS('CLUB DES LOGES'!$J$6:$J$115, 'CLUB DES LOGES'!$F$6:$F$115,$B4278, 'CLUB DES LOGES'!$G$6:$G$115,"&lt;&gt;"&amp;'CLUB DES LOGES'!$C$191)</f>
        <v>0</v>
      </c>
    </row>
    <row r="4279" spans="2:4">
      <c r="B4279" s="116">
        <v>827218</v>
      </c>
      <c r="C4279" s="75" t="s">
        <v>4274</v>
      </c>
      <c r="D4279" s="71">
        <f>SUMIFS('CLUB DES LOGES'!$J$6:$J$115, 'CLUB DES LOGES'!$F$6:$F$115,$B4279, 'CLUB DES LOGES'!$G$6:$G$115,"&lt;&gt;"&amp;'CLUB DES LOGES'!$C$191)</f>
        <v>0</v>
      </c>
    </row>
    <row r="4280" spans="2:4">
      <c r="B4280" s="116">
        <v>827219</v>
      </c>
      <c r="C4280" s="75" t="s">
        <v>4275</v>
      </c>
      <c r="D4280" s="71">
        <f>SUMIFS('CLUB DES LOGES'!$J$6:$J$115, 'CLUB DES LOGES'!$F$6:$F$115,$B4280, 'CLUB DES LOGES'!$G$6:$G$115,"&lt;&gt;"&amp;'CLUB DES LOGES'!$C$191)</f>
        <v>0</v>
      </c>
    </row>
    <row r="4281" spans="2:4">
      <c r="B4281" s="116">
        <v>827220</v>
      </c>
      <c r="C4281" s="75" t="s">
        <v>4276</v>
      </c>
      <c r="D4281" s="71">
        <f>SUMIFS('CLUB DES LOGES'!$J$6:$J$115, 'CLUB DES LOGES'!$F$6:$F$115,$B4281, 'CLUB DES LOGES'!$G$6:$G$115,"&lt;&gt;"&amp;'CLUB DES LOGES'!$C$191)</f>
        <v>0</v>
      </c>
    </row>
    <row r="4282" spans="2:4">
      <c r="B4282" s="116">
        <v>827221</v>
      </c>
      <c r="C4282" s="75" t="s">
        <v>4277</v>
      </c>
      <c r="D4282" s="71">
        <f>SUMIFS('CLUB DES LOGES'!$J$6:$J$115, 'CLUB DES LOGES'!$F$6:$F$115,$B4282, 'CLUB DES LOGES'!$G$6:$G$115,"&lt;&gt;"&amp;'CLUB DES LOGES'!$C$191)</f>
        <v>0</v>
      </c>
    </row>
    <row r="4283" spans="2:4">
      <c r="B4283" s="116">
        <v>827222</v>
      </c>
      <c r="C4283" s="75" t="s">
        <v>4278</v>
      </c>
      <c r="D4283" s="71">
        <f>SUMIFS('CLUB DES LOGES'!$J$6:$J$115, 'CLUB DES LOGES'!$F$6:$F$115,$B4283, 'CLUB DES LOGES'!$G$6:$G$115,"&lt;&gt;"&amp;'CLUB DES LOGES'!$C$191)</f>
        <v>0</v>
      </c>
    </row>
    <row r="4284" spans="2:4">
      <c r="B4284" s="116">
        <v>827226</v>
      </c>
      <c r="C4284" s="75" t="s">
        <v>4279</v>
      </c>
      <c r="D4284" s="71">
        <f>SUMIFS('CLUB DES LOGES'!$J$6:$J$115, 'CLUB DES LOGES'!$F$6:$F$115,$B4284, 'CLUB DES LOGES'!$G$6:$G$115,"&lt;&gt;"&amp;'CLUB DES LOGES'!$C$191)</f>
        <v>0</v>
      </c>
    </row>
    <row r="4285" spans="2:4">
      <c r="B4285" s="116">
        <v>827227</v>
      </c>
      <c r="C4285" s="75" t="s">
        <v>4280</v>
      </c>
      <c r="D4285" s="71">
        <f>SUMIFS('CLUB DES LOGES'!$J$6:$J$115, 'CLUB DES LOGES'!$F$6:$F$115,$B4285, 'CLUB DES LOGES'!$G$6:$G$115,"&lt;&gt;"&amp;'CLUB DES LOGES'!$C$191)</f>
        <v>0</v>
      </c>
    </row>
    <row r="4286" spans="2:4">
      <c r="B4286" s="116">
        <v>827229</v>
      </c>
      <c r="C4286" s="75" t="s">
        <v>4281</v>
      </c>
      <c r="D4286" s="71">
        <f>SUMIFS('CLUB DES LOGES'!$J$6:$J$115, 'CLUB DES LOGES'!$F$6:$F$115,$B4286, 'CLUB DES LOGES'!$G$6:$G$115,"&lt;&gt;"&amp;'CLUB DES LOGES'!$C$191)</f>
        <v>0</v>
      </c>
    </row>
    <row r="4287" spans="2:4">
      <c r="B4287" s="116">
        <v>827230</v>
      </c>
      <c r="C4287" s="75" t="s">
        <v>4282</v>
      </c>
      <c r="D4287" s="71">
        <f>SUMIFS('CLUB DES LOGES'!$J$6:$J$115, 'CLUB DES LOGES'!$F$6:$F$115,$B4287, 'CLUB DES LOGES'!$G$6:$G$115,"&lt;&gt;"&amp;'CLUB DES LOGES'!$C$191)</f>
        <v>0</v>
      </c>
    </row>
    <row r="4288" spans="2:4">
      <c r="B4288" s="116">
        <v>827231</v>
      </c>
      <c r="C4288" s="75" t="s">
        <v>4283</v>
      </c>
      <c r="D4288" s="71">
        <f>SUMIFS('CLUB DES LOGES'!$J$6:$J$115, 'CLUB DES LOGES'!$F$6:$F$115,$B4288, 'CLUB DES LOGES'!$G$6:$G$115,"&lt;&gt;"&amp;'CLUB DES LOGES'!$C$191)</f>
        <v>0</v>
      </c>
    </row>
    <row r="4289" spans="2:4">
      <c r="B4289" s="116">
        <v>827232</v>
      </c>
      <c r="C4289" s="75" t="s">
        <v>4284</v>
      </c>
      <c r="D4289" s="71">
        <f>SUMIFS('CLUB DES LOGES'!$J$6:$J$115, 'CLUB DES LOGES'!$F$6:$F$115,$B4289, 'CLUB DES LOGES'!$G$6:$G$115,"&lt;&gt;"&amp;'CLUB DES LOGES'!$C$191)</f>
        <v>0</v>
      </c>
    </row>
    <row r="4290" spans="2:4">
      <c r="B4290" s="116">
        <v>827233</v>
      </c>
      <c r="C4290" s="75" t="s">
        <v>4285</v>
      </c>
      <c r="D4290" s="71">
        <f>SUMIFS('CLUB DES LOGES'!$J$6:$J$115, 'CLUB DES LOGES'!$F$6:$F$115,$B4290, 'CLUB DES LOGES'!$G$6:$G$115,"&lt;&gt;"&amp;'CLUB DES LOGES'!$C$191)</f>
        <v>0</v>
      </c>
    </row>
    <row r="4291" spans="2:4">
      <c r="B4291" s="116">
        <v>827234</v>
      </c>
      <c r="C4291" s="75" t="s">
        <v>4286</v>
      </c>
      <c r="D4291" s="71">
        <f>SUMIFS('CLUB DES LOGES'!$J$6:$J$115, 'CLUB DES LOGES'!$F$6:$F$115,$B4291, 'CLUB DES LOGES'!$G$6:$G$115,"&lt;&gt;"&amp;'CLUB DES LOGES'!$C$191)</f>
        <v>0</v>
      </c>
    </row>
    <row r="4292" spans="2:4">
      <c r="B4292" s="116">
        <v>827242</v>
      </c>
      <c r="C4292" s="75" t="s">
        <v>4287</v>
      </c>
      <c r="D4292" s="71">
        <f>SUMIFS('CLUB DES LOGES'!$J$6:$J$115, 'CLUB DES LOGES'!$F$6:$F$115,$B4292, 'CLUB DES LOGES'!$G$6:$G$115,"&lt;&gt;"&amp;'CLUB DES LOGES'!$C$191)</f>
        <v>0</v>
      </c>
    </row>
    <row r="4293" spans="2:4">
      <c r="B4293" s="116">
        <v>827243</v>
      </c>
      <c r="C4293" s="75" t="s">
        <v>4288</v>
      </c>
      <c r="D4293" s="71">
        <f>SUMIFS('CLUB DES LOGES'!$J$6:$J$115, 'CLUB DES LOGES'!$F$6:$F$115,$B4293, 'CLUB DES LOGES'!$G$6:$G$115,"&lt;&gt;"&amp;'CLUB DES LOGES'!$C$191)</f>
        <v>0</v>
      </c>
    </row>
    <row r="4294" spans="2:4">
      <c r="B4294" s="116">
        <v>827244</v>
      </c>
      <c r="C4294" s="75" t="s">
        <v>4289</v>
      </c>
      <c r="D4294" s="71">
        <f>SUMIFS('CLUB DES LOGES'!$J$6:$J$115, 'CLUB DES LOGES'!$F$6:$F$115,$B4294, 'CLUB DES LOGES'!$G$6:$G$115,"&lt;&gt;"&amp;'CLUB DES LOGES'!$C$191)</f>
        <v>0</v>
      </c>
    </row>
    <row r="4295" spans="2:4">
      <c r="B4295" s="116">
        <v>827245</v>
      </c>
      <c r="C4295" s="75" t="s">
        <v>4290</v>
      </c>
      <c r="D4295" s="71">
        <f>SUMIFS('CLUB DES LOGES'!$J$6:$J$115, 'CLUB DES LOGES'!$F$6:$F$115,$B4295, 'CLUB DES LOGES'!$G$6:$G$115,"&lt;&gt;"&amp;'CLUB DES LOGES'!$C$191)</f>
        <v>0</v>
      </c>
    </row>
    <row r="4296" spans="2:4">
      <c r="B4296" s="116">
        <v>827246</v>
      </c>
      <c r="C4296" s="75" t="s">
        <v>4291</v>
      </c>
      <c r="D4296" s="71">
        <f>SUMIFS('CLUB DES LOGES'!$J$6:$J$115, 'CLUB DES LOGES'!$F$6:$F$115,$B4296, 'CLUB DES LOGES'!$G$6:$G$115,"&lt;&gt;"&amp;'CLUB DES LOGES'!$C$191)</f>
        <v>0</v>
      </c>
    </row>
    <row r="4297" spans="2:4">
      <c r="B4297" s="116">
        <v>827247</v>
      </c>
      <c r="C4297" s="75" t="s">
        <v>4292</v>
      </c>
      <c r="D4297" s="71">
        <f>SUMIFS('CLUB DES LOGES'!$J$6:$J$115, 'CLUB DES LOGES'!$F$6:$F$115,$B4297, 'CLUB DES LOGES'!$G$6:$G$115,"&lt;&gt;"&amp;'CLUB DES LOGES'!$C$191)</f>
        <v>0</v>
      </c>
    </row>
    <row r="4298" spans="2:4">
      <c r="B4298" s="116">
        <v>827248</v>
      </c>
      <c r="C4298" s="75" t="s">
        <v>4293</v>
      </c>
      <c r="D4298" s="71">
        <f>SUMIFS('CLUB DES LOGES'!$J$6:$J$115, 'CLUB DES LOGES'!$F$6:$F$115,$B4298, 'CLUB DES LOGES'!$G$6:$G$115,"&lt;&gt;"&amp;'CLUB DES LOGES'!$C$191)</f>
        <v>0</v>
      </c>
    </row>
    <row r="4299" spans="2:4">
      <c r="B4299" s="116">
        <v>827249</v>
      </c>
      <c r="C4299" s="75" t="s">
        <v>4294</v>
      </c>
      <c r="D4299" s="71">
        <f>SUMIFS('CLUB DES LOGES'!$J$6:$J$115, 'CLUB DES LOGES'!$F$6:$F$115,$B4299, 'CLUB DES LOGES'!$G$6:$G$115,"&lt;&gt;"&amp;'CLUB DES LOGES'!$C$191)</f>
        <v>0</v>
      </c>
    </row>
    <row r="4300" spans="2:4">
      <c r="B4300" s="116">
        <v>827250</v>
      </c>
      <c r="C4300" s="75" t="s">
        <v>4295</v>
      </c>
      <c r="D4300" s="71">
        <f>SUMIFS('CLUB DES LOGES'!$J$6:$J$115, 'CLUB DES LOGES'!$F$6:$F$115,$B4300, 'CLUB DES LOGES'!$G$6:$G$115,"&lt;&gt;"&amp;'CLUB DES LOGES'!$C$191)</f>
        <v>0</v>
      </c>
    </row>
    <row r="4301" spans="2:4">
      <c r="B4301" s="116">
        <v>827251</v>
      </c>
      <c r="C4301" s="75" t="s">
        <v>4296</v>
      </c>
      <c r="D4301" s="71">
        <f>SUMIFS('CLUB DES LOGES'!$J$6:$J$115, 'CLUB DES LOGES'!$F$6:$F$115,$B4301, 'CLUB DES LOGES'!$G$6:$G$115,"&lt;&gt;"&amp;'CLUB DES LOGES'!$C$191)</f>
        <v>0</v>
      </c>
    </row>
    <row r="4302" spans="2:4">
      <c r="B4302" s="116">
        <v>827252</v>
      </c>
      <c r="C4302" s="75" t="s">
        <v>4297</v>
      </c>
      <c r="D4302" s="71">
        <f>SUMIFS('CLUB DES LOGES'!$J$6:$J$115, 'CLUB DES LOGES'!$F$6:$F$115,$B4302, 'CLUB DES LOGES'!$G$6:$G$115,"&lt;&gt;"&amp;'CLUB DES LOGES'!$C$191)</f>
        <v>0</v>
      </c>
    </row>
    <row r="4303" spans="2:4">
      <c r="B4303" s="116">
        <v>827253</v>
      </c>
      <c r="C4303" s="75" t="s">
        <v>4298</v>
      </c>
      <c r="D4303" s="71">
        <f>SUMIFS('CLUB DES LOGES'!$J$6:$J$115, 'CLUB DES LOGES'!$F$6:$F$115,$B4303, 'CLUB DES LOGES'!$G$6:$G$115,"&lt;&gt;"&amp;'CLUB DES LOGES'!$C$191)</f>
        <v>0</v>
      </c>
    </row>
    <row r="4304" spans="2:4">
      <c r="B4304" s="116">
        <v>827254</v>
      </c>
      <c r="C4304" s="75" t="s">
        <v>4299</v>
      </c>
      <c r="D4304" s="71">
        <f>SUMIFS('CLUB DES LOGES'!$J$6:$J$115, 'CLUB DES LOGES'!$F$6:$F$115,$B4304, 'CLUB DES LOGES'!$G$6:$G$115,"&lt;&gt;"&amp;'CLUB DES LOGES'!$C$191)</f>
        <v>0</v>
      </c>
    </row>
    <row r="4305" spans="2:4">
      <c r="B4305" s="116">
        <v>827255</v>
      </c>
      <c r="C4305" s="75" t="s">
        <v>4300</v>
      </c>
      <c r="D4305" s="71">
        <f>SUMIFS('CLUB DES LOGES'!$J$6:$J$115, 'CLUB DES LOGES'!$F$6:$F$115,$B4305, 'CLUB DES LOGES'!$G$6:$G$115,"&lt;&gt;"&amp;'CLUB DES LOGES'!$C$191)</f>
        <v>0</v>
      </c>
    </row>
    <row r="4306" spans="2:4">
      <c r="B4306" s="116">
        <v>827256</v>
      </c>
      <c r="C4306" s="75" t="s">
        <v>4301</v>
      </c>
      <c r="D4306" s="71">
        <f>SUMIFS('CLUB DES LOGES'!$J$6:$J$115, 'CLUB DES LOGES'!$F$6:$F$115,$B4306, 'CLUB DES LOGES'!$G$6:$G$115,"&lt;&gt;"&amp;'CLUB DES LOGES'!$C$191)</f>
        <v>0</v>
      </c>
    </row>
    <row r="4307" spans="2:4">
      <c r="B4307" s="116">
        <v>827257</v>
      </c>
      <c r="C4307" s="75" t="s">
        <v>4302</v>
      </c>
      <c r="D4307" s="71">
        <f>SUMIFS('CLUB DES LOGES'!$J$6:$J$115, 'CLUB DES LOGES'!$F$6:$F$115,$B4307, 'CLUB DES LOGES'!$G$6:$G$115,"&lt;&gt;"&amp;'CLUB DES LOGES'!$C$191)</f>
        <v>0</v>
      </c>
    </row>
    <row r="4308" spans="2:4">
      <c r="B4308" s="116">
        <v>827258</v>
      </c>
      <c r="C4308" s="75" t="s">
        <v>4303</v>
      </c>
      <c r="D4308" s="71">
        <f>SUMIFS('CLUB DES LOGES'!$J$6:$J$115, 'CLUB DES LOGES'!$F$6:$F$115,$B4308, 'CLUB DES LOGES'!$G$6:$G$115,"&lt;&gt;"&amp;'CLUB DES LOGES'!$C$191)</f>
        <v>0</v>
      </c>
    </row>
    <row r="4309" spans="2:4">
      <c r="B4309" s="116">
        <v>827259</v>
      </c>
      <c r="C4309" s="75" t="s">
        <v>4304</v>
      </c>
      <c r="D4309" s="71">
        <f>SUMIFS('CLUB DES LOGES'!$J$6:$J$115, 'CLUB DES LOGES'!$F$6:$F$115,$B4309, 'CLUB DES LOGES'!$G$6:$G$115,"&lt;&gt;"&amp;'CLUB DES LOGES'!$C$191)</f>
        <v>0</v>
      </c>
    </row>
    <row r="4310" spans="2:4">
      <c r="B4310" s="116">
        <v>827260</v>
      </c>
      <c r="C4310" s="75" t="s">
        <v>4305</v>
      </c>
      <c r="D4310" s="71">
        <f>SUMIFS('CLUB DES LOGES'!$J$6:$J$115, 'CLUB DES LOGES'!$F$6:$F$115,$B4310, 'CLUB DES LOGES'!$G$6:$G$115,"&lt;&gt;"&amp;'CLUB DES LOGES'!$C$191)</f>
        <v>0</v>
      </c>
    </row>
    <row r="4311" spans="2:4">
      <c r="B4311" s="116">
        <v>827261</v>
      </c>
      <c r="C4311" s="75" t="s">
        <v>4306</v>
      </c>
      <c r="D4311" s="71">
        <f>SUMIFS('CLUB DES LOGES'!$J$6:$J$115, 'CLUB DES LOGES'!$F$6:$F$115,$B4311, 'CLUB DES LOGES'!$G$6:$G$115,"&lt;&gt;"&amp;'CLUB DES LOGES'!$C$191)</f>
        <v>0</v>
      </c>
    </row>
    <row r="4312" spans="2:4">
      <c r="B4312" s="116">
        <v>827262</v>
      </c>
      <c r="C4312" s="75" t="s">
        <v>4307</v>
      </c>
      <c r="D4312" s="71">
        <f>SUMIFS('CLUB DES LOGES'!$J$6:$J$115, 'CLUB DES LOGES'!$F$6:$F$115,$B4312, 'CLUB DES LOGES'!$G$6:$G$115,"&lt;&gt;"&amp;'CLUB DES LOGES'!$C$191)</f>
        <v>0</v>
      </c>
    </row>
    <row r="4313" spans="2:4">
      <c r="B4313" s="116">
        <v>827263</v>
      </c>
      <c r="C4313" s="75" t="s">
        <v>4308</v>
      </c>
      <c r="D4313" s="71">
        <f>SUMIFS('CLUB DES LOGES'!$J$6:$J$115, 'CLUB DES LOGES'!$F$6:$F$115,$B4313, 'CLUB DES LOGES'!$G$6:$G$115,"&lt;&gt;"&amp;'CLUB DES LOGES'!$C$191)</f>
        <v>0</v>
      </c>
    </row>
    <row r="4314" spans="2:4">
      <c r="B4314" s="116">
        <v>827264</v>
      </c>
      <c r="C4314" s="75" t="s">
        <v>4309</v>
      </c>
      <c r="D4314" s="71">
        <f>SUMIFS('CLUB DES LOGES'!$J$6:$J$115, 'CLUB DES LOGES'!$F$6:$F$115,$B4314, 'CLUB DES LOGES'!$G$6:$G$115,"&lt;&gt;"&amp;'CLUB DES LOGES'!$C$191)</f>
        <v>0</v>
      </c>
    </row>
    <row r="4315" spans="2:4">
      <c r="B4315" s="116">
        <v>827265</v>
      </c>
      <c r="C4315" s="75" t="s">
        <v>4310</v>
      </c>
      <c r="D4315" s="71">
        <f>SUMIFS('CLUB DES LOGES'!$J$6:$J$115, 'CLUB DES LOGES'!$F$6:$F$115,$B4315, 'CLUB DES LOGES'!$G$6:$G$115,"&lt;&gt;"&amp;'CLUB DES LOGES'!$C$191)</f>
        <v>0</v>
      </c>
    </row>
    <row r="4316" spans="2:4">
      <c r="B4316" s="116">
        <v>827266</v>
      </c>
      <c r="C4316" s="75" t="s">
        <v>4311</v>
      </c>
      <c r="D4316" s="71">
        <f>SUMIFS('CLUB DES LOGES'!$J$6:$J$115, 'CLUB DES LOGES'!$F$6:$F$115,$B4316, 'CLUB DES LOGES'!$G$6:$G$115,"&lt;&gt;"&amp;'CLUB DES LOGES'!$C$191)</f>
        <v>0</v>
      </c>
    </row>
    <row r="4317" spans="2:4">
      <c r="B4317" s="116">
        <v>827267</v>
      </c>
      <c r="C4317" s="75" t="s">
        <v>4312</v>
      </c>
      <c r="D4317" s="71">
        <f>SUMIFS('CLUB DES LOGES'!$J$6:$J$115, 'CLUB DES LOGES'!$F$6:$F$115,$B4317, 'CLUB DES LOGES'!$G$6:$G$115,"&lt;&gt;"&amp;'CLUB DES LOGES'!$C$191)</f>
        <v>0</v>
      </c>
    </row>
    <row r="4318" spans="2:4">
      <c r="B4318" s="116">
        <v>827268</v>
      </c>
      <c r="C4318" s="75" t="s">
        <v>4313</v>
      </c>
      <c r="D4318" s="71">
        <f>SUMIFS('CLUB DES LOGES'!$J$6:$J$115, 'CLUB DES LOGES'!$F$6:$F$115,$B4318, 'CLUB DES LOGES'!$G$6:$G$115,"&lt;&gt;"&amp;'CLUB DES LOGES'!$C$191)</f>
        <v>0</v>
      </c>
    </row>
    <row r="4319" spans="2:4">
      <c r="B4319" s="116">
        <v>827270</v>
      </c>
      <c r="C4319" s="75" t="s">
        <v>4314</v>
      </c>
      <c r="D4319" s="71">
        <f>SUMIFS('CLUB DES LOGES'!$J$6:$J$115, 'CLUB DES LOGES'!$F$6:$F$115,$B4319, 'CLUB DES LOGES'!$G$6:$G$115,"&lt;&gt;"&amp;'CLUB DES LOGES'!$C$191)</f>
        <v>0</v>
      </c>
    </row>
    <row r="4320" spans="2:4">
      <c r="B4320" s="116">
        <v>827271</v>
      </c>
      <c r="C4320" s="75" t="s">
        <v>4315</v>
      </c>
      <c r="D4320" s="71">
        <f>SUMIFS('CLUB DES LOGES'!$J$6:$J$115, 'CLUB DES LOGES'!$F$6:$F$115,$B4320, 'CLUB DES LOGES'!$G$6:$G$115,"&lt;&gt;"&amp;'CLUB DES LOGES'!$C$191)</f>
        <v>0</v>
      </c>
    </row>
    <row r="4321" spans="2:4">
      <c r="B4321" s="116">
        <v>827272</v>
      </c>
      <c r="C4321" s="75" t="s">
        <v>4316</v>
      </c>
      <c r="D4321" s="71">
        <f>SUMIFS('CLUB DES LOGES'!$J$6:$J$115, 'CLUB DES LOGES'!$F$6:$F$115,$B4321, 'CLUB DES LOGES'!$G$6:$G$115,"&lt;&gt;"&amp;'CLUB DES LOGES'!$C$191)</f>
        <v>0</v>
      </c>
    </row>
    <row r="4322" spans="2:4">
      <c r="B4322" s="116">
        <v>827273</v>
      </c>
      <c r="C4322" s="75" t="s">
        <v>4317</v>
      </c>
      <c r="D4322" s="71">
        <f>SUMIFS('CLUB DES LOGES'!$J$6:$J$115, 'CLUB DES LOGES'!$F$6:$F$115,$B4322, 'CLUB DES LOGES'!$G$6:$G$115,"&lt;&gt;"&amp;'CLUB DES LOGES'!$C$191)</f>
        <v>0</v>
      </c>
    </row>
    <row r="4323" spans="2:4">
      <c r="B4323" s="116">
        <v>827274</v>
      </c>
      <c r="C4323" s="75" t="s">
        <v>4318</v>
      </c>
      <c r="D4323" s="71">
        <f>SUMIFS('CLUB DES LOGES'!$J$6:$J$115, 'CLUB DES LOGES'!$F$6:$F$115,$B4323, 'CLUB DES LOGES'!$G$6:$G$115,"&lt;&gt;"&amp;'CLUB DES LOGES'!$C$191)</f>
        <v>0</v>
      </c>
    </row>
    <row r="4324" spans="2:4">
      <c r="B4324" s="116">
        <v>827275</v>
      </c>
      <c r="C4324" s="75" t="s">
        <v>4319</v>
      </c>
      <c r="D4324" s="71">
        <f>SUMIFS('CLUB DES LOGES'!$J$6:$J$115, 'CLUB DES LOGES'!$F$6:$F$115,$B4324, 'CLUB DES LOGES'!$G$6:$G$115,"&lt;&gt;"&amp;'CLUB DES LOGES'!$C$191)</f>
        <v>0</v>
      </c>
    </row>
    <row r="4325" spans="2:4">
      <c r="B4325" s="116">
        <v>827276</v>
      </c>
      <c r="C4325" s="75" t="s">
        <v>4320</v>
      </c>
      <c r="D4325" s="71">
        <f>SUMIFS('CLUB DES LOGES'!$J$6:$J$115, 'CLUB DES LOGES'!$F$6:$F$115,$B4325, 'CLUB DES LOGES'!$G$6:$G$115,"&lt;&gt;"&amp;'CLUB DES LOGES'!$C$191)</f>
        <v>0</v>
      </c>
    </row>
    <row r="4326" spans="2:4">
      <c r="B4326" s="116">
        <v>827277</v>
      </c>
      <c r="C4326" s="75" t="s">
        <v>4321</v>
      </c>
      <c r="D4326" s="71">
        <f>SUMIFS('CLUB DES LOGES'!$J$6:$J$115, 'CLUB DES LOGES'!$F$6:$F$115,$B4326, 'CLUB DES LOGES'!$G$6:$G$115,"&lt;&gt;"&amp;'CLUB DES LOGES'!$C$191)</f>
        <v>0</v>
      </c>
    </row>
    <row r="4327" spans="2:4">
      <c r="B4327" s="116">
        <v>827278</v>
      </c>
      <c r="C4327" s="75" t="s">
        <v>4322</v>
      </c>
      <c r="D4327" s="71">
        <f>SUMIFS('CLUB DES LOGES'!$J$6:$J$115, 'CLUB DES LOGES'!$F$6:$F$115,$B4327, 'CLUB DES LOGES'!$G$6:$G$115,"&lt;&gt;"&amp;'CLUB DES LOGES'!$C$191)</f>
        <v>0</v>
      </c>
    </row>
    <row r="4328" spans="2:4">
      <c r="B4328" s="116">
        <v>827279</v>
      </c>
      <c r="C4328" s="75" t="s">
        <v>4323</v>
      </c>
      <c r="D4328" s="71">
        <f>SUMIFS('CLUB DES LOGES'!$J$6:$J$115, 'CLUB DES LOGES'!$F$6:$F$115,$B4328, 'CLUB DES LOGES'!$G$6:$G$115,"&lt;&gt;"&amp;'CLUB DES LOGES'!$C$191)</f>
        <v>0</v>
      </c>
    </row>
    <row r="4329" spans="2:4">
      <c r="B4329" s="116">
        <v>827280</v>
      </c>
      <c r="C4329" s="75" t="s">
        <v>4324</v>
      </c>
      <c r="D4329" s="71">
        <f>SUMIFS('CLUB DES LOGES'!$J$6:$J$115, 'CLUB DES LOGES'!$F$6:$F$115,$B4329, 'CLUB DES LOGES'!$G$6:$G$115,"&lt;&gt;"&amp;'CLUB DES LOGES'!$C$191)</f>
        <v>0</v>
      </c>
    </row>
    <row r="4330" spans="2:4">
      <c r="B4330" s="116">
        <v>827281</v>
      </c>
      <c r="C4330" s="75" t="s">
        <v>4325</v>
      </c>
      <c r="D4330" s="71">
        <f>SUMIFS('CLUB DES LOGES'!$J$6:$J$115, 'CLUB DES LOGES'!$F$6:$F$115,$B4330, 'CLUB DES LOGES'!$G$6:$G$115,"&lt;&gt;"&amp;'CLUB DES LOGES'!$C$191)</f>
        <v>0</v>
      </c>
    </row>
    <row r="4331" spans="2:4">
      <c r="B4331" s="116">
        <v>827294</v>
      </c>
      <c r="C4331" s="75" t="s">
        <v>4326</v>
      </c>
      <c r="D4331" s="71">
        <f>SUMIFS('CLUB DES LOGES'!$J$6:$J$115, 'CLUB DES LOGES'!$F$6:$F$115,$B4331, 'CLUB DES LOGES'!$G$6:$G$115,"&lt;&gt;"&amp;'CLUB DES LOGES'!$C$191)</f>
        <v>0</v>
      </c>
    </row>
    <row r="4332" spans="2:4">
      <c r="B4332" s="116">
        <v>827295</v>
      </c>
      <c r="C4332" s="75" t="s">
        <v>4327</v>
      </c>
      <c r="D4332" s="71">
        <f>SUMIFS('CLUB DES LOGES'!$J$6:$J$115, 'CLUB DES LOGES'!$F$6:$F$115,$B4332, 'CLUB DES LOGES'!$G$6:$G$115,"&lt;&gt;"&amp;'CLUB DES LOGES'!$C$191)</f>
        <v>0</v>
      </c>
    </row>
    <row r="4333" spans="2:4">
      <c r="B4333" s="116">
        <v>827296</v>
      </c>
      <c r="C4333" s="75" t="s">
        <v>4328</v>
      </c>
      <c r="D4333" s="71">
        <f>SUMIFS('CLUB DES LOGES'!$J$6:$J$115, 'CLUB DES LOGES'!$F$6:$F$115,$B4333, 'CLUB DES LOGES'!$G$6:$G$115,"&lt;&gt;"&amp;'CLUB DES LOGES'!$C$191)</f>
        <v>0</v>
      </c>
    </row>
    <row r="4334" spans="2:4">
      <c r="B4334" s="116">
        <v>827297</v>
      </c>
      <c r="C4334" s="75" t="s">
        <v>4329</v>
      </c>
      <c r="D4334" s="71">
        <f>SUMIFS('CLUB DES LOGES'!$J$6:$J$115, 'CLUB DES LOGES'!$F$6:$F$115,$B4334, 'CLUB DES LOGES'!$G$6:$G$115,"&lt;&gt;"&amp;'CLUB DES LOGES'!$C$191)</f>
        <v>0</v>
      </c>
    </row>
    <row r="4335" spans="2:4">
      <c r="B4335" s="116">
        <v>827298</v>
      </c>
      <c r="C4335" s="75" t="s">
        <v>4330</v>
      </c>
      <c r="D4335" s="71">
        <f>SUMIFS('CLUB DES LOGES'!$J$6:$J$115, 'CLUB DES LOGES'!$F$6:$F$115,$B4335, 'CLUB DES LOGES'!$G$6:$G$115,"&lt;&gt;"&amp;'CLUB DES LOGES'!$C$191)</f>
        <v>0</v>
      </c>
    </row>
    <row r="4336" spans="2:4">
      <c r="B4336" s="116">
        <v>827299</v>
      </c>
      <c r="C4336" s="75" t="s">
        <v>4331</v>
      </c>
      <c r="D4336" s="71">
        <f>SUMIFS('CLUB DES LOGES'!$J$6:$J$115, 'CLUB DES LOGES'!$F$6:$F$115,$B4336, 'CLUB DES LOGES'!$G$6:$G$115,"&lt;&gt;"&amp;'CLUB DES LOGES'!$C$191)</f>
        <v>0</v>
      </c>
    </row>
    <row r="4337" spans="2:4">
      <c r="B4337" s="116">
        <v>827300</v>
      </c>
      <c r="C4337" s="75" t="s">
        <v>4332</v>
      </c>
      <c r="D4337" s="71">
        <f>SUMIFS('CLUB DES LOGES'!$J$6:$J$115, 'CLUB DES LOGES'!$F$6:$F$115,$B4337, 'CLUB DES LOGES'!$G$6:$G$115,"&lt;&gt;"&amp;'CLUB DES LOGES'!$C$191)</f>
        <v>0</v>
      </c>
    </row>
    <row r="4338" spans="2:4">
      <c r="B4338" s="116">
        <v>827301</v>
      </c>
      <c r="C4338" s="75" t="s">
        <v>4333</v>
      </c>
      <c r="D4338" s="71">
        <f>SUMIFS('CLUB DES LOGES'!$J$6:$J$115, 'CLUB DES LOGES'!$F$6:$F$115,$B4338, 'CLUB DES LOGES'!$G$6:$G$115,"&lt;&gt;"&amp;'CLUB DES LOGES'!$C$191)</f>
        <v>0</v>
      </c>
    </row>
    <row r="4339" spans="2:4">
      <c r="B4339" s="116">
        <v>827302</v>
      </c>
      <c r="C4339" s="75" t="s">
        <v>4334</v>
      </c>
      <c r="D4339" s="71">
        <f>SUMIFS('CLUB DES LOGES'!$J$6:$J$115, 'CLUB DES LOGES'!$F$6:$F$115,$B4339, 'CLUB DES LOGES'!$G$6:$G$115,"&lt;&gt;"&amp;'CLUB DES LOGES'!$C$191)</f>
        <v>0</v>
      </c>
    </row>
    <row r="4340" spans="2:4">
      <c r="B4340" s="116">
        <v>827303</v>
      </c>
      <c r="C4340" s="75" t="s">
        <v>4335</v>
      </c>
      <c r="D4340" s="71">
        <f>SUMIFS('CLUB DES LOGES'!$J$6:$J$115, 'CLUB DES LOGES'!$F$6:$F$115,$B4340, 'CLUB DES LOGES'!$G$6:$G$115,"&lt;&gt;"&amp;'CLUB DES LOGES'!$C$191)</f>
        <v>0</v>
      </c>
    </row>
    <row r="4341" spans="2:4">
      <c r="B4341" s="116">
        <v>827304</v>
      </c>
      <c r="C4341" s="75" t="s">
        <v>4336</v>
      </c>
      <c r="D4341" s="71">
        <f>SUMIFS('CLUB DES LOGES'!$J$6:$J$115, 'CLUB DES LOGES'!$F$6:$F$115,$B4341, 'CLUB DES LOGES'!$G$6:$G$115,"&lt;&gt;"&amp;'CLUB DES LOGES'!$C$191)</f>
        <v>0</v>
      </c>
    </row>
    <row r="4342" spans="2:4">
      <c r="B4342" s="116">
        <v>827305</v>
      </c>
      <c r="C4342" s="75" t="s">
        <v>4337</v>
      </c>
      <c r="D4342" s="71">
        <f>SUMIFS('CLUB DES LOGES'!$J$6:$J$115, 'CLUB DES LOGES'!$F$6:$F$115,$B4342, 'CLUB DES LOGES'!$G$6:$G$115,"&lt;&gt;"&amp;'CLUB DES LOGES'!$C$191)</f>
        <v>0</v>
      </c>
    </row>
    <row r="4343" spans="2:4">
      <c r="B4343" s="116">
        <v>827306</v>
      </c>
      <c r="C4343" s="75" t="s">
        <v>4338</v>
      </c>
      <c r="D4343" s="71">
        <f>SUMIFS('CLUB DES LOGES'!$J$6:$J$115, 'CLUB DES LOGES'!$F$6:$F$115,$B4343, 'CLUB DES LOGES'!$G$6:$G$115,"&lt;&gt;"&amp;'CLUB DES LOGES'!$C$191)</f>
        <v>0</v>
      </c>
    </row>
    <row r="4344" spans="2:4">
      <c r="B4344" s="116">
        <v>827307</v>
      </c>
      <c r="C4344" s="75" t="s">
        <v>4339</v>
      </c>
      <c r="D4344" s="71">
        <f>SUMIFS('CLUB DES LOGES'!$J$6:$J$115, 'CLUB DES LOGES'!$F$6:$F$115,$B4344, 'CLUB DES LOGES'!$G$6:$G$115,"&lt;&gt;"&amp;'CLUB DES LOGES'!$C$191)</f>
        <v>0</v>
      </c>
    </row>
    <row r="4345" spans="2:4">
      <c r="B4345" s="116">
        <v>827308</v>
      </c>
      <c r="C4345" s="75" t="s">
        <v>4340</v>
      </c>
      <c r="D4345" s="71">
        <f>SUMIFS('CLUB DES LOGES'!$J$6:$J$115, 'CLUB DES LOGES'!$F$6:$F$115,$B4345, 'CLUB DES LOGES'!$G$6:$G$115,"&lt;&gt;"&amp;'CLUB DES LOGES'!$C$191)</f>
        <v>0</v>
      </c>
    </row>
    <row r="4346" spans="2:4">
      <c r="B4346" s="116">
        <v>827309</v>
      </c>
      <c r="C4346" s="75" t="s">
        <v>4341</v>
      </c>
      <c r="D4346" s="71">
        <f>SUMIFS('CLUB DES LOGES'!$J$6:$J$115, 'CLUB DES LOGES'!$F$6:$F$115,$B4346, 'CLUB DES LOGES'!$G$6:$G$115,"&lt;&gt;"&amp;'CLUB DES LOGES'!$C$191)</f>
        <v>0</v>
      </c>
    </row>
    <row r="4347" spans="2:4">
      <c r="B4347" s="116">
        <v>827310</v>
      </c>
      <c r="C4347" s="75" t="s">
        <v>4342</v>
      </c>
      <c r="D4347" s="71">
        <f>SUMIFS('CLUB DES LOGES'!$J$6:$J$115, 'CLUB DES LOGES'!$F$6:$F$115,$B4347, 'CLUB DES LOGES'!$G$6:$G$115,"&lt;&gt;"&amp;'CLUB DES LOGES'!$C$191)</f>
        <v>0</v>
      </c>
    </row>
    <row r="4348" spans="2:4">
      <c r="B4348" s="116">
        <v>827311</v>
      </c>
      <c r="C4348" s="75" t="s">
        <v>4343</v>
      </c>
      <c r="D4348" s="71">
        <f>SUMIFS('CLUB DES LOGES'!$J$6:$J$115, 'CLUB DES LOGES'!$F$6:$F$115,$B4348, 'CLUB DES LOGES'!$G$6:$G$115,"&lt;&gt;"&amp;'CLUB DES LOGES'!$C$191)</f>
        <v>0</v>
      </c>
    </row>
    <row r="4349" spans="2:4">
      <c r="B4349" s="116">
        <v>827312</v>
      </c>
      <c r="C4349" s="75" t="s">
        <v>4344</v>
      </c>
      <c r="D4349" s="71">
        <f>SUMIFS('CLUB DES LOGES'!$J$6:$J$115, 'CLUB DES LOGES'!$F$6:$F$115,$B4349, 'CLUB DES LOGES'!$G$6:$G$115,"&lt;&gt;"&amp;'CLUB DES LOGES'!$C$191)</f>
        <v>0</v>
      </c>
    </row>
    <row r="4350" spans="2:4">
      <c r="B4350" s="116">
        <v>827313</v>
      </c>
      <c r="C4350" s="75" t="s">
        <v>4345</v>
      </c>
      <c r="D4350" s="71">
        <f>SUMIFS('CLUB DES LOGES'!$J$6:$J$115, 'CLUB DES LOGES'!$F$6:$F$115,$B4350, 'CLUB DES LOGES'!$G$6:$G$115,"&lt;&gt;"&amp;'CLUB DES LOGES'!$C$191)</f>
        <v>0</v>
      </c>
    </row>
    <row r="4351" spans="2:4">
      <c r="B4351" s="116">
        <v>827314</v>
      </c>
      <c r="C4351" s="75" t="s">
        <v>4346</v>
      </c>
      <c r="D4351" s="71">
        <f>SUMIFS('CLUB DES LOGES'!$J$6:$J$115, 'CLUB DES LOGES'!$F$6:$F$115,$B4351, 'CLUB DES LOGES'!$G$6:$G$115,"&lt;&gt;"&amp;'CLUB DES LOGES'!$C$191)</f>
        <v>0</v>
      </c>
    </row>
    <row r="4352" spans="2:4">
      <c r="B4352" s="116">
        <v>827315</v>
      </c>
      <c r="C4352" s="75" t="s">
        <v>4347</v>
      </c>
      <c r="D4352" s="71">
        <f>SUMIFS('CLUB DES LOGES'!$J$6:$J$115, 'CLUB DES LOGES'!$F$6:$F$115,$B4352, 'CLUB DES LOGES'!$G$6:$G$115,"&lt;&gt;"&amp;'CLUB DES LOGES'!$C$191)</f>
        <v>0</v>
      </c>
    </row>
    <row r="4353" spans="2:4">
      <c r="B4353" s="116">
        <v>827316</v>
      </c>
      <c r="C4353" s="75" t="s">
        <v>4348</v>
      </c>
      <c r="D4353" s="71">
        <f>SUMIFS('CLUB DES LOGES'!$J$6:$J$115, 'CLUB DES LOGES'!$F$6:$F$115,$B4353, 'CLUB DES LOGES'!$G$6:$G$115,"&lt;&gt;"&amp;'CLUB DES LOGES'!$C$191)</f>
        <v>0</v>
      </c>
    </row>
    <row r="4354" spans="2:4">
      <c r="B4354" s="116">
        <v>827317</v>
      </c>
      <c r="C4354" s="75" t="s">
        <v>4349</v>
      </c>
      <c r="D4354" s="71">
        <f>SUMIFS('CLUB DES LOGES'!$J$6:$J$115, 'CLUB DES LOGES'!$F$6:$F$115,$B4354, 'CLUB DES LOGES'!$G$6:$G$115,"&lt;&gt;"&amp;'CLUB DES LOGES'!$C$191)</f>
        <v>0</v>
      </c>
    </row>
    <row r="4355" spans="2:4">
      <c r="B4355" s="116">
        <v>827318</v>
      </c>
      <c r="C4355" s="75" t="s">
        <v>4350</v>
      </c>
      <c r="D4355" s="71">
        <f>SUMIFS('CLUB DES LOGES'!$J$6:$J$115, 'CLUB DES LOGES'!$F$6:$F$115,$B4355, 'CLUB DES LOGES'!$G$6:$G$115,"&lt;&gt;"&amp;'CLUB DES LOGES'!$C$191)</f>
        <v>0</v>
      </c>
    </row>
    <row r="4356" spans="2:4">
      <c r="B4356" s="116">
        <v>827319</v>
      </c>
      <c r="C4356" s="75" t="s">
        <v>4351</v>
      </c>
      <c r="D4356" s="71">
        <f>SUMIFS('CLUB DES LOGES'!$J$6:$J$115, 'CLUB DES LOGES'!$F$6:$F$115,$B4356, 'CLUB DES LOGES'!$G$6:$G$115,"&lt;&gt;"&amp;'CLUB DES LOGES'!$C$191)</f>
        <v>0</v>
      </c>
    </row>
    <row r="4357" spans="2:4">
      <c r="B4357" s="116">
        <v>827320</v>
      </c>
      <c r="C4357" s="75" t="s">
        <v>4352</v>
      </c>
      <c r="D4357" s="71">
        <f>SUMIFS('CLUB DES LOGES'!$J$6:$J$115, 'CLUB DES LOGES'!$F$6:$F$115,$B4357, 'CLUB DES LOGES'!$G$6:$G$115,"&lt;&gt;"&amp;'CLUB DES LOGES'!$C$191)</f>
        <v>0</v>
      </c>
    </row>
    <row r="4358" spans="2:4">
      <c r="B4358" s="116">
        <v>827321</v>
      </c>
      <c r="C4358" s="75" t="s">
        <v>4353</v>
      </c>
      <c r="D4358" s="71">
        <f>SUMIFS('CLUB DES LOGES'!$J$6:$J$115, 'CLUB DES LOGES'!$F$6:$F$115,$B4358, 'CLUB DES LOGES'!$G$6:$G$115,"&lt;&gt;"&amp;'CLUB DES LOGES'!$C$191)</f>
        <v>0</v>
      </c>
    </row>
    <row r="4359" spans="2:4">
      <c r="B4359" s="116">
        <v>827353</v>
      </c>
      <c r="C4359" s="75" t="s">
        <v>4354</v>
      </c>
      <c r="D4359" s="71">
        <f>SUMIFS('CLUB DES LOGES'!$J$6:$J$115, 'CLUB DES LOGES'!$F$6:$F$115,$B4359, 'CLUB DES LOGES'!$G$6:$G$115,"&lt;&gt;"&amp;'CLUB DES LOGES'!$C$191)</f>
        <v>0</v>
      </c>
    </row>
    <row r="4360" spans="2:4">
      <c r="B4360" s="116">
        <v>827354</v>
      </c>
      <c r="C4360" s="75" t="s">
        <v>4355</v>
      </c>
      <c r="D4360" s="71">
        <f>SUMIFS('CLUB DES LOGES'!$J$6:$J$115, 'CLUB DES LOGES'!$F$6:$F$115,$B4360, 'CLUB DES LOGES'!$G$6:$G$115,"&lt;&gt;"&amp;'CLUB DES LOGES'!$C$191)</f>
        <v>0</v>
      </c>
    </row>
    <row r="4361" spans="2:4">
      <c r="B4361" s="116">
        <v>827355</v>
      </c>
      <c r="C4361" s="75" t="s">
        <v>4356</v>
      </c>
      <c r="D4361" s="71">
        <f>SUMIFS('CLUB DES LOGES'!$J$6:$J$115, 'CLUB DES LOGES'!$F$6:$F$115,$B4361, 'CLUB DES LOGES'!$G$6:$G$115,"&lt;&gt;"&amp;'CLUB DES LOGES'!$C$191)</f>
        <v>0</v>
      </c>
    </row>
    <row r="4362" spans="2:4">
      <c r="B4362" s="116">
        <v>827356</v>
      </c>
      <c r="C4362" s="75" t="s">
        <v>4357</v>
      </c>
      <c r="D4362" s="71">
        <f>SUMIFS('CLUB DES LOGES'!$J$6:$J$115, 'CLUB DES LOGES'!$F$6:$F$115,$B4362, 'CLUB DES LOGES'!$G$6:$G$115,"&lt;&gt;"&amp;'CLUB DES LOGES'!$C$191)</f>
        <v>0</v>
      </c>
    </row>
    <row r="4363" spans="2:4">
      <c r="B4363" s="116">
        <v>827357</v>
      </c>
      <c r="C4363" s="75" t="s">
        <v>4358</v>
      </c>
      <c r="D4363" s="71">
        <f>SUMIFS('CLUB DES LOGES'!$J$6:$J$115, 'CLUB DES LOGES'!$F$6:$F$115,$B4363, 'CLUB DES LOGES'!$G$6:$G$115,"&lt;&gt;"&amp;'CLUB DES LOGES'!$C$191)</f>
        <v>0</v>
      </c>
    </row>
    <row r="4364" spans="2:4">
      <c r="B4364" s="116">
        <v>827358</v>
      </c>
      <c r="C4364" s="75" t="s">
        <v>4359</v>
      </c>
      <c r="D4364" s="71">
        <f>SUMIFS('CLUB DES LOGES'!$J$6:$J$115, 'CLUB DES LOGES'!$F$6:$F$115,$B4364, 'CLUB DES LOGES'!$G$6:$G$115,"&lt;&gt;"&amp;'CLUB DES LOGES'!$C$191)</f>
        <v>0</v>
      </c>
    </row>
    <row r="4365" spans="2:4">
      <c r="B4365" s="116">
        <v>827359</v>
      </c>
      <c r="C4365" s="75" t="s">
        <v>4360</v>
      </c>
      <c r="D4365" s="71">
        <f>SUMIFS('CLUB DES LOGES'!$J$6:$J$115, 'CLUB DES LOGES'!$F$6:$F$115,$B4365, 'CLUB DES LOGES'!$G$6:$G$115,"&lt;&gt;"&amp;'CLUB DES LOGES'!$C$191)</f>
        <v>0</v>
      </c>
    </row>
    <row r="4366" spans="2:4">
      <c r="B4366" s="116">
        <v>827360</v>
      </c>
      <c r="C4366" s="75" t="s">
        <v>4361</v>
      </c>
      <c r="D4366" s="71">
        <f>SUMIFS('CLUB DES LOGES'!$J$6:$J$115, 'CLUB DES LOGES'!$F$6:$F$115,$B4366, 'CLUB DES LOGES'!$G$6:$G$115,"&lt;&gt;"&amp;'CLUB DES LOGES'!$C$191)</f>
        <v>0</v>
      </c>
    </row>
    <row r="4367" spans="2:4">
      <c r="B4367" s="116">
        <v>827361</v>
      </c>
      <c r="C4367" s="75" t="s">
        <v>4362</v>
      </c>
      <c r="D4367" s="71">
        <f>SUMIFS('CLUB DES LOGES'!$J$6:$J$115, 'CLUB DES LOGES'!$F$6:$F$115,$B4367, 'CLUB DES LOGES'!$G$6:$G$115,"&lt;&gt;"&amp;'CLUB DES LOGES'!$C$191)</f>
        <v>0</v>
      </c>
    </row>
    <row r="4368" spans="2:4">
      <c r="B4368" s="116">
        <v>827362</v>
      </c>
      <c r="C4368" s="75" t="s">
        <v>4363</v>
      </c>
      <c r="D4368" s="71">
        <f>SUMIFS('CLUB DES LOGES'!$J$6:$J$115, 'CLUB DES LOGES'!$F$6:$F$115,$B4368, 'CLUB DES LOGES'!$G$6:$G$115,"&lt;&gt;"&amp;'CLUB DES LOGES'!$C$191)</f>
        <v>0</v>
      </c>
    </row>
    <row r="4369" spans="2:4">
      <c r="B4369" s="116">
        <v>827363</v>
      </c>
      <c r="C4369" s="75" t="s">
        <v>4364</v>
      </c>
      <c r="D4369" s="71">
        <f>SUMIFS('CLUB DES LOGES'!$J$6:$J$115, 'CLUB DES LOGES'!$F$6:$F$115,$B4369, 'CLUB DES LOGES'!$G$6:$G$115,"&lt;&gt;"&amp;'CLUB DES LOGES'!$C$191)</f>
        <v>0</v>
      </c>
    </row>
    <row r="4370" spans="2:4">
      <c r="B4370" s="116">
        <v>827364</v>
      </c>
      <c r="C4370" s="75" t="s">
        <v>4365</v>
      </c>
      <c r="D4370" s="71">
        <f>SUMIFS('CLUB DES LOGES'!$J$6:$J$115, 'CLUB DES LOGES'!$F$6:$F$115,$B4370, 'CLUB DES LOGES'!$G$6:$G$115,"&lt;&gt;"&amp;'CLUB DES LOGES'!$C$191)</f>
        <v>0</v>
      </c>
    </row>
    <row r="4371" spans="2:4">
      <c r="B4371" s="116">
        <v>827366</v>
      </c>
      <c r="C4371" s="75" t="s">
        <v>4366</v>
      </c>
      <c r="D4371" s="71">
        <f>SUMIFS('CLUB DES LOGES'!$J$6:$J$115, 'CLUB DES LOGES'!$F$6:$F$115,$B4371, 'CLUB DES LOGES'!$G$6:$G$115,"&lt;&gt;"&amp;'CLUB DES LOGES'!$C$191)</f>
        <v>0</v>
      </c>
    </row>
    <row r="4372" spans="2:4">
      <c r="B4372" s="116">
        <v>827367</v>
      </c>
      <c r="C4372" s="75" t="s">
        <v>4367</v>
      </c>
      <c r="D4372" s="71">
        <f>SUMIFS('CLUB DES LOGES'!$J$6:$J$115, 'CLUB DES LOGES'!$F$6:$F$115,$B4372, 'CLUB DES LOGES'!$G$6:$G$115,"&lt;&gt;"&amp;'CLUB DES LOGES'!$C$191)</f>
        <v>0</v>
      </c>
    </row>
    <row r="4373" spans="2:4">
      <c r="B4373" s="116">
        <v>827368</v>
      </c>
      <c r="C4373" s="75" t="s">
        <v>4368</v>
      </c>
      <c r="D4373" s="71">
        <f>SUMIFS('CLUB DES LOGES'!$J$6:$J$115, 'CLUB DES LOGES'!$F$6:$F$115,$B4373, 'CLUB DES LOGES'!$G$6:$G$115,"&lt;&gt;"&amp;'CLUB DES LOGES'!$C$191)</f>
        <v>0</v>
      </c>
    </row>
    <row r="4374" spans="2:4">
      <c r="B4374" s="116">
        <v>827369</v>
      </c>
      <c r="C4374" s="75" t="s">
        <v>4369</v>
      </c>
      <c r="D4374" s="71">
        <f>SUMIFS('CLUB DES LOGES'!$J$6:$J$115, 'CLUB DES LOGES'!$F$6:$F$115,$B4374, 'CLUB DES LOGES'!$G$6:$G$115,"&lt;&gt;"&amp;'CLUB DES LOGES'!$C$191)</f>
        <v>0</v>
      </c>
    </row>
    <row r="4375" spans="2:4">
      <c r="B4375" s="116">
        <v>827370</v>
      </c>
      <c r="C4375" s="75" t="s">
        <v>4370</v>
      </c>
      <c r="D4375" s="71">
        <f>SUMIFS('CLUB DES LOGES'!$J$6:$J$115, 'CLUB DES LOGES'!$F$6:$F$115,$B4375, 'CLUB DES LOGES'!$G$6:$G$115,"&lt;&gt;"&amp;'CLUB DES LOGES'!$C$191)</f>
        <v>0</v>
      </c>
    </row>
    <row r="4376" spans="2:4">
      <c r="B4376" s="116">
        <v>827371</v>
      </c>
      <c r="C4376" s="75" t="s">
        <v>4371</v>
      </c>
      <c r="D4376" s="71">
        <f>SUMIFS('CLUB DES LOGES'!$J$6:$J$115, 'CLUB DES LOGES'!$F$6:$F$115,$B4376, 'CLUB DES LOGES'!$G$6:$G$115,"&lt;&gt;"&amp;'CLUB DES LOGES'!$C$191)</f>
        <v>0</v>
      </c>
    </row>
    <row r="4377" spans="2:4">
      <c r="B4377" s="116">
        <v>827372</v>
      </c>
      <c r="C4377" s="75" t="s">
        <v>4372</v>
      </c>
      <c r="D4377" s="71">
        <f>SUMIFS('CLUB DES LOGES'!$J$6:$J$115, 'CLUB DES LOGES'!$F$6:$F$115,$B4377, 'CLUB DES LOGES'!$G$6:$G$115,"&lt;&gt;"&amp;'CLUB DES LOGES'!$C$191)</f>
        <v>0</v>
      </c>
    </row>
    <row r="4378" spans="2:4">
      <c r="B4378" s="116">
        <v>827373</v>
      </c>
      <c r="C4378" s="75" t="s">
        <v>4373</v>
      </c>
      <c r="D4378" s="71">
        <f>SUMIFS('CLUB DES LOGES'!$J$6:$J$115, 'CLUB DES LOGES'!$F$6:$F$115,$B4378, 'CLUB DES LOGES'!$G$6:$G$115,"&lt;&gt;"&amp;'CLUB DES LOGES'!$C$191)</f>
        <v>0</v>
      </c>
    </row>
    <row r="4379" spans="2:4">
      <c r="B4379" s="116">
        <v>827374</v>
      </c>
      <c r="C4379" s="75" t="s">
        <v>4374</v>
      </c>
      <c r="D4379" s="71">
        <f>SUMIFS('CLUB DES LOGES'!$J$6:$J$115, 'CLUB DES LOGES'!$F$6:$F$115,$B4379, 'CLUB DES LOGES'!$G$6:$G$115,"&lt;&gt;"&amp;'CLUB DES LOGES'!$C$191)</f>
        <v>0</v>
      </c>
    </row>
    <row r="4380" spans="2:4">
      <c r="B4380" s="116">
        <v>827375</v>
      </c>
      <c r="C4380" s="75" t="s">
        <v>4375</v>
      </c>
      <c r="D4380" s="71">
        <f>SUMIFS('CLUB DES LOGES'!$J$6:$J$115, 'CLUB DES LOGES'!$F$6:$F$115,$B4380, 'CLUB DES LOGES'!$G$6:$G$115,"&lt;&gt;"&amp;'CLUB DES LOGES'!$C$191)</f>
        <v>0</v>
      </c>
    </row>
    <row r="4381" spans="2:4">
      <c r="B4381" s="116">
        <v>827376</v>
      </c>
      <c r="C4381" s="75" t="s">
        <v>4376</v>
      </c>
      <c r="D4381" s="71">
        <f>SUMIFS('CLUB DES LOGES'!$J$6:$J$115, 'CLUB DES LOGES'!$F$6:$F$115,$B4381, 'CLUB DES LOGES'!$G$6:$G$115,"&lt;&gt;"&amp;'CLUB DES LOGES'!$C$191)</f>
        <v>0</v>
      </c>
    </row>
    <row r="4382" spans="2:4">
      <c r="B4382" s="116">
        <v>827377</v>
      </c>
      <c r="C4382" s="75" t="s">
        <v>4377</v>
      </c>
      <c r="D4382" s="71">
        <f>SUMIFS('CLUB DES LOGES'!$J$6:$J$115, 'CLUB DES LOGES'!$F$6:$F$115,$B4382, 'CLUB DES LOGES'!$G$6:$G$115,"&lt;&gt;"&amp;'CLUB DES LOGES'!$C$191)</f>
        <v>0</v>
      </c>
    </row>
    <row r="4383" spans="2:4">
      <c r="B4383" s="116">
        <v>827378</v>
      </c>
      <c r="C4383" s="75" t="s">
        <v>4378</v>
      </c>
      <c r="D4383" s="71">
        <f>SUMIFS('CLUB DES LOGES'!$J$6:$J$115, 'CLUB DES LOGES'!$F$6:$F$115,$B4383, 'CLUB DES LOGES'!$G$6:$G$115,"&lt;&gt;"&amp;'CLUB DES LOGES'!$C$191)</f>
        <v>0</v>
      </c>
    </row>
    <row r="4384" spans="2:4">
      <c r="B4384" s="116">
        <v>827379</v>
      </c>
      <c r="C4384" s="75" t="s">
        <v>4379</v>
      </c>
      <c r="D4384" s="71">
        <f>SUMIFS('CLUB DES LOGES'!$J$6:$J$115, 'CLUB DES LOGES'!$F$6:$F$115,$B4384, 'CLUB DES LOGES'!$G$6:$G$115,"&lt;&gt;"&amp;'CLUB DES LOGES'!$C$191)</f>
        <v>0</v>
      </c>
    </row>
    <row r="4385" spans="2:4">
      <c r="B4385" s="116">
        <v>827380</v>
      </c>
      <c r="C4385" s="75" t="s">
        <v>4380</v>
      </c>
      <c r="D4385" s="71">
        <f>SUMIFS('CLUB DES LOGES'!$J$6:$J$115, 'CLUB DES LOGES'!$F$6:$F$115,$B4385, 'CLUB DES LOGES'!$G$6:$G$115,"&lt;&gt;"&amp;'CLUB DES LOGES'!$C$191)</f>
        <v>0</v>
      </c>
    </row>
    <row r="4386" spans="2:4">
      <c r="B4386" s="116">
        <v>827381</v>
      </c>
      <c r="C4386" s="75" t="s">
        <v>4381</v>
      </c>
      <c r="D4386" s="71">
        <f>SUMIFS('CLUB DES LOGES'!$J$6:$J$115, 'CLUB DES LOGES'!$F$6:$F$115,$B4386, 'CLUB DES LOGES'!$G$6:$G$115,"&lt;&gt;"&amp;'CLUB DES LOGES'!$C$191)</f>
        <v>0</v>
      </c>
    </row>
    <row r="4387" spans="2:4">
      <c r="B4387" s="116">
        <v>827382</v>
      </c>
      <c r="C4387" s="75" t="s">
        <v>4382</v>
      </c>
      <c r="D4387" s="71">
        <f>SUMIFS('CLUB DES LOGES'!$J$6:$J$115, 'CLUB DES LOGES'!$F$6:$F$115,$B4387, 'CLUB DES LOGES'!$G$6:$G$115,"&lt;&gt;"&amp;'CLUB DES LOGES'!$C$191)</f>
        <v>0</v>
      </c>
    </row>
    <row r="4388" spans="2:4">
      <c r="B4388" s="116">
        <v>827383</v>
      </c>
      <c r="C4388" s="75" t="s">
        <v>4383</v>
      </c>
      <c r="D4388" s="71">
        <f>SUMIFS('CLUB DES LOGES'!$J$6:$J$115, 'CLUB DES LOGES'!$F$6:$F$115,$B4388, 'CLUB DES LOGES'!$G$6:$G$115,"&lt;&gt;"&amp;'CLUB DES LOGES'!$C$191)</f>
        <v>0</v>
      </c>
    </row>
    <row r="4389" spans="2:4">
      <c r="B4389" s="116">
        <v>827385</v>
      </c>
      <c r="C4389" s="75" t="s">
        <v>4384</v>
      </c>
      <c r="D4389" s="71">
        <f>SUMIFS('CLUB DES LOGES'!$J$6:$J$115, 'CLUB DES LOGES'!$F$6:$F$115,$B4389, 'CLUB DES LOGES'!$G$6:$G$115,"&lt;&gt;"&amp;'CLUB DES LOGES'!$C$191)</f>
        <v>0</v>
      </c>
    </row>
    <row r="4390" spans="2:4">
      <c r="B4390" s="116">
        <v>827387</v>
      </c>
      <c r="C4390" s="75" t="s">
        <v>4385</v>
      </c>
      <c r="D4390" s="71">
        <f>SUMIFS('CLUB DES LOGES'!$J$6:$J$115, 'CLUB DES LOGES'!$F$6:$F$115,$B4390, 'CLUB DES LOGES'!$G$6:$G$115,"&lt;&gt;"&amp;'CLUB DES LOGES'!$C$191)</f>
        <v>0</v>
      </c>
    </row>
    <row r="4391" spans="2:4">
      <c r="B4391" s="116">
        <v>827389</v>
      </c>
      <c r="C4391" s="75" t="s">
        <v>4386</v>
      </c>
      <c r="D4391" s="71">
        <f>SUMIFS('CLUB DES LOGES'!$J$6:$J$115, 'CLUB DES LOGES'!$F$6:$F$115,$B4391, 'CLUB DES LOGES'!$G$6:$G$115,"&lt;&gt;"&amp;'CLUB DES LOGES'!$C$191)</f>
        <v>0</v>
      </c>
    </row>
    <row r="4392" spans="2:4">
      <c r="B4392" s="116">
        <v>827391</v>
      </c>
      <c r="C4392" s="75" t="s">
        <v>4387</v>
      </c>
      <c r="D4392" s="71">
        <f>SUMIFS('CLUB DES LOGES'!$J$6:$J$115, 'CLUB DES LOGES'!$F$6:$F$115,$B4392, 'CLUB DES LOGES'!$G$6:$G$115,"&lt;&gt;"&amp;'CLUB DES LOGES'!$C$191)</f>
        <v>0</v>
      </c>
    </row>
    <row r="4393" spans="2:4">
      <c r="B4393" s="116">
        <v>827395</v>
      </c>
      <c r="C4393" s="75" t="s">
        <v>4388</v>
      </c>
      <c r="D4393" s="71">
        <f>SUMIFS('CLUB DES LOGES'!$J$6:$J$115, 'CLUB DES LOGES'!$F$6:$F$115,$B4393, 'CLUB DES LOGES'!$G$6:$G$115,"&lt;&gt;"&amp;'CLUB DES LOGES'!$C$191)</f>
        <v>0</v>
      </c>
    </row>
    <row r="4394" spans="2:4">
      <c r="B4394" s="116">
        <v>827396</v>
      </c>
      <c r="C4394" s="75" t="s">
        <v>4389</v>
      </c>
      <c r="D4394" s="71">
        <f>SUMIFS('CLUB DES LOGES'!$J$6:$J$115, 'CLUB DES LOGES'!$F$6:$F$115,$B4394, 'CLUB DES LOGES'!$G$6:$G$115,"&lt;&gt;"&amp;'CLUB DES LOGES'!$C$191)</f>
        <v>0</v>
      </c>
    </row>
    <row r="4395" spans="2:4">
      <c r="B4395" s="116">
        <v>827397</v>
      </c>
      <c r="C4395" s="75" t="s">
        <v>4390</v>
      </c>
      <c r="D4395" s="71">
        <f>SUMIFS('CLUB DES LOGES'!$J$6:$J$115, 'CLUB DES LOGES'!$F$6:$F$115,$B4395, 'CLUB DES LOGES'!$G$6:$G$115,"&lt;&gt;"&amp;'CLUB DES LOGES'!$C$191)</f>
        <v>0</v>
      </c>
    </row>
    <row r="4396" spans="2:4">
      <c r="B4396" s="116">
        <v>827398</v>
      </c>
      <c r="C4396" s="75" t="s">
        <v>4391</v>
      </c>
      <c r="D4396" s="71">
        <f>SUMIFS('CLUB DES LOGES'!$J$6:$J$115, 'CLUB DES LOGES'!$F$6:$F$115,$B4396, 'CLUB DES LOGES'!$G$6:$G$115,"&lt;&gt;"&amp;'CLUB DES LOGES'!$C$191)</f>
        <v>0</v>
      </c>
    </row>
    <row r="4397" spans="2:4">
      <c r="B4397" s="116">
        <v>827399</v>
      </c>
      <c r="C4397" s="75" t="s">
        <v>4392</v>
      </c>
      <c r="D4397" s="71">
        <f>SUMIFS('CLUB DES LOGES'!$J$6:$J$115, 'CLUB DES LOGES'!$F$6:$F$115,$B4397, 'CLUB DES LOGES'!$G$6:$G$115,"&lt;&gt;"&amp;'CLUB DES LOGES'!$C$191)</f>
        <v>0</v>
      </c>
    </row>
    <row r="4398" spans="2:4">
      <c r="B4398" s="116">
        <v>827400</v>
      </c>
      <c r="C4398" s="75" t="s">
        <v>4393</v>
      </c>
      <c r="D4398" s="71">
        <f>SUMIFS('CLUB DES LOGES'!$J$6:$J$115, 'CLUB DES LOGES'!$F$6:$F$115,$B4398, 'CLUB DES LOGES'!$G$6:$G$115,"&lt;&gt;"&amp;'CLUB DES LOGES'!$C$191)</f>
        <v>0</v>
      </c>
    </row>
    <row r="4399" spans="2:4">
      <c r="B4399" s="116">
        <v>827401</v>
      </c>
      <c r="C4399" s="75" t="s">
        <v>4394</v>
      </c>
      <c r="D4399" s="71">
        <f>SUMIFS('CLUB DES LOGES'!$J$6:$J$115, 'CLUB DES LOGES'!$F$6:$F$115,$B4399, 'CLUB DES LOGES'!$G$6:$G$115,"&lt;&gt;"&amp;'CLUB DES LOGES'!$C$191)</f>
        <v>0</v>
      </c>
    </row>
    <row r="4400" spans="2:4">
      <c r="B4400" s="116">
        <v>827402</v>
      </c>
      <c r="C4400" s="75" t="s">
        <v>4395</v>
      </c>
      <c r="D4400" s="71">
        <f>SUMIFS('CLUB DES LOGES'!$J$6:$J$115, 'CLUB DES LOGES'!$F$6:$F$115,$B4400, 'CLUB DES LOGES'!$G$6:$G$115,"&lt;&gt;"&amp;'CLUB DES LOGES'!$C$191)</f>
        <v>0</v>
      </c>
    </row>
    <row r="4401" spans="2:4">
      <c r="B4401" s="116">
        <v>827403</v>
      </c>
      <c r="C4401" s="75" t="s">
        <v>4396</v>
      </c>
      <c r="D4401" s="71">
        <f>SUMIFS('CLUB DES LOGES'!$J$6:$J$115, 'CLUB DES LOGES'!$F$6:$F$115,$B4401, 'CLUB DES LOGES'!$G$6:$G$115,"&lt;&gt;"&amp;'CLUB DES LOGES'!$C$191)</f>
        <v>0</v>
      </c>
    </row>
    <row r="4402" spans="2:4">
      <c r="B4402" s="116">
        <v>827407</v>
      </c>
      <c r="C4402" s="75" t="s">
        <v>4397</v>
      </c>
      <c r="D4402" s="71">
        <f>SUMIFS('CLUB DES LOGES'!$J$6:$J$115, 'CLUB DES LOGES'!$F$6:$F$115,$B4402, 'CLUB DES LOGES'!$G$6:$G$115,"&lt;&gt;"&amp;'CLUB DES LOGES'!$C$191)</f>
        <v>0</v>
      </c>
    </row>
    <row r="4403" spans="2:4">
      <c r="B4403" s="116">
        <v>827408</v>
      </c>
      <c r="C4403" s="75" t="s">
        <v>4398</v>
      </c>
      <c r="D4403" s="71">
        <f>SUMIFS('CLUB DES LOGES'!$J$6:$J$115, 'CLUB DES LOGES'!$F$6:$F$115,$B4403, 'CLUB DES LOGES'!$G$6:$G$115,"&lt;&gt;"&amp;'CLUB DES LOGES'!$C$191)</f>
        <v>0</v>
      </c>
    </row>
    <row r="4404" spans="2:4">
      <c r="B4404" s="116">
        <v>827409</v>
      </c>
      <c r="C4404" s="75" t="s">
        <v>4399</v>
      </c>
      <c r="D4404" s="71">
        <f>SUMIFS('CLUB DES LOGES'!$J$6:$J$115, 'CLUB DES LOGES'!$F$6:$F$115,$B4404, 'CLUB DES LOGES'!$G$6:$G$115,"&lt;&gt;"&amp;'CLUB DES LOGES'!$C$191)</f>
        <v>0</v>
      </c>
    </row>
    <row r="4405" spans="2:4">
      <c r="B4405" s="116">
        <v>827410</v>
      </c>
      <c r="C4405" s="75" t="s">
        <v>4400</v>
      </c>
      <c r="D4405" s="71">
        <f>SUMIFS('CLUB DES LOGES'!$J$6:$J$115, 'CLUB DES LOGES'!$F$6:$F$115,$B4405, 'CLUB DES LOGES'!$G$6:$G$115,"&lt;&gt;"&amp;'CLUB DES LOGES'!$C$191)</f>
        <v>0</v>
      </c>
    </row>
    <row r="4406" spans="2:4">
      <c r="B4406" s="116">
        <v>827411</v>
      </c>
      <c r="C4406" s="75" t="s">
        <v>4401</v>
      </c>
      <c r="D4406" s="71">
        <f>SUMIFS('CLUB DES LOGES'!$J$6:$J$115, 'CLUB DES LOGES'!$F$6:$F$115,$B4406, 'CLUB DES LOGES'!$G$6:$G$115,"&lt;&gt;"&amp;'CLUB DES LOGES'!$C$191)</f>
        <v>0</v>
      </c>
    </row>
    <row r="4407" spans="2:4">
      <c r="B4407" s="116">
        <v>827412</v>
      </c>
      <c r="C4407" s="75" t="s">
        <v>4402</v>
      </c>
      <c r="D4407" s="71">
        <f>SUMIFS('CLUB DES LOGES'!$J$6:$J$115, 'CLUB DES LOGES'!$F$6:$F$115,$B4407, 'CLUB DES LOGES'!$G$6:$G$115,"&lt;&gt;"&amp;'CLUB DES LOGES'!$C$191)</f>
        <v>0</v>
      </c>
    </row>
    <row r="4408" spans="2:4">
      <c r="B4408" s="116">
        <v>827413</v>
      </c>
      <c r="C4408" s="75" t="s">
        <v>4403</v>
      </c>
      <c r="D4408" s="71">
        <f>SUMIFS('CLUB DES LOGES'!$J$6:$J$115, 'CLUB DES LOGES'!$F$6:$F$115,$B4408, 'CLUB DES LOGES'!$G$6:$G$115,"&lt;&gt;"&amp;'CLUB DES LOGES'!$C$191)</f>
        <v>0</v>
      </c>
    </row>
    <row r="4409" spans="2:4">
      <c r="B4409" s="116">
        <v>827414</v>
      </c>
      <c r="C4409" s="75" t="s">
        <v>4404</v>
      </c>
      <c r="D4409" s="71">
        <f>SUMIFS('CLUB DES LOGES'!$J$6:$J$115, 'CLUB DES LOGES'!$F$6:$F$115,$B4409, 'CLUB DES LOGES'!$G$6:$G$115,"&lt;&gt;"&amp;'CLUB DES LOGES'!$C$191)</f>
        <v>0</v>
      </c>
    </row>
    <row r="4410" spans="2:4">
      <c r="B4410" s="116">
        <v>827415</v>
      </c>
      <c r="C4410" s="75" t="s">
        <v>4405</v>
      </c>
      <c r="D4410" s="71">
        <f>SUMIFS('CLUB DES LOGES'!$J$6:$J$115, 'CLUB DES LOGES'!$F$6:$F$115,$B4410, 'CLUB DES LOGES'!$G$6:$G$115,"&lt;&gt;"&amp;'CLUB DES LOGES'!$C$191)</f>
        <v>0</v>
      </c>
    </row>
    <row r="4411" spans="2:4">
      <c r="B4411" s="116">
        <v>827417</v>
      </c>
      <c r="C4411" s="75" t="s">
        <v>4406</v>
      </c>
      <c r="D4411" s="71">
        <f>SUMIFS('CLUB DES LOGES'!$J$6:$J$115, 'CLUB DES LOGES'!$F$6:$F$115,$B4411, 'CLUB DES LOGES'!$G$6:$G$115,"&lt;&gt;"&amp;'CLUB DES LOGES'!$C$191)</f>
        <v>0</v>
      </c>
    </row>
    <row r="4412" spans="2:4">
      <c r="B4412" s="116">
        <v>827418</v>
      </c>
      <c r="C4412" s="75" t="s">
        <v>4407</v>
      </c>
      <c r="D4412" s="71">
        <f>SUMIFS('CLUB DES LOGES'!$J$6:$J$115, 'CLUB DES LOGES'!$F$6:$F$115,$B4412, 'CLUB DES LOGES'!$G$6:$G$115,"&lt;&gt;"&amp;'CLUB DES LOGES'!$C$191)</f>
        <v>0</v>
      </c>
    </row>
    <row r="4413" spans="2:4">
      <c r="B4413" s="116">
        <v>827419</v>
      </c>
      <c r="C4413" s="75" t="s">
        <v>4408</v>
      </c>
      <c r="D4413" s="71">
        <f>SUMIFS('CLUB DES LOGES'!$J$6:$J$115, 'CLUB DES LOGES'!$F$6:$F$115,$B4413, 'CLUB DES LOGES'!$G$6:$G$115,"&lt;&gt;"&amp;'CLUB DES LOGES'!$C$191)</f>
        <v>0</v>
      </c>
    </row>
    <row r="4414" spans="2:4">
      <c r="B4414" s="116">
        <v>827420</v>
      </c>
      <c r="C4414" s="75" t="s">
        <v>4409</v>
      </c>
      <c r="D4414" s="71">
        <f>SUMIFS('CLUB DES LOGES'!$J$6:$J$115, 'CLUB DES LOGES'!$F$6:$F$115,$B4414, 'CLUB DES LOGES'!$G$6:$G$115,"&lt;&gt;"&amp;'CLUB DES LOGES'!$C$191)</f>
        <v>0</v>
      </c>
    </row>
    <row r="4415" spans="2:4">
      <c r="B4415" s="116">
        <v>827421</v>
      </c>
      <c r="C4415" s="75" t="s">
        <v>4410</v>
      </c>
      <c r="D4415" s="71">
        <f>SUMIFS('CLUB DES LOGES'!$J$6:$J$115, 'CLUB DES LOGES'!$F$6:$F$115,$B4415, 'CLUB DES LOGES'!$G$6:$G$115,"&lt;&gt;"&amp;'CLUB DES LOGES'!$C$191)</f>
        <v>0</v>
      </c>
    </row>
    <row r="4416" spans="2:4">
      <c r="B4416" s="116">
        <v>827422</v>
      </c>
      <c r="C4416" s="75" t="s">
        <v>4411</v>
      </c>
      <c r="D4416" s="71">
        <f>SUMIFS('CLUB DES LOGES'!$J$6:$J$115, 'CLUB DES LOGES'!$F$6:$F$115,$B4416, 'CLUB DES LOGES'!$G$6:$G$115,"&lt;&gt;"&amp;'CLUB DES LOGES'!$C$191)</f>
        <v>0</v>
      </c>
    </row>
    <row r="4417" spans="2:4">
      <c r="B4417" s="116">
        <v>827423</v>
      </c>
      <c r="C4417" s="75" t="s">
        <v>4412</v>
      </c>
      <c r="D4417" s="71">
        <f>SUMIFS('CLUB DES LOGES'!$J$6:$J$115, 'CLUB DES LOGES'!$F$6:$F$115,$B4417, 'CLUB DES LOGES'!$G$6:$G$115,"&lt;&gt;"&amp;'CLUB DES LOGES'!$C$191)</f>
        <v>0</v>
      </c>
    </row>
    <row r="4418" spans="2:4">
      <c r="B4418" s="116">
        <v>827424</v>
      </c>
      <c r="C4418" s="75" t="s">
        <v>4413</v>
      </c>
      <c r="D4418" s="71">
        <f>SUMIFS('CLUB DES LOGES'!$J$6:$J$115, 'CLUB DES LOGES'!$F$6:$F$115,$B4418, 'CLUB DES LOGES'!$G$6:$G$115,"&lt;&gt;"&amp;'CLUB DES LOGES'!$C$191)</f>
        <v>0</v>
      </c>
    </row>
    <row r="4419" spans="2:4">
      <c r="B4419" s="116">
        <v>827425</v>
      </c>
      <c r="C4419" s="75" t="s">
        <v>4414</v>
      </c>
      <c r="D4419" s="71">
        <f>SUMIFS('CLUB DES LOGES'!$J$6:$J$115, 'CLUB DES LOGES'!$F$6:$F$115,$B4419, 'CLUB DES LOGES'!$G$6:$G$115,"&lt;&gt;"&amp;'CLUB DES LOGES'!$C$191)</f>
        <v>0</v>
      </c>
    </row>
    <row r="4420" spans="2:4">
      <c r="B4420" s="116">
        <v>827426</v>
      </c>
      <c r="C4420" s="75" t="s">
        <v>4415</v>
      </c>
      <c r="D4420" s="71">
        <f>SUMIFS('CLUB DES LOGES'!$J$6:$J$115, 'CLUB DES LOGES'!$F$6:$F$115,$B4420, 'CLUB DES LOGES'!$G$6:$G$115,"&lt;&gt;"&amp;'CLUB DES LOGES'!$C$191)</f>
        <v>0</v>
      </c>
    </row>
    <row r="4421" spans="2:4">
      <c r="B4421" s="116">
        <v>827427</v>
      </c>
      <c r="C4421" s="75" t="s">
        <v>4416</v>
      </c>
      <c r="D4421" s="71">
        <f>SUMIFS('CLUB DES LOGES'!$J$6:$J$115, 'CLUB DES LOGES'!$F$6:$F$115,$B4421, 'CLUB DES LOGES'!$G$6:$G$115,"&lt;&gt;"&amp;'CLUB DES LOGES'!$C$191)</f>
        <v>0</v>
      </c>
    </row>
    <row r="4422" spans="2:4">
      <c r="B4422" s="116">
        <v>827428</v>
      </c>
      <c r="C4422" s="75" t="s">
        <v>4417</v>
      </c>
      <c r="D4422" s="71">
        <f>SUMIFS('CLUB DES LOGES'!$J$6:$J$115, 'CLUB DES LOGES'!$F$6:$F$115,$B4422, 'CLUB DES LOGES'!$G$6:$G$115,"&lt;&gt;"&amp;'CLUB DES LOGES'!$C$191)</f>
        <v>0</v>
      </c>
    </row>
    <row r="4423" spans="2:4">
      <c r="B4423" s="116">
        <v>827429</v>
      </c>
      <c r="C4423" s="75" t="s">
        <v>4418</v>
      </c>
      <c r="D4423" s="71">
        <f>SUMIFS('CLUB DES LOGES'!$J$6:$J$115, 'CLUB DES LOGES'!$F$6:$F$115,$B4423, 'CLUB DES LOGES'!$G$6:$G$115,"&lt;&gt;"&amp;'CLUB DES LOGES'!$C$191)</f>
        <v>0</v>
      </c>
    </row>
    <row r="4424" spans="2:4">
      <c r="B4424" s="116">
        <v>827430</v>
      </c>
      <c r="C4424" s="75" t="s">
        <v>4419</v>
      </c>
      <c r="D4424" s="71">
        <f>SUMIFS('CLUB DES LOGES'!$J$6:$J$115, 'CLUB DES LOGES'!$F$6:$F$115,$B4424, 'CLUB DES LOGES'!$G$6:$G$115,"&lt;&gt;"&amp;'CLUB DES LOGES'!$C$191)</f>
        <v>0</v>
      </c>
    </row>
    <row r="4425" spans="2:4">
      <c r="B4425" s="116">
        <v>827431</v>
      </c>
      <c r="C4425" s="75" t="s">
        <v>4420</v>
      </c>
      <c r="D4425" s="71">
        <f>SUMIFS('CLUB DES LOGES'!$J$6:$J$115, 'CLUB DES LOGES'!$F$6:$F$115,$B4425, 'CLUB DES LOGES'!$G$6:$G$115,"&lt;&gt;"&amp;'CLUB DES LOGES'!$C$191)</f>
        <v>0</v>
      </c>
    </row>
    <row r="4426" spans="2:4">
      <c r="B4426" s="116">
        <v>827432</v>
      </c>
      <c r="C4426" s="75" t="s">
        <v>4421</v>
      </c>
      <c r="D4426" s="71">
        <f>SUMIFS('CLUB DES LOGES'!$J$6:$J$115, 'CLUB DES LOGES'!$F$6:$F$115,$B4426, 'CLUB DES LOGES'!$G$6:$G$115,"&lt;&gt;"&amp;'CLUB DES LOGES'!$C$191)</f>
        <v>0</v>
      </c>
    </row>
    <row r="4427" spans="2:4">
      <c r="B4427" s="116">
        <v>827433</v>
      </c>
      <c r="C4427" s="75" t="s">
        <v>4422</v>
      </c>
      <c r="D4427" s="71">
        <f>SUMIFS('CLUB DES LOGES'!$J$6:$J$115, 'CLUB DES LOGES'!$F$6:$F$115,$B4427, 'CLUB DES LOGES'!$G$6:$G$115,"&lt;&gt;"&amp;'CLUB DES LOGES'!$C$191)</f>
        <v>0</v>
      </c>
    </row>
    <row r="4428" spans="2:4">
      <c r="B4428" s="116">
        <v>827434</v>
      </c>
      <c r="C4428" s="75" t="s">
        <v>4423</v>
      </c>
      <c r="D4428" s="71">
        <f>SUMIFS('CLUB DES LOGES'!$J$6:$J$115, 'CLUB DES LOGES'!$F$6:$F$115,$B4428, 'CLUB DES LOGES'!$G$6:$G$115,"&lt;&gt;"&amp;'CLUB DES LOGES'!$C$191)</f>
        <v>0</v>
      </c>
    </row>
    <row r="4429" spans="2:4">
      <c r="B4429" s="116">
        <v>827435</v>
      </c>
      <c r="C4429" s="75" t="s">
        <v>4424</v>
      </c>
      <c r="D4429" s="71">
        <f>SUMIFS('CLUB DES LOGES'!$J$6:$J$115, 'CLUB DES LOGES'!$F$6:$F$115,$B4429, 'CLUB DES LOGES'!$G$6:$G$115,"&lt;&gt;"&amp;'CLUB DES LOGES'!$C$191)</f>
        <v>0</v>
      </c>
    </row>
    <row r="4430" spans="2:4">
      <c r="B4430" s="116">
        <v>827436</v>
      </c>
      <c r="C4430" s="75" t="s">
        <v>4425</v>
      </c>
      <c r="D4430" s="71">
        <f>SUMIFS('CLUB DES LOGES'!$J$6:$J$115, 'CLUB DES LOGES'!$F$6:$F$115,$B4430, 'CLUB DES LOGES'!$G$6:$G$115,"&lt;&gt;"&amp;'CLUB DES LOGES'!$C$191)</f>
        <v>0</v>
      </c>
    </row>
    <row r="4431" spans="2:4">
      <c r="B4431" s="116">
        <v>827437</v>
      </c>
      <c r="C4431" s="75" t="s">
        <v>4426</v>
      </c>
      <c r="D4431" s="71">
        <f>SUMIFS('CLUB DES LOGES'!$J$6:$J$115, 'CLUB DES LOGES'!$F$6:$F$115,$B4431, 'CLUB DES LOGES'!$G$6:$G$115,"&lt;&gt;"&amp;'CLUB DES LOGES'!$C$191)</f>
        <v>0</v>
      </c>
    </row>
    <row r="4432" spans="2:4">
      <c r="B4432" s="116">
        <v>827438</v>
      </c>
      <c r="C4432" s="75" t="s">
        <v>4427</v>
      </c>
      <c r="D4432" s="71">
        <f>SUMIFS('CLUB DES LOGES'!$J$6:$J$115, 'CLUB DES LOGES'!$F$6:$F$115,$B4432, 'CLUB DES LOGES'!$G$6:$G$115,"&lt;&gt;"&amp;'CLUB DES LOGES'!$C$191)</f>
        <v>0</v>
      </c>
    </row>
    <row r="4433" spans="2:4">
      <c r="B4433" s="116">
        <v>827439</v>
      </c>
      <c r="C4433" s="75" t="s">
        <v>4428</v>
      </c>
      <c r="D4433" s="71">
        <f>SUMIFS('CLUB DES LOGES'!$J$6:$J$115, 'CLUB DES LOGES'!$F$6:$F$115,$B4433, 'CLUB DES LOGES'!$G$6:$G$115,"&lt;&gt;"&amp;'CLUB DES LOGES'!$C$191)</f>
        <v>0</v>
      </c>
    </row>
    <row r="4434" spans="2:4">
      <c r="B4434" s="116">
        <v>827442</v>
      </c>
      <c r="C4434" s="75" t="s">
        <v>4429</v>
      </c>
      <c r="D4434" s="71">
        <f>SUMIFS('CLUB DES LOGES'!$J$6:$J$115, 'CLUB DES LOGES'!$F$6:$F$115,$B4434, 'CLUB DES LOGES'!$G$6:$G$115,"&lt;&gt;"&amp;'CLUB DES LOGES'!$C$191)</f>
        <v>0</v>
      </c>
    </row>
    <row r="4435" spans="2:4">
      <c r="B4435" s="116">
        <v>827443</v>
      </c>
      <c r="C4435" s="75" t="s">
        <v>4430</v>
      </c>
      <c r="D4435" s="71">
        <f>SUMIFS('CLUB DES LOGES'!$J$6:$J$115, 'CLUB DES LOGES'!$F$6:$F$115,$B4435, 'CLUB DES LOGES'!$G$6:$G$115,"&lt;&gt;"&amp;'CLUB DES LOGES'!$C$191)</f>
        <v>0</v>
      </c>
    </row>
    <row r="4436" spans="2:4">
      <c r="B4436" s="116">
        <v>827444</v>
      </c>
      <c r="C4436" s="75" t="s">
        <v>4431</v>
      </c>
      <c r="D4436" s="71">
        <f>SUMIFS('CLUB DES LOGES'!$J$6:$J$115, 'CLUB DES LOGES'!$F$6:$F$115,$B4436, 'CLUB DES LOGES'!$G$6:$G$115,"&lt;&gt;"&amp;'CLUB DES LOGES'!$C$191)</f>
        <v>0</v>
      </c>
    </row>
    <row r="4437" spans="2:4">
      <c r="B4437" s="116">
        <v>827445</v>
      </c>
      <c r="C4437" s="75" t="s">
        <v>4432</v>
      </c>
      <c r="D4437" s="71">
        <f>SUMIFS('CLUB DES LOGES'!$J$6:$J$115, 'CLUB DES LOGES'!$F$6:$F$115,$B4437, 'CLUB DES LOGES'!$G$6:$G$115,"&lt;&gt;"&amp;'CLUB DES LOGES'!$C$191)</f>
        <v>0</v>
      </c>
    </row>
    <row r="4438" spans="2:4">
      <c r="B4438" s="116">
        <v>827446</v>
      </c>
      <c r="C4438" s="75" t="s">
        <v>4433</v>
      </c>
      <c r="D4438" s="71">
        <f>SUMIFS('CLUB DES LOGES'!$J$6:$J$115, 'CLUB DES LOGES'!$F$6:$F$115,$B4438, 'CLUB DES LOGES'!$G$6:$G$115,"&lt;&gt;"&amp;'CLUB DES LOGES'!$C$191)</f>
        <v>0</v>
      </c>
    </row>
    <row r="4439" spans="2:4">
      <c r="B4439" s="116">
        <v>827447</v>
      </c>
      <c r="C4439" s="75" t="s">
        <v>4434</v>
      </c>
      <c r="D4439" s="71">
        <f>SUMIFS('CLUB DES LOGES'!$J$6:$J$115, 'CLUB DES LOGES'!$F$6:$F$115,$B4439, 'CLUB DES LOGES'!$G$6:$G$115,"&lt;&gt;"&amp;'CLUB DES LOGES'!$C$191)</f>
        <v>0</v>
      </c>
    </row>
    <row r="4440" spans="2:4">
      <c r="B4440" s="116">
        <v>827448</v>
      </c>
      <c r="C4440" s="75" t="s">
        <v>4435</v>
      </c>
      <c r="D4440" s="71">
        <f>SUMIFS('CLUB DES LOGES'!$J$6:$J$115, 'CLUB DES LOGES'!$F$6:$F$115,$B4440, 'CLUB DES LOGES'!$G$6:$G$115,"&lt;&gt;"&amp;'CLUB DES LOGES'!$C$191)</f>
        <v>0</v>
      </c>
    </row>
    <row r="4441" spans="2:4">
      <c r="B4441" s="116">
        <v>827449</v>
      </c>
      <c r="C4441" s="75" t="s">
        <v>4436</v>
      </c>
      <c r="D4441" s="71">
        <f>SUMIFS('CLUB DES LOGES'!$J$6:$J$115, 'CLUB DES LOGES'!$F$6:$F$115,$B4441, 'CLUB DES LOGES'!$G$6:$G$115,"&lt;&gt;"&amp;'CLUB DES LOGES'!$C$191)</f>
        <v>0</v>
      </c>
    </row>
    <row r="4442" spans="2:4">
      <c r="B4442" s="116">
        <v>827450</v>
      </c>
      <c r="C4442" s="75" t="s">
        <v>4437</v>
      </c>
      <c r="D4442" s="71">
        <f>SUMIFS('CLUB DES LOGES'!$J$6:$J$115, 'CLUB DES LOGES'!$F$6:$F$115,$B4442, 'CLUB DES LOGES'!$G$6:$G$115,"&lt;&gt;"&amp;'CLUB DES LOGES'!$C$191)</f>
        <v>0</v>
      </c>
    </row>
    <row r="4443" spans="2:4">
      <c r="B4443" s="116">
        <v>827451</v>
      </c>
      <c r="C4443" s="75" t="s">
        <v>4438</v>
      </c>
      <c r="D4443" s="71">
        <f>SUMIFS('CLUB DES LOGES'!$J$6:$J$115, 'CLUB DES LOGES'!$F$6:$F$115,$B4443, 'CLUB DES LOGES'!$G$6:$G$115,"&lt;&gt;"&amp;'CLUB DES LOGES'!$C$191)</f>
        <v>0</v>
      </c>
    </row>
    <row r="4444" spans="2:4">
      <c r="B4444" s="116">
        <v>827452</v>
      </c>
      <c r="C4444" s="75" t="s">
        <v>4439</v>
      </c>
      <c r="D4444" s="71">
        <f>SUMIFS('CLUB DES LOGES'!$J$6:$J$115, 'CLUB DES LOGES'!$F$6:$F$115,$B4444, 'CLUB DES LOGES'!$G$6:$G$115,"&lt;&gt;"&amp;'CLUB DES LOGES'!$C$191)</f>
        <v>0</v>
      </c>
    </row>
    <row r="4445" spans="2:4">
      <c r="B4445" s="116">
        <v>827453</v>
      </c>
      <c r="C4445" s="75" t="s">
        <v>4440</v>
      </c>
      <c r="D4445" s="71">
        <f>SUMIFS('CLUB DES LOGES'!$J$6:$J$115, 'CLUB DES LOGES'!$F$6:$F$115,$B4445, 'CLUB DES LOGES'!$G$6:$G$115,"&lt;&gt;"&amp;'CLUB DES LOGES'!$C$191)</f>
        <v>0</v>
      </c>
    </row>
    <row r="4446" spans="2:4">
      <c r="B4446" s="116">
        <v>827454</v>
      </c>
      <c r="C4446" s="75" t="s">
        <v>4441</v>
      </c>
      <c r="D4446" s="71">
        <f>SUMIFS('CLUB DES LOGES'!$J$6:$J$115, 'CLUB DES LOGES'!$F$6:$F$115,$B4446, 'CLUB DES LOGES'!$G$6:$G$115,"&lt;&gt;"&amp;'CLUB DES LOGES'!$C$191)</f>
        <v>0</v>
      </c>
    </row>
    <row r="4447" spans="2:4">
      <c r="B4447" s="116">
        <v>827455</v>
      </c>
      <c r="C4447" s="75" t="s">
        <v>4442</v>
      </c>
      <c r="D4447" s="71">
        <f>SUMIFS('CLUB DES LOGES'!$J$6:$J$115, 'CLUB DES LOGES'!$F$6:$F$115,$B4447, 'CLUB DES LOGES'!$G$6:$G$115,"&lt;&gt;"&amp;'CLUB DES LOGES'!$C$191)</f>
        <v>0</v>
      </c>
    </row>
    <row r="4448" spans="2:4">
      <c r="B4448" s="116">
        <v>827456</v>
      </c>
      <c r="C4448" s="75" t="s">
        <v>4443</v>
      </c>
      <c r="D4448" s="71">
        <f>SUMIFS('CLUB DES LOGES'!$J$6:$J$115, 'CLUB DES LOGES'!$F$6:$F$115,$B4448, 'CLUB DES LOGES'!$G$6:$G$115,"&lt;&gt;"&amp;'CLUB DES LOGES'!$C$191)</f>
        <v>0</v>
      </c>
    </row>
    <row r="4449" spans="2:4">
      <c r="B4449" s="116">
        <v>827457</v>
      </c>
      <c r="C4449" s="75" t="s">
        <v>4444</v>
      </c>
      <c r="D4449" s="71">
        <f>SUMIFS('CLUB DES LOGES'!$J$6:$J$115, 'CLUB DES LOGES'!$F$6:$F$115,$B4449, 'CLUB DES LOGES'!$G$6:$G$115,"&lt;&gt;"&amp;'CLUB DES LOGES'!$C$191)</f>
        <v>0</v>
      </c>
    </row>
    <row r="4450" spans="2:4">
      <c r="B4450" s="116">
        <v>827458</v>
      </c>
      <c r="C4450" s="75" t="s">
        <v>4445</v>
      </c>
      <c r="D4450" s="71">
        <f>SUMIFS('CLUB DES LOGES'!$J$6:$J$115, 'CLUB DES LOGES'!$F$6:$F$115,$B4450, 'CLUB DES LOGES'!$G$6:$G$115,"&lt;&gt;"&amp;'CLUB DES LOGES'!$C$191)</f>
        <v>0</v>
      </c>
    </row>
    <row r="4451" spans="2:4">
      <c r="B4451" s="116">
        <v>827459</v>
      </c>
      <c r="C4451" s="75" t="s">
        <v>4446</v>
      </c>
      <c r="D4451" s="71">
        <f>SUMIFS('CLUB DES LOGES'!$J$6:$J$115, 'CLUB DES LOGES'!$F$6:$F$115,$B4451, 'CLUB DES LOGES'!$G$6:$G$115,"&lt;&gt;"&amp;'CLUB DES LOGES'!$C$191)</f>
        <v>0</v>
      </c>
    </row>
    <row r="4452" spans="2:4">
      <c r="B4452" s="116">
        <v>827460</v>
      </c>
      <c r="C4452" s="75" t="s">
        <v>4447</v>
      </c>
      <c r="D4452" s="71">
        <f>SUMIFS('CLUB DES LOGES'!$J$6:$J$115, 'CLUB DES LOGES'!$F$6:$F$115,$B4452, 'CLUB DES LOGES'!$G$6:$G$115,"&lt;&gt;"&amp;'CLUB DES LOGES'!$C$191)</f>
        <v>0</v>
      </c>
    </row>
    <row r="4453" spans="2:4">
      <c r="B4453" s="116">
        <v>827461</v>
      </c>
      <c r="C4453" s="75" t="s">
        <v>4448</v>
      </c>
      <c r="D4453" s="71">
        <f>SUMIFS('CLUB DES LOGES'!$J$6:$J$115, 'CLUB DES LOGES'!$F$6:$F$115,$B4453, 'CLUB DES LOGES'!$G$6:$G$115,"&lt;&gt;"&amp;'CLUB DES LOGES'!$C$191)</f>
        <v>0</v>
      </c>
    </row>
    <row r="4454" spans="2:4">
      <c r="B4454" s="116">
        <v>827462</v>
      </c>
      <c r="C4454" s="75" t="s">
        <v>4449</v>
      </c>
      <c r="D4454" s="71">
        <f>SUMIFS('CLUB DES LOGES'!$J$6:$J$115, 'CLUB DES LOGES'!$F$6:$F$115,$B4454, 'CLUB DES LOGES'!$G$6:$G$115,"&lt;&gt;"&amp;'CLUB DES LOGES'!$C$191)</f>
        <v>0</v>
      </c>
    </row>
    <row r="4455" spans="2:4">
      <c r="B4455" s="116">
        <v>827463</v>
      </c>
      <c r="C4455" s="75" t="s">
        <v>4450</v>
      </c>
      <c r="D4455" s="71">
        <f>SUMIFS('CLUB DES LOGES'!$J$6:$J$115, 'CLUB DES LOGES'!$F$6:$F$115,$B4455, 'CLUB DES LOGES'!$G$6:$G$115,"&lt;&gt;"&amp;'CLUB DES LOGES'!$C$191)</f>
        <v>0</v>
      </c>
    </row>
    <row r="4456" spans="2:4">
      <c r="B4456" s="116">
        <v>827464</v>
      </c>
      <c r="C4456" s="75" t="s">
        <v>4451</v>
      </c>
      <c r="D4456" s="71">
        <f>SUMIFS('CLUB DES LOGES'!$J$6:$J$115, 'CLUB DES LOGES'!$F$6:$F$115,$B4456, 'CLUB DES LOGES'!$G$6:$G$115,"&lt;&gt;"&amp;'CLUB DES LOGES'!$C$191)</f>
        <v>0</v>
      </c>
    </row>
    <row r="4457" spans="2:4">
      <c r="B4457" s="116">
        <v>827465</v>
      </c>
      <c r="C4457" s="75" t="s">
        <v>4452</v>
      </c>
      <c r="D4457" s="71">
        <f>SUMIFS('CLUB DES LOGES'!$J$6:$J$115, 'CLUB DES LOGES'!$F$6:$F$115,$B4457, 'CLUB DES LOGES'!$G$6:$G$115,"&lt;&gt;"&amp;'CLUB DES LOGES'!$C$191)</f>
        <v>0</v>
      </c>
    </row>
    <row r="4458" spans="2:4">
      <c r="B4458" s="116">
        <v>827466</v>
      </c>
      <c r="C4458" s="75" t="s">
        <v>4453</v>
      </c>
      <c r="D4458" s="71">
        <f>SUMIFS('CLUB DES LOGES'!$J$6:$J$115, 'CLUB DES LOGES'!$F$6:$F$115,$B4458, 'CLUB DES LOGES'!$G$6:$G$115,"&lt;&gt;"&amp;'CLUB DES LOGES'!$C$191)</f>
        <v>0</v>
      </c>
    </row>
    <row r="4459" spans="2:4">
      <c r="B4459" s="116">
        <v>827468</v>
      </c>
      <c r="C4459" s="75" t="s">
        <v>4454</v>
      </c>
      <c r="D4459" s="71">
        <f>SUMIFS('CLUB DES LOGES'!$J$6:$J$115, 'CLUB DES LOGES'!$F$6:$F$115,$B4459, 'CLUB DES LOGES'!$G$6:$G$115,"&lt;&gt;"&amp;'CLUB DES LOGES'!$C$191)</f>
        <v>0</v>
      </c>
    </row>
    <row r="4460" spans="2:4">
      <c r="B4460" s="116">
        <v>827469</v>
      </c>
      <c r="C4460" s="75" t="s">
        <v>4455</v>
      </c>
      <c r="D4460" s="71">
        <f>SUMIFS('CLUB DES LOGES'!$J$6:$J$115, 'CLUB DES LOGES'!$F$6:$F$115,$B4460, 'CLUB DES LOGES'!$G$6:$G$115,"&lt;&gt;"&amp;'CLUB DES LOGES'!$C$191)</f>
        <v>0</v>
      </c>
    </row>
    <row r="4461" spans="2:4">
      <c r="B4461" s="116">
        <v>827470</v>
      </c>
      <c r="C4461" s="75" t="s">
        <v>4456</v>
      </c>
      <c r="D4461" s="71">
        <f>SUMIFS('CLUB DES LOGES'!$J$6:$J$115, 'CLUB DES LOGES'!$F$6:$F$115,$B4461, 'CLUB DES LOGES'!$G$6:$G$115,"&lt;&gt;"&amp;'CLUB DES LOGES'!$C$191)</f>
        <v>0</v>
      </c>
    </row>
    <row r="4462" spans="2:4">
      <c r="B4462" s="116">
        <v>827471</v>
      </c>
      <c r="C4462" s="75" t="s">
        <v>4457</v>
      </c>
      <c r="D4462" s="71">
        <f>SUMIFS('CLUB DES LOGES'!$J$6:$J$115, 'CLUB DES LOGES'!$F$6:$F$115,$B4462, 'CLUB DES LOGES'!$G$6:$G$115,"&lt;&gt;"&amp;'CLUB DES LOGES'!$C$191)</f>
        <v>0</v>
      </c>
    </row>
    <row r="4463" spans="2:4">
      <c r="B4463" s="116">
        <v>827472</v>
      </c>
      <c r="C4463" s="75" t="s">
        <v>4458</v>
      </c>
      <c r="D4463" s="71">
        <f>SUMIFS('CLUB DES LOGES'!$J$6:$J$115, 'CLUB DES LOGES'!$F$6:$F$115,$B4463, 'CLUB DES LOGES'!$G$6:$G$115,"&lt;&gt;"&amp;'CLUB DES LOGES'!$C$191)</f>
        <v>0</v>
      </c>
    </row>
    <row r="4464" spans="2:4">
      <c r="B4464" s="116">
        <v>827473</v>
      </c>
      <c r="C4464" s="75" t="s">
        <v>4459</v>
      </c>
      <c r="D4464" s="71">
        <f>SUMIFS('CLUB DES LOGES'!$J$6:$J$115, 'CLUB DES LOGES'!$F$6:$F$115,$B4464, 'CLUB DES LOGES'!$G$6:$G$115,"&lt;&gt;"&amp;'CLUB DES LOGES'!$C$191)</f>
        <v>0</v>
      </c>
    </row>
    <row r="4465" spans="2:4">
      <c r="B4465" s="116">
        <v>827474</v>
      </c>
      <c r="C4465" s="75" t="s">
        <v>4460</v>
      </c>
      <c r="D4465" s="71">
        <f>SUMIFS('CLUB DES LOGES'!$J$6:$J$115, 'CLUB DES LOGES'!$F$6:$F$115,$B4465, 'CLUB DES LOGES'!$G$6:$G$115,"&lt;&gt;"&amp;'CLUB DES LOGES'!$C$191)</f>
        <v>0</v>
      </c>
    </row>
    <row r="4466" spans="2:4">
      <c r="B4466" s="116">
        <v>827475</v>
      </c>
      <c r="C4466" s="75" t="s">
        <v>4461</v>
      </c>
      <c r="D4466" s="71">
        <f>SUMIFS('CLUB DES LOGES'!$J$6:$J$115, 'CLUB DES LOGES'!$F$6:$F$115,$B4466, 'CLUB DES LOGES'!$G$6:$G$115,"&lt;&gt;"&amp;'CLUB DES LOGES'!$C$191)</f>
        <v>0</v>
      </c>
    </row>
    <row r="4467" spans="2:4">
      <c r="B4467" s="116">
        <v>827476</v>
      </c>
      <c r="C4467" s="75" t="s">
        <v>4462</v>
      </c>
      <c r="D4467" s="71">
        <f>SUMIFS('CLUB DES LOGES'!$J$6:$J$115, 'CLUB DES LOGES'!$F$6:$F$115,$B4467, 'CLUB DES LOGES'!$G$6:$G$115,"&lt;&gt;"&amp;'CLUB DES LOGES'!$C$191)</f>
        <v>0</v>
      </c>
    </row>
    <row r="4468" spans="2:4">
      <c r="B4468" s="116">
        <v>827477</v>
      </c>
      <c r="C4468" s="75" t="s">
        <v>4463</v>
      </c>
      <c r="D4468" s="71">
        <f>SUMIFS('CLUB DES LOGES'!$J$6:$J$115, 'CLUB DES LOGES'!$F$6:$F$115,$B4468, 'CLUB DES LOGES'!$G$6:$G$115,"&lt;&gt;"&amp;'CLUB DES LOGES'!$C$191)</f>
        <v>0</v>
      </c>
    </row>
    <row r="4469" spans="2:4">
      <c r="B4469" s="116">
        <v>827478</v>
      </c>
      <c r="C4469" s="75" t="s">
        <v>4464</v>
      </c>
      <c r="D4469" s="71">
        <f>SUMIFS('CLUB DES LOGES'!$J$6:$J$115, 'CLUB DES LOGES'!$F$6:$F$115,$B4469, 'CLUB DES LOGES'!$G$6:$G$115,"&lt;&gt;"&amp;'CLUB DES LOGES'!$C$191)</f>
        <v>0</v>
      </c>
    </row>
    <row r="4470" spans="2:4">
      <c r="B4470" s="116">
        <v>827479</v>
      </c>
      <c r="C4470" s="75" t="s">
        <v>4465</v>
      </c>
      <c r="D4470" s="71">
        <f>SUMIFS('CLUB DES LOGES'!$J$6:$J$115, 'CLUB DES LOGES'!$F$6:$F$115,$B4470, 'CLUB DES LOGES'!$G$6:$G$115,"&lt;&gt;"&amp;'CLUB DES LOGES'!$C$191)</f>
        <v>0</v>
      </c>
    </row>
    <row r="4471" spans="2:4">
      <c r="B4471" s="116">
        <v>827480</v>
      </c>
      <c r="C4471" s="75" t="s">
        <v>4466</v>
      </c>
      <c r="D4471" s="71">
        <f>SUMIFS('CLUB DES LOGES'!$J$6:$J$115, 'CLUB DES LOGES'!$F$6:$F$115,$B4471, 'CLUB DES LOGES'!$G$6:$G$115,"&lt;&gt;"&amp;'CLUB DES LOGES'!$C$191)</f>
        <v>0</v>
      </c>
    </row>
    <row r="4472" spans="2:4">
      <c r="B4472" s="116">
        <v>827481</v>
      </c>
      <c r="C4472" s="75" t="s">
        <v>4467</v>
      </c>
      <c r="D4472" s="71">
        <f>SUMIFS('CLUB DES LOGES'!$J$6:$J$115, 'CLUB DES LOGES'!$F$6:$F$115,$B4472, 'CLUB DES LOGES'!$G$6:$G$115,"&lt;&gt;"&amp;'CLUB DES LOGES'!$C$191)</f>
        <v>0</v>
      </c>
    </row>
    <row r="4473" spans="2:4">
      <c r="B4473" s="116">
        <v>827482</v>
      </c>
      <c r="C4473" s="75" t="s">
        <v>4468</v>
      </c>
      <c r="D4473" s="71">
        <f>SUMIFS('CLUB DES LOGES'!$J$6:$J$115, 'CLUB DES LOGES'!$F$6:$F$115,$B4473, 'CLUB DES LOGES'!$G$6:$G$115,"&lt;&gt;"&amp;'CLUB DES LOGES'!$C$191)</f>
        <v>0</v>
      </c>
    </row>
    <row r="4474" spans="2:4">
      <c r="B4474" s="116">
        <v>827483</v>
      </c>
      <c r="C4474" s="75" t="s">
        <v>4469</v>
      </c>
      <c r="D4474" s="71">
        <f>SUMIFS('CLUB DES LOGES'!$J$6:$J$115, 'CLUB DES LOGES'!$F$6:$F$115,$B4474, 'CLUB DES LOGES'!$G$6:$G$115,"&lt;&gt;"&amp;'CLUB DES LOGES'!$C$191)</f>
        <v>0</v>
      </c>
    </row>
    <row r="4475" spans="2:4">
      <c r="B4475" s="116">
        <v>827484</v>
      </c>
      <c r="C4475" s="75" t="s">
        <v>4470</v>
      </c>
      <c r="D4475" s="71">
        <f>SUMIFS('CLUB DES LOGES'!$J$6:$J$115, 'CLUB DES LOGES'!$F$6:$F$115,$B4475, 'CLUB DES LOGES'!$G$6:$G$115,"&lt;&gt;"&amp;'CLUB DES LOGES'!$C$191)</f>
        <v>0</v>
      </c>
    </row>
    <row r="4476" spans="2:4">
      <c r="B4476" s="116">
        <v>827485</v>
      </c>
      <c r="C4476" s="75" t="s">
        <v>4471</v>
      </c>
      <c r="D4476" s="71">
        <f>SUMIFS('CLUB DES LOGES'!$J$6:$J$115, 'CLUB DES LOGES'!$F$6:$F$115,$B4476, 'CLUB DES LOGES'!$G$6:$G$115,"&lt;&gt;"&amp;'CLUB DES LOGES'!$C$191)</f>
        <v>0</v>
      </c>
    </row>
    <row r="4477" spans="2:4">
      <c r="B4477" s="116">
        <v>827486</v>
      </c>
      <c r="C4477" s="75" t="s">
        <v>4472</v>
      </c>
      <c r="D4477" s="71">
        <f>SUMIFS('CLUB DES LOGES'!$J$6:$J$115, 'CLUB DES LOGES'!$F$6:$F$115,$B4477, 'CLUB DES LOGES'!$G$6:$G$115,"&lt;&gt;"&amp;'CLUB DES LOGES'!$C$191)</f>
        <v>0</v>
      </c>
    </row>
    <row r="4478" spans="2:4">
      <c r="B4478" s="116">
        <v>827487</v>
      </c>
      <c r="C4478" s="75" t="s">
        <v>4473</v>
      </c>
      <c r="D4478" s="71">
        <f>SUMIFS('CLUB DES LOGES'!$J$6:$J$115, 'CLUB DES LOGES'!$F$6:$F$115,$B4478, 'CLUB DES LOGES'!$G$6:$G$115,"&lt;&gt;"&amp;'CLUB DES LOGES'!$C$191)</f>
        <v>0</v>
      </c>
    </row>
    <row r="4479" spans="2:4">
      <c r="B4479" s="116">
        <v>827488</v>
      </c>
      <c r="C4479" s="75" t="s">
        <v>4474</v>
      </c>
      <c r="D4479" s="71">
        <f>SUMIFS('CLUB DES LOGES'!$J$6:$J$115, 'CLUB DES LOGES'!$F$6:$F$115,$B4479, 'CLUB DES LOGES'!$G$6:$G$115,"&lt;&gt;"&amp;'CLUB DES LOGES'!$C$191)</f>
        <v>0</v>
      </c>
    </row>
    <row r="4480" spans="2:4">
      <c r="B4480" s="116">
        <v>827489</v>
      </c>
      <c r="C4480" s="75" t="s">
        <v>4475</v>
      </c>
      <c r="D4480" s="71">
        <f>SUMIFS('CLUB DES LOGES'!$J$6:$J$115, 'CLUB DES LOGES'!$F$6:$F$115,$B4480, 'CLUB DES LOGES'!$G$6:$G$115,"&lt;&gt;"&amp;'CLUB DES LOGES'!$C$191)</f>
        <v>0</v>
      </c>
    </row>
    <row r="4481" spans="2:4">
      <c r="B4481" s="116">
        <v>827490</v>
      </c>
      <c r="C4481" s="75" t="s">
        <v>4476</v>
      </c>
      <c r="D4481" s="71">
        <f>SUMIFS('CLUB DES LOGES'!$J$6:$J$115, 'CLUB DES LOGES'!$F$6:$F$115,$B4481, 'CLUB DES LOGES'!$G$6:$G$115,"&lt;&gt;"&amp;'CLUB DES LOGES'!$C$191)</f>
        <v>0</v>
      </c>
    </row>
    <row r="4482" spans="2:4">
      <c r="B4482" s="116">
        <v>827491</v>
      </c>
      <c r="C4482" s="75" t="s">
        <v>4477</v>
      </c>
      <c r="D4482" s="71">
        <f>SUMIFS('CLUB DES LOGES'!$J$6:$J$115, 'CLUB DES LOGES'!$F$6:$F$115,$B4482, 'CLUB DES LOGES'!$G$6:$G$115,"&lt;&gt;"&amp;'CLUB DES LOGES'!$C$191)</f>
        <v>0</v>
      </c>
    </row>
    <row r="4483" spans="2:4">
      <c r="B4483" s="116">
        <v>827492</v>
      </c>
      <c r="C4483" s="75" t="s">
        <v>4478</v>
      </c>
      <c r="D4483" s="71">
        <f>SUMIFS('CLUB DES LOGES'!$J$6:$J$115, 'CLUB DES LOGES'!$F$6:$F$115,$B4483, 'CLUB DES LOGES'!$G$6:$G$115,"&lt;&gt;"&amp;'CLUB DES LOGES'!$C$191)</f>
        <v>0</v>
      </c>
    </row>
    <row r="4484" spans="2:4">
      <c r="B4484" s="116">
        <v>827494</v>
      </c>
      <c r="C4484" s="75" t="s">
        <v>4479</v>
      </c>
      <c r="D4484" s="71">
        <f>SUMIFS('CLUB DES LOGES'!$J$6:$J$115, 'CLUB DES LOGES'!$F$6:$F$115,$B4484, 'CLUB DES LOGES'!$G$6:$G$115,"&lt;&gt;"&amp;'CLUB DES LOGES'!$C$191)</f>
        <v>0</v>
      </c>
    </row>
    <row r="4485" spans="2:4">
      <c r="B4485" s="116">
        <v>827495</v>
      </c>
      <c r="C4485" s="75" t="s">
        <v>4480</v>
      </c>
      <c r="D4485" s="71">
        <f>SUMIFS('CLUB DES LOGES'!$J$6:$J$115, 'CLUB DES LOGES'!$F$6:$F$115,$B4485, 'CLUB DES LOGES'!$G$6:$G$115,"&lt;&gt;"&amp;'CLUB DES LOGES'!$C$191)</f>
        <v>0</v>
      </c>
    </row>
    <row r="4486" spans="2:4">
      <c r="B4486" s="116">
        <v>827496</v>
      </c>
      <c r="C4486" s="75" t="s">
        <v>4481</v>
      </c>
      <c r="D4486" s="71">
        <f>SUMIFS('CLUB DES LOGES'!$J$6:$J$115, 'CLUB DES LOGES'!$F$6:$F$115,$B4486, 'CLUB DES LOGES'!$G$6:$G$115,"&lt;&gt;"&amp;'CLUB DES LOGES'!$C$191)</f>
        <v>0</v>
      </c>
    </row>
    <row r="4487" spans="2:4">
      <c r="B4487" s="116">
        <v>827497</v>
      </c>
      <c r="C4487" s="75" t="s">
        <v>4482</v>
      </c>
      <c r="D4487" s="71">
        <f>SUMIFS('CLUB DES LOGES'!$J$6:$J$115, 'CLUB DES LOGES'!$F$6:$F$115,$B4487, 'CLUB DES LOGES'!$G$6:$G$115,"&lt;&gt;"&amp;'CLUB DES LOGES'!$C$191)</f>
        <v>0</v>
      </c>
    </row>
    <row r="4488" spans="2:4">
      <c r="B4488" s="116">
        <v>827498</v>
      </c>
      <c r="C4488" s="75" t="s">
        <v>4483</v>
      </c>
      <c r="D4488" s="71">
        <f>SUMIFS('CLUB DES LOGES'!$J$6:$J$115, 'CLUB DES LOGES'!$F$6:$F$115,$B4488, 'CLUB DES LOGES'!$G$6:$G$115,"&lt;&gt;"&amp;'CLUB DES LOGES'!$C$191)</f>
        <v>0</v>
      </c>
    </row>
    <row r="4489" spans="2:4">
      <c r="B4489" s="116">
        <v>827499</v>
      </c>
      <c r="C4489" s="75" t="s">
        <v>4484</v>
      </c>
      <c r="D4489" s="71">
        <f>SUMIFS('CLUB DES LOGES'!$J$6:$J$115, 'CLUB DES LOGES'!$F$6:$F$115,$B4489, 'CLUB DES LOGES'!$G$6:$G$115,"&lt;&gt;"&amp;'CLUB DES LOGES'!$C$191)</f>
        <v>0</v>
      </c>
    </row>
    <row r="4490" spans="2:4">
      <c r="B4490" s="116">
        <v>827500</v>
      </c>
      <c r="C4490" s="75" t="s">
        <v>4485</v>
      </c>
      <c r="D4490" s="71">
        <f>SUMIFS('CLUB DES LOGES'!$J$6:$J$115, 'CLUB DES LOGES'!$F$6:$F$115,$B4490, 'CLUB DES LOGES'!$G$6:$G$115,"&lt;&gt;"&amp;'CLUB DES LOGES'!$C$191)</f>
        <v>0</v>
      </c>
    </row>
    <row r="4491" spans="2:4">
      <c r="B4491" s="116">
        <v>827501</v>
      </c>
      <c r="C4491" s="75" t="s">
        <v>4486</v>
      </c>
      <c r="D4491" s="71">
        <f>SUMIFS('CLUB DES LOGES'!$J$6:$J$115, 'CLUB DES LOGES'!$F$6:$F$115,$B4491, 'CLUB DES LOGES'!$G$6:$G$115,"&lt;&gt;"&amp;'CLUB DES LOGES'!$C$191)</f>
        <v>0</v>
      </c>
    </row>
    <row r="4492" spans="2:4">
      <c r="B4492" s="116">
        <v>827502</v>
      </c>
      <c r="C4492" s="75" t="s">
        <v>4487</v>
      </c>
      <c r="D4492" s="71">
        <f>SUMIFS('CLUB DES LOGES'!$J$6:$J$115, 'CLUB DES LOGES'!$F$6:$F$115,$B4492, 'CLUB DES LOGES'!$G$6:$G$115,"&lt;&gt;"&amp;'CLUB DES LOGES'!$C$191)</f>
        <v>0</v>
      </c>
    </row>
    <row r="4493" spans="2:4">
      <c r="B4493" s="116">
        <v>827503</v>
      </c>
      <c r="C4493" s="75" t="s">
        <v>4488</v>
      </c>
      <c r="D4493" s="71">
        <f>SUMIFS('CLUB DES LOGES'!$J$6:$J$115, 'CLUB DES LOGES'!$F$6:$F$115,$B4493, 'CLUB DES LOGES'!$G$6:$G$115,"&lt;&gt;"&amp;'CLUB DES LOGES'!$C$191)</f>
        <v>0</v>
      </c>
    </row>
    <row r="4494" spans="2:4">
      <c r="B4494" s="116">
        <v>827504</v>
      </c>
      <c r="C4494" s="75" t="s">
        <v>4489</v>
      </c>
      <c r="D4494" s="71">
        <f>SUMIFS('CLUB DES LOGES'!$J$6:$J$115, 'CLUB DES LOGES'!$F$6:$F$115,$B4494, 'CLUB DES LOGES'!$G$6:$G$115,"&lt;&gt;"&amp;'CLUB DES LOGES'!$C$191)</f>
        <v>0</v>
      </c>
    </row>
    <row r="4495" spans="2:4">
      <c r="B4495" s="116">
        <v>827505</v>
      </c>
      <c r="C4495" s="75" t="s">
        <v>4490</v>
      </c>
      <c r="D4495" s="71">
        <f>SUMIFS('CLUB DES LOGES'!$J$6:$J$115, 'CLUB DES LOGES'!$F$6:$F$115,$B4495, 'CLUB DES LOGES'!$G$6:$G$115,"&lt;&gt;"&amp;'CLUB DES LOGES'!$C$191)</f>
        <v>0</v>
      </c>
    </row>
    <row r="4496" spans="2:4">
      <c r="B4496" s="116">
        <v>827506</v>
      </c>
      <c r="C4496" s="75" t="s">
        <v>4491</v>
      </c>
      <c r="D4496" s="71">
        <f>SUMIFS('CLUB DES LOGES'!$J$6:$J$115, 'CLUB DES LOGES'!$F$6:$F$115,$B4496, 'CLUB DES LOGES'!$G$6:$G$115,"&lt;&gt;"&amp;'CLUB DES LOGES'!$C$191)</f>
        <v>0</v>
      </c>
    </row>
    <row r="4497" spans="2:4">
      <c r="B4497" s="116">
        <v>827507</v>
      </c>
      <c r="C4497" s="75" t="s">
        <v>4492</v>
      </c>
      <c r="D4497" s="71">
        <f>SUMIFS('CLUB DES LOGES'!$J$6:$J$115, 'CLUB DES LOGES'!$F$6:$F$115,$B4497, 'CLUB DES LOGES'!$G$6:$G$115,"&lt;&gt;"&amp;'CLUB DES LOGES'!$C$191)</f>
        <v>0</v>
      </c>
    </row>
    <row r="4498" spans="2:4">
      <c r="B4498" s="116">
        <v>827508</v>
      </c>
      <c r="C4498" s="75" t="s">
        <v>4493</v>
      </c>
      <c r="D4498" s="71">
        <f>SUMIFS('CLUB DES LOGES'!$J$6:$J$115, 'CLUB DES LOGES'!$F$6:$F$115,$B4498, 'CLUB DES LOGES'!$G$6:$G$115,"&lt;&gt;"&amp;'CLUB DES LOGES'!$C$191)</f>
        <v>0</v>
      </c>
    </row>
    <row r="4499" spans="2:4">
      <c r="B4499" s="116">
        <v>827509</v>
      </c>
      <c r="C4499" s="75" t="s">
        <v>4494</v>
      </c>
      <c r="D4499" s="71">
        <f>SUMIFS('CLUB DES LOGES'!$J$6:$J$115, 'CLUB DES LOGES'!$F$6:$F$115,$B4499, 'CLUB DES LOGES'!$G$6:$G$115,"&lt;&gt;"&amp;'CLUB DES LOGES'!$C$191)</f>
        <v>0</v>
      </c>
    </row>
    <row r="4500" spans="2:4">
      <c r="B4500" s="116">
        <v>827510</v>
      </c>
      <c r="C4500" s="75" t="s">
        <v>4495</v>
      </c>
      <c r="D4500" s="71">
        <f>SUMIFS('CLUB DES LOGES'!$J$6:$J$115, 'CLUB DES LOGES'!$F$6:$F$115,$B4500, 'CLUB DES LOGES'!$G$6:$G$115,"&lt;&gt;"&amp;'CLUB DES LOGES'!$C$191)</f>
        <v>0</v>
      </c>
    </row>
    <row r="4501" spans="2:4">
      <c r="B4501" s="116">
        <v>827511</v>
      </c>
      <c r="C4501" s="75" t="s">
        <v>4496</v>
      </c>
      <c r="D4501" s="71">
        <f>SUMIFS('CLUB DES LOGES'!$J$6:$J$115, 'CLUB DES LOGES'!$F$6:$F$115,$B4501, 'CLUB DES LOGES'!$G$6:$G$115,"&lt;&gt;"&amp;'CLUB DES LOGES'!$C$191)</f>
        <v>0</v>
      </c>
    </row>
    <row r="4502" spans="2:4">
      <c r="B4502" s="116">
        <v>827513</v>
      </c>
      <c r="C4502" s="75" t="s">
        <v>4497</v>
      </c>
      <c r="D4502" s="71">
        <f>SUMIFS('CLUB DES LOGES'!$J$6:$J$115, 'CLUB DES LOGES'!$F$6:$F$115,$B4502, 'CLUB DES LOGES'!$G$6:$G$115,"&lt;&gt;"&amp;'CLUB DES LOGES'!$C$191)</f>
        <v>0</v>
      </c>
    </row>
    <row r="4503" spans="2:4">
      <c r="B4503" s="116">
        <v>827514</v>
      </c>
      <c r="C4503" s="75" t="s">
        <v>4498</v>
      </c>
      <c r="D4503" s="71">
        <f>SUMIFS('CLUB DES LOGES'!$J$6:$J$115, 'CLUB DES LOGES'!$F$6:$F$115,$B4503, 'CLUB DES LOGES'!$G$6:$G$115,"&lt;&gt;"&amp;'CLUB DES LOGES'!$C$191)</f>
        <v>0</v>
      </c>
    </row>
    <row r="4504" spans="2:4">
      <c r="B4504" s="116">
        <v>827515</v>
      </c>
      <c r="C4504" s="75" t="s">
        <v>4499</v>
      </c>
      <c r="D4504" s="71">
        <f>SUMIFS('CLUB DES LOGES'!$J$6:$J$115, 'CLUB DES LOGES'!$F$6:$F$115,$B4504, 'CLUB DES LOGES'!$G$6:$G$115,"&lt;&gt;"&amp;'CLUB DES LOGES'!$C$191)</f>
        <v>0</v>
      </c>
    </row>
    <row r="4505" spans="2:4">
      <c r="B4505" s="116">
        <v>827516</v>
      </c>
      <c r="C4505" s="75" t="s">
        <v>4500</v>
      </c>
      <c r="D4505" s="71">
        <f>SUMIFS('CLUB DES LOGES'!$J$6:$J$115, 'CLUB DES LOGES'!$F$6:$F$115,$B4505, 'CLUB DES LOGES'!$G$6:$G$115,"&lt;&gt;"&amp;'CLUB DES LOGES'!$C$191)</f>
        <v>0</v>
      </c>
    </row>
    <row r="4506" spans="2:4">
      <c r="B4506" s="116">
        <v>827517</v>
      </c>
      <c r="C4506" s="75" t="s">
        <v>4501</v>
      </c>
      <c r="D4506" s="71">
        <f>SUMIFS('CLUB DES LOGES'!$J$6:$J$115, 'CLUB DES LOGES'!$F$6:$F$115,$B4506, 'CLUB DES LOGES'!$G$6:$G$115,"&lt;&gt;"&amp;'CLUB DES LOGES'!$C$191)</f>
        <v>0</v>
      </c>
    </row>
    <row r="4507" spans="2:4">
      <c r="B4507" s="116">
        <v>827518</v>
      </c>
      <c r="C4507" s="75" t="s">
        <v>4502</v>
      </c>
      <c r="D4507" s="71">
        <f>SUMIFS('CLUB DES LOGES'!$J$6:$J$115, 'CLUB DES LOGES'!$F$6:$F$115,$B4507, 'CLUB DES LOGES'!$G$6:$G$115,"&lt;&gt;"&amp;'CLUB DES LOGES'!$C$191)</f>
        <v>0</v>
      </c>
    </row>
    <row r="4508" spans="2:4">
      <c r="B4508" s="116">
        <v>827519</v>
      </c>
      <c r="C4508" s="75" t="s">
        <v>4503</v>
      </c>
      <c r="D4508" s="71">
        <f>SUMIFS('CLUB DES LOGES'!$J$6:$J$115, 'CLUB DES LOGES'!$F$6:$F$115,$B4508, 'CLUB DES LOGES'!$G$6:$G$115,"&lt;&gt;"&amp;'CLUB DES LOGES'!$C$191)</f>
        <v>0</v>
      </c>
    </row>
    <row r="4509" spans="2:4">
      <c r="B4509" s="116">
        <v>827520</v>
      </c>
      <c r="C4509" s="75" t="s">
        <v>4504</v>
      </c>
      <c r="D4509" s="71">
        <f>SUMIFS('CLUB DES LOGES'!$J$6:$J$115, 'CLUB DES LOGES'!$F$6:$F$115,$B4509, 'CLUB DES LOGES'!$G$6:$G$115,"&lt;&gt;"&amp;'CLUB DES LOGES'!$C$191)</f>
        <v>0</v>
      </c>
    </row>
    <row r="4510" spans="2:4">
      <c r="B4510" s="116">
        <v>827521</v>
      </c>
      <c r="C4510" s="75" t="s">
        <v>4505</v>
      </c>
      <c r="D4510" s="71">
        <f>SUMIFS('CLUB DES LOGES'!$J$6:$J$115, 'CLUB DES LOGES'!$F$6:$F$115,$B4510, 'CLUB DES LOGES'!$G$6:$G$115,"&lt;&gt;"&amp;'CLUB DES LOGES'!$C$191)</f>
        <v>0</v>
      </c>
    </row>
    <row r="4511" spans="2:4">
      <c r="B4511" s="116">
        <v>827522</v>
      </c>
      <c r="C4511" s="75" t="s">
        <v>4506</v>
      </c>
      <c r="D4511" s="71">
        <f>SUMIFS('CLUB DES LOGES'!$J$6:$J$115, 'CLUB DES LOGES'!$F$6:$F$115,$B4511, 'CLUB DES LOGES'!$G$6:$G$115,"&lt;&gt;"&amp;'CLUB DES LOGES'!$C$191)</f>
        <v>0</v>
      </c>
    </row>
    <row r="4512" spans="2:4">
      <c r="B4512" s="116">
        <v>827524</v>
      </c>
      <c r="C4512" s="75" t="s">
        <v>4507</v>
      </c>
      <c r="D4512" s="71">
        <f>SUMIFS('CLUB DES LOGES'!$J$6:$J$115, 'CLUB DES LOGES'!$F$6:$F$115,$B4512, 'CLUB DES LOGES'!$G$6:$G$115,"&lt;&gt;"&amp;'CLUB DES LOGES'!$C$191)</f>
        <v>0</v>
      </c>
    </row>
    <row r="4513" spans="2:4">
      <c r="B4513" s="116">
        <v>827526</v>
      </c>
      <c r="C4513" s="75" t="s">
        <v>4508</v>
      </c>
      <c r="D4513" s="71">
        <f>SUMIFS('CLUB DES LOGES'!$J$6:$J$115, 'CLUB DES LOGES'!$F$6:$F$115,$B4513, 'CLUB DES LOGES'!$G$6:$G$115,"&lt;&gt;"&amp;'CLUB DES LOGES'!$C$191)</f>
        <v>0</v>
      </c>
    </row>
    <row r="4514" spans="2:4">
      <c r="B4514" s="116">
        <v>827527</v>
      </c>
      <c r="C4514" s="75" t="s">
        <v>4509</v>
      </c>
      <c r="D4514" s="71">
        <f>SUMIFS('CLUB DES LOGES'!$J$6:$J$115, 'CLUB DES LOGES'!$F$6:$F$115,$B4514, 'CLUB DES LOGES'!$G$6:$G$115,"&lt;&gt;"&amp;'CLUB DES LOGES'!$C$191)</f>
        <v>0</v>
      </c>
    </row>
    <row r="4515" spans="2:4">
      <c r="B4515" s="116">
        <v>827528</v>
      </c>
      <c r="C4515" s="75" t="s">
        <v>4510</v>
      </c>
      <c r="D4515" s="71">
        <f>SUMIFS('CLUB DES LOGES'!$J$6:$J$115, 'CLUB DES LOGES'!$F$6:$F$115,$B4515, 'CLUB DES LOGES'!$G$6:$G$115,"&lt;&gt;"&amp;'CLUB DES LOGES'!$C$191)</f>
        <v>0</v>
      </c>
    </row>
    <row r="4516" spans="2:4">
      <c r="B4516" s="116">
        <v>827530</v>
      </c>
      <c r="C4516" s="75" t="s">
        <v>4511</v>
      </c>
      <c r="D4516" s="71">
        <f>SUMIFS('CLUB DES LOGES'!$J$6:$J$115, 'CLUB DES LOGES'!$F$6:$F$115,$B4516, 'CLUB DES LOGES'!$G$6:$G$115,"&lt;&gt;"&amp;'CLUB DES LOGES'!$C$191)</f>
        <v>0</v>
      </c>
    </row>
    <row r="4517" spans="2:4">
      <c r="B4517" s="116">
        <v>827531</v>
      </c>
      <c r="C4517" s="75" t="s">
        <v>4512</v>
      </c>
      <c r="D4517" s="71">
        <f>SUMIFS('CLUB DES LOGES'!$J$6:$J$115, 'CLUB DES LOGES'!$F$6:$F$115,$B4517, 'CLUB DES LOGES'!$G$6:$G$115,"&lt;&gt;"&amp;'CLUB DES LOGES'!$C$191)</f>
        <v>0</v>
      </c>
    </row>
    <row r="4518" spans="2:4">
      <c r="B4518" s="116">
        <v>827532</v>
      </c>
      <c r="C4518" s="75" t="s">
        <v>4513</v>
      </c>
      <c r="D4518" s="71">
        <f>SUMIFS('CLUB DES LOGES'!$J$6:$J$115, 'CLUB DES LOGES'!$F$6:$F$115,$B4518, 'CLUB DES LOGES'!$G$6:$G$115,"&lt;&gt;"&amp;'CLUB DES LOGES'!$C$191)</f>
        <v>0</v>
      </c>
    </row>
    <row r="4519" spans="2:4">
      <c r="B4519" s="116">
        <v>827533</v>
      </c>
      <c r="C4519" s="75" t="s">
        <v>4514</v>
      </c>
      <c r="D4519" s="71">
        <f>SUMIFS('CLUB DES LOGES'!$J$6:$J$115, 'CLUB DES LOGES'!$F$6:$F$115,$B4519, 'CLUB DES LOGES'!$G$6:$G$115,"&lt;&gt;"&amp;'CLUB DES LOGES'!$C$191)</f>
        <v>0</v>
      </c>
    </row>
    <row r="4520" spans="2:4">
      <c r="B4520" s="116">
        <v>827534</v>
      </c>
      <c r="C4520" s="75" t="s">
        <v>4515</v>
      </c>
      <c r="D4520" s="71">
        <f>SUMIFS('CLUB DES LOGES'!$J$6:$J$115, 'CLUB DES LOGES'!$F$6:$F$115,$B4520, 'CLUB DES LOGES'!$G$6:$G$115,"&lt;&gt;"&amp;'CLUB DES LOGES'!$C$191)</f>
        <v>0</v>
      </c>
    </row>
    <row r="4521" spans="2:4">
      <c r="B4521" s="116">
        <v>827535</v>
      </c>
      <c r="C4521" s="75" t="s">
        <v>4516</v>
      </c>
      <c r="D4521" s="71">
        <f>SUMIFS('CLUB DES LOGES'!$J$6:$J$115, 'CLUB DES LOGES'!$F$6:$F$115,$B4521, 'CLUB DES LOGES'!$G$6:$G$115,"&lt;&gt;"&amp;'CLUB DES LOGES'!$C$191)</f>
        <v>0</v>
      </c>
    </row>
    <row r="4522" spans="2:4">
      <c r="B4522" s="116">
        <v>827536</v>
      </c>
      <c r="C4522" s="75" t="s">
        <v>4517</v>
      </c>
      <c r="D4522" s="71">
        <f>SUMIFS('CLUB DES LOGES'!$J$6:$J$115, 'CLUB DES LOGES'!$F$6:$F$115,$B4522, 'CLUB DES LOGES'!$G$6:$G$115,"&lt;&gt;"&amp;'CLUB DES LOGES'!$C$191)</f>
        <v>0</v>
      </c>
    </row>
    <row r="4523" spans="2:4">
      <c r="B4523" s="116">
        <v>827537</v>
      </c>
      <c r="C4523" s="75" t="s">
        <v>4518</v>
      </c>
      <c r="D4523" s="71">
        <f>SUMIFS('CLUB DES LOGES'!$J$6:$J$115, 'CLUB DES LOGES'!$F$6:$F$115,$B4523, 'CLUB DES LOGES'!$G$6:$G$115,"&lt;&gt;"&amp;'CLUB DES LOGES'!$C$191)</f>
        <v>0</v>
      </c>
    </row>
    <row r="4524" spans="2:4">
      <c r="B4524" s="116">
        <v>827538</v>
      </c>
      <c r="C4524" s="75" t="s">
        <v>4519</v>
      </c>
      <c r="D4524" s="71">
        <f>SUMIFS('CLUB DES LOGES'!$J$6:$J$115, 'CLUB DES LOGES'!$F$6:$F$115,$B4524, 'CLUB DES LOGES'!$G$6:$G$115,"&lt;&gt;"&amp;'CLUB DES LOGES'!$C$191)</f>
        <v>0</v>
      </c>
    </row>
    <row r="4525" spans="2:4">
      <c r="B4525" s="116">
        <v>827539</v>
      </c>
      <c r="C4525" s="75" t="s">
        <v>4520</v>
      </c>
      <c r="D4525" s="71">
        <f>SUMIFS('CLUB DES LOGES'!$J$6:$J$115, 'CLUB DES LOGES'!$F$6:$F$115,$B4525, 'CLUB DES LOGES'!$G$6:$G$115,"&lt;&gt;"&amp;'CLUB DES LOGES'!$C$191)</f>
        <v>0</v>
      </c>
    </row>
    <row r="4526" spans="2:4">
      <c r="B4526" s="116">
        <v>827540</v>
      </c>
      <c r="C4526" s="75" t="s">
        <v>4521</v>
      </c>
      <c r="D4526" s="71">
        <f>SUMIFS('CLUB DES LOGES'!$J$6:$J$115, 'CLUB DES LOGES'!$F$6:$F$115,$B4526, 'CLUB DES LOGES'!$G$6:$G$115,"&lt;&gt;"&amp;'CLUB DES LOGES'!$C$191)</f>
        <v>0</v>
      </c>
    </row>
    <row r="4527" spans="2:4">
      <c r="B4527" s="116">
        <v>827541</v>
      </c>
      <c r="C4527" s="75" t="s">
        <v>4522</v>
      </c>
      <c r="D4527" s="71">
        <f>SUMIFS('CLUB DES LOGES'!$J$6:$J$115, 'CLUB DES LOGES'!$F$6:$F$115,$B4527, 'CLUB DES LOGES'!$G$6:$G$115,"&lt;&gt;"&amp;'CLUB DES LOGES'!$C$191)</f>
        <v>0</v>
      </c>
    </row>
    <row r="4528" spans="2:4">
      <c r="B4528" s="116">
        <v>827542</v>
      </c>
      <c r="C4528" s="75" t="s">
        <v>4523</v>
      </c>
      <c r="D4528" s="71">
        <f>SUMIFS('CLUB DES LOGES'!$J$6:$J$115, 'CLUB DES LOGES'!$F$6:$F$115,$B4528, 'CLUB DES LOGES'!$G$6:$G$115,"&lt;&gt;"&amp;'CLUB DES LOGES'!$C$191)</f>
        <v>0</v>
      </c>
    </row>
    <row r="4529" spans="2:4">
      <c r="B4529" s="116">
        <v>827543</v>
      </c>
      <c r="C4529" s="75" t="s">
        <v>4524</v>
      </c>
      <c r="D4529" s="71">
        <f>SUMIFS('CLUB DES LOGES'!$J$6:$J$115, 'CLUB DES LOGES'!$F$6:$F$115,$B4529, 'CLUB DES LOGES'!$G$6:$G$115,"&lt;&gt;"&amp;'CLUB DES LOGES'!$C$191)</f>
        <v>0</v>
      </c>
    </row>
    <row r="4530" spans="2:4">
      <c r="B4530" s="116">
        <v>827560</v>
      </c>
      <c r="C4530" s="75" t="s">
        <v>4525</v>
      </c>
      <c r="D4530" s="71">
        <f>SUMIFS('CLUB DES LOGES'!$J$6:$J$115, 'CLUB DES LOGES'!$F$6:$F$115,$B4530, 'CLUB DES LOGES'!$G$6:$G$115,"&lt;&gt;"&amp;'CLUB DES LOGES'!$C$191)</f>
        <v>0</v>
      </c>
    </row>
    <row r="4531" spans="2:4">
      <c r="B4531" s="116">
        <v>827561</v>
      </c>
      <c r="C4531" s="75" t="s">
        <v>4526</v>
      </c>
      <c r="D4531" s="71">
        <f>SUMIFS('CLUB DES LOGES'!$J$6:$J$115, 'CLUB DES LOGES'!$F$6:$F$115,$B4531, 'CLUB DES LOGES'!$G$6:$G$115,"&lt;&gt;"&amp;'CLUB DES LOGES'!$C$191)</f>
        <v>0</v>
      </c>
    </row>
    <row r="4532" spans="2:4">
      <c r="B4532" s="116">
        <v>827562</v>
      </c>
      <c r="C4532" s="75" t="s">
        <v>4527</v>
      </c>
      <c r="D4532" s="71">
        <f>SUMIFS('CLUB DES LOGES'!$J$6:$J$115, 'CLUB DES LOGES'!$F$6:$F$115,$B4532, 'CLUB DES LOGES'!$G$6:$G$115,"&lt;&gt;"&amp;'CLUB DES LOGES'!$C$191)</f>
        <v>0</v>
      </c>
    </row>
    <row r="4533" spans="2:4">
      <c r="B4533" s="116">
        <v>827563</v>
      </c>
      <c r="C4533" s="75" t="s">
        <v>4528</v>
      </c>
      <c r="D4533" s="71">
        <f>SUMIFS('CLUB DES LOGES'!$J$6:$J$115, 'CLUB DES LOGES'!$F$6:$F$115,$B4533, 'CLUB DES LOGES'!$G$6:$G$115,"&lt;&gt;"&amp;'CLUB DES LOGES'!$C$191)</f>
        <v>0</v>
      </c>
    </row>
    <row r="4534" spans="2:4">
      <c r="B4534" s="116">
        <v>827564</v>
      </c>
      <c r="C4534" s="75" t="s">
        <v>4529</v>
      </c>
      <c r="D4534" s="71">
        <f>SUMIFS('CLUB DES LOGES'!$J$6:$J$115, 'CLUB DES LOGES'!$F$6:$F$115,$B4534, 'CLUB DES LOGES'!$G$6:$G$115,"&lt;&gt;"&amp;'CLUB DES LOGES'!$C$191)</f>
        <v>0</v>
      </c>
    </row>
    <row r="4535" spans="2:4">
      <c r="B4535" s="116">
        <v>827565</v>
      </c>
      <c r="C4535" s="75" t="s">
        <v>4530</v>
      </c>
      <c r="D4535" s="71">
        <f>SUMIFS('CLUB DES LOGES'!$J$6:$J$115, 'CLUB DES LOGES'!$F$6:$F$115,$B4535, 'CLUB DES LOGES'!$G$6:$G$115,"&lt;&gt;"&amp;'CLUB DES LOGES'!$C$191)</f>
        <v>0</v>
      </c>
    </row>
    <row r="4536" spans="2:4">
      <c r="B4536" s="116">
        <v>827566</v>
      </c>
      <c r="C4536" s="75" t="s">
        <v>4531</v>
      </c>
      <c r="D4536" s="71">
        <f>SUMIFS('CLUB DES LOGES'!$J$6:$J$115, 'CLUB DES LOGES'!$F$6:$F$115,$B4536, 'CLUB DES LOGES'!$G$6:$G$115,"&lt;&gt;"&amp;'CLUB DES LOGES'!$C$191)</f>
        <v>0</v>
      </c>
    </row>
    <row r="4537" spans="2:4">
      <c r="B4537" s="116">
        <v>827567</v>
      </c>
      <c r="C4537" s="75" t="s">
        <v>4532</v>
      </c>
      <c r="D4537" s="71">
        <f>SUMIFS('CLUB DES LOGES'!$J$6:$J$115, 'CLUB DES LOGES'!$F$6:$F$115,$B4537, 'CLUB DES LOGES'!$G$6:$G$115,"&lt;&gt;"&amp;'CLUB DES LOGES'!$C$191)</f>
        <v>0</v>
      </c>
    </row>
    <row r="4538" spans="2:4">
      <c r="B4538" s="116">
        <v>827568</v>
      </c>
      <c r="C4538" s="75" t="s">
        <v>4533</v>
      </c>
      <c r="D4538" s="71">
        <f>SUMIFS('CLUB DES LOGES'!$J$6:$J$115, 'CLUB DES LOGES'!$F$6:$F$115,$B4538, 'CLUB DES LOGES'!$G$6:$G$115,"&lt;&gt;"&amp;'CLUB DES LOGES'!$C$191)</f>
        <v>0</v>
      </c>
    </row>
    <row r="4539" spans="2:4">
      <c r="B4539" s="116">
        <v>827573</v>
      </c>
      <c r="C4539" s="75" t="s">
        <v>4534</v>
      </c>
      <c r="D4539" s="71">
        <f>SUMIFS('CLUB DES LOGES'!$J$6:$J$115, 'CLUB DES LOGES'!$F$6:$F$115,$B4539, 'CLUB DES LOGES'!$G$6:$G$115,"&lt;&gt;"&amp;'CLUB DES LOGES'!$C$191)</f>
        <v>0</v>
      </c>
    </row>
    <row r="4540" spans="2:4">
      <c r="B4540" s="116">
        <v>827574</v>
      </c>
      <c r="C4540" s="75" t="s">
        <v>4535</v>
      </c>
      <c r="D4540" s="71">
        <f>SUMIFS('CLUB DES LOGES'!$J$6:$J$115, 'CLUB DES LOGES'!$F$6:$F$115,$B4540, 'CLUB DES LOGES'!$G$6:$G$115,"&lt;&gt;"&amp;'CLUB DES LOGES'!$C$191)</f>
        <v>0</v>
      </c>
    </row>
    <row r="4541" spans="2:4">
      <c r="B4541" s="116">
        <v>827575</v>
      </c>
      <c r="C4541" s="75" t="s">
        <v>4536</v>
      </c>
      <c r="D4541" s="71">
        <f>SUMIFS('CLUB DES LOGES'!$J$6:$J$115, 'CLUB DES LOGES'!$F$6:$F$115,$B4541, 'CLUB DES LOGES'!$G$6:$G$115,"&lt;&gt;"&amp;'CLUB DES LOGES'!$C$191)</f>
        <v>0</v>
      </c>
    </row>
    <row r="4542" spans="2:4">
      <c r="B4542" s="116">
        <v>827576</v>
      </c>
      <c r="C4542" s="75" t="s">
        <v>4537</v>
      </c>
      <c r="D4542" s="71">
        <f>SUMIFS('CLUB DES LOGES'!$J$6:$J$115, 'CLUB DES LOGES'!$F$6:$F$115,$B4542, 'CLUB DES LOGES'!$G$6:$G$115,"&lt;&gt;"&amp;'CLUB DES LOGES'!$C$191)</f>
        <v>0</v>
      </c>
    </row>
    <row r="4543" spans="2:4">
      <c r="B4543" s="116">
        <v>827577</v>
      </c>
      <c r="C4543" s="75" t="s">
        <v>4538</v>
      </c>
      <c r="D4543" s="71">
        <f>SUMIFS('CLUB DES LOGES'!$J$6:$J$115, 'CLUB DES LOGES'!$F$6:$F$115,$B4543, 'CLUB DES LOGES'!$G$6:$G$115,"&lt;&gt;"&amp;'CLUB DES LOGES'!$C$191)</f>
        <v>0</v>
      </c>
    </row>
    <row r="4544" spans="2:4">
      <c r="B4544" s="116">
        <v>827578</v>
      </c>
      <c r="C4544" s="75" t="s">
        <v>4539</v>
      </c>
      <c r="D4544" s="71">
        <f>SUMIFS('CLUB DES LOGES'!$J$6:$J$115, 'CLUB DES LOGES'!$F$6:$F$115,$B4544, 'CLUB DES LOGES'!$G$6:$G$115,"&lt;&gt;"&amp;'CLUB DES LOGES'!$C$191)</f>
        <v>0</v>
      </c>
    </row>
    <row r="4545" spans="2:4">
      <c r="B4545" s="116">
        <v>827579</v>
      </c>
      <c r="C4545" s="75" t="s">
        <v>4540</v>
      </c>
      <c r="D4545" s="71">
        <f>SUMIFS('CLUB DES LOGES'!$J$6:$J$115, 'CLUB DES LOGES'!$F$6:$F$115,$B4545, 'CLUB DES LOGES'!$G$6:$G$115,"&lt;&gt;"&amp;'CLUB DES LOGES'!$C$191)</f>
        <v>0</v>
      </c>
    </row>
    <row r="4546" spans="2:4">
      <c r="B4546" s="116">
        <v>827581</v>
      </c>
      <c r="C4546" s="75" t="s">
        <v>4541</v>
      </c>
      <c r="D4546" s="71">
        <f>SUMIFS('CLUB DES LOGES'!$J$6:$J$115, 'CLUB DES LOGES'!$F$6:$F$115,$B4546, 'CLUB DES LOGES'!$G$6:$G$115,"&lt;&gt;"&amp;'CLUB DES LOGES'!$C$191)</f>
        <v>0</v>
      </c>
    </row>
    <row r="4547" spans="2:4">
      <c r="B4547" s="116">
        <v>827582</v>
      </c>
      <c r="C4547" s="75" t="s">
        <v>4542</v>
      </c>
      <c r="D4547" s="71">
        <f>SUMIFS('CLUB DES LOGES'!$J$6:$J$115, 'CLUB DES LOGES'!$F$6:$F$115,$B4547, 'CLUB DES LOGES'!$G$6:$G$115,"&lt;&gt;"&amp;'CLUB DES LOGES'!$C$191)</f>
        <v>0</v>
      </c>
    </row>
    <row r="4548" spans="2:4">
      <c r="B4548" s="116">
        <v>827586</v>
      </c>
      <c r="C4548" s="75" t="s">
        <v>4543</v>
      </c>
      <c r="D4548" s="71">
        <f>SUMIFS('CLUB DES LOGES'!$J$6:$J$115, 'CLUB DES LOGES'!$F$6:$F$115,$B4548, 'CLUB DES LOGES'!$G$6:$G$115,"&lt;&gt;"&amp;'CLUB DES LOGES'!$C$191)</f>
        <v>0</v>
      </c>
    </row>
    <row r="4549" spans="2:4">
      <c r="B4549" s="116">
        <v>827588</v>
      </c>
      <c r="C4549" s="75" t="s">
        <v>4544</v>
      </c>
      <c r="D4549" s="71">
        <f>SUMIFS('CLUB DES LOGES'!$J$6:$J$115, 'CLUB DES LOGES'!$F$6:$F$115,$B4549, 'CLUB DES LOGES'!$G$6:$G$115,"&lt;&gt;"&amp;'CLUB DES LOGES'!$C$191)</f>
        <v>0</v>
      </c>
    </row>
    <row r="4550" spans="2:4">
      <c r="B4550" s="116">
        <v>827590</v>
      </c>
      <c r="C4550" s="75" t="s">
        <v>4545</v>
      </c>
      <c r="D4550" s="71">
        <f>SUMIFS('CLUB DES LOGES'!$J$6:$J$115, 'CLUB DES LOGES'!$F$6:$F$115,$B4550, 'CLUB DES LOGES'!$G$6:$G$115,"&lt;&gt;"&amp;'CLUB DES LOGES'!$C$191)</f>
        <v>0</v>
      </c>
    </row>
    <row r="4551" spans="2:4">
      <c r="B4551" s="116">
        <v>827591</v>
      </c>
      <c r="C4551" s="75" t="s">
        <v>4546</v>
      </c>
      <c r="D4551" s="71">
        <f>SUMIFS('CLUB DES LOGES'!$J$6:$J$115, 'CLUB DES LOGES'!$F$6:$F$115,$B4551, 'CLUB DES LOGES'!$G$6:$G$115,"&lt;&gt;"&amp;'CLUB DES LOGES'!$C$191)</f>
        <v>0</v>
      </c>
    </row>
    <row r="4552" spans="2:4">
      <c r="B4552" s="116">
        <v>827592</v>
      </c>
      <c r="C4552" s="75" t="s">
        <v>4547</v>
      </c>
      <c r="D4552" s="71">
        <f>SUMIFS('CLUB DES LOGES'!$J$6:$J$115, 'CLUB DES LOGES'!$F$6:$F$115,$B4552, 'CLUB DES LOGES'!$G$6:$G$115,"&lt;&gt;"&amp;'CLUB DES LOGES'!$C$191)</f>
        <v>0</v>
      </c>
    </row>
    <row r="4553" spans="2:4">
      <c r="B4553" s="116">
        <v>827593</v>
      </c>
      <c r="C4553" s="75" t="s">
        <v>4548</v>
      </c>
      <c r="D4553" s="71">
        <f>SUMIFS('CLUB DES LOGES'!$J$6:$J$115, 'CLUB DES LOGES'!$F$6:$F$115,$B4553, 'CLUB DES LOGES'!$G$6:$G$115,"&lt;&gt;"&amp;'CLUB DES LOGES'!$C$191)</f>
        <v>0</v>
      </c>
    </row>
    <row r="4554" spans="2:4">
      <c r="B4554" s="116">
        <v>827594</v>
      </c>
      <c r="C4554" s="75" t="s">
        <v>4549</v>
      </c>
      <c r="D4554" s="71">
        <f>SUMIFS('CLUB DES LOGES'!$J$6:$J$115, 'CLUB DES LOGES'!$F$6:$F$115,$B4554, 'CLUB DES LOGES'!$G$6:$G$115,"&lt;&gt;"&amp;'CLUB DES LOGES'!$C$191)</f>
        <v>0</v>
      </c>
    </row>
    <row r="4555" spans="2:4">
      <c r="B4555" s="116">
        <v>827595</v>
      </c>
      <c r="C4555" s="75" t="s">
        <v>4550</v>
      </c>
      <c r="D4555" s="71">
        <f>SUMIFS('CLUB DES LOGES'!$J$6:$J$115, 'CLUB DES LOGES'!$F$6:$F$115,$B4555, 'CLUB DES LOGES'!$G$6:$G$115,"&lt;&gt;"&amp;'CLUB DES LOGES'!$C$191)</f>
        <v>0</v>
      </c>
    </row>
    <row r="4556" spans="2:4">
      <c r="B4556" s="116">
        <v>827596</v>
      </c>
      <c r="C4556" s="75" t="s">
        <v>4551</v>
      </c>
      <c r="D4556" s="71">
        <f>SUMIFS('CLUB DES LOGES'!$J$6:$J$115, 'CLUB DES LOGES'!$F$6:$F$115,$B4556, 'CLUB DES LOGES'!$G$6:$G$115,"&lt;&gt;"&amp;'CLUB DES LOGES'!$C$191)</f>
        <v>0</v>
      </c>
    </row>
    <row r="4557" spans="2:4">
      <c r="B4557" s="116">
        <v>827597</v>
      </c>
      <c r="C4557" s="75" t="s">
        <v>4552</v>
      </c>
      <c r="D4557" s="71">
        <f>SUMIFS('CLUB DES LOGES'!$J$6:$J$115, 'CLUB DES LOGES'!$F$6:$F$115,$B4557, 'CLUB DES LOGES'!$G$6:$G$115,"&lt;&gt;"&amp;'CLUB DES LOGES'!$C$191)</f>
        <v>0</v>
      </c>
    </row>
    <row r="4558" spans="2:4">
      <c r="B4558" s="116">
        <v>827598</v>
      </c>
      <c r="C4558" s="75" t="s">
        <v>4553</v>
      </c>
      <c r="D4558" s="71">
        <f>SUMIFS('CLUB DES LOGES'!$J$6:$J$115, 'CLUB DES LOGES'!$F$6:$F$115,$B4558, 'CLUB DES LOGES'!$G$6:$G$115,"&lt;&gt;"&amp;'CLUB DES LOGES'!$C$191)</f>
        <v>0</v>
      </c>
    </row>
    <row r="4559" spans="2:4">
      <c r="B4559" s="116">
        <v>827599</v>
      </c>
      <c r="C4559" s="75" t="s">
        <v>4554</v>
      </c>
      <c r="D4559" s="71">
        <f>SUMIFS('CLUB DES LOGES'!$J$6:$J$115, 'CLUB DES LOGES'!$F$6:$F$115,$B4559, 'CLUB DES LOGES'!$G$6:$G$115,"&lt;&gt;"&amp;'CLUB DES LOGES'!$C$191)</f>
        <v>0</v>
      </c>
    </row>
    <row r="4560" spans="2:4">
      <c r="B4560" s="116">
        <v>827600</v>
      </c>
      <c r="C4560" s="75" t="s">
        <v>4555</v>
      </c>
      <c r="D4560" s="71">
        <f>SUMIFS('CLUB DES LOGES'!$J$6:$J$115, 'CLUB DES LOGES'!$F$6:$F$115,$B4560, 'CLUB DES LOGES'!$G$6:$G$115,"&lt;&gt;"&amp;'CLUB DES LOGES'!$C$191)</f>
        <v>0</v>
      </c>
    </row>
    <row r="4561" spans="2:4">
      <c r="B4561" s="116">
        <v>827601</v>
      </c>
      <c r="C4561" s="75" t="s">
        <v>4556</v>
      </c>
      <c r="D4561" s="71">
        <f>SUMIFS('CLUB DES LOGES'!$J$6:$J$115, 'CLUB DES LOGES'!$F$6:$F$115,$B4561, 'CLUB DES LOGES'!$G$6:$G$115,"&lt;&gt;"&amp;'CLUB DES LOGES'!$C$191)</f>
        <v>0</v>
      </c>
    </row>
    <row r="4562" spans="2:4">
      <c r="B4562" s="116">
        <v>827602</v>
      </c>
      <c r="C4562" s="75" t="s">
        <v>4557</v>
      </c>
      <c r="D4562" s="71">
        <f>SUMIFS('CLUB DES LOGES'!$J$6:$J$115, 'CLUB DES LOGES'!$F$6:$F$115,$B4562, 'CLUB DES LOGES'!$G$6:$G$115,"&lt;&gt;"&amp;'CLUB DES LOGES'!$C$191)</f>
        <v>0</v>
      </c>
    </row>
    <row r="4563" spans="2:4">
      <c r="B4563" s="116">
        <v>827603</v>
      </c>
      <c r="C4563" s="75" t="s">
        <v>4558</v>
      </c>
      <c r="D4563" s="71">
        <f>SUMIFS('CLUB DES LOGES'!$J$6:$J$115, 'CLUB DES LOGES'!$F$6:$F$115,$B4563, 'CLUB DES LOGES'!$G$6:$G$115,"&lt;&gt;"&amp;'CLUB DES LOGES'!$C$191)</f>
        <v>0</v>
      </c>
    </row>
    <row r="4564" spans="2:4">
      <c r="B4564" s="116">
        <v>827605</v>
      </c>
      <c r="C4564" s="75" t="s">
        <v>4559</v>
      </c>
      <c r="D4564" s="71">
        <f>SUMIFS('CLUB DES LOGES'!$J$6:$J$115, 'CLUB DES LOGES'!$F$6:$F$115,$B4564, 'CLUB DES LOGES'!$G$6:$G$115,"&lt;&gt;"&amp;'CLUB DES LOGES'!$C$191)</f>
        <v>0</v>
      </c>
    </row>
    <row r="4565" spans="2:4">
      <c r="B4565" s="116">
        <v>827606</v>
      </c>
      <c r="C4565" s="75" t="s">
        <v>4560</v>
      </c>
      <c r="D4565" s="71">
        <f>SUMIFS('CLUB DES LOGES'!$J$6:$J$115, 'CLUB DES LOGES'!$F$6:$F$115,$B4565, 'CLUB DES LOGES'!$G$6:$G$115,"&lt;&gt;"&amp;'CLUB DES LOGES'!$C$191)</f>
        <v>0</v>
      </c>
    </row>
    <row r="4566" spans="2:4">
      <c r="B4566" s="116">
        <v>827607</v>
      </c>
      <c r="C4566" s="75" t="s">
        <v>4561</v>
      </c>
      <c r="D4566" s="71">
        <f>SUMIFS('CLUB DES LOGES'!$J$6:$J$115, 'CLUB DES LOGES'!$F$6:$F$115,$B4566, 'CLUB DES LOGES'!$G$6:$G$115,"&lt;&gt;"&amp;'CLUB DES LOGES'!$C$191)</f>
        <v>0</v>
      </c>
    </row>
    <row r="4567" spans="2:4">
      <c r="B4567" s="116">
        <v>827608</v>
      </c>
      <c r="C4567" s="75" t="s">
        <v>4562</v>
      </c>
      <c r="D4567" s="71">
        <f>SUMIFS('CLUB DES LOGES'!$J$6:$J$115, 'CLUB DES LOGES'!$F$6:$F$115,$B4567, 'CLUB DES LOGES'!$G$6:$G$115,"&lt;&gt;"&amp;'CLUB DES LOGES'!$C$191)</f>
        <v>0</v>
      </c>
    </row>
    <row r="4568" spans="2:4">
      <c r="B4568" s="116">
        <v>827609</v>
      </c>
      <c r="C4568" s="75" t="s">
        <v>4563</v>
      </c>
      <c r="D4568" s="71">
        <f>SUMIFS('CLUB DES LOGES'!$J$6:$J$115, 'CLUB DES LOGES'!$F$6:$F$115,$B4568, 'CLUB DES LOGES'!$G$6:$G$115,"&lt;&gt;"&amp;'CLUB DES LOGES'!$C$191)</f>
        <v>0</v>
      </c>
    </row>
    <row r="4569" spans="2:4">
      <c r="B4569" s="116">
        <v>827610</v>
      </c>
      <c r="C4569" s="75" t="s">
        <v>4564</v>
      </c>
      <c r="D4569" s="71">
        <f>SUMIFS('CLUB DES LOGES'!$J$6:$J$115, 'CLUB DES LOGES'!$F$6:$F$115,$B4569, 'CLUB DES LOGES'!$G$6:$G$115,"&lt;&gt;"&amp;'CLUB DES LOGES'!$C$191)</f>
        <v>0</v>
      </c>
    </row>
    <row r="4570" spans="2:4">
      <c r="B4570" s="116">
        <v>827611</v>
      </c>
      <c r="C4570" s="75" t="s">
        <v>4565</v>
      </c>
      <c r="D4570" s="71">
        <f>SUMIFS('CLUB DES LOGES'!$J$6:$J$115, 'CLUB DES LOGES'!$F$6:$F$115,$B4570, 'CLUB DES LOGES'!$G$6:$G$115,"&lt;&gt;"&amp;'CLUB DES LOGES'!$C$191)</f>
        <v>0</v>
      </c>
    </row>
    <row r="4571" spans="2:4">
      <c r="B4571" s="116">
        <v>827613</v>
      </c>
      <c r="C4571" s="75" t="s">
        <v>4566</v>
      </c>
      <c r="D4571" s="71">
        <f>SUMIFS('CLUB DES LOGES'!$J$6:$J$115, 'CLUB DES LOGES'!$F$6:$F$115,$B4571, 'CLUB DES LOGES'!$G$6:$G$115,"&lt;&gt;"&amp;'CLUB DES LOGES'!$C$191)</f>
        <v>0</v>
      </c>
    </row>
    <row r="4572" spans="2:4">
      <c r="B4572" s="116">
        <v>827614</v>
      </c>
      <c r="C4572" s="75" t="s">
        <v>4567</v>
      </c>
      <c r="D4572" s="71">
        <f>SUMIFS('CLUB DES LOGES'!$J$6:$J$115, 'CLUB DES LOGES'!$F$6:$F$115,$B4572, 'CLUB DES LOGES'!$G$6:$G$115,"&lt;&gt;"&amp;'CLUB DES LOGES'!$C$191)</f>
        <v>0</v>
      </c>
    </row>
    <row r="4573" spans="2:4">
      <c r="B4573" s="116">
        <v>827615</v>
      </c>
      <c r="C4573" s="75" t="s">
        <v>4568</v>
      </c>
      <c r="D4573" s="71">
        <f>SUMIFS('CLUB DES LOGES'!$J$6:$J$115, 'CLUB DES LOGES'!$F$6:$F$115,$B4573, 'CLUB DES LOGES'!$G$6:$G$115,"&lt;&gt;"&amp;'CLUB DES LOGES'!$C$191)</f>
        <v>0</v>
      </c>
    </row>
    <row r="4574" spans="2:4">
      <c r="B4574" s="116">
        <v>827619</v>
      </c>
      <c r="C4574" s="75" t="s">
        <v>4569</v>
      </c>
      <c r="D4574" s="71">
        <f>SUMIFS('CLUB DES LOGES'!$J$6:$J$115, 'CLUB DES LOGES'!$F$6:$F$115,$B4574, 'CLUB DES LOGES'!$G$6:$G$115,"&lt;&gt;"&amp;'CLUB DES LOGES'!$C$191)</f>
        <v>0</v>
      </c>
    </row>
    <row r="4575" spans="2:4">
      <c r="B4575" s="116">
        <v>827620</v>
      </c>
      <c r="C4575" s="75" t="s">
        <v>4570</v>
      </c>
      <c r="D4575" s="71">
        <f>SUMIFS('CLUB DES LOGES'!$J$6:$J$115, 'CLUB DES LOGES'!$F$6:$F$115,$B4575, 'CLUB DES LOGES'!$G$6:$G$115,"&lt;&gt;"&amp;'CLUB DES LOGES'!$C$191)</f>
        <v>0</v>
      </c>
    </row>
    <row r="4576" spans="2:4">
      <c r="B4576" s="116">
        <v>827621</v>
      </c>
      <c r="C4576" s="75" t="s">
        <v>4571</v>
      </c>
      <c r="D4576" s="71">
        <f>SUMIFS('CLUB DES LOGES'!$J$6:$J$115, 'CLUB DES LOGES'!$F$6:$F$115,$B4576, 'CLUB DES LOGES'!$G$6:$G$115,"&lt;&gt;"&amp;'CLUB DES LOGES'!$C$191)</f>
        <v>0</v>
      </c>
    </row>
    <row r="4577" spans="2:4">
      <c r="B4577" s="116">
        <v>827622</v>
      </c>
      <c r="C4577" s="75" t="s">
        <v>4572</v>
      </c>
      <c r="D4577" s="71">
        <f>SUMIFS('CLUB DES LOGES'!$J$6:$J$115, 'CLUB DES LOGES'!$F$6:$F$115,$B4577, 'CLUB DES LOGES'!$G$6:$G$115,"&lt;&gt;"&amp;'CLUB DES LOGES'!$C$191)</f>
        <v>0</v>
      </c>
    </row>
    <row r="4578" spans="2:4">
      <c r="B4578" s="116">
        <v>827626</v>
      </c>
      <c r="C4578" s="75" t="s">
        <v>4573</v>
      </c>
      <c r="D4578" s="71">
        <f>SUMIFS('CLUB DES LOGES'!$J$6:$J$115, 'CLUB DES LOGES'!$F$6:$F$115,$B4578, 'CLUB DES LOGES'!$G$6:$G$115,"&lt;&gt;"&amp;'CLUB DES LOGES'!$C$191)</f>
        <v>0</v>
      </c>
    </row>
    <row r="4579" spans="2:4">
      <c r="B4579" s="116">
        <v>827627</v>
      </c>
      <c r="C4579" s="75" t="s">
        <v>4574</v>
      </c>
      <c r="D4579" s="71">
        <f>SUMIFS('CLUB DES LOGES'!$J$6:$J$115, 'CLUB DES LOGES'!$F$6:$F$115,$B4579, 'CLUB DES LOGES'!$G$6:$G$115,"&lt;&gt;"&amp;'CLUB DES LOGES'!$C$191)</f>
        <v>0</v>
      </c>
    </row>
    <row r="4580" spans="2:4">
      <c r="B4580" s="116">
        <v>827638</v>
      </c>
      <c r="C4580" s="75" t="s">
        <v>4575</v>
      </c>
      <c r="D4580" s="71">
        <f>SUMIFS('CLUB DES LOGES'!$J$6:$J$115, 'CLUB DES LOGES'!$F$6:$F$115,$B4580, 'CLUB DES LOGES'!$G$6:$G$115,"&lt;&gt;"&amp;'CLUB DES LOGES'!$C$191)</f>
        <v>0</v>
      </c>
    </row>
    <row r="4581" spans="2:4">
      <c r="B4581" s="116">
        <v>827641</v>
      </c>
      <c r="C4581" s="75" t="s">
        <v>4576</v>
      </c>
      <c r="D4581" s="71">
        <f>SUMIFS('CLUB DES LOGES'!$J$6:$J$115, 'CLUB DES LOGES'!$F$6:$F$115,$B4581, 'CLUB DES LOGES'!$G$6:$G$115,"&lt;&gt;"&amp;'CLUB DES LOGES'!$C$191)</f>
        <v>0</v>
      </c>
    </row>
    <row r="4582" spans="2:4">
      <c r="B4582" s="116">
        <v>827643</v>
      </c>
      <c r="C4582" s="75" t="s">
        <v>4577</v>
      </c>
      <c r="D4582" s="71">
        <f>SUMIFS('CLUB DES LOGES'!$J$6:$J$115, 'CLUB DES LOGES'!$F$6:$F$115,$B4582, 'CLUB DES LOGES'!$G$6:$G$115,"&lt;&gt;"&amp;'CLUB DES LOGES'!$C$191)</f>
        <v>0</v>
      </c>
    </row>
    <row r="4583" spans="2:4">
      <c r="B4583" s="116">
        <v>827644</v>
      </c>
      <c r="C4583" s="75" t="s">
        <v>4578</v>
      </c>
      <c r="D4583" s="71">
        <f>SUMIFS('CLUB DES LOGES'!$J$6:$J$115, 'CLUB DES LOGES'!$F$6:$F$115,$B4583, 'CLUB DES LOGES'!$G$6:$G$115,"&lt;&gt;"&amp;'CLUB DES LOGES'!$C$191)</f>
        <v>0</v>
      </c>
    </row>
    <row r="4584" spans="2:4">
      <c r="B4584" s="116">
        <v>827655</v>
      </c>
      <c r="C4584" s="75" t="s">
        <v>4579</v>
      </c>
      <c r="D4584" s="71">
        <f>SUMIFS('CLUB DES LOGES'!$J$6:$J$115, 'CLUB DES LOGES'!$F$6:$F$115,$B4584, 'CLUB DES LOGES'!$G$6:$G$115,"&lt;&gt;"&amp;'CLUB DES LOGES'!$C$191)</f>
        <v>0</v>
      </c>
    </row>
    <row r="4585" spans="2:4">
      <c r="B4585" s="116">
        <v>827656</v>
      </c>
      <c r="C4585" s="75" t="s">
        <v>4580</v>
      </c>
      <c r="D4585" s="71">
        <f>SUMIFS('CLUB DES LOGES'!$J$6:$J$115, 'CLUB DES LOGES'!$F$6:$F$115,$B4585, 'CLUB DES LOGES'!$G$6:$G$115,"&lt;&gt;"&amp;'CLUB DES LOGES'!$C$191)</f>
        <v>0</v>
      </c>
    </row>
    <row r="4586" spans="2:4">
      <c r="B4586" s="116">
        <v>827657</v>
      </c>
      <c r="C4586" s="75" t="s">
        <v>4581</v>
      </c>
      <c r="D4586" s="71">
        <f>SUMIFS('CLUB DES LOGES'!$J$6:$J$115, 'CLUB DES LOGES'!$F$6:$F$115,$B4586, 'CLUB DES LOGES'!$G$6:$G$115,"&lt;&gt;"&amp;'CLUB DES LOGES'!$C$191)</f>
        <v>0</v>
      </c>
    </row>
    <row r="4587" spans="2:4">
      <c r="B4587" s="116">
        <v>827659</v>
      </c>
      <c r="C4587" s="75" t="s">
        <v>4582</v>
      </c>
      <c r="D4587" s="71">
        <f>SUMIFS('CLUB DES LOGES'!$J$6:$J$115, 'CLUB DES LOGES'!$F$6:$F$115,$B4587, 'CLUB DES LOGES'!$G$6:$G$115,"&lt;&gt;"&amp;'CLUB DES LOGES'!$C$191)</f>
        <v>0</v>
      </c>
    </row>
    <row r="4588" spans="2:4">
      <c r="B4588" s="116">
        <v>827661</v>
      </c>
      <c r="C4588" s="75" t="s">
        <v>4583</v>
      </c>
      <c r="D4588" s="71">
        <f>SUMIFS('CLUB DES LOGES'!$J$6:$J$115, 'CLUB DES LOGES'!$F$6:$F$115,$B4588, 'CLUB DES LOGES'!$G$6:$G$115,"&lt;&gt;"&amp;'CLUB DES LOGES'!$C$191)</f>
        <v>0</v>
      </c>
    </row>
    <row r="4589" spans="2:4">
      <c r="B4589" s="116">
        <v>827664</v>
      </c>
      <c r="C4589" s="75" t="s">
        <v>4584</v>
      </c>
      <c r="D4589" s="71">
        <f>SUMIFS('CLUB DES LOGES'!$J$6:$J$115, 'CLUB DES LOGES'!$F$6:$F$115,$B4589, 'CLUB DES LOGES'!$G$6:$G$115,"&lt;&gt;"&amp;'CLUB DES LOGES'!$C$191)</f>
        <v>0</v>
      </c>
    </row>
    <row r="4590" spans="2:4">
      <c r="B4590" s="116">
        <v>827666</v>
      </c>
      <c r="C4590" s="75" t="s">
        <v>4585</v>
      </c>
      <c r="D4590" s="71">
        <f>SUMIFS('CLUB DES LOGES'!$J$6:$J$115, 'CLUB DES LOGES'!$F$6:$F$115,$B4590, 'CLUB DES LOGES'!$G$6:$G$115,"&lt;&gt;"&amp;'CLUB DES LOGES'!$C$191)</f>
        <v>0</v>
      </c>
    </row>
    <row r="4591" spans="2:4">
      <c r="B4591" s="116">
        <v>827667</v>
      </c>
      <c r="C4591" s="75" t="s">
        <v>4586</v>
      </c>
      <c r="D4591" s="71">
        <f>SUMIFS('CLUB DES LOGES'!$J$6:$J$115, 'CLUB DES LOGES'!$F$6:$F$115,$B4591, 'CLUB DES LOGES'!$G$6:$G$115,"&lt;&gt;"&amp;'CLUB DES LOGES'!$C$191)</f>
        <v>0</v>
      </c>
    </row>
    <row r="4592" spans="2:4">
      <c r="B4592" s="116">
        <v>827669</v>
      </c>
      <c r="C4592" s="75" t="s">
        <v>4587</v>
      </c>
      <c r="D4592" s="71">
        <f>SUMIFS('CLUB DES LOGES'!$J$6:$J$115, 'CLUB DES LOGES'!$F$6:$F$115,$B4592, 'CLUB DES LOGES'!$G$6:$G$115,"&lt;&gt;"&amp;'CLUB DES LOGES'!$C$191)</f>
        <v>0</v>
      </c>
    </row>
    <row r="4593" spans="2:4">
      <c r="B4593" s="116">
        <v>827670</v>
      </c>
      <c r="C4593" s="75" t="s">
        <v>4588</v>
      </c>
      <c r="D4593" s="71">
        <f>SUMIFS('CLUB DES LOGES'!$J$6:$J$115, 'CLUB DES LOGES'!$F$6:$F$115,$B4593, 'CLUB DES LOGES'!$G$6:$G$115,"&lt;&gt;"&amp;'CLUB DES LOGES'!$C$191)</f>
        <v>0</v>
      </c>
    </row>
    <row r="4594" spans="2:4">
      <c r="B4594" s="116">
        <v>827676</v>
      </c>
      <c r="C4594" s="75" t="s">
        <v>4589</v>
      </c>
      <c r="D4594" s="71">
        <f>SUMIFS('CLUB DES LOGES'!$J$6:$J$115, 'CLUB DES LOGES'!$F$6:$F$115,$B4594, 'CLUB DES LOGES'!$G$6:$G$115,"&lt;&gt;"&amp;'CLUB DES LOGES'!$C$191)</f>
        <v>0</v>
      </c>
    </row>
    <row r="4595" spans="2:4">
      <c r="B4595" s="116">
        <v>827706</v>
      </c>
      <c r="C4595" s="75" t="s">
        <v>4590</v>
      </c>
      <c r="D4595" s="71">
        <f>SUMIFS('CLUB DES LOGES'!$J$6:$J$115, 'CLUB DES LOGES'!$F$6:$F$115,$B4595, 'CLUB DES LOGES'!$G$6:$G$115,"&lt;&gt;"&amp;'CLUB DES LOGES'!$C$191)</f>
        <v>0</v>
      </c>
    </row>
    <row r="4596" spans="2:4">
      <c r="B4596" s="116">
        <v>827707</v>
      </c>
      <c r="C4596" s="75" t="s">
        <v>4591</v>
      </c>
      <c r="D4596" s="71">
        <f>SUMIFS('CLUB DES LOGES'!$J$6:$J$115, 'CLUB DES LOGES'!$F$6:$F$115,$B4596, 'CLUB DES LOGES'!$G$6:$G$115,"&lt;&gt;"&amp;'CLUB DES LOGES'!$C$191)</f>
        <v>0</v>
      </c>
    </row>
    <row r="4597" spans="2:4">
      <c r="B4597" s="116">
        <v>827708</v>
      </c>
      <c r="C4597" s="75" t="s">
        <v>4592</v>
      </c>
      <c r="D4597" s="71">
        <f>SUMIFS('CLUB DES LOGES'!$J$6:$J$115, 'CLUB DES LOGES'!$F$6:$F$115,$B4597, 'CLUB DES LOGES'!$G$6:$G$115,"&lt;&gt;"&amp;'CLUB DES LOGES'!$C$191)</f>
        <v>0</v>
      </c>
    </row>
    <row r="4598" spans="2:4">
      <c r="B4598" s="116">
        <v>827709</v>
      </c>
      <c r="C4598" s="75" t="s">
        <v>4593</v>
      </c>
      <c r="D4598" s="71">
        <f>SUMIFS('CLUB DES LOGES'!$J$6:$J$115, 'CLUB DES LOGES'!$F$6:$F$115,$B4598, 'CLUB DES LOGES'!$G$6:$G$115,"&lt;&gt;"&amp;'CLUB DES LOGES'!$C$191)</f>
        <v>0</v>
      </c>
    </row>
    <row r="4599" spans="2:4">
      <c r="B4599" s="116">
        <v>827710</v>
      </c>
      <c r="C4599" s="75" t="s">
        <v>4594</v>
      </c>
      <c r="D4599" s="71">
        <f>SUMIFS('CLUB DES LOGES'!$J$6:$J$115, 'CLUB DES LOGES'!$F$6:$F$115,$B4599, 'CLUB DES LOGES'!$G$6:$G$115,"&lt;&gt;"&amp;'CLUB DES LOGES'!$C$191)</f>
        <v>0</v>
      </c>
    </row>
    <row r="4600" spans="2:4">
      <c r="B4600" s="116">
        <v>827711</v>
      </c>
      <c r="C4600" s="75" t="s">
        <v>4595</v>
      </c>
      <c r="D4600" s="71">
        <f>SUMIFS('CLUB DES LOGES'!$J$6:$J$115, 'CLUB DES LOGES'!$F$6:$F$115,$B4600, 'CLUB DES LOGES'!$G$6:$G$115,"&lt;&gt;"&amp;'CLUB DES LOGES'!$C$191)</f>
        <v>0</v>
      </c>
    </row>
    <row r="4601" spans="2:4">
      <c r="B4601" s="116">
        <v>827712</v>
      </c>
      <c r="C4601" s="75" t="s">
        <v>4596</v>
      </c>
      <c r="D4601" s="71">
        <f>SUMIFS('CLUB DES LOGES'!$J$6:$J$115, 'CLUB DES LOGES'!$F$6:$F$115,$B4601, 'CLUB DES LOGES'!$G$6:$G$115,"&lt;&gt;"&amp;'CLUB DES LOGES'!$C$191)</f>
        <v>0</v>
      </c>
    </row>
    <row r="4602" spans="2:4">
      <c r="B4602" s="116">
        <v>827713</v>
      </c>
      <c r="C4602" s="75" t="s">
        <v>4597</v>
      </c>
      <c r="D4602" s="71">
        <f>SUMIFS('CLUB DES LOGES'!$J$6:$J$115, 'CLUB DES LOGES'!$F$6:$F$115,$B4602, 'CLUB DES LOGES'!$G$6:$G$115,"&lt;&gt;"&amp;'CLUB DES LOGES'!$C$191)</f>
        <v>0</v>
      </c>
    </row>
    <row r="4603" spans="2:4">
      <c r="B4603" s="116">
        <v>827714</v>
      </c>
      <c r="C4603" s="75" t="s">
        <v>4598</v>
      </c>
      <c r="D4603" s="71">
        <f>SUMIFS('CLUB DES LOGES'!$J$6:$J$115, 'CLUB DES LOGES'!$F$6:$F$115,$B4603, 'CLUB DES LOGES'!$G$6:$G$115,"&lt;&gt;"&amp;'CLUB DES LOGES'!$C$191)</f>
        <v>0</v>
      </c>
    </row>
    <row r="4604" spans="2:4">
      <c r="B4604" s="116">
        <v>827715</v>
      </c>
      <c r="C4604" s="75" t="s">
        <v>4599</v>
      </c>
      <c r="D4604" s="71">
        <f>SUMIFS('CLUB DES LOGES'!$J$6:$J$115, 'CLUB DES LOGES'!$F$6:$F$115,$B4604, 'CLUB DES LOGES'!$G$6:$G$115,"&lt;&gt;"&amp;'CLUB DES LOGES'!$C$191)</f>
        <v>0</v>
      </c>
    </row>
    <row r="4605" spans="2:4">
      <c r="B4605" s="116">
        <v>827716</v>
      </c>
      <c r="C4605" s="75" t="s">
        <v>4600</v>
      </c>
      <c r="D4605" s="71">
        <f>SUMIFS('CLUB DES LOGES'!$J$6:$J$115, 'CLUB DES LOGES'!$F$6:$F$115,$B4605, 'CLUB DES LOGES'!$G$6:$G$115,"&lt;&gt;"&amp;'CLUB DES LOGES'!$C$191)</f>
        <v>0</v>
      </c>
    </row>
    <row r="4606" spans="2:4">
      <c r="B4606" s="116">
        <v>827717</v>
      </c>
      <c r="C4606" s="75" t="s">
        <v>4601</v>
      </c>
      <c r="D4606" s="71">
        <f>SUMIFS('CLUB DES LOGES'!$J$6:$J$115, 'CLUB DES LOGES'!$F$6:$F$115,$B4606, 'CLUB DES LOGES'!$G$6:$G$115,"&lt;&gt;"&amp;'CLUB DES LOGES'!$C$191)</f>
        <v>0</v>
      </c>
    </row>
    <row r="4607" spans="2:4">
      <c r="B4607" s="116">
        <v>827718</v>
      </c>
      <c r="C4607" s="75" t="s">
        <v>4602</v>
      </c>
      <c r="D4607" s="71">
        <f>SUMIFS('CLUB DES LOGES'!$J$6:$J$115, 'CLUB DES LOGES'!$F$6:$F$115,$B4607, 'CLUB DES LOGES'!$G$6:$G$115,"&lt;&gt;"&amp;'CLUB DES LOGES'!$C$191)</f>
        <v>0</v>
      </c>
    </row>
    <row r="4608" spans="2:4">
      <c r="B4608" s="116">
        <v>827719</v>
      </c>
      <c r="C4608" s="75" t="s">
        <v>4603</v>
      </c>
      <c r="D4608" s="71">
        <f>SUMIFS('CLUB DES LOGES'!$J$6:$J$115, 'CLUB DES LOGES'!$F$6:$F$115,$B4608, 'CLUB DES LOGES'!$G$6:$G$115,"&lt;&gt;"&amp;'CLUB DES LOGES'!$C$191)</f>
        <v>0</v>
      </c>
    </row>
    <row r="4609" spans="2:4">
      <c r="B4609" s="116">
        <v>827720</v>
      </c>
      <c r="C4609" s="75" t="s">
        <v>4604</v>
      </c>
      <c r="D4609" s="71">
        <f>SUMIFS('CLUB DES LOGES'!$J$6:$J$115, 'CLUB DES LOGES'!$F$6:$F$115,$B4609, 'CLUB DES LOGES'!$G$6:$G$115,"&lt;&gt;"&amp;'CLUB DES LOGES'!$C$191)</f>
        <v>0</v>
      </c>
    </row>
    <row r="4610" spans="2:4">
      <c r="B4610" s="116">
        <v>827723</v>
      </c>
      <c r="C4610" s="75" t="s">
        <v>4605</v>
      </c>
      <c r="D4610" s="71">
        <f>SUMIFS('CLUB DES LOGES'!$J$6:$J$115, 'CLUB DES LOGES'!$F$6:$F$115,$B4610, 'CLUB DES LOGES'!$G$6:$G$115,"&lt;&gt;"&amp;'CLUB DES LOGES'!$C$191)</f>
        <v>0</v>
      </c>
    </row>
    <row r="4611" spans="2:4">
      <c r="B4611" s="116">
        <v>827724</v>
      </c>
      <c r="C4611" s="75" t="s">
        <v>4606</v>
      </c>
      <c r="D4611" s="71">
        <f>SUMIFS('CLUB DES LOGES'!$J$6:$J$115, 'CLUB DES LOGES'!$F$6:$F$115,$B4611, 'CLUB DES LOGES'!$G$6:$G$115,"&lt;&gt;"&amp;'CLUB DES LOGES'!$C$191)</f>
        <v>0</v>
      </c>
    </row>
    <row r="4612" spans="2:4">
      <c r="B4612" s="116">
        <v>827725</v>
      </c>
      <c r="C4612" s="75" t="s">
        <v>4607</v>
      </c>
      <c r="D4612" s="71">
        <f>SUMIFS('CLUB DES LOGES'!$J$6:$J$115, 'CLUB DES LOGES'!$F$6:$F$115,$B4612, 'CLUB DES LOGES'!$G$6:$G$115,"&lt;&gt;"&amp;'CLUB DES LOGES'!$C$191)</f>
        <v>0</v>
      </c>
    </row>
    <row r="4613" spans="2:4">
      <c r="B4613" s="116">
        <v>827727</v>
      </c>
      <c r="C4613" s="75" t="s">
        <v>4608</v>
      </c>
      <c r="D4613" s="71">
        <f>SUMIFS('CLUB DES LOGES'!$J$6:$J$115, 'CLUB DES LOGES'!$F$6:$F$115,$B4613, 'CLUB DES LOGES'!$G$6:$G$115,"&lt;&gt;"&amp;'CLUB DES LOGES'!$C$191)</f>
        <v>0</v>
      </c>
    </row>
    <row r="4614" spans="2:4">
      <c r="B4614" s="116">
        <v>827732</v>
      </c>
      <c r="C4614" s="75" t="s">
        <v>4609</v>
      </c>
      <c r="D4614" s="71">
        <f>SUMIFS('CLUB DES LOGES'!$J$6:$J$115, 'CLUB DES LOGES'!$F$6:$F$115,$B4614, 'CLUB DES LOGES'!$G$6:$G$115,"&lt;&gt;"&amp;'CLUB DES LOGES'!$C$191)</f>
        <v>0</v>
      </c>
    </row>
    <row r="4615" spans="2:4">
      <c r="B4615" s="116">
        <v>827739</v>
      </c>
      <c r="C4615" s="75" t="s">
        <v>4610</v>
      </c>
      <c r="D4615" s="71">
        <f>SUMIFS('CLUB DES LOGES'!$J$6:$J$115, 'CLUB DES LOGES'!$F$6:$F$115,$B4615, 'CLUB DES LOGES'!$G$6:$G$115,"&lt;&gt;"&amp;'CLUB DES LOGES'!$C$191)</f>
        <v>0</v>
      </c>
    </row>
    <row r="4616" spans="2:4">
      <c r="B4616" s="116">
        <v>827740</v>
      </c>
      <c r="C4616" s="75" t="s">
        <v>4611</v>
      </c>
      <c r="D4616" s="71">
        <f>SUMIFS('CLUB DES LOGES'!$J$6:$J$115, 'CLUB DES LOGES'!$F$6:$F$115,$B4616, 'CLUB DES LOGES'!$G$6:$G$115,"&lt;&gt;"&amp;'CLUB DES LOGES'!$C$191)</f>
        <v>0</v>
      </c>
    </row>
    <row r="4617" spans="2:4">
      <c r="B4617" s="116">
        <v>827741</v>
      </c>
      <c r="C4617" s="75" t="s">
        <v>4612</v>
      </c>
      <c r="D4617" s="71">
        <f>SUMIFS('CLUB DES LOGES'!$J$6:$J$115, 'CLUB DES LOGES'!$F$6:$F$115,$B4617, 'CLUB DES LOGES'!$G$6:$G$115,"&lt;&gt;"&amp;'CLUB DES LOGES'!$C$191)</f>
        <v>0</v>
      </c>
    </row>
    <row r="4618" spans="2:4">
      <c r="B4618" s="116">
        <v>827753</v>
      </c>
      <c r="C4618" s="75" t="s">
        <v>4613</v>
      </c>
      <c r="D4618" s="71">
        <f>SUMIFS('CLUB DES LOGES'!$J$6:$J$115, 'CLUB DES LOGES'!$F$6:$F$115,$B4618, 'CLUB DES LOGES'!$G$6:$G$115,"&lt;&gt;"&amp;'CLUB DES LOGES'!$C$191)</f>
        <v>0</v>
      </c>
    </row>
    <row r="4619" spans="2:4">
      <c r="B4619" s="116">
        <v>827761</v>
      </c>
      <c r="C4619" s="75" t="s">
        <v>4614</v>
      </c>
      <c r="D4619" s="71">
        <f>SUMIFS('CLUB DES LOGES'!$J$6:$J$115, 'CLUB DES LOGES'!$F$6:$F$115,$B4619, 'CLUB DES LOGES'!$G$6:$G$115,"&lt;&gt;"&amp;'CLUB DES LOGES'!$C$191)</f>
        <v>0</v>
      </c>
    </row>
    <row r="4620" spans="2:4">
      <c r="B4620" s="116">
        <v>827762</v>
      </c>
      <c r="C4620" s="75" t="s">
        <v>4615</v>
      </c>
      <c r="D4620" s="71">
        <f>SUMIFS('CLUB DES LOGES'!$J$6:$J$115, 'CLUB DES LOGES'!$F$6:$F$115,$B4620, 'CLUB DES LOGES'!$G$6:$G$115,"&lt;&gt;"&amp;'CLUB DES LOGES'!$C$191)</f>
        <v>0</v>
      </c>
    </row>
    <row r="4621" spans="2:4">
      <c r="B4621" s="116">
        <v>827763</v>
      </c>
      <c r="C4621" s="75" t="s">
        <v>4616</v>
      </c>
      <c r="D4621" s="71">
        <f>SUMIFS('CLUB DES LOGES'!$J$6:$J$115, 'CLUB DES LOGES'!$F$6:$F$115,$B4621, 'CLUB DES LOGES'!$G$6:$G$115,"&lt;&gt;"&amp;'CLUB DES LOGES'!$C$191)</f>
        <v>0</v>
      </c>
    </row>
    <row r="4622" spans="2:4">
      <c r="B4622" s="116">
        <v>827764</v>
      </c>
      <c r="C4622" s="75" t="s">
        <v>4617</v>
      </c>
      <c r="D4622" s="71">
        <f>SUMIFS('CLUB DES LOGES'!$J$6:$J$115, 'CLUB DES LOGES'!$F$6:$F$115,$B4622, 'CLUB DES LOGES'!$G$6:$G$115,"&lt;&gt;"&amp;'CLUB DES LOGES'!$C$191)</f>
        <v>0</v>
      </c>
    </row>
    <row r="4623" spans="2:4">
      <c r="B4623" s="116">
        <v>827767</v>
      </c>
      <c r="C4623" s="75" t="s">
        <v>4618</v>
      </c>
      <c r="D4623" s="71">
        <f>SUMIFS('CLUB DES LOGES'!$J$6:$J$115, 'CLUB DES LOGES'!$F$6:$F$115,$B4623, 'CLUB DES LOGES'!$G$6:$G$115,"&lt;&gt;"&amp;'CLUB DES LOGES'!$C$191)</f>
        <v>0</v>
      </c>
    </row>
    <row r="4624" spans="2:4">
      <c r="B4624" s="116">
        <v>827769</v>
      </c>
      <c r="C4624" s="75" t="s">
        <v>4619</v>
      </c>
      <c r="D4624" s="71">
        <f>SUMIFS('CLUB DES LOGES'!$J$6:$J$115, 'CLUB DES LOGES'!$F$6:$F$115,$B4624, 'CLUB DES LOGES'!$G$6:$G$115,"&lt;&gt;"&amp;'CLUB DES LOGES'!$C$191)</f>
        <v>0</v>
      </c>
    </row>
    <row r="4625" spans="2:4">
      <c r="B4625" s="116">
        <v>827771</v>
      </c>
      <c r="C4625" s="75" t="s">
        <v>4620</v>
      </c>
      <c r="D4625" s="71">
        <f>SUMIFS('CLUB DES LOGES'!$J$6:$J$115, 'CLUB DES LOGES'!$F$6:$F$115,$B4625, 'CLUB DES LOGES'!$G$6:$G$115,"&lt;&gt;"&amp;'CLUB DES LOGES'!$C$191)</f>
        <v>0</v>
      </c>
    </row>
    <row r="4626" spans="2:4">
      <c r="B4626" s="116">
        <v>827772</v>
      </c>
      <c r="C4626" s="75" t="s">
        <v>4621</v>
      </c>
      <c r="D4626" s="71">
        <f>SUMIFS('CLUB DES LOGES'!$J$6:$J$115, 'CLUB DES LOGES'!$F$6:$F$115,$B4626, 'CLUB DES LOGES'!$G$6:$G$115,"&lt;&gt;"&amp;'CLUB DES LOGES'!$C$191)</f>
        <v>0</v>
      </c>
    </row>
    <row r="4627" spans="2:4">
      <c r="B4627" s="116">
        <v>827773</v>
      </c>
      <c r="C4627" s="75" t="s">
        <v>4622</v>
      </c>
      <c r="D4627" s="71">
        <f>SUMIFS('CLUB DES LOGES'!$J$6:$J$115, 'CLUB DES LOGES'!$F$6:$F$115,$B4627, 'CLUB DES LOGES'!$G$6:$G$115,"&lt;&gt;"&amp;'CLUB DES LOGES'!$C$191)</f>
        <v>0</v>
      </c>
    </row>
    <row r="4628" spans="2:4">
      <c r="B4628" s="116">
        <v>827774</v>
      </c>
      <c r="C4628" s="75" t="s">
        <v>4623</v>
      </c>
      <c r="D4628" s="71">
        <f>SUMIFS('CLUB DES LOGES'!$J$6:$J$115, 'CLUB DES LOGES'!$F$6:$F$115,$B4628, 'CLUB DES LOGES'!$G$6:$G$115,"&lt;&gt;"&amp;'CLUB DES LOGES'!$C$191)</f>
        <v>0</v>
      </c>
    </row>
    <row r="4629" spans="2:4">
      <c r="B4629" s="116">
        <v>827775</v>
      </c>
      <c r="C4629" s="75" t="s">
        <v>4624</v>
      </c>
      <c r="D4629" s="71">
        <f>SUMIFS('CLUB DES LOGES'!$J$6:$J$115, 'CLUB DES LOGES'!$F$6:$F$115,$B4629, 'CLUB DES LOGES'!$G$6:$G$115,"&lt;&gt;"&amp;'CLUB DES LOGES'!$C$191)</f>
        <v>0</v>
      </c>
    </row>
    <row r="4630" spans="2:4">
      <c r="B4630" s="116">
        <v>827776</v>
      </c>
      <c r="C4630" s="75" t="s">
        <v>4625</v>
      </c>
      <c r="D4630" s="71">
        <f>SUMIFS('CLUB DES LOGES'!$J$6:$J$115, 'CLUB DES LOGES'!$F$6:$F$115,$B4630, 'CLUB DES LOGES'!$G$6:$G$115,"&lt;&gt;"&amp;'CLUB DES LOGES'!$C$191)</f>
        <v>0</v>
      </c>
    </row>
    <row r="4631" spans="2:4">
      <c r="B4631" s="116">
        <v>827777</v>
      </c>
      <c r="C4631" s="75" t="s">
        <v>4626</v>
      </c>
      <c r="D4631" s="71">
        <f>SUMIFS('CLUB DES LOGES'!$J$6:$J$115, 'CLUB DES LOGES'!$F$6:$F$115,$B4631, 'CLUB DES LOGES'!$G$6:$G$115,"&lt;&gt;"&amp;'CLUB DES LOGES'!$C$191)</f>
        <v>0</v>
      </c>
    </row>
    <row r="4632" spans="2:4">
      <c r="B4632" s="116">
        <v>827778</v>
      </c>
      <c r="C4632" s="75" t="s">
        <v>4627</v>
      </c>
      <c r="D4632" s="71">
        <f>SUMIFS('CLUB DES LOGES'!$J$6:$J$115, 'CLUB DES LOGES'!$F$6:$F$115,$B4632, 'CLUB DES LOGES'!$G$6:$G$115,"&lt;&gt;"&amp;'CLUB DES LOGES'!$C$191)</f>
        <v>0</v>
      </c>
    </row>
    <row r="4633" spans="2:4">
      <c r="B4633" s="116">
        <v>827779</v>
      </c>
      <c r="C4633" s="75" t="s">
        <v>4628</v>
      </c>
      <c r="D4633" s="71">
        <f>SUMIFS('CLUB DES LOGES'!$J$6:$J$115, 'CLUB DES LOGES'!$F$6:$F$115,$B4633, 'CLUB DES LOGES'!$G$6:$G$115,"&lt;&gt;"&amp;'CLUB DES LOGES'!$C$191)</f>
        <v>0</v>
      </c>
    </row>
    <row r="4634" spans="2:4">
      <c r="B4634" s="116">
        <v>827781</v>
      </c>
      <c r="C4634" s="75" t="s">
        <v>4629</v>
      </c>
      <c r="D4634" s="71">
        <f>SUMIFS('CLUB DES LOGES'!$J$6:$J$115, 'CLUB DES LOGES'!$F$6:$F$115,$B4634, 'CLUB DES LOGES'!$G$6:$G$115,"&lt;&gt;"&amp;'CLUB DES LOGES'!$C$191)</f>
        <v>0</v>
      </c>
    </row>
    <row r="4635" spans="2:4">
      <c r="B4635" s="116">
        <v>827782</v>
      </c>
      <c r="C4635" s="75" t="s">
        <v>4630</v>
      </c>
      <c r="D4635" s="71">
        <f>SUMIFS('CLUB DES LOGES'!$J$6:$J$115, 'CLUB DES LOGES'!$F$6:$F$115,$B4635, 'CLUB DES LOGES'!$G$6:$G$115,"&lt;&gt;"&amp;'CLUB DES LOGES'!$C$191)</f>
        <v>0</v>
      </c>
    </row>
    <row r="4636" spans="2:4">
      <c r="B4636" s="116">
        <v>827784</v>
      </c>
      <c r="C4636" s="75" t="s">
        <v>4631</v>
      </c>
      <c r="D4636" s="71">
        <f>SUMIFS('CLUB DES LOGES'!$J$6:$J$115, 'CLUB DES LOGES'!$F$6:$F$115,$B4636, 'CLUB DES LOGES'!$G$6:$G$115,"&lt;&gt;"&amp;'CLUB DES LOGES'!$C$191)</f>
        <v>0</v>
      </c>
    </row>
    <row r="4637" spans="2:4">
      <c r="B4637" s="116">
        <v>827789</v>
      </c>
      <c r="C4637" s="75" t="s">
        <v>4632</v>
      </c>
      <c r="D4637" s="71">
        <f>SUMIFS('CLUB DES LOGES'!$J$6:$J$115, 'CLUB DES LOGES'!$F$6:$F$115,$B4637, 'CLUB DES LOGES'!$G$6:$G$115,"&lt;&gt;"&amp;'CLUB DES LOGES'!$C$191)</f>
        <v>0</v>
      </c>
    </row>
    <row r="4638" spans="2:4">
      <c r="B4638" s="116">
        <v>827793</v>
      </c>
      <c r="C4638" s="75" t="s">
        <v>4633</v>
      </c>
      <c r="D4638" s="71">
        <f>SUMIFS('CLUB DES LOGES'!$J$6:$J$115, 'CLUB DES LOGES'!$F$6:$F$115,$B4638, 'CLUB DES LOGES'!$G$6:$G$115,"&lt;&gt;"&amp;'CLUB DES LOGES'!$C$191)</f>
        <v>0</v>
      </c>
    </row>
    <row r="4639" spans="2:4">
      <c r="B4639" s="116">
        <v>827794</v>
      </c>
      <c r="C4639" s="75" t="s">
        <v>4634</v>
      </c>
      <c r="D4639" s="71">
        <f>SUMIFS('CLUB DES LOGES'!$J$6:$J$115, 'CLUB DES LOGES'!$F$6:$F$115,$B4639, 'CLUB DES LOGES'!$G$6:$G$115,"&lt;&gt;"&amp;'CLUB DES LOGES'!$C$191)</f>
        <v>0</v>
      </c>
    </row>
    <row r="4640" spans="2:4">
      <c r="B4640" s="116">
        <v>827795</v>
      </c>
      <c r="C4640" s="75" t="s">
        <v>4635</v>
      </c>
      <c r="D4640" s="71">
        <f>SUMIFS('CLUB DES LOGES'!$J$6:$J$115, 'CLUB DES LOGES'!$F$6:$F$115,$B4640, 'CLUB DES LOGES'!$G$6:$G$115,"&lt;&gt;"&amp;'CLUB DES LOGES'!$C$191)</f>
        <v>0</v>
      </c>
    </row>
    <row r="4641" spans="2:4">
      <c r="B4641" s="116">
        <v>827797</v>
      </c>
      <c r="C4641" s="75" t="s">
        <v>4636</v>
      </c>
      <c r="D4641" s="71">
        <f>SUMIFS('CLUB DES LOGES'!$J$6:$J$115, 'CLUB DES LOGES'!$F$6:$F$115,$B4641, 'CLUB DES LOGES'!$G$6:$G$115,"&lt;&gt;"&amp;'CLUB DES LOGES'!$C$191)</f>
        <v>0</v>
      </c>
    </row>
    <row r="4642" spans="2:4">
      <c r="B4642" s="116">
        <v>827798</v>
      </c>
      <c r="C4642" s="75" t="s">
        <v>4637</v>
      </c>
      <c r="D4642" s="71">
        <f>SUMIFS('CLUB DES LOGES'!$J$6:$J$115, 'CLUB DES LOGES'!$F$6:$F$115,$B4642, 'CLUB DES LOGES'!$G$6:$G$115,"&lt;&gt;"&amp;'CLUB DES LOGES'!$C$191)</f>
        <v>0</v>
      </c>
    </row>
    <row r="4643" spans="2:4">
      <c r="B4643" s="116">
        <v>827799</v>
      </c>
      <c r="C4643" s="75" t="s">
        <v>4638</v>
      </c>
      <c r="D4643" s="71">
        <f>SUMIFS('CLUB DES LOGES'!$J$6:$J$115, 'CLUB DES LOGES'!$F$6:$F$115,$B4643, 'CLUB DES LOGES'!$G$6:$G$115,"&lt;&gt;"&amp;'CLUB DES LOGES'!$C$191)</f>
        <v>0</v>
      </c>
    </row>
    <row r="4644" spans="2:4">
      <c r="B4644" s="116">
        <v>827801</v>
      </c>
      <c r="C4644" s="75" t="s">
        <v>4639</v>
      </c>
      <c r="D4644" s="71">
        <f>SUMIFS('CLUB DES LOGES'!$J$6:$J$115, 'CLUB DES LOGES'!$F$6:$F$115,$B4644, 'CLUB DES LOGES'!$G$6:$G$115,"&lt;&gt;"&amp;'CLUB DES LOGES'!$C$191)</f>
        <v>0</v>
      </c>
    </row>
    <row r="4645" spans="2:4">
      <c r="B4645" s="116">
        <v>827803</v>
      </c>
      <c r="C4645" s="75" t="s">
        <v>4640</v>
      </c>
      <c r="D4645" s="71">
        <f>SUMIFS('CLUB DES LOGES'!$J$6:$J$115, 'CLUB DES LOGES'!$F$6:$F$115,$B4645, 'CLUB DES LOGES'!$G$6:$G$115,"&lt;&gt;"&amp;'CLUB DES LOGES'!$C$191)</f>
        <v>0</v>
      </c>
    </row>
    <row r="4646" spans="2:4">
      <c r="B4646" s="116">
        <v>827805</v>
      </c>
      <c r="C4646" s="75" t="s">
        <v>4641</v>
      </c>
      <c r="D4646" s="71">
        <f>SUMIFS('CLUB DES LOGES'!$J$6:$J$115, 'CLUB DES LOGES'!$F$6:$F$115,$B4646, 'CLUB DES LOGES'!$G$6:$G$115,"&lt;&gt;"&amp;'CLUB DES LOGES'!$C$191)</f>
        <v>0</v>
      </c>
    </row>
    <row r="4647" spans="2:4">
      <c r="B4647" s="116">
        <v>827806</v>
      </c>
      <c r="C4647" s="75" t="s">
        <v>4642</v>
      </c>
      <c r="D4647" s="71">
        <f>SUMIFS('CLUB DES LOGES'!$J$6:$J$115, 'CLUB DES LOGES'!$F$6:$F$115,$B4647, 'CLUB DES LOGES'!$G$6:$G$115,"&lt;&gt;"&amp;'CLUB DES LOGES'!$C$191)</f>
        <v>0</v>
      </c>
    </row>
    <row r="4648" spans="2:4">
      <c r="B4648" s="116">
        <v>827807</v>
      </c>
      <c r="C4648" s="75" t="s">
        <v>4643</v>
      </c>
      <c r="D4648" s="71">
        <f>SUMIFS('CLUB DES LOGES'!$J$6:$J$115, 'CLUB DES LOGES'!$F$6:$F$115,$B4648, 'CLUB DES LOGES'!$G$6:$G$115,"&lt;&gt;"&amp;'CLUB DES LOGES'!$C$191)</f>
        <v>0</v>
      </c>
    </row>
    <row r="4649" spans="2:4">
      <c r="B4649" s="116">
        <v>827808</v>
      </c>
      <c r="C4649" s="75" t="s">
        <v>4644</v>
      </c>
      <c r="D4649" s="71">
        <f>SUMIFS('CLUB DES LOGES'!$J$6:$J$115, 'CLUB DES LOGES'!$F$6:$F$115,$B4649, 'CLUB DES LOGES'!$G$6:$G$115,"&lt;&gt;"&amp;'CLUB DES LOGES'!$C$191)</f>
        <v>0</v>
      </c>
    </row>
    <row r="4650" spans="2:4">
      <c r="B4650" s="116">
        <v>827809</v>
      </c>
      <c r="C4650" s="75" t="s">
        <v>4645</v>
      </c>
      <c r="D4650" s="71">
        <f>SUMIFS('CLUB DES LOGES'!$J$6:$J$115, 'CLUB DES LOGES'!$F$6:$F$115,$B4650, 'CLUB DES LOGES'!$G$6:$G$115,"&lt;&gt;"&amp;'CLUB DES LOGES'!$C$191)</f>
        <v>0</v>
      </c>
    </row>
    <row r="4651" spans="2:4">
      <c r="B4651" s="116">
        <v>827810</v>
      </c>
      <c r="C4651" s="75" t="s">
        <v>4646</v>
      </c>
      <c r="D4651" s="71">
        <f>SUMIFS('CLUB DES LOGES'!$J$6:$J$115, 'CLUB DES LOGES'!$F$6:$F$115,$B4651, 'CLUB DES LOGES'!$G$6:$G$115,"&lt;&gt;"&amp;'CLUB DES LOGES'!$C$191)</f>
        <v>0</v>
      </c>
    </row>
    <row r="4652" spans="2:4">
      <c r="B4652" s="116">
        <v>827811</v>
      </c>
      <c r="C4652" s="75" t="s">
        <v>4647</v>
      </c>
      <c r="D4652" s="71">
        <f>SUMIFS('CLUB DES LOGES'!$J$6:$J$115, 'CLUB DES LOGES'!$F$6:$F$115,$B4652, 'CLUB DES LOGES'!$G$6:$G$115,"&lt;&gt;"&amp;'CLUB DES LOGES'!$C$191)</f>
        <v>0</v>
      </c>
    </row>
    <row r="4653" spans="2:4">
      <c r="B4653" s="116">
        <v>827812</v>
      </c>
      <c r="C4653" s="75" t="s">
        <v>4648</v>
      </c>
      <c r="D4653" s="71">
        <f>SUMIFS('CLUB DES LOGES'!$J$6:$J$115, 'CLUB DES LOGES'!$F$6:$F$115,$B4653, 'CLUB DES LOGES'!$G$6:$G$115,"&lt;&gt;"&amp;'CLUB DES LOGES'!$C$191)</f>
        <v>0</v>
      </c>
    </row>
    <row r="4654" spans="2:4">
      <c r="B4654" s="116">
        <v>827813</v>
      </c>
      <c r="C4654" s="75" t="s">
        <v>4649</v>
      </c>
      <c r="D4654" s="71">
        <f>SUMIFS('CLUB DES LOGES'!$J$6:$J$115, 'CLUB DES LOGES'!$F$6:$F$115,$B4654, 'CLUB DES LOGES'!$G$6:$G$115,"&lt;&gt;"&amp;'CLUB DES LOGES'!$C$191)</f>
        <v>0</v>
      </c>
    </row>
    <row r="4655" spans="2:4">
      <c r="B4655" s="116">
        <v>827814</v>
      </c>
      <c r="C4655" s="75" t="s">
        <v>4650</v>
      </c>
      <c r="D4655" s="71">
        <f>SUMIFS('CLUB DES LOGES'!$J$6:$J$115, 'CLUB DES LOGES'!$F$6:$F$115,$B4655, 'CLUB DES LOGES'!$G$6:$G$115,"&lt;&gt;"&amp;'CLUB DES LOGES'!$C$191)</f>
        <v>0</v>
      </c>
    </row>
    <row r="4656" spans="2:4">
      <c r="B4656" s="116">
        <v>827815</v>
      </c>
      <c r="C4656" s="75" t="s">
        <v>4651</v>
      </c>
      <c r="D4656" s="71">
        <f>SUMIFS('CLUB DES LOGES'!$J$6:$J$115, 'CLUB DES LOGES'!$F$6:$F$115,$B4656, 'CLUB DES LOGES'!$G$6:$G$115,"&lt;&gt;"&amp;'CLUB DES LOGES'!$C$191)</f>
        <v>0</v>
      </c>
    </row>
    <row r="4657" spans="2:4">
      <c r="B4657" s="116">
        <v>827816</v>
      </c>
      <c r="C4657" s="75" t="s">
        <v>4652</v>
      </c>
      <c r="D4657" s="71">
        <f>SUMIFS('CLUB DES LOGES'!$J$6:$J$115, 'CLUB DES LOGES'!$F$6:$F$115,$B4657, 'CLUB DES LOGES'!$G$6:$G$115,"&lt;&gt;"&amp;'CLUB DES LOGES'!$C$191)</f>
        <v>0</v>
      </c>
    </row>
    <row r="4658" spans="2:4">
      <c r="B4658" s="116">
        <v>827817</v>
      </c>
      <c r="C4658" s="75" t="s">
        <v>4653</v>
      </c>
      <c r="D4658" s="71">
        <f>SUMIFS('CLUB DES LOGES'!$J$6:$J$115, 'CLUB DES LOGES'!$F$6:$F$115,$B4658, 'CLUB DES LOGES'!$G$6:$G$115,"&lt;&gt;"&amp;'CLUB DES LOGES'!$C$191)</f>
        <v>0</v>
      </c>
    </row>
    <row r="4659" spans="2:4">
      <c r="B4659" s="116">
        <v>827818</v>
      </c>
      <c r="C4659" s="75" t="s">
        <v>4654</v>
      </c>
      <c r="D4659" s="71">
        <f>SUMIFS('CLUB DES LOGES'!$J$6:$J$115, 'CLUB DES LOGES'!$F$6:$F$115,$B4659, 'CLUB DES LOGES'!$G$6:$G$115,"&lt;&gt;"&amp;'CLUB DES LOGES'!$C$191)</f>
        <v>0</v>
      </c>
    </row>
    <row r="4660" spans="2:4">
      <c r="B4660" s="116">
        <v>827819</v>
      </c>
      <c r="C4660" s="75" t="s">
        <v>4655</v>
      </c>
      <c r="D4660" s="71">
        <f>SUMIFS('CLUB DES LOGES'!$J$6:$J$115, 'CLUB DES LOGES'!$F$6:$F$115,$B4660, 'CLUB DES LOGES'!$G$6:$G$115,"&lt;&gt;"&amp;'CLUB DES LOGES'!$C$191)</f>
        <v>0</v>
      </c>
    </row>
    <row r="4661" spans="2:4">
      <c r="B4661" s="116">
        <v>827822</v>
      </c>
      <c r="C4661" s="75" t="s">
        <v>4656</v>
      </c>
      <c r="D4661" s="71">
        <f>SUMIFS('CLUB DES LOGES'!$J$6:$J$115, 'CLUB DES LOGES'!$F$6:$F$115,$B4661, 'CLUB DES LOGES'!$G$6:$G$115,"&lt;&gt;"&amp;'CLUB DES LOGES'!$C$191)</f>
        <v>0</v>
      </c>
    </row>
    <row r="4662" spans="2:4">
      <c r="B4662" s="116">
        <v>827823</v>
      </c>
      <c r="C4662" s="75" t="s">
        <v>4657</v>
      </c>
      <c r="D4662" s="71">
        <f>SUMIFS('CLUB DES LOGES'!$J$6:$J$115, 'CLUB DES LOGES'!$F$6:$F$115,$B4662, 'CLUB DES LOGES'!$G$6:$G$115,"&lt;&gt;"&amp;'CLUB DES LOGES'!$C$191)</f>
        <v>0</v>
      </c>
    </row>
    <row r="4663" spans="2:4">
      <c r="B4663" s="116">
        <v>827824</v>
      </c>
      <c r="C4663" s="75" t="s">
        <v>4658</v>
      </c>
      <c r="D4663" s="71">
        <f>SUMIFS('CLUB DES LOGES'!$J$6:$J$115, 'CLUB DES LOGES'!$F$6:$F$115,$B4663, 'CLUB DES LOGES'!$G$6:$G$115,"&lt;&gt;"&amp;'CLUB DES LOGES'!$C$191)</f>
        <v>0</v>
      </c>
    </row>
    <row r="4664" spans="2:4">
      <c r="B4664" s="116">
        <v>827825</v>
      </c>
      <c r="C4664" s="75" t="s">
        <v>4659</v>
      </c>
      <c r="D4664" s="71">
        <f>SUMIFS('CLUB DES LOGES'!$J$6:$J$115, 'CLUB DES LOGES'!$F$6:$F$115,$B4664, 'CLUB DES LOGES'!$G$6:$G$115,"&lt;&gt;"&amp;'CLUB DES LOGES'!$C$191)</f>
        <v>0</v>
      </c>
    </row>
    <row r="4665" spans="2:4">
      <c r="B4665" s="116">
        <v>827836</v>
      </c>
      <c r="C4665" s="75" t="s">
        <v>4660</v>
      </c>
      <c r="D4665" s="71">
        <f>SUMIFS('CLUB DES LOGES'!$J$6:$J$115, 'CLUB DES LOGES'!$F$6:$F$115,$B4665, 'CLUB DES LOGES'!$G$6:$G$115,"&lt;&gt;"&amp;'CLUB DES LOGES'!$C$191)</f>
        <v>0</v>
      </c>
    </row>
    <row r="4666" spans="2:4">
      <c r="B4666" s="116">
        <v>827837</v>
      </c>
      <c r="C4666" s="75" t="s">
        <v>4661</v>
      </c>
      <c r="D4666" s="71">
        <f>SUMIFS('CLUB DES LOGES'!$J$6:$J$115, 'CLUB DES LOGES'!$F$6:$F$115,$B4666, 'CLUB DES LOGES'!$G$6:$G$115,"&lt;&gt;"&amp;'CLUB DES LOGES'!$C$191)</f>
        <v>0</v>
      </c>
    </row>
    <row r="4667" spans="2:4">
      <c r="B4667" s="116">
        <v>827844</v>
      </c>
      <c r="C4667" s="75" t="s">
        <v>4662</v>
      </c>
      <c r="D4667" s="71">
        <f>SUMIFS('CLUB DES LOGES'!$J$6:$J$115, 'CLUB DES LOGES'!$F$6:$F$115,$B4667, 'CLUB DES LOGES'!$G$6:$G$115,"&lt;&gt;"&amp;'CLUB DES LOGES'!$C$191)</f>
        <v>0</v>
      </c>
    </row>
    <row r="4668" spans="2:4">
      <c r="B4668" s="116">
        <v>827845</v>
      </c>
      <c r="C4668" s="75" t="s">
        <v>4663</v>
      </c>
      <c r="D4668" s="71">
        <f>SUMIFS('CLUB DES LOGES'!$J$6:$J$115, 'CLUB DES LOGES'!$F$6:$F$115,$B4668, 'CLUB DES LOGES'!$G$6:$G$115,"&lt;&gt;"&amp;'CLUB DES LOGES'!$C$191)</f>
        <v>0</v>
      </c>
    </row>
    <row r="4669" spans="2:4">
      <c r="B4669" s="116">
        <v>827863</v>
      </c>
      <c r="C4669" s="75" t="s">
        <v>4664</v>
      </c>
      <c r="D4669" s="71">
        <f>SUMIFS('CLUB DES LOGES'!$J$6:$J$115, 'CLUB DES LOGES'!$F$6:$F$115,$B4669, 'CLUB DES LOGES'!$G$6:$G$115,"&lt;&gt;"&amp;'CLUB DES LOGES'!$C$191)</f>
        <v>0</v>
      </c>
    </row>
    <row r="4670" spans="2:4">
      <c r="B4670" s="116">
        <v>827873</v>
      </c>
      <c r="C4670" s="75" t="s">
        <v>4665</v>
      </c>
      <c r="D4670" s="71">
        <f>SUMIFS('CLUB DES LOGES'!$J$6:$J$115, 'CLUB DES LOGES'!$F$6:$F$115,$B4670, 'CLUB DES LOGES'!$G$6:$G$115,"&lt;&gt;"&amp;'CLUB DES LOGES'!$C$191)</f>
        <v>0</v>
      </c>
    </row>
    <row r="4671" spans="2:4">
      <c r="B4671" s="116">
        <v>827878</v>
      </c>
      <c r="C4671" s="75" t="s">
        <v>4666</v>
      </c>
      <c r="D4671" s="71">
        <f>SUMIFS('CLUB DES LOGES'!$J$6:$J$115, 'CLUB DES LOGES'!$F$6:$F$115,$B4671, 'CLUB DES LOGES'!$G$6:$G$115,"&lt;&gt;"&amp;'CLUB DES LOGES'!$C$191)</f>
        <v>0</v>
      </c>
    </row>
    <row r="4672" spans="2:4">
      <c r="B4672" s="116">
        <v>827880</v>
      </c>
      <c r="C4672" s="75" t="s">
        <v>4667</v>
      </c>
      <c r="D4672" s="71">
        <f>SUMIFS('CLUB DES LOGES'!$J$6:$J$115, 'CLUB DES LOGES'!$F$6:$F$115,$B4672, 'CLUB DES LOGES'!$G$6:$G$115,"&lt;&gt;"&amp;'CLUB DES LOGES'!$C$191)</f>
        <v>0</v>
      </c>
    </row>
    <row r="4673" spans="2:4">
      <c r="B4673" s="116">
        <v>827886</v>
      </c>
      <c r="C4673" s="75" t="s">
        <v>4668</v>
      </c>
      <c r="D4673" s="71">
        <f>SUMIFS('CLUB DES LOGES'!$J$6:$J$115, 'CLUB DES LOGES'!$F$6:$F$115,$B4673, 'CLUB DES LOGES'!$G$6:$G$115,"&lt;&gt;"&amp;'CLUB DES LOGES'!$C$191)</f>
        <v>0</v>
      </c>
    </row>
    <row r="4674" spans="2:4">
      <c r="B4674" s="116">
        <v>827889</v>
      </c>
      <c r="C4674" s="75" t="s">
        <v>4669</v>
      </c>
      <c r="D4674" s="71">
        <f>SUMIFS('CLUB DES LOGES'!$J$6:$J$115, 'CLUB DES LOGES'!$F$6:$F$115,$B4674, 'CLUB DES LOGES'!$G$6:$G$115,"&lt;&gt;"&amp;'CLUB DES LOGES'!$C$191)</f>
        <v>0</v>
      </c>
    </row>
    <row r="4675" spans="2:4">
      <c r="B4675" s="116">
        <v>827890</v>
      </c>
      <c r="C4675" s="75" t="s">
        <v>4670</v>
      </c>
      <c r="D4675" s="71">
        <f>SUMIFS('CLUB DES LOGES'!$J$6:$J$115, 'CLUB DES LOGES'!$F$6:$F$115,$B4675, 'CLUB DES LOGES'!$G$6:$G$115,"&lt;&gt;"&amp;'CLUB DES LOGES'!$C$191)</f>
        <v>0</v>
      </c>
    </row>
    <row r="4676" spans="2:4">
      <c r="B4676" s="116">
        <v>827891</v>
      </c>
      <c r="C4676" s="75" t="s">
        <v>4671</v>
      </c>
      <c r="D4676" s="71">
        <f>SUMIFS('CLUB DES LOGES'!$J$6:$J$115, 'CLUB DES LOGES'!$F$6:$F$115,$B4676, 'CLUB DES LOGES'!$G$6:$G$115,"&lt;&gt;"&amp;'CLUB DES LOGES'!$C$191)</f>
        <v>0</v>
      </c>
    </row>
    <row r="4677" spans="2:4">
      <c r="B4677" s="116">
        <v>827893</v>
      </c>
      <c r="C4677" s="75" t="s">
        <v>4672</v>
      </c>
      <c r="D4677" s="71">
        <f>SUMIFS('CLUB DES LOGES'!$J$6:$J$115, 'CLUB DES LOGES'!$F$6:$F$115,$B4677, 'CLUB DES LOGES'!$G$6:$G$115,"&lt;&gt;"&amp;'CLUB DES LOGES'!$C$191)</f>
        <v>0</v>
      </c>
    </row>
    <row r="4678" spans="2:4">
      <c r="B4678" s="116">
        <v>827894</v>
      </c>
      <c r="C4678" s="75" t="s">
        <v>4673</v>
      </c>
      <c r="D4678" s="71">
        <f>SUMIFS('CLUB DES LOGES'!$J$6:$J$115, 'CLUB DES LOGES'!$F$6:$F$115,$B4678, 'CLUB DES LOGES'!$G$6:$G$115,"&lt;&gt;"&amp;'CLUB DES LOGES'!$C$191)</f>
        <v>0</v>
      </c>
    </row>
    <row r="4679" spans="2:4">
      <c r="B4679" s="116">
        <v>827895</v>
      </c>
      <c r="C4679" s="75" t="s">
        <v>4674</v>
      </c>
      <c r="D4679" s="71">
        <f>SUMIFS('CLUB DES LOGES'!$J$6:$J$115, 'CLUB DES LOGES'!$F$6:$F$115,$B4679, 'CLUB DES LOGES'!$G$6:$G$115,"&lt;&gt;"&amp;'CLUB DES LOGES'!$C$191)</f>
        <v>0</v>
      </c>
    </row>
    <row r="4680" spans="2:4">
      <c r="B4680" s="116">
        <v>827896</v>
      </c>
      <c r="C4680" s="75" t="s">
        <v>4675</v>
      </c>
      <c r="D4680" s="71">
        <f>SUMIFS('CLUB DES LOGES'!$J$6:$J$115, 'CLUB DES LOGES'!$F$6:$F$115,$B4680, 'CLUB DES LOGES'!$G$6:$G$115,"&lt;&gt;"&amp;'CLUB DES LOGES'!$C$191)</f>
        <v>0</v>
      </c>
    </row>
    <row r="4681" spans="2:4">
      <c r="B4681" s="116">
        <v>827897</v>
      </c>
      <c r="C4681" s="75" t="s">
        <v>4676</v>
      </c>
      <c r="D4681" s="71">
        <f>SUMIFS('CLUB DES LOGES'!$J$6:$J$115, 'CLUB DES LOGES'!$F$6:$F$115,$B4681, 'CLUB DES LOGES'!$G$6:$G$115,"&lt;&gt;"&amp;'CLUB DES LOGES'!$C$191)</f>
        <v>0</v>
      </c>
    </row>
    <row r="4682" spans="2:4">
      <c r="B4682" s="116">
        <v>827898</v>
      </c>
      <c r="C4682" s="75" t="s">
        <v>4677</v>
      </c>
      <c r="D4682" s="71">
        <f>SUMIFS('CLUB DES LOGES'!$J$6:$J$115, 'CLUB DES LOGES'!$F$6:$F$115,$B4682, 'CLUB DES LOGES'!$G$6:$G$115,"&lt;&gt;"&amp;'CLUB DES LOGES'!$C$191)</f>
        <v>0</v>
      </c>
    </row>
    <row r="4683" spans="2:4">
      <c r="B4683" s="116">
        <v>827899</v>
      </c>
      <c r="C4683" s="75" t="s">
        <v>4678</v>
      </c>
      <c r="D4683" s="71">
        <f>SUMIFS('CLUB DES LOGES'!$J$6:$J$115, 'CLUB DES LOGES'!$F$6:$F$115,$B4683, 'CLUB DES LOGES'!$G$6:$G$115,"&lt;&gt;"&amp;'CLUB DES LOGES'!$C$191)</f>
        <v>0</v>
      </c>
    </row>
    <row r="4684" spans="2:4">
      <c r="B4684" s="116">
        <v>827902</v>
      </c>
      <c r="C4684" s="75" t="s">
        <v>4679</v>
      </c>
      <c r="D4684" s="71">
        <f>SUMIFS('CLUB DES LOGES'!$J$6:$J$115, 'CLUB DES LOGES'!$F$6:$F$115,$B4684, 'CLUB DES LOGES'!$G$6:$G$115,"&lt;&gt;"&amp;'CLUB DES LOGES'!$C$191)</f>
        <v>0</v>
      </c>
    </row>
    <row r="4685" spans="2:4">
      <c r="B4685" s="116">
        <v>827903</v>
      </c>
      <c r="C4685" s="75" t="s">
        <v>4680</v>
      </c>
      <c r="D4685" s="71">
        <f>SUMIFS('CLUB DES LOGES'!$J$6:$J$115, 'CLUB DES LOGES'!$F$6:$F$115,$B4685, 'CLUB DES LOGES'!$G$6:$G$115,"&lt;&gt;"&amp;'CLUB DES LOGES'!$C$191)</f>
        <v>0</v>
      </c>
    </row>
    <row r="4686" spans="2:4">
      <c r="B4686" s="116">
        <v>827907</v>
      </c>
      <c r="C4686" s="75" t="s">
        <v>4681</v>
      </c>
      <c r="D4686" s="71">
        <f>SUMIFS('CLUB DES LOGES'!$J$6:$J$115, 'CLUB DES LOGES'!$F$6:$F$115,$B4686, 'CLUB DES LOGES'!$G$6:$G$115,"&lt;&gt;"&amp;'CLUB DES LOGES'!$C$191)</f>
        <v>0</v>
      </c>
    </row>
    <row r="4687" spans="2:4">
      <c r="B4687" s="116">
        <v>827908</v>
      </c>
      <c r="C4687" s="75" t="s">
        <v>4682</v>
      </c>
      <c r="D4687" s="71">
        <f>SUMIFS('CLUB DES LOGES'!$J$6:$J$115, 'CLUB DES LOGES'!$F$6:$F$115,$B4687, 'CLUB DES LOGES'!$G$6:$G$115,"&lt;&gt;"&amp;'CLUB DES LOGES'!$C$191)</f>
        <v>0</v>
      </c>
    </row>
    <row r="4688" spans="2:4">
      <c r="B4688" s="116">
        <v>827909</v>
      </c>
      <c r="C4688" s="75" t="s">
        <v>4683</v>
      </c>
      <c r="D4688" s="71">
        <f>SUMIFS('CLUB DES LOGES'!$J$6:$J$115, 'CLUB DES LOGES'!$F$6:$F$115,$B4688, 'CLUB DES LOGES'!$G$6:$G$115,"&lt;&gt;"&amp;'CLUB DES LOGES'!$C$191)</f>
        <v>0</v>
      </c>
    </row>
    <row r="4689" spans="2:4">
      <c r="B4689" s="116">
        <v>827910</v>
      </c>
      <c r="C4689" s="75" t="s">
        <v>4684</v>
      </c>
      <c r="D4689" s="71">
        <f>SUMIFS('CLUB DES LOGES'!$J$6:$J$115, 'CLUB DES LOGES'!$F$6:$F$115,$B4689, 'CLUB DES LOGES'!$G$6:$G$115,"&lt;&gt;"&amp;'CLUB DES LOGES'!$C$191)</f>
        <v>0</v>
      </c>
    </row>
    <row r="4690" spans="2:4">
      <c r="B4690" s="116">
        <v>827911</v>
      </c>
      <c r="C4690" s="75" t="s">
        <v>4685</v>
      </c>
      <c r="D4690" s="71">
        <f>SUMIFS('CLUB DES LOGES'!$J$6:$J$115, 'CLUB DES LOGES'!$F$6:$F$115,$B4690, 'CLUB DES LOGES'!$G$6:$G$115,"&lt;&gt;"&amp;'CLUB DES LOGES'!$C$191)</f>
        <v>0</v>
      </c>
    </row>
    <row r="4691" spans="2:4">
      <c r="B4691" s="116">
        <v>827912</v>
      </c>
      <c r="C4691" s="75" t="s">
        <v>4686</v>
      </c>
      <c r="D4691" s="71">
        <f>SUMIFS('CLUB DES LOGES'!$J$6:$J$115, 'CLUB DES LOGES'!$F$6:$F$115,$B4691, 'CLUB DES LOGES'!$G$6:$G$115,"&lt;&gt;"&amp;'CLUB DES LOGES'!$C$191)</f>
        <v>0</v>
      </c>
    </row>
    <row r="4692" spans="2:4">
      <c r="B4692" s="116">
        <v>827913</v>
      </c>
      <c r="C4692" s="75" t="s">
        <v>4687</v>
      </c>
      <c r="D4692" s="71">
        <f>SUMIFS('CLUB DES LOGES'!$J$6:$J$115, 'CLUB DES LOGES'!$F$6:$F$115,$B4692, 'CLUB DES LOGES'!$G$6:$G$115,"&lt;&gt;"&amp;'CLUB DES LOGES'!$C$191)</f>
        <v>0</v>
      </c>
    </row>
    <row r="4693" spans="2:4">
      <c r="B4693" s="116">
        <v>827914</v>
      </c>
      <c r="C4693" s="75" t="s">
        <v>4688</v>
      </c>
      <c r="D4693" s="71">
        <f>SUMIFS('CLUB DES LOGES'!$J$6:$J$115, 'CLUB DES LOGES'!$F$6:$F$115,$B4693, 'CLUB DES LOGES'!$G$6:$G$115,"&lt;&gt;"&amp;'CLUB DES LOGES'!$C$191)</f>
        <v>0</v>
      </c>
    </row>
    <row r="4694" spans="2:4">
      <c r="B4694" s="116">
        <v>827915</v>
      </c>
      <c r="C4694" s="75" t="s">
        <v>4689</v>
      </c>
      <c r="D4694" s="71">
        <f>SUMIFS('CLUB DES LOGES'!$J$6:$J$115, 'CLUB DES LOGES'!$F$6:$F$115,$B4694, 'CLUB DES LOGES'!$G$6:$G$115,"&lt;&gt;"&amp;'CLUB DES LOGES'!$C$191)</f>
        <v>0</v>
      </c>
    </row>
    <row r="4695" spans="2:4">
      <c r="B4695" s="116">
        <v>827916</v>
      </c>
      <c r="C4695" s="75" t="s">
        <v>4690</v>
      </c>
      <c r="D4695" s="71">
        <f>SUMIFS('CLUB DES LOGES'!$J$6:$J$115, 'CLUB DES LOGES'!$F$6:$F$115,$B4695, 'CLUB DES LOGES'!$G$6:$G$115,"&lt;&gt;"&amp;'CLUB DES LOGES'!$C$191)</f>
        <v>0</v>
      </c>
    </row>
    <row r="4696" spans="2:4">
      <c r="B4696" s="116">
        <v>827917</v>
      </c>
      <c r="C4696" s="75" t="s">
        <v>4691</v>
      </c>
      <c r="D4696" s="71">
        <f>SUMIFS('CLUB DES LOGES'!$J$6:$J$115, 'CLUB DES LOGES'!$F$6:$F$115,$B4696, 'CLUB DES LOGES'!$G$6:$G$115,"&lt;&gt;"&amp;'CLUB DES LOGES'!$C$191)</f>
        <v>0</v>
      </c>
    </row>
    <row r="4697" spans="2:4">
      <c r="B4697" s="116">
        <v>827918</v>
      </c>
      <c r="C4697" s="75" t="s">
        <v>4692</v>
      </c>
      <c r="D4697" s="71">
        <f>SUMIFS('CLUB DES LOGES'!$J$6:$J$115, 'CLUB DES LOGES'!$F$6:$F$115,$B4697, 'CLUB DES LOGES'!$G$6:$G$115,"&lt;&gt;"&amp;'CLUB DES LOGES'!$C$191)</f>
        <v>0</v>
      </c>
    </row>
    <row r="4698" spans="2:4">
      <c r="B4698" s="118">
        <v>827919</v>
      </c>
      <c r="C4698" s="75" t="s">
        <v>4693</v>
      </c>
      <c r="D4698" s="71">
        <f>SUMIFS('CLUB DES LOGES'!$J$6:$J$115, 'CLUB DES LOGES'!$F$6:$F$115,$B4698, 'CLUB DES LOGES'!$G$6:$G$115,"&lt;&gt;"&amp;'CLUB DES LOGES'!$C$191)</f>
        <v>0</v>
      </c>
    </row>
    <row r="4699" spans="2:4">
      <c r="B4699" s="116">
        <v>827923</v>
      </c>
      <c r="C4699" s="75" t="s">
        <v>4694</v>
      </c>
      <c r="D4699" s="71">
        <f>SUMIFS('CLUB DES LOGES'!$J$6:$J$115, 'CLUB DES LOGES'!$F$6:$F$115,$B4699, 'CLUB DES LOGES'!$G$6:$G$115,"&lt;&gt;"&amp;'CLUB DES LOGES'!$C$191)</f>
        <v>0</v>
      </c>
    </row>
    <row r="4700" spans="2:4">
      <c r="B4700" s="116">
        <v>827924</v>
      </c>
      <c r="C4700" s="75" t="s">
        <v>4695</v>
      </c>
      <c r="D4700" s="71">
        <f>SUMIFS('CLUB DES LOGES'!$J$6:$J$115, 'CLUB DES LOGES'!$F$6:$F$115,$B4700, 'CLUB DES LOGES'!$G$6:$G$115,"&lt;&gt;"&amp;'CLUB DES LOGES'!$C$191)</f>
        <v>0</v>
      </c>
    </row>
    <row r="4701" spans="2:4">
      <c r="B4701" s="116">
        <v>827925</v>
      </c>
      <c r="C4701" s="75" t="s">
        <v>4696</v>
      </c>
      <c r="D4701" s="71">
        <f>SUMIFS('CLUB DES LOGES'!$J$6:$J$115, 'CLUB DES LOGES'!$F$6:$F$115,$B4701, 'CLUB DES LOGES'!$G$6:$G$115,"&lt;&gt;"&amp;'CLUB DES LOGES'!$C$191)</f>
        <v>0</v>
      </c>
    </row>
    <row r="4702" spans="2:4">
      <c r="B4702" s="116">
        <v>827926</v>
      </c>
      <c r="C4702" s="75" t="s">
        <v>4697</v>
      </c>
      <c r="D4702" s="71">
        <f>SUMIFS('CLUB DES LOGES'!$J$6:$J$115, 'CLUB DES LOGES'!$F$6:$F$115,$B4702, 'CLUB DES LOGES'!$G$6:$G$115,"&lt;&gt;"&amp;'CLUB DES LOGES'!$C$191)</f>
        <v>0</v>
      </c>
    </row>
    <row r="4703" spans="2:4">
      <c r="B4703" s="116">
        <v>827927</v>
      </c>
      <c r="C4703" s="75" t="s">
        <v>4698</v>
      </c>
      <c r="D4703" s="71">
        <f>SUMIFS('CLUB DES LOGES'!$J$6:$J$115, 'CLUB DES LOGES'!$F$6:$F$115,$B4703, 'CLUB DES LOGES'!$G$6:$G$115,"&lt;&gt;"&amp;'CLUB DES LOGES'!$C$191)</f>
        <v>0</v>
      </c>
    </row>
    <row r="4704" spans="2:4">
      <c r="B4704" s="116">
        <v>827928</v>
      </c>
      <c r="C4704" s="75" t="s">
        <v>4699</v>
      </c>
      <c r="D4704" s="71">
        <f>SUMIFS('CLUB DES LOGES'!$J$6:$J$115, 'CLUB DES LOGES'!$F$6:$F$115,$B4704, 'CLUB DES LOGES'!$G$6:$G$115,"&lt;&gt;"&amp;'CLUB DES LOGES'!$C$191)</f>
        <v>0</v>
      </c>
    </row>
    <row r="4705" spans="2:4">
      <c r="B4705" s="116">
        <v>827930</v>
      </c>
      <c r="C4705" s="75" t="s">
        <v>4700</v>
      </c>
      <c r="D4705" s="71">
        <f>SUMIFS('CLUB DES LOGES'!$J$6:$J$115, 'CLUB DES LOGES'!$F$6:$F$115,$B4705, 'CLUB DES LOGES'!$G$6:$G$115,"&lt;&gt;"&amp;'CLUB DES LOGES'!$C$191)</f>
        <v>0</v>
      </c>
    </row>
    <row r="4706" spans="2:4">
      <c r="B4706" s="116">
        <v>827931</v>
      </c>
      <c r="C4706" s="75" t="s">
        <v>4701</v>
      </c>
      <c r="D4706" s="71">
        <f>SUMIFS('CLUB DES LOGES'!$J$6:$J$115, 'CLUB DES LOGES'!$F$6:$F$115,$B4706, 'CLUB DES LOGES'!$G$6:$G$115,"&lt;&gt;"&amp;'CLUB DES LOGES'!$C$191)</f>
        <v>0</v>
      </c>
    </row>
    <row r="4707" spans="2:4">
      <c r="B4707" s="116">
        <v>827932</v>
      </c>
      <c r="C4707" s="75" t="s">
        <v>4702</v>
      </c>
      <c r="D4707" s="71">
        <f>SUMIFS('CLUB DES LOGES'!$J$6:$J$115, 'CLUB DES LOGES'!$F$6:$F$115,$B4707, 'CLUB DES LOGES'!$G$6:$G$115,"&lt;&gt;"&amp;'CLUB DES LOGES'!$C$191)</f>
        <v>0</v>
      </c>
    </row>
    <row r="4708" spans="2:4">
      <c r="B4708" s="116">
        <v>827933</v>
      </c>
      <c r="C4708" s="75" t="s">
        <v>4703</v>
      </c>
      <c r="D4708" s="71">
        <f>SUMIFS('CLUB DES LOGES'!$J$6:$J$115, 'CLUB DES LOGES'!$F$6:$F$115,$B4708, 'CLUB DES LOGES'!$G$6:$G$115,"&lt;&gt;"&amp;'CLUB DES LOGES'!$C$191)</f>
        <v>0</v>
      </c>
    </row>
    <row r="4709" spans="2:4">
      <c r="B4709" s="116">
        <v>827934</v>
      </c>
      <c r="C4709" s="75" t="s">
        <v>4704</v>
      </c>
      <c r="D4709" s="71">
        <f>SUMIFS('CLUB DES LOGES'!$J$6:$J$115, 'CLUB DES LOGES'!$F$6:$F$115,$B4709, 'CLUB DES LOGES'!$G$6:$G$115,"&lt;&gt;"&amp;'CLUB DES LOGES'!$C$191)</f>
        <v>0</v>
      </c>
    </row>
    <row r="4710" spans="2:4">
      <c r="B4710" s="116">
        <v>827935</v>
      </c>
      <c r="C4710" s="75" t="s">
        <v>4705</v>
      </c>
      <c r="D4710" s="71">
        <f>SUMIFS('CLUB DES LOGES'!$J$6:$J$115, 'CLUB DES LOGES'!$F$6:$F$115,$B4710, 'CLUB DES LOGES'!$G$6:$G$115,"&lt;&gt;"&amp;'CLUB DES LOGES'!$C$191)</f>
        <v>0</v>
      </c>
    </row>
    <row r="4711" spans="2:4">
      <c r="B4711" s="116">
        <v>827936</v>
      </c>
      <c r="C4711" s="75" t="s">
        <v>4706</v>
      </c>
      <c r="D4711" s="71">
        <f>SUMIFS('CLUB DES LOGES'!$J$6:$J$115, 'CLUB DES LOGES'!$F$6:$F$115,$B4711, 'CLUB DES LOGES'!$G$6:$G$115,"&lt;&gt;"&amp;'CLUB DES LOGES'!$C$191)</f>
        <v>0</v>
      </c>
    </row>
    <row r="4712" spans="2:4">
      <c r="B4712" s="116">
        <v>827937</v>
      </c>
      <c r="C4712" s="75" t="s">
        <v>4707</v>
      </c>
      <c r="D4712" s="71">
        <f>SUMIFS('CLUB DES LOGES'!$J$6:$J$115, 'CLUB DES LOGES'!$F$6:$F$115,$B4712, 'CLUB DES LOGES'!$G$6:$G$115,"&lt;&gt;"&amp;'CLUB DES LOGES'!$C$191)</f>
        <v>0</v>
      </c>
    </row>
    <row r="4713" spans="2:4">
      <c r="B4713" s="116">
        <v>827938</v>
      </c>
      <c r="C4713" s="75" t="s">
        <v>4708</v>
      </c>
      <c r="D4713" s="71">
        <f>SUMIFS('CLUB DES LOGES'!$J$6:$J$115, 'CLUB DES LOGES'!$F$6:$F$115,$B4713, 'CLUB DES LOGES'!$G$6:$G$115,"&lt;&gt;"&amp;'CLUB DES LOGES'!$C$191)</f>
        <v>0</v>
      </c>
    </row>
    <row r="4714" spans="2:4">
      <c r="B4714" s="116">
        <v>827939</v>
      </c>
      <c r="C4714" s="75" t="s">
        <v>4709</v>
      </c>
      <c r="D4714" s="71">
        <f>SUMIFS('CLUB DES LOGES'!$J$6:$J$115, 'CLUB DES LOGES'!$F$6:$F$115,$B4714, 'CLUB DES LOGES'!$G$6:$G$115,"&lt;&gt;"&amp;'CLUB DES LOGES'!$C$191)</f>
        <v>0</v>
      </c>
    </row>
    <row r="4715" spans="2:4">
      <c r="B4715" s="116">
        <v>827940</v>
      </c>
      <c r="C4715" s="75" t="s">
        <v>4710</v>
      </c>
      <c r="D4715" s="71">
        <f>SUMIFS('CLUB DES LOGES'!$J$6:$J$115, 'CLUB DES LOGES'!$F$6:$F$115,$B4715, 'CLUB DES LOGES'!$G$6:$G$115,"&lt;&gt;"&amp;'CLUB DES LOGES'!$C$191)</f>
        <v>0</v>
      </c>
    </row>
    <row r="4716" spans="2:4">
      <c r="B4716" s="116">
        <v>827941</v>
      </c>
      <c r="C4716" s="75" t="s">
        <v>4711</v>
      </c>
      <c r="D4716" s="71">
        <f>SUMIFS('CLUB DES LOGES'!$J$6:$J$115, 'CLUB DES LOGES'!$F$6:$F$115,$B4716, 'CLUB DES LOGES'!$G$6:$G$115,"&lt;&gt;"&amp;'CLUB DES LOGES'!$C$191)</f>
        <v>0</v>
      </c>
    </row>
    <row r="4717" spans="2:4">
      <c r="B4717" s="116">
        <v>827942</v>
      </c>
      <c r="C4717" s="75" t="s">
        <v>4712</v>
      </c>
      <c r="D4717" s="71">
        <f>SUMIFS('CLUB DES LOGES'!$J$6:$J$115, 'CLUB DES LOGES'!$F$6:$F$115,$B4717, 'CLUB DES LOGES'!$G$6:$G$115,"&lt;&gt;"&amp;'CLUB DES LOGES'!$C$191)</f>
        <v>0</v>
      </c>
    </row>
    <row r="4718" spans="2:4">
      <c r="B4718" s="116">
        <v>827943</v>
      </c>
      <c r="C4718" s="75" t="s">
        <v>4713</v>
      </c>
      <c r="D4718" s="71">
        <f>SUMIFS('CLUB DES LOGES'!$J$6:$J$115, 'CLUB DES LOGES'!$F$6:$F$115,$B4718, 'CLUB DES LOGES'!$G$6:$G$115,"&lt;&gt;"&amp;'CLUB DES LOGES'!$C$191)</f>
        <v>0</v>
      </c>
    </row>
    <row r="4719" spans="2:4">
      <c r="B4719" s="116">
        <v>827944</v>
      </c>
      <c r="C4719" s="75" t="s">
        <v>4714</v>
      </c>
      <c r="D4719" s="71">
        <f>SUMIFS('CLUB DES LOGES'!$J$6:$J$115, 'CLUB DES LOGES'!$F$6:$F$115,$B4719, 'CLUB DES LOGES'!$G$6:$G$115,"&lt;&gt;"&amp;'CLUB DES LOGES'!$C$191)</f>
        <v>0</v>
      </c>
    </row>
    <row r="4720" spans="2:4">
      <c r="B4720" s="116">
        <v>827945</v>
      </c>
      <c r="C4720" s="75" t="s">
        <v>4715</v>
      </c>
      <c r="D4720" s="71">
        <f>SUMIFS('CLUB DES LOGES'!$J$6:$J$115, 'CLUB DES LOGES'!$F$6:$F$115,$B4720, 'CLUB DES LOGES'!$G$6:$G$115,"&lt;&gt;"&amp;'CLUB DES LOGES'!$C$191)</f>
        <v>0</v>
      </c>
    </row>
    <row r="4721" spans="2:4">
      <c r="B4721" s="116">
        <v>827946</v>
      </c>
      <c r="C4721" s="75" t="s">
        <v>4716</v>
      </c>
      <c r="D4721" s="71">
        <f>SUMIFS('CLUB DES LOGES'!$J$6:$J$115, 'CLUB DES LOGES'!$F$6:$F$115,$B4721, 'CLUB DES LOGES'!$G$6:$G$115,"&lt;&gt;"&amp;'CLUB DES LOGES'!$C$191)</f>
        <v>0</v>
      </c>
    </row>
    <row r="4722" spans="2:4">
      <c r="B4722" s="116">
        <v>827947</v>
      </c>
      <c r="C4722" s="75" t="s">
        <v>4717</v>
      </c>
      <c r="D4722" s="71">
        <f>SUMIFS('CLUB DES LOGES'!$J$6:$J$115, 'CLUB DES LOGES'!$F$6:$F$115,$B4722, 'CLUB DES LOGES'!$G$6:$G$115,"&lt;&gt;"&amp;'CLUB DES LOGES'!$C$191)</f>
        <v>0</v>
      </c>
    </row>
    <row r="4723" spans="2:4">
      <c r="B4723" s="116">
        <v>827948</v>
      </c>
      <c r="C4723" s="75" t="s">
        <v>4718</v>
      </c>
      <c r="D4723" s="71">
        <f>SUMIFS('CLUB DES LOGES'!$J$6:$J$115, 'CLUB DES LOGES'!$F$6:$F$115,$B4723, 'CLUB DES LOGES'!$G$6:$G$115,"&lt;&gt;"&amp;'CLUB DES LOGES'!$C$191)</f>
        <v>0</v>
      </c>
    </row>
    <row r="4724" spans="2:4">
      <c r="B4724" s="116">
        <v>827949</v>
      </c>
      <c r="C4724" s="75" t="s">
        <v>4719</v>
      </c>
      <c r="D4724" s="71">
        <f>SUMIFS('CLUB DES LOGES'!$J$6:$J$115, 'CLUB DES LOGES'!$F$6:$F$115,$B4724, 'CLUB DES LOGES'!$G$6:$G$115,"&lt;&gt;"&amp;'CLUB DES LOGES'!$C$191)</f>
        <v>0</v>
      </c>
    </row>
    <row r="4725" spans="2:4">
      <c r="B4725" s="116">
        <v>827950</v>
      </c>
      <c r="C4725" s="75" t="s">
        <v>4720</v>
      </c>
      <c r="D4725" s="71">
        <f>SUMIFS('CLUB DES LOGES'!$J$6:$J$115, 'CLUB DES LOGES'!$F$6:$F$115,$B4725, 'CLUB DES LOGES'!$G$6:$G$115,"&lt;&gt;"&amp;'CLUB DES LOGES'!$C$191)</f>
        <v>0</v>
      </c>
    </row>
    <row r="4726" spans="2:4">
      <c r="B4726" s="116">
        <v>827951</v>
      </c>
      <c r="C4726" s="75" t="s">
        <v>4721</v>
      </c>
      <c r="D4726" s="71">
        <f>SUMIFS('CLUB DES LOGES'!$J$6:$J$115, 'CLUB DES LOGES'!$F$6:$F$115,$B4726, 'CLUB DES LOGES'!$G$6:$G$115,"&lt;&gt;"&amp;'CLUB DES LOGES'!$C$191)</f>
        <v>0</v>
      </c>
    </row>
    <row r="4727" spans="2:4">
      <c r="B4727" s="116">
        <v>827952</v>
      </c>
      <c r="C4727" s="75" t="s">
        <v>4722</v>
      </c>
      <c r="D4727" s="71">
        <f>SUMIFS('CLUB DES LOGES'!$J$6:$J$115, 'CLUB DES LOGES'!$F$6:$F$115,$B4727, 'CLUB DES LOGES'!$G$6:$G$115,"&lt;&gt;"&amp;'CLUB DES LOGES'!$C$191)</f>
        <v>0</v>
      </c>
    </row>
    <row r="4728" spans="2:4">
      <c r="B4728" s="116">
        <v>827953</v>
      </c>
      <c r="C4728" s="75" t="s">
        <v>4723</v>
      </c>
      <c r="D4728" s="71">
        <f>SUMIFS('CLUB DES LOGES'!$J$6:$J$115, 'CLUB DES LOGES'!$F$6:$F$115,$B4728, 'CLUB DES LOGES'!$G$6:$G$115,"&lt;&gt;"&amp;'CLUB DES LOGES'!$C$191)</f>
        <v>0</v>
      </c>
    </row>
    <row r="4729" spans="2:4">
      <c r="B4729" s="116">
        <v>827954</v>
      </c>
      <c r="C4729" s="75" t="s">
        <v>4724</v>
      </c>
      <c r="D4729" s="71">
        <f>SUMIFS('CLUB DES LOGES'!$J$6:$J$115, 'CLUB DES LOGES'!$F$6:$F$115,$B4729, 'CLUB DES LOGES'!$G$6:$G$115,"&lt;&gt;"&amp;'CLUB DES LOGES'!$C$191)</f>
        <v>0</v>
      </c>
    </row>
    <row r="4730" spans="2:4">
      <c r="B4730" s="116">
        <v>827955</v>
      </c>
      <c r="C4730" s="75" t="s">
        <v>4725</v>
      </c>
      <c r="D4730" s="71">
        <f>SUMIFS('CLUB DES LOGES'!$J$6:$J$115, 'CLUB DES LOGES'!$F$6:$F$115,$B4730, 'CLUB DES LOGES'!$G$6:$G$115,"&lt;&gt;"&amp;'CLUB DES LOGES'!$C$191)</f>
        <v>0</v>
      </c>
    </row>
    <row r="4731" spans="2:4">
      <c r="B4731" s="116">
        <v>827957</v>
      </c>
      <c r="C4731" s="75" t="s">
        <v>4726</v>
      </c>
      <c r="D4731" s="71">
        <f>SUMIFS('CLUB DES LOGES'!$J$6:$J$115, 'CLUB DES LOGES'!$F$6:$F$115,$B4731, 'CLUB DES LOGES'!$G$6:$G$115,"&lt;&gt;"&amp;'CLUB DES LOGES'!$C$191)</f>
        <v>0</v>
      </c>
    </row>
    <row r="4732" spans="2:4">
      <c r="B4732" s="116">
        <v>827960</v>
      </c>
      <c r="C4732" s="75" t="s">
        <v>4727</v>
      </c>
      <c r="D4732" s="71">
        <f>SUMIFS('CLUB DES LOGES'!$J$6:$J$115, 'CLUB DES LOGES'!$F$6:$F$115,$B4732, 'CLUB DES LOGES'!$G$6:$G$115,"&lt;&gt;"&amp;'CLUB DES LOGES'!$C$191)</f>
        <v>0</v>
      </c>
    </row>
    <row r="4733" spans="2:4">
      <c r="B4733" s="116">
        <v>827961</v>
      </c>
      <c r="C4733" s="75" t="s">
        <v>4728</v>
      </c>
      <c r="D4733" s="71">
        <f>SUMIFS('CLUB DES LOGES'!$J$6:$J$115, 'CLUB DES LOGES'!$F$6:$F$115,$B4733, 'CLUB DES LOGES'!$G$6:$G$115,"&lt;&gt;"&amp;'CLUB DES LOGES'!$C$191)</f>
        <v>0</v>
      </c>
    </row>
    <row r="4734" spans="2:4">
      <c r="B4734" s="116">
        <v>827962</v>
      </c>
      <c r="C4734" s="75" t="s">
        <v>4729</v>
      </c>
      <c r="D4734" s="71">
        <f>SUMIFS('CLUB DES LOGES'!$J$6:$J$115, 'CLUB DES LOGES'!$F$6:$F$115,$B4734, 'CLUB DES LOGES'!$G$6:$G$115,"&lt;&gt;"&amp;'CLUB DES LOGES'!$C$191)</f>
        <v>0</v>
      </c>
    </row>
    <row r="4735" spans="2:4">
      <c r="B4735" s="116">
        <v>827963</v>
      </c>
      <c r="C4735" s="75" t="s">
        <v>4730</v>
      </c>
      <c r="D4735" s="71">
        <f>SUMIFS('CLUB DES LOGES'!$J$6:$J$115, 'CLUB DES LOGES'!$F$6:$F$115,$B4735, 'CLUB DES LOGES'!$G$6:$G$115,"&lt;&gt;"&amp;'CLUB DES LOGES'!$C$191)</f>
        <v>0</v>
      </c>
    </row>
    <row r="4736" spans="2:4">
      <c r="B4736" s="116">
        <v>827964</v>
      </c>
      <c r="C4736" s="75" t="s">
        <v>4731</v>
      </c>
      <c r="D4736" s="71">
        <f>SUMIFS('CLUB DES LOGES'!$J$6:$J$115, 'CLUB DES LOGES'!$F$6:$F$115,$B4736, 'CLUB DES LOGES'!$G$6:$G$115,"&lt;&gt;"&amp;'CLUB DES LOGES'!$C$191)</f>
        <v>0</v>
      </c>
    </row>
    <row r="4737" spans="2:4">
      <c r="B4737" s="116">
        <v>827965</v>
      </c>
      <c r="C4737" s="75" t="s">
        <v>4732</v>
      </c>
      <c r="D4737" s="71">
        <f>SUMIFS('CLUB DES LOGES'!$J$6:$J$115, 'CLUB DES LOGES'!$F$6:$F$115,$B4737, 'CLUB DES LOGES'!$G$6:$G$115,"&lt;&gt;"&amp;'CLUB DES LOGES'!$C$191)</f>
        <v>0</v>
      </c>
    </row>
    <row r="4738" spans="2:4">
      <c r="B4738" s="116">
        <v>827966</v>
      </c>
      <c r="C4738" s="75" t="s">
        <v>4733</v>
      </c>
      <c r="D4738" s="71">
        <f>SUMIFS('CLUB DES LOGES'!$J$6:$J$115, 'CLUB DES LOGES'!$F$6:$F$115,$B4738, 'CLUB DES LOGES'!$G$6:$G$115,"&lt;&gt;"&amp;'CLUB DES LOGES'!$C$191)</f>
        <v>0</v>
      </c>
    </row>
    <row r="4739" spans="2:4">
      <c r="B4739" s="116">
        <v>827967</v>
      </c>
      <c r="C4739" s="75" t="s">
        <v>4734</v>
      </c>
      <c r="D4739" s="71">
        <f>SUMIFS('CLUB DES LOGES'!$J$6:$J$115, 'CLUB DES LOGES'!$F$6:$F$115,$B4739, 'CLUB DES LOGES'!$G$6:$G$115,"&lt;&gt;"&amp;'CLUB DES LOGES'!$C$191)</f>
        <v>0</v>
      </c>
    </row>
    <row r="4740" spans="2:4">
      <c r="B4740" s="116">
        <v>827968</v>
      </c>
      <c r="C4740" s="75" t="s">
        <v>4735</v>
      </c>
      <c r="D4740" s="71">
        <f>SUMIFS('CLUB DES LOGES'!$J$6:$J$115, 'CLUB DES LOGES'!$F$6:$F$115,$B4740, 'CLUB DES LOGES'!$G$6:$G$115,"&lt;&gt;"&amp;'CLUB DES LOGES'!$C$191)</f>
        <v>0</v>
      </c>
    </row>
    <row r="4741" spans="2:4">
      <c r="B4741" s="116">
        <v>827969</v>
      </c>
      <c r="C4741" s="75" t="s">
        <v>4736</v>
      </c>
      <c r="D4741" s="71">
        <f>SUMIFS('CLUB DES LOGES'!$J$6:$J$115, 'CLUB DES LOGES'!$F$6:$F$115,$B4741, 'CLUB DES LOGES'!$G$6:$G$115,"&lt;&gt;"&amp;'CLUB DES LOGES'!$C$191)</f>
        <v>0</v>
      </c>
    </row>
    <row r="4742" spans="2:4">
      <c r="B4742" s="116">
        <v>827970</v>
      </c>
      <c r="C4742" s="75" t="s">
        <v>4737</v>
      </c>
      <c r="D4742" s="71">
        <f>SUMIFS('CLUB DES LOGES'!$J$6:$J$115, 'CLUB DES LOGES'!$F$6:$F$115,$B4742, 'CLUB DES LOGES'!$G$6:$G$115,"&lt;&gt;"&amp;'CLUB DES LOGES'!$C$191)</f>
        <v>0</v>
      </c>
    </row>
    <row r="4743" spans="2:4">
      <c r="B4743" s="116">
        <v>827971</v>
      </c>
      <c r="C4743" s="75" t="s">
        <v>4738</v>
      </c>
      <c r="D4743" s="71">
        <f>SUMIFS('CLUB DES LOGES'!$J$6:$J$115, 'CLUB DES LOGES'!$F$6:$F$115,$B4743, 'CLUB DES LOGES'!$G$6:$G$115,"&lt;&gt;"&amp;'CLUB DES LOGES'!$C$191)</f>
        <v>0</v>
      </c>
    </row>
    <row r="4744" spans="2:4">
      <c r="B4744" s="116">
        <v>827972</v>
      </c>
      <c r="C4744" s="75" t="s">
        <v>4739</v>
      </c>
      <c r="D4744" s="71">
        <f>SUMIFS('CLUB DES LOGES'!$J$6:$J$115, 'CLUB DES LOGES'!$F$6:$F$115,$B4744, 'CLUB DES LOGES'!$G$6:$G$115,"&lt;&gt;"&amp;'CLUB DES LOGES'!$C$191)</f>
        <v>0</v>
      </c>
    </row>
    <row r="4745" spans="2:4">
      <c r="B4745" s="116">
        <v>827974</v>
      </c>
      <c r="C4745" s="75" t="s">
        <v>4740</v>
      </c>
      <c r="D4745" s="71">
        <f>SUMIFS('CLUB DES LOGES'!$J$6:$J$115, 'CLUB DES LOGES'!$F$6:$F$115,$B4745, 'CLUB DES LOGES'!$G$6:$G$115,"&lt;&gt;"&amp;'CLUB DES LOGES'!$C$191)</f>
        <v>0</v>
      </c>
    </row>
    <row r="4746" spans="2:4">
      <c r="B4746" s="116">
        <v>827975</v>
      </c>
      <c r="C4746" s="75" t="s">
        <v>4741</v>
      </c>
      <c r="D4746" s="71">
        <f>SUMIFS('CLUB DES LOGES'!$J$6:$J$115, 'CLUB DES LOGES'!$F$6:$F$115,$B4746, 'CLUB DES LOGES'!$G$6:$G$115,"&lt;&gt;"&amp;'CLUB DES LOGES'!$C$191)</f>
        <v>0</v>
      </c>
    </row>
    <row r="4747" spans="2:4">
      <c r="B4747" s="116">
        <v>827976</v>
      </c>
      <c r="C4747" s="75" t="s">
        <v>4742</v>
      </c>
      <c r="D4747" s="71">
        <f>SUMIFS('CLUB DES LOGES'!$J$6:$J$115, 'CLUB DES LOGES'!$F$6:$F$115,$B4747, 'CLUB DES LOGES'!$G$6:$G$115,"&lt;&gt;"&amp;'CLUB DES LOGES'!$C$191)</f>
        <v>0</v>
      </c>
    </row>
    <row r="4748" spans="2:4">
      <c r="B4748" s="116">
        <v>827977</v>
      </c>
      <c r="C4748" s="75" t="s">
        <v>4743</v>
      </c>
      <c r="D4748" s="71">
        <f>SUMIFS('CLUB DES LOGES'!$J$6:$J$115, 'CLUB DES LOGES'!$F$6:$F$115,$B4748, 'CLUB DES LOGES'!$G$6:$G$115,"&lt;&gt;"&amp;'CLUB DES LOGES'!$C$191)</f>
        <v>0</v>
      </c>
    </row>
    <row r="4749" spans="2:4">
      <c r="B4749" s="116">
        <v>827979</v>
      </c>
      <c r="C4749" s="75" t="s">
        <v>4744</v>
      </c>
      <c r="D4749" s="71">
        <f>SUMIFS('CLUB DES LOGES'!$J$6:$J$115, 'CLUB DES LOGES'!$F$6:$F$115,$B4749, 'CLUB DES LOGES'!$G$6:$G$115,"&lt;&gt;"&amp;'CLUB DES LOGES'!$C$191)</f>
        <v>0</v>
      </c>
    </row>
    <row r="4750" spans="2:4">
      <c r="B4750" s="116">
        <v>827980</v>
      </c>
      <c r="C4750" s="75" t="s">
        <v>4745</v>
      </c>
      <c r="D4750" s="71">
        <f>SUMIFS('CLUB DES LOGES'!$J$6:$J$115, 'CLUB DES LOGES'!$F$6:$F$115,$B4750, 'CLUB DES LOGES'!$G$6:$G$115,"&lt;&gt;"&amp;'CLUB DES LOGES'!$C$191)</f>
        <v>0</v>
      </c>
    </row>
    <row r="4751" spans="2:4">
      <c r="B4751" s="116">
        <v>827983</v>
      </c>
      <c r="C4751" s="75" t="s">
        <v>4746</v>
      </c>
      <c r="D4751" s="71">
        <f>SUMIFS('CLUB DES LOGES'!$J$6:$J$115, 'CLUB DES LOGES'!$F$6:$F$115,$B4751, 'CLUB DES LOGES'!$G$6:$G$115,"&lt;&gt;"&amp;'CLUB DES LOGES'!$C$191)</f>
        <v>0</v>
      </c>
    </row>
    <row r="4752" spans="2:4">
      <c r="B4752" s="116">
        <v>827984</v>
      </c>
      <c r="C4752" s="75" t="s">
        <v>4747</v>
      </c>
      <c r="D4752" s="71">
        <f>SUMIFS('CLUB DES LOGES'!$J$6:$J$115, 'CLUB DES LOGES'!$F$6:$F$115,$B4752, 'CLUB DES LOGES'!$G$6:$G$115,"&lt;&gt;"&amp;'CLUB DES LOGES'!$C$191)</f>
        <v>0</v>
      </c>
    </row>
    <row r="4753" spans="2:4">
      <c r="B4753" s="116">
        <v>827985</v>
      </c>
      <c r="C4753" s="75" t="s">
        <v>4748</v>
      </c>
      <c r="D4753" s="71">
        <f>SUMIFS('CLUB DES LOGES'!$J$6:$J$115, 'CLUB DES LOGES'!$F$6:$F$115,$B4753, 'CLUB DES LOGES'!$G$6:$G$115,"&lt;&gt;"&amp;'CLUB DES LOGES'!$C$191)</f>
        <v>0</v>
      </c>
    </row>
    <row r="4754" spans="2:4">
      <c r="B4754" s="116">
        <v>827987</v>
      </c>
      <c r="C4754" s="75" t="s">
        <v>4749</v>
      </c>
      <c r="D4754" s="71">
        <f>SUMIFS('CLUB DES LOGES'!$J$6:$J$115, 'CLUB DES LOGES'!$F$6:$F$115,$B4754, 'CLUB DES LOGES'!$G$6:$G$115,"&lt;&gt;"&amp;'CLUB DES LOGES'!$C$191)</f>
        <v>0</v>
      </c>
    </row>
    <row r="4755" spans="2:4">
      <c r="B4755" s="116">
        <v>827988</v>
      </c>
      <c r="C4755" s="75" t="s">
        <v>4750</v>
      </c>
      <c r="D4755" s="71">
        <f>SUMIFS('CLUB DES LOGES'!$J$6:$J$115, 'CLUB DES LOGES'!$F$6:$F$115,$B4755, 'CLUB DES LOGES'!$G$6:$G$115,"&lt;&gt;"&amp;'CLUB DES LOGES'!$C$191)</f>
        <v>0</v>
      </c>
    </row>
    <row r="4756" spans="2:4">
      <c r="B4756" s="116">
        <v>827989</v>
      </c>
      <c r="C4756" s="75" t="s">
        <v>4751</v>
      </c>
      <c r="D4756" s="71">
        <f>SUMIFS('CLUB DES LOGES'!$J$6:$J$115, 'CLUB DES LOGES'!$F$6:$F$115,$B4756, 'CLUB DES LOGES'!$G$6:$G$115,"&lt;&gt;"&amp;'CLUB DES LOGES'!$C$191)</f>
        <v>0</v>
      </c>
    </row>
    <row r="4757" spans="2:4">
      <c r="B4757" s="116">
        <v>827990</v>
      </c>
      <c r="C4757" s="75" t="s">
        <v>4752</v>
      </c>
      <c r="D4757" s="71">
        <f>SUMIFS('CLUB DES LOGES'!$J$6:$J$115, 'CLUB DES LOGES'!$F$6:$F$115,$B4757, 'CLUB DES LOGES'!$G$6:$G$115,"&lt;&gt;"&amp;'CLUB DES LOGES'!$C$191)</f>
        <v>0</v>
      </c>
    </row>
    <row r="4758" spans="2:4">
      <c r="B4758" s="116">
        <v>827991</v>
      </c>
      <c r="C4758" s="75" t="s">
        <v>4753</v>
      </c>
      <c r="D4758" s="71">
        <f>SUMIFS('CLUB DES LOGES'!$J$6:$J$115, 'CLUB DES LOGES'!$F$6:$F$115,$B4758, 'CLUB DES LOGES'!$G$6:$G$115,"&lt;&gt;"&amp;'CLUB DES LOGES'!$C$191)</f>
        <v>0</v>
      </c>
    </row>
    <row r="4759" spans="2:4">
      <c r="B4759" s="116">
        <v>827992</v>
      </c>
      <c r="C4759" s="75" t="s">
        <v>4754</v>
      </c>
      <c r="D4759" s="71">
        <f>SUMIFS('CLUB DES LOGES'!$J$6:$J$115, 'CLUB DES LOGES'!$F$6:$F$115,$B4759, 'CLUB DES LOGES'!$G$6:$G$115,"&lt;&gt;"&amp;'CLUB DES LOGES'!$C$191)</f>
        <v>0</v>
      </c>
    </row>
    <row r="4760" spans="2:4">
      <c r="B4760" s="116">
        <v>827993</v>
      </c>
      <c r="C4760" s="75" t="s">
        <v>4755</v>
      </c>
      <c r="D4760" s="71">
        <f>SUMIFS('CLUB DES LOGES'!$J$6:$J$115, 'CLUB DES LOGES'!$F$6:$F$115,$B4760, 'CLUB DES LOGES'!$G$6:$G$115,"&lt;&gt;"&amp;'CLUB DES LOGES'!$C$191)</f>
        <v>0</v>
      </c>
    </row>
    <row r="4761" spans="2:4">
      <c r="B4761" s="116">
        <v>827994</v>
      </c>
      <c r="C4761" s="75" t="s">
        <v>4756</v>
      </c>
      <c r="D4761" s="71">
        <f>SUMIFS('CLUB DES LOGES'!$J$6:$J$115, 'CLUB DES LOGES'!$F$6:$F$115,$B4761, 'CLUB DES LOGES'!$G$6:$G$115,"&lt;&gt;"&amp;'CLUB DES LOGES'!$C$191)</f>
        <v>0</v>
      </c>
    </row>
    <row r="4762" spans="2:4">
      <c r="B4762" s="116">
        <v>827995</v>
      </c>
      <c r="C4762" s="75" t="s">
        <v>4757</v>
      </c>
      <c r="D4762" s="71">
        <f>SUMIFS('CLUB DES LOGES'!$J$6:$J$115, 'CLUB DES LOGES'!$F$6:$F$115,$B4762, 'CLUB DES LOGES'!$G$6:$G$115,"&lt;&gt;"&amp;'CLUB DES LOGES'!$C$191)</f>
        <v>0</v>
      </c>
    </row>
    <row r="4763" spans="2:4">
      <c r="B4763" s="116">
        <v>827996</v>
      </c>
      <c r="C4763" s="75" t="s">
        <v>4758</v>
      </c>
      <c r="D4763" s="71">
        <f>SUMIFS('CLUB DES LOGES'!$J$6:$J$115, 'CLUB DES LOGES'!$F$6:$F$115,$B4763, 'CLUB DES LOGES'!$G$6:$G$115,"&lt;&gt;"&amp;'CLUB DES LOGES'!$C$191)</f>
        <v>0</v>
      </c>
    </row>
    <row r="4764" spans="2:4">
      <c r="B4764" s="116">
        <v>827997</v>
      </c>
      <c r="C4764" s="75" t="s">
        <v>4759</v>
      </c>
      <c r="D4764" s="71">
        <f>SUMIFS('CLUB DES LOGES'!$J$6:$J$115, 'CLUB DES LOGES'!$F$6:$F$115,$B4764, 'CLUB DES LOGES'!$G$6:$G$115,"&lt;&gt;"&amp;'CLUB DES LOGES'!$C$191)</f>
        <v>0</v>
      </c>
    </row>
    <row r="4765" spans="2:4">
      <c r="B4765" s="116">
        <v>827998</v>
      </c>
      <c r="C4765" s="75" t="s">
        <v>4760</v>
      </c>
      <c r="D4765" s="71">
        <f>SUMIFS('CLUB DES LOGES'!$J$6:$J$115, 'CLUB DES LOGES'!$F$6:$F$115,$B4765, 'CLUB DES LOGES'!$G$6:$G$115,"&lt;&gt;"&amp;'CLUB DES LOGES'!$C$191)</f>
        <v>0</v>
      </c>
    </row>
    <row r="4766" spans="2:4">
      <c r="B4766" s="116">
        <v>827999</v>
      </c>
      <c r="C4766" s="75" t="s">
        <v>4761</v>
      </c>
      <c r="D4766" s="71">
        <f>SUMIFS('CLUB DES LOGES'!$J$6:$J$115, 'CLUB DES LOGES'!$F$6:$F$115,$B4766, 'CLUB DES LOGES'!$G$6:$G$115,"&lt;&gt;"&amp;'CLUB DES LOGES'!$C$191)</f>
        <v>0</v>
      </c>
    </row>
    <row r="4767" spans="2:4">
      <c r="B4767" s="116">
        <v>828001</v>
      </c>
      <c r="C4767" s="75" t="s">
        <v>4762</v>
      </c>
      <c r="D4767" s="71">
        <f>SUMIFS('CLUB DES LOGES'!$J$6:$J$115, 'CLUB DES LOGES'!$F$6:$F$115,$B4767, 'CLUB DES LOGES'!$G$6:$G$115,"&lt;&gt;"&amp;'CLUB DES LOGES'!$C$191)</f>
        <v>0</v>
      </c>
    </row>
    <row r="4768" spans="2:4">
      <c r="B4768" s="116">
        <v>828002</v>
      </c>
      <c r="C4768" s="75" t="s">
        <v>4763</v>
      </c>
      <c r="D4768" s="71">
        <f>SUMIFS('CLUB DES LOGES'!$J$6:$J$115, 'CLUB DES LOGES'!$F$6:$F$115,$B4768, 'CLUB DES LOGES'!$G$6:$G$115,"&lt;&gt;"&amp;'CLUB DES LOGES'!$C$191)</f>
        <v>0</v>
      </c>
    </row>
    <row r="4769" spans="2:4">
      <c r="B4769" s="116">
        <v>828003</v>
      </c>
      <c r="C4769" s="75" t="s">
        <v>4764</v>
      </c>
      <c r="D4769" s="71">
        <f>SUMIFS('CLUB DES LOGES'!$J$6:$J$115, 'CLUB DES LOGES'!$F$6:$F$115,$B4769, 'CLUB DES LOGES'!$G$6:$G$115,"&lt;&gt;"&amp;'CLUB DES LOGES'!$C$191)</f>
        <v>0</v>
      </c>
    </row>
    <row r="4770" spans="2:4">
      <c r="B4770" s="116">
        <v>828004</v>
      </c>
      <c r="C4770" s="75" t="s">
        <v>4765</v>
      </c>
      <c r="D4770" s="71">
        <f>SUMIFS('CLUB DES LOGES'!$J$6:$J$115, 'CLUB DES LOGES'!$F$6:$F$115,$B4770, 'CLUB DES LOGES'!$G$6:$G$115,"&lt;&gt;"&amp;'CLUB DES LOGES'!$C$191)</f>
        <v>0</v>
      </c>
    </row>
    <row r="4771" spans="2:4">
      <c r="B4771" s="116">
        <v>828005</v>
      </c>
      <c r="C4771" s="75" t="s">
        <v>4766</v>
      </c>
      <c r="D4771" s="71">
        <f>SUMIFS('CLUB DES LOGES'!$J$6:$J$115, 'CLUB DES LOGES'!$F$6:$F$115,$B4771, 'CLUB DES LOGES'!$G$6:$G$115,"&lt;&gt;"&amp;'CLUB DES LOGES'!$C$191)</f>
        <v>0</v>
      </c>
    </row>
    <row r="4772" spans="2:4">
      <c r="B4772" s="116">
        <v>828006</v>
      </c>
      <c r="C4772" s="75" t="s">
        <v>4767</v>
      </c>
      <c r="D4772" s="71">
        <f>SUMIFS('CLUB DES LOGES'!$J$6:$J$115, 'CLUB DES LOGES'!$F$6:$F$115,$B4772, 'CLUB DES LOGES'!$G$6:$G$115,"&lt;&gt;"&amp;'CLUB DES LOGES'!$C$191)</f>
        <v>0</v>
      </c>
    </row>
    <row r="4773" spans="2:4">
      <c r="B4773" s="116">
        <v>828007</v>
      </c>
      <c r="C4773" s="75" t="s">
        <v>4768</v>
      </c>
      <c r="D4773" s="71">
        <f>SUMIFS('CLUB DES LOGES'!$J$6:$J$115, 'CLUB DES LOGES'!$F$6:$F$115,$B4773, 'CLUB DES LOGES'!$G$6:$G$115,"&lt;&gt;"&amp;'CLUB DES LOGES'!$C$191)</f>
        <v>0</v>
      </c>
    </row>
    <row r="4774" spans="2:4">
      <c r="B4774" s="116">
        <v>828009</v>
      </c>
      <c r="C4774" s="75" t="s">
        <v>4769</v>
      </c>
      <c r="D4774" s="71">
        <f>SUMIFS('CLUB DES LOGES'!$J$6:$J$115, 'CLUB DES LOGES'!$F$6:$F$115,$B4774, 'CLUB DES LOGES'!$G$6:$G$115,"&lt;&gt;"&amp;'CLUB DES LOGES'!$C$191)</f>
        <v>0</v>
      </c>
    </row>
    <row r="4775" spans="2:4">
      <c r="B4775" s="116">
        <v>828010</v>
      </c>
      <c r="C4775" s="75" t="s">
        <v>4770</v>
      </c>
      <c r="D4775" s="71">
        <f>SUMIFS('CLUB DES LOGES'!$J$6:$J$115, 'CLUB DES LOGES'!$F$6:$F$115,$B4775, 'CLUB DES LOGES'!$G$6:$G$115,"&lt;&gt;"&amp;'CLUB DES LOGES'!$C$191)</f>
        <v>0</v>
      </c>
    </row>
    <row r="4776" spans="2:4">
      <c r="B4776" s="116">
        <v>828011</v>
      </c>
      <c r="C4776" s="75" t="s">
        <v>4771</v>
      </c>
      <c r="D4776" s="71">
        <f>SUMIFS('CLUB DES LOGES'!$J$6:$J$115, 'CLUB DES LOGES'!$F$6:$F$115,$B4776, 'CLUB DES LOGES'!$G$6:$G$115,"&lt;&gt;"&amp;'CLUB DES LOGES'!$C$191)</f>
        <v>0</v>
      </c>
    </row>
    <row r="4777" spans="2:4">
      <c r="B4777" s="116">
        <v>828012</v>
      </c>
      <c r="C4777" s="75" t="s">
        <v>4772</v>
      </c>
      <c r="D4777" s="71">
        <f>SUMIFS('CLUB DES LOGES'!$J$6:$J$115, 'CLUB DES LOGES'!$F$6:$F$115,$B4777, 'CLUB DES LOGES'!$G$6:$G$115,"&lt;&gt;"&amp;'CLUB DES LOGES'!$C$191)</f>
        <v>0</v>
      </c>
    </row>
    <row r="4778" spans="2:4">
      <c r="B4778" s="116">
        <v>828013</v>
      </c>
      <c r="C4778" s="75" t="s">
        <v>4773</v>
      </c>
      <c r="D4778" s="71">
        <f>SUMIFS('CLUB DES LOGES'!$J$6:$J$115, 'CLUB DES LOGES'!$F$6:$F$115,$B4778, 'CLUB DES LOGES'!$G$6:$G$115,"&lt;&gt;"&amp;'CLUB DES LOGES'!$C$191)</f>
        <v>0</v>
      </c>
    </row>
    <row r="4779" spans="2:4">
      <c r="B4779" s="116">
        <v>828014</v>
      </c>
      <c r="C4779" s="75" t="s">
        <v>4774</v>
      </c>
      <c r="D4779" s="71">
        <f>SUMIFS('CLUB DES LOGES'!$J$6:$J$115, 'CLUB DES LOGES'!$F$6:$F$115,$B4779, 'CLUB DES LOGES'!$G$6:$G$115,"&lt;&gt;"&amp;'CLUB DES LOGES'!$C$191)</f>
        <v>0</v>
      </c>
    </row>
    <row r="4780" spans="2:4">
      <c r="B4780" s="116">
        <v>828015</v>
      </c>
      <c r="C4780" s="75" t="s">
        <v>4775</v>
      </c>
      <c r="D4780" s="71">
        <f>SUMIFS('CLUB DES LOGES'!$J$6:$J$115, 'CLUB DES LOGES'!$F$6:$F$115,$B4780, 'CLUB DES LOGES'!$G$6:$G$115,"&lt;&gt;"&amp;'CLUB DES LOGES'!$C$191)</f>
        <v>0</v>
      </c>
    </row>
    <row r="4781" spans="2:4">
      <c r="B4781" s="116">
        <v>828016</v>
      </c>
      <c r="C4781" s="75" t="s">
        <v>4776</v>
      </c>
      <c r="D4781" s="71">
        <f>SUMIFS('CLUB DES LOGES'!$J$6:$J$115, 'CLUB DES LOGES'!$F$6:$F$115,$B4781, 'CLUB DES LOGES'!$G$6:$G$115,"&lt;&gt;"&amp;'CLUB DES LOGES'!$C$191)</f>
        <v>0</v>
      </c>
    </row>
    <row r="4782" spans="2:4">
      <c r="B4782" s="116">
        <v>828017</v>
      </c>
      <c r="C4782" s="75" t="s">
        <v>4777</v>
      </c>
      <c r="D4782" s="71">
        <f>SUMIFS('CLUB DES LOGES'!$J$6:$J$115, 'CLUB DES LOGES'!$F$6:$F$115,$B4782, 'CLUB DES LOGES'!$G$6:$G$115,"&lt;&gt;"&amp;'CLUB DES LOGES'!$C$191)</f>
        <v>0</v>
      </c>
    </row>
    <row r="4783" spans="2:4">
      <c r="B4783" s="116">
        <v>828018</v>
      </c>
      <c r="C4783" s="75" t="s">
        <v>4778</v>
      </c>
      <c r="D4783" s="71">
        <f>SUMIFS('CLUB DES LOGES'!$J$6:$J$115, 'CLUB DES LOGES'!$F$6:$F$115,$B4783, 'CLUB DES LOGES'!$G$6:$G$115,"&lt;&gt;"&amp;'CLUB DES LOGES'!$C$191)</f>
        <v>0</v>
      </c>
    </row>
    <row r="4784" spans="2:4">
      <c r="B4784" s="116">
        <v>828019</v>
      </c>
      <c r="C4784" s="75" t="s">
        <v>4779</v>
      </c>
      <c r="D4784" s="71">
        <f>SUMIFS('CLUB DES LOGES'!$J$6:$J$115, 'CLUB DES LOGES'!$F$6:$F$115,$B4784, 'CLUB DES LOGES'!$G$6:$G$115,"&lt;&gt;"&amp;'CLUB DES LOGES'!$C$191)</f>
        <v>0</v>
      </c>
    </row>
    <row r="4785" spans="2:4">
      <c r="B4785" s="116">
        <v>828020</v>
      </c>
      <c r="C4785" s="75" t="s">
        <v>4780</v>
      </c>
      <c r="D4785" s="71">
        <f>SUMIFS('CLUB DES LOGES'!$J$6:$J$115, 'CLUB DES LOGES'!$F$6:$F$115,$B4785, 'CLUB DES LOGES'!$G$6:$G$115,"&lt;&gt;"&amp;'CLUB DES LOGES'!$C$191)</f>
        <v>0</v>
      </c>
    </row>
    <row r="4786" spans="2:4">
      <c r="B4786" s="116">
        <v>828021</v>
      </c>
      <c r="C4786" s="75" t="s">
        <v>4781</v>
      </c>
      <c r="D4786" s="71">
        <f>SUMIFS('CLUB DES LOGES'!$J$6:$J$115, 'CLUB DES LOGES'!$F$6:$F$115,$B4786, 'CLUB DES LOGES'!$G$6:$G$115,"&lt;&gt;"&amp;'CLUB DES LOGES'!$C$191)</f>
        <v>0</v>
      </c>
    </row>
    <row r="4787" spans="2:4">
      <c r="B4787" s="116">
        <v>828022</v>
      </c>
      <c r="C4787" s="75" t="s">
        <v>4782</v>
      </c>
      <c r="D4787" s="71">
        <f>SUMIFS('CLUB DES LOGES'!$J$6:$J$115, 'CLUB DES LOGES'!$F$6:$F$115,$B4787, 'CLUB DES LOGES'!$G$6:$G$115,"&lt;&gt;"&amp;'CLUB DES LOGES'!$C$191)</f>
        <v>0</v>
      </c>
    </row>
    <row r="4788" spans="2:4">
      <c r="B4788" s="116">
        <v>828023</v>
      </c>
      <c r="C4788" s="75" t="s">
        <v>4783</v>
      </c>
      <c r="D4788" s="71">
        <f>SUMIFS('CLUB DES LOGES'!$J$6:$J$115, 'CLUB DES LOGES'!$F$6:$F$115,$B4788, 'CLUB DES LOGES'!$G$6:$G$115,"&lt;&gt;"&amp;'CLUB DES LOGES'!$C$191)</f>
        <v>0</v>
      </c>
    </row>
    <row r="4789" spans="2:4">
      <c r="B4789" s="116">
        <v>828024</v>
      </c>
      <c r="C4789" s="75" t="s">
        <v>4784</v>
      </c>
      <c r="D4789" s="71">
        <f>SUMIFS('CLUB DES LOGES'!$J$6:$J$115, 'CLUB DES LOGES'!$F$6:$F$115,$B4789, 'CLUB DES LOGES'!$G$6:$G$115,"&lt;&gt;"&amp;'CLUB DES LOGES'!$C$191)</f>
        <v>0</v>
      </c>
    </row>
    <row r="4790" spans="2:4">
      <c r="B4790" s="116">
        <v>828025</v>
      </c>
      <c r="C4790" s="75" t="s">
        <v>4785</v>
      </c>
      <c r="D4790" s="71">
        <f>SUMIFS('CLUB DES LOGES'!$J$6:$J$115, 'CLUB DES LOGES'!$F$6:$F$115,$B4790, 'CLUB DES LOGES'!$G$6:$G$115,"&lt;&gt;"&amp;'CLUB DES LOGES'!$C$191)</f>
        <v>0</v>
      </c>
    </row>
    <row r="4791" spans="2:4">
      <c r="B4791" s="116">
        <v>828026</v>
      </c>
      <c r="C4791" s="75" t="s">
        <v>4786</v>
      </c>
      <c r="D4791" s="71">
        <f>SUMIFS('CLUB DES LOGES'!$J$6:$J$115, 'CLUB DES LOGES'!$F$6:$F$115,$B4791, 'CLUB DES LOGES'!$G$6:$G$115,"&lt;&gt;"&amp;'CLUB DES LOGES'!$C$191)</f>
        <v>0</v>
      </c>
    </row>
    <row r="4792" spans="2:4">
      <c r="B4792" s="116">
        <v>828027</v>
      </c>
      <c r="C4792" s="75" t="s">
        <v>4787</v>
      </c>
      <c r="D4792" s="71">
        <f>SUMIFS('CLUB DES LOGES'!$J$6:$J$115, 'CLUB DES LOGES'!$F$6:$F$115,$B4792, 'CLUB DES LOGES'!$G$6:$G$115,"&lt;&gt;"&amp;'CLUB DES LOGES'!$C$191)</f>
        <v>0</v>
      </c>
    </row>
    <row r="4793" spans="2:4">
      <c r="B4793" s="116">
        <v>828028</v>
      </c>
      <c r="C4793" s="75" t="s">
        <v>4788</v>
      </c>
      <c r="D4793" s="71">
        <f>SUMIFS('CLUB DES LOGES'!$J$6:$J$115, 'CLUB DES LOGES'!$F$6:$F$115,$B4793, 'CLUB DES LOGES'!$G$6:$G$115,"&lt;&gt;"&amp;'CLUB DES LOGES'!$C$191)</f>
        <v>0</v>
      </c>
    </row>
    <row r="4794" spans="2:4">
      <c r="B4794" s="116">
        <v>828029</v>
      </c>
      <c r="C4794" s="75" t="s">
        <v>4789</v>
      </c>
      <c r="D4794" s="71">
        <f>SUMIFS('CLUB DES LOGES'!$J$6:$J$115, 'CLUB DES LOGES'!$F$6:$F$115,$B4794, 'CLUB DES LOGES'!$G$6:$G$115,"&lt;&gt;"&amp;'CLUB DES LOGES'!$C$191)</f>
        <v>0</v>
      </c>
    </row>
    <row r="4795" spans="2:4">
      <c r="B4795" s="116">
        <v>828030</v>
      </c>
      <c r="C4795" s="75" t="s">
        <v>4790</v>
      </c>
      <c r="D4795" s="71">
        <f>SUMIFS('CLUB DES LOGES'!$J$6:$J$115, 'CLUB DES LOGES'!$F$6:$F$115,$B4795, 'CLUB DES LOGES'!$G$6:$G$115,"&lt;&gt;"&amp;'CLUB DES LOGES'!$C$191)</f>
        <v>0</v>
      </c>
    </row>
    <row r="4796" spans="2:4">
      <c r="B4796" s="116">
        <v>828031</v>
      </c>
      <c r="C4796" s="75" t="s">
        <v>4791</v>
      </c>
      <c r="D4796" s="71">
        <f>SUMIFS('CLUB DES LOGES'!$J$6:$J$115, 'CLUB DES LOGES'!$F$6:$F$115,$B4796, 'CLUB DES LOGES'!$G$6:$G$115,"&lt;&gt;"&amp;'CLUB DES LOGES'!$C$191)</f>
        <v>0</v>
      </c>
    </row>
    <row r="4797" spans="2:4">
      <c r="B4797" s="116">
        <v>828032</v>
      </c>
      <c r="C4797" s="75" t="s">
        <v>4792</v>
      </c>
      <c r="D4797" s="71">
        <f>SUMIFS('CLUB DES LOGES'!$J$6:$J$115, 'CLUB DES LOGES'!$F$6:$F$115,$B4797, 'CLUB DES LOGES'!$G$6:$G$115,"&lt;&gt;"&amp;'CLUB DES LOGES'!$C$191)</f>
        <v>0</v>
      </c>
    </row>
    <row r="4798" spans="2:4">
      <c r="B4798" s="116">
        <v>828033</v>
      </c>
      <c r="C4798" s="75" t="s">
        <v>4793</v>
      </c>
      <c r="D4798" s="71">
        <f>SUMIFS('CLUB DES LOGES'!$J$6:$J$115, 'CLUB DES LOGES'!$F$6:$F$115,$B4798, 'CLUB DES LOGES'!$G$6:$G$115,"&lt;&gt;"&amp;'CLUB DES LOGES'!$C$191)</f>
        <v>0</v>
      </c>
    </row>
    <row r="4799" spans="2:4">
      <c r="B4799" s="116">
        <v>828034</v>
      </c>
      <c r="C4799" s="75" t="s">
        <v>4794</v>
      </c>
      <c r="D4799" s="71">
        <f>SUMIFS('CLUB DES LOGES'!$J$6:$J$115, 'CLUB DES LOGES'!$F$6:$F$115,$B4799, 'CLUB DES LOGES'!$G$6:$G$115,"&lt;&gt;"&amp;'CLUB DES LOGES'!$C$191)</f>
        <v>0</v>
      </c>
    </row>
    <row r="4800" spans="2:4">
      <c r="B4800" s="116">
        <v>828035</v>
      </c>
      <c r="C4800" s="75" t="s">
        <v>4795</v>
      </c>
      <c r="D4800" s="71">
        <f>SUMIFS('CLUB DES LOGES'!$J$6:$J$115, 'CLUB DES LOGES'!$F$6:$F$115,$B4800, 'CLUB DES LOGES'!$G$6:$G$115,"&lt;&gt;"&amp;'CLUB DES LOGES'!$C$191)</f>
        <v>0</v>
      </c>
    </row>
    <row r="4801" spans="2:4">
      <c r="B4801" s="116">
        <v>828036</v>
      </c>
      <c r="C4801" s="75" t="s">
        <v>4796</v>
      </c>
      <c r="D4801" s="71">
        <f>SUMIFS('CLUB DES LOGES'!$J$6:$J$115, 'CLUB DES LOGES'!$F$6:$F$115,$B4801, 'CLUB DES LOGES'!$G$6:$G$115,"&lt;&gt;"&amp;'CLUB DES LOGES'!$C$191)</f>
        <v>0</v>
      </c>
    </row>
    <row r="4802" spans="2:4">
      <c r="B4802" s="116">
        <v>828037</v>
      </c>
      <c r="C4802" s="75" t="s">
        <v>4797</v>
      </c>
      <c r="D4802" s="71">
        <f>SUMIFS('CLUB DES LOGES'!$J$6:$J$115, 'CLUB DES LOGES'!$F$6:$F$115,$B4802, 'CLUB DES LOGES'!$G$6:$G$115,"&lt;&gt;"&amp;'CLUB DES LOGES'!$C$191)</f>
        <v>0</v>
      </c>
    </row>
    <row r="4803" spans="2:4">
      <c r="B4803" s="116">
        <v>828039</v>
      </c>
      <c r="C4803" s="75" t="s">
        <v>4798</v>
      </c>
      <c r="D4803" s="71">
        <f>SUMIFS('CLUB DES LOGES'!$J$6:$J$115, 'CLUB DES LOGES'!$F$6:$F$115,$B4803, 'CLUB DES LOGES'!$G$6:$G$115,"&lt;&gt;"&amp;'CLUB DES LOGES'!$C$191)</f>
        <v>0</v>
      </c>
    </row>
    <row r="4804" spans="2:4">
      <c r="B4804" s="116">
        <v>828040</v>
      </c>
      <c r="C4804" s="75" t="s">
        <v>4799</v>
      </c>
      <c r="D4804" s="71">
        <f>SUMIFS('CLUB DES LOGES'!$J$6:$J$115, 'CLUB DES LOGES'!$F$6:$F$115,$B4804, 'CLUB DES LOGES'!$G$6:$G$115,"&lt;&gt;"&amp;'CLUB DES LOGES'!$C$191)</f>
        <v>0</v>
      </c>
    </row>
    <row r="4805" spans="2:4">
      <c r="B4805" s="116">
        <v>828041</v>
      </c>
      <c r="C4805" s="75" t="s">
        <v>4800</v>
      </c>
      <c r="D4805" s="71">
        <f>SUMIFS('CLUB DES LOGES'!$J$6:$J$115, 'CLUB DES LOGES'!$F$6:$F$115,$B4805, 'CLUB DES LOGES'!$G$6:$G$115,"&lt;&gt;"&amp;'CLUB DES LOGES'!$C$191)</f>
        <v>0</v>
      </c>
    </row>
    <row r="4806" spans="2:4">
      <c r="B4806" s="116">
        <v>828042</v>
      </c>
      <c r="C4806" s="75" t="s">
        <v>4801</v>
      </c>
      <c r="D4806" s="71">
        <f>SUMIFS('CLUB DES LOGES'!$J$6:$J$115, 'CLUB DES LOGES'!$F$6:$F$115,$B4806, 'CLUB DES LOGES'!$G$6:$G$115,"&lt;&gt;"&amp;'CLUB DES LOGES'!$C$191)</f>
        <v>0</v>
      </c>
    </row>
    <row r="4807" spans="2:4">
      <c r="B4807" s="116">
        <v>828043</v>
      </c>
      <c r="C4807" s="75" t="s">
        <v>4802</v>
      </c>
      <c r="D4807" s="71">
        <f>SUMIFS('CLUB DES LOGES'!$J$6:$J$115, 'CLUB DES LOGES'!$F$6:$F$115,$B4807, 'CLUB DES LOGES'!$G$6:$G$115,"&lt;&gt;"&amp;'CLUB DES LOGES'!$C$191)</f>
        <v>0</v>
      </c>
    </row>
    <row r="4808" spans="2:4">
      <c r="B4808" s="116">
        <v>828045</v>
      </c>
      <c r="C4808" s="75" t="s">
        <v>4803</v>
      </c>
      <c r="D4808" s="71">
        <f>SUMIFS('CLUB DES LOGES'!$J$6:$J$115, 'CLUB DES LOGES'!$F$6:$F$115,$B4808, 'CLUB DES LOGES'!$G$6:$G$115,"&lt;&gt;"&amp;'CLUB DES LOGES'!$C$191)</f>
        <v>0</v>
      </c>
    </row>
    <row r="4809" spans="2:4">
      <c r="B4809" s="116">
        <v>828046</v>
      </c>
      <c r="C4809" s="75" t="s">
        <v>4804</v>
      </c>
      <c r="D4809" s="71">
        <f>SUMIFS('CLUB DES LOGES'!$J$6:$J$115, 'CLUB DES LOGES'!$F$6:$F$115,$B4809, 'CLUB DES LOGES'!$G$6:$G$115,"&lt;&gt;"&amp;'CLUB DES LOGES'!$C$191)</f>
        <v>0</v>
      </c>
    </row>
    <row r="4810" spans="2:4">
      <c r="B4810" s="116">
        <v>828047</v>
      </c>
      <c r="C4810" s="75" t="s">
        <v>4805</v>
      </c>
      <c r="D4810" s="71">
        <f>SUMIFS('CLUB DES LOGES'!$J$6:$J$115, 'CLUB DES LOGES'!$F$6:$F$115,$B4810, 'CLUB DES LOGES'!$G$6:$G$115,"&lt;&gt;"&amp;'CLUB DES LOGES'!$C$191)</f>
        <v>0</v>
      </c>
    </row>
    <row r="4811" spans="2:4">
      <c r="B4811" s="116">
        <v>828048</v>
      </c>
      <c r="C4811" s="75" t="s">
        <v>4806</v>
      </c>
      <c r="D4811" s="71">
        <f>SUMIFS('CLUB DES LOGES'!$J$6:$J$115, 'CLUB DES LOGES'!$F$6:$F$115,$B4811, 'CLUB DES LOGES'!$G$6:$G$115,"&lt;&gt;"&amp;'CLUB DES LOGES'!$C$191)</f>
        <v>0</v>
      </c>
    </row>
    <row r="4812" spans="2:4">
      <c r="B4812" s="116">
        <v>828049</v>
      </c>
      <c r="C4812" s="75" t="s">
        <v>4807</v>
      </c>
      <c r="D4812" s="71">
        <f>SUMIFS('CLUB DES LOGES'!$J$6:$J$115, 'CLUB DES LOGES'!$F$6:$F$115,$B4812, 'CLUB DES LOGES'!$G$6:$G$115,"&lt;&gt;"&amp;'CLUB DES LOGES'!$C$191)</f>
        <v>0</v>
      </c>
    </row>
    <row r="4813" spans="2:4">
      <c r="B4813" s="116">
        <v>828050</v>
      </c>
      <c r="C4813" s="75" t="s">
        <v>4808</v>
      </c>
      <c r="D4813" s="71">
        <f>SUMIFS('CLUB DES LOGES'!$J$6:$J$115, 'CLUB DES LOGES'!$F$6:$F$115,$B4813, 'CLUB DES LOGES'!$G$6:$G$115,"&lt;&gt;"&amp;'CLUB DES LOGES'!$C$191)</f>
        <v>0</v>
      </c>
    </row>
    <row r="4814" spans="2:4">
      <c r="B4814" s="116">
        <v>828051</v>
      </c>
      <c r="C4814" s="75" t="s">
        <v>4809</v>
      </c>
      <c r="D4814" s="71">
        <f>SUMIFS('CLUB DES LOGES'!$J$6:$J$115, 'CLUB DES LOGES'!$F$6:$F$115,$B4814, 'CLUB DES LOGES'!$G$6:$G$115,"&lt;&gt;"&amp;'CLUB DES LOGES'!$C$191)</f>
        <v>0</v>
      </c>
    </row>
    <row r="4815" spans="2:4">
      <c r="B4815" s="116">
        <v>828052</v>
      </c>
      <c r="C4815" s="75" t="s">
        <v>4810</v>
      </c>
      <c r="D4815" s="71">
        <f>SUMIFS('CLUB DES LOGES'!$J$6:$J$115, 'CLUB DES LOGES'!$F$6:$F$115,$B4815, 'CLUB DES LOGES'!$G$6:$G$115,"&lt;&gt;"&amp;'CLUB DES LOGES'!$C$191)</f>
        <v>0</v>
      </c>
    </row>
    <row r="4816" spans="2:4">
      <c r="B4816" s="116">
        <v>828053</v>
      </c>
      <c r="C4816" s="75" t="s">
        <v>4811</v>
      </c>
      <c r="D4816" s="71">
        <f>SUMIFS('CLUB DES LOGES'!$J$6:$J$115, 'CLUB DES LOGES'!$F$6:$F$115,$B4816, 'CLUB DES LOGES'!$G$6:$G$115,"&lt;&gt;"&amp;'CLUB DES LOGES'!$C$191)</f>
        <v>0</v>
      </c>
    </row>
    <row r="4817" spans="2:4">
      <c r="B4817" s="116">
        <v>828054</v>
      </c>
      <c r="C4817" s="75" t="s">
        <v>4812</v>
      </c>
      <c r="D4817" s="71">
        <f>SUMIFS('CLUB DES LOGES'!$J$6:$J$115, 'CLUB DES LOGES'!$F$6:$F$115,$B4817, 'CLUB DES LOGES'!$G$6:$G$115,"&lt;&gt;"&amp;'CLUB DES LOGES'!$C$191)</f>
        <v>0</v>
      </c>
    </row>
    <row r="4818" spans="2:4">
      <c r="B4818" s="116">
        <v>828055</v>
      </c>
      <c r="C4818" s="75" t="s">
        <v>4813</v>
      </c>
      <c r="D4818" s="71">
        <f>SUMIFS('CLUB DES LOGES'!$J$6:$J$115, 'CLUB DES LOGES'!$F$6:$F$115,$B4818, 'CLUB DES LOGES'!$G$6:$G$115,"&lt;&gt;"&amp;'CLUB DES LOGES'!$C$191)</f>
        <v>0</v>
      </c>
    </row>
    <row r="4819" spans="2:4">
      <c r="B4819" s="116">
        <v>828056</v>
      </c>
      <c r="C4819" s="75" t="s">
        <v>4814</v>
      </c>
      <c r="D4819" s="71">
        <f>SUMIFS('CLUB DES LOGES'!$J$6:$J$115, 'CLUB DES LOGES'!$F$6:$F$115,$B4819, 'CLUB DES LOGES'!$G$6:$G$115,"&lt;&gt;"&amp;'CLUB DES LOGES'!$C$191)</f>
        <v>0</v>
      </c>
    </row>
    <row r="4820" spans="2:4">
      <c r="B4820" s="116">
        <v>828057</v>
      </c>
      <c r="C4820" s="75" t="s">
        <v>4815</v>
      </c>
      <c r="D4820" s="71">
        <f>SUMIFS('CLUB DES LOGES'!$J$6:$J$115, 'CLUB DES LOGES'!$F$6:$F$115,$B4820, 'CLUB DES LOGES'!$G$6:$G$115,"&lt;&gt;"&amp;'CLUB DES LOGES'!$C$191)</f>
        <v>0</v>
      </c>
    </row>
    <row r="4821" spans="2:4">
      <c r="B4821" s="116">
        <v>828058</v>
      </c>
      <c r="C4821" s="75" t="s">
        <v>4816</v>
      </c>
      <c r="D4821" s="71">
        <f>SUMIFS('CLUB DES LOGES'!$J$6:$J$115, 'CLUB DES LOGES'!$F$6:$F$115,$B4821, 'CLUB DES LOGES'!$G$6:$G$115,"&lt;&gt;"&amp;'CLUB DES LOGES'!$C$191)</f>
        <v>0</v>
      </c>
    </row>
    <row r="4822" spans="2:4">
      <c r="B4822" s="116">
        <v>828059</v>
      </c>
      <c r="C4822" s="75" t="s">
        <v>4817</v>
      </c>
      <c r="D4822" s="71">
        <f>SUMIFS('CLUB DES LOGES'!$J$6:$J$115, 'CLUB DES LOGES'!$F$6:$F$115,$B4822, 'CLUB DES LOGES'!$G$6:$G$115,"&lt;&gt;"&amp;'CLUB DES LOGES'!$C$191)</f>
        <v>0</v>
      </c>
    </row>
    <row r="4823" spans="2:4">
      <c r="B4823" s="116">
        <v>828060</v>
      </c>
      <c r="C4823" s="75" t="s">
        <v>4818</v>
      </c>
      <c r="D4823" s="71">
        <f>SUMIFS('CLUB DES LOGES'!$J$6:$J$115, 'CLUB DES LOGES'!$F$6:$F$115,$B4823, 'CLUB DES LOGES'!$G$6:$G$115,"&lt;&gt;"&amp;'CLUB DES LOGES'!$C$191)</f>
        <v>0</v>
      </c>
    </row>
    <row r="4824" spans="2:4">
      <c r="B4824" s="116">
        <v>828061</v>
      </c>
      <c r="C4824" s="75" t="s">
        <v>4819</v>
      </c>
      <c r="D4824" s="71">
        <f>SUMIFS('CLUB DES LOGES'!$J$6:$J$115, 'CLUB DES LOGES'!$F$6:$F$115,$B4824, 'CLUB DES LOGES'!$G$6:$G$115,"&lt;&gt;"&amp;'CLUB DES LOGES'!$C$191)</f>
        <v>0</v>
      </c>
    </row>
    <row r="4825" spans="2:4">
      <c r="B4825" s="116">
        <v>828062</v>
      </c>
      <c r="C4825" s="75" t="s">
        <v>4820</v>
      </c>
      <c r="D4825" s="71">
        <f>SUMIFS('CLUB DES LOGES'!$J$6:$J$115, 'CLUB DES LOGES'!$F$6:$F$115,$B4825, 'CLUB DES LOGES'!$G$6:$G$115,"&lt;&gt;"&amp;'CLUB DES LOGES'!$C$191)</f>
        <v>0</v>
      </c>
    </row>
    <row r="4826" spans="2:4">
      <c r="B4826" s="116">
        <v>828063</v>
      </c>
      <c r="C4826" s="75" t="s">
        <v>4821</v>
      </c>
      <c r="D4826" s="71">
        <f>SUMIFS('CLUB DES LOGES'!$J$6:$J$115, 'CLUB DES LOGES'!$F$6:$F$115,$B4826, 'CLUB DES LOGES'!$G$6:$G$115,"&lt;&gt;"&amp;'CLUB DES LOGES'!$C$191)</f>
        <v>0</v>
      </c>
    </row>
    <row r="4827" spans="2:4">
      <c r="B4827" s="116">
        <v>828064</v>
      </c>
      <c r="C4827" s="75" t="s">
        <v>4822</v>
      </c>
      <c r="D4827" s="71">
        <f>SUMIFS('CLUB DES LOGES'!$J$6:$J$115, 'CLUB DES LOGES'!$F$6:$F$115,$B4827, 'CLUB DES LOGES'!$G$6:$G$115,"&lt;&gt;"&amp;'CLUB DES LOGES'!$C$191)</f>
        <v>0</v>
      </c>
    </row>
    <row r="4828" spans="2:4">
      <c r="B4828" s="116">
        <v>828065</v>
      </c>
      <c r="C4828" s="75" t="s">
        <v>4823</v>
      </c>
      <c r="D4828" s="71">
        <f>SUMIFS('CLUB DES LOGES'!$J$6:$J$115, 'CLUB DES LOGES'!$F$6:$F$115,$B4828, 'CLUB DES LOGES'!$G$6:$G$115,"&lt;&gt;"&amp;'CLUB DES LOGES'!$C$191)</f>
        <v>0</v>
      </c>
    </row>
    <row r="4829" spans="2:4">
      <c r="B4829" s="116">
        <v>828066</v>
      </c>
      <c r="C4829" s="75" t="s">
        <v>4824</v>
      </c>
      <c r="D4829" s="71">
        <f>SUMIFS('CLUB DES LOGES'!$J$6:$J$115, 'CLUB DES LOGES'!$F$6:$F$115,$B4829, 'CLUB DES LOGES'!$G$6:$G$115,"&lt;&gt;"&amp;'CLUB DES LOGES'!$C$191)</f>
        <v>0</v>
      </c>
    </row>
    <row r="4830" spans="2:4">
      <c r="B4830" s="116">
        <v>828067</v>
      </c>
      <c r="C4830" s="75" t="s">
        <v>4825</v>
      </c>
      <c r="D4830" s="71">
        <f>SUMIFS('CLUB DES LOGES'!$J$6:$J$115, 'CLUB DES LOGES'!$F$6:$F$115,$B4830, 'CLUB DES LOGES'!$G$6:$G$115,"&lt;&gt;"&amp;'CLUB DES LOGES'!$C$191)</f>
        <v>0</v>
      </c>
    </row>
    <row r="4831" spans="2:4">
      <c r="B4831" s="116">
        <v>828068</v>
      </c>
      <c r="C4831" s="75" t="s">
        <v>4826</v>
      </c>
      <c r="D4831" s="71">
        <f>SUMIFS('CLUB DES LOGES'!$J$6:$J$115, 'CLUB DES LOGES'!$F$6:$F$115,$B4831, 'CLUB DES LOGES'!$G$6:$G$115,"&lt;&gt;"&amp;'CLUB DES LOGES'!$C$191)</f>
        <v>0</v>
      </c>
    </row>
    <row r="4832" spans="2:4">
      <c r="B4832" s="116">
        <v>828069</v>
      </c>
      <c r="C4832" s="75" t="s">
        <v>4827</v>
      </c>
      <c r="D4832" s="71">
        <f>SUMIFS('CLUB DES LOGES'!$J$6:$J$115, 'CLUB DES LOGES'!$F$6:$F$115,$B4832, 'CLUB DES LOGES'!$G$6:$G$115,"&lt;&gt;"&amp;'CLUB DES LOGES'!$C$191)</f>
        <v>0</v>
      </c>
    </row>
    <row r="4833" spans="2:4">
      <c r="B4833" s="116">
        <v>828070</v>
      </c>
      <c r="C4833" s="75" t="s">
        <v>4828</v>
      </c>
      <c r="D4833" s="71">
        <f>SUMIFS('CLUB DES LOGES'!$J$6:$J$115, 'CLUB DES LOGES'!$F$6:$F$115,$B4833, 'CLUB DES LOGES'!$G$6:$G$115,"&lt;&gt;"&amp;'CLUB DES LOGES'!$C$191)</f>
        <v>0</v>
      </c>
    </row>
    <row r="4834" spans="2:4">
      <c r="B4834" s="116">
        <v>828072</v>
      </c>
      <c r="C4834" s="75" t="s">
        <v>4829</v>
      </c>
      <c r="D4834" s="71">
        <f>SUMIFS('CLUB DES LOGES'!$J$6:$J$115, 'CLUB DES LOGES'!$F$6:$F$115,$B4834, 'CLUB DES LOGES'!$G$6:$G$115,"&lt;&gt;"&amp;'CLUB DES LOGES'!$C$191)</f>
        <v>0</v>
      </c>
    </row>
    <row r="4835" spans="2:4">
      <c r="B4835" s="116">
        <v>828075</v>
      </c>
      <c r="C4835" s="75" t="s">
        <v>4830</v>
      </c>
      <c r="D4835" s="71">
        <f>SUMIFS('CLUB DES LOGES'!$J$6:$J$115, 'CLUB DES LOGES'!$F$6:$F$115,$B4835, 'CLUB DES LOGES'!$G$6:$G$115,"&lt;&gt;"&amp;'CLUB DES LOGES'!$C$191)</f>
        <v>0</v>
      </c>
    </row>
    <row r="4836" spans="2:4">
      <c r="B4836" s="116">
        <v>828078</v>
      </c>
      <c r="C4836" s="75" t="s">
        <v>4831</v>
      </c>
      <c r="D4836" s="71">
        <f>SUMIFS('CLUB DES LOGES'!$J$6:$J$115, 'CLUB DES LOGES'!$F$6:$F$115,$B4836, 'CLUB DES LOGES'!$G$6:$G$115,"&lt;&gt;"&amp;'CLUB DES LOGES'!$C$191)</f>
        <v>0</v>
      </c>
    </row>
    <row r="4837" spans="2:4">
      <c r="B4837" s="116">
        <v>828079</v>
      </c>
      <c r="C4837" s="75" t="s">
        <v>4832</v>
      </c>
      <c r="D4837" s="71">
        <f>SUMIFS('CLUB DES LOGES'!$J$6:$J$115, 'CLUB DES LOGES'!$F$6:$F$115,$B4837, 'CLUB DES LOGES'!$G$6:$G$115,"&lt;&gt;"&amp;'CLUB DES LOGES'!$C$191)</f>
        <v>0</v>
      </c>
    </row>
    <row r="4838" spans="2:4">
      <c r="B4838" s="116">
        <v>828081</v>
      </c>
      <c r="C4838" s="75" t="s">
        <v>4833</v>
      </c>
      <c r="D4838" s="71">
        <f>SUMIFS('CLUB DES LOGES'!$J$6:$J$115, 'CLUB DES LOGES'!$F$6:$F$115,$B4838, 'CLUB DES LOGES'!$G$6:$G$115,"&lt;&gt;"&amp;'CLUB DES LOGES'!$C$191)</f>
        <v>0</v>
      </c>
    </row>
    <row r="4839" spans="2:4">
      <c r="B4839" s="116">
        <v>828082</v>
      </c>
      <c r="C4839" s="75" t="s">
        <v>4834</v>
      </c>
      <c r="D4839" s="71">
        <f>SUMIFS('CLUB DES LOGES'!$J$6:$J$115, 'CLUB DES LOGES'!$F$6:$F$115,$B4839, 'CLUB DES LOGES'!$G$6:$G$115,"&lt;&gt;"&amp;'CLUB DES LOGES'!$C$191)</f>
        <v>0</v>
      </c>
    </row>
    <row r="4840" spans="2:4">
      <c r="B4840" s="116">
        <v>828083</v>
      </c>
      <c r="C4840" s="75" t="s">
        <v>4835</v>
      </c>
      <c r="D4840" s="71">
        <f>SUMIFS('CLUB DES LOGES'!$J$6:$J$115, 'CLUB DES LOGES'!$F$6:$F$115,$B4840, 'CLUB DES LOGES'!$G$6:$G$115,"&lt;&gt;"&amp;'CLUB DES LOGES'!$C$191)</f>
        <v>0</v>
      </c>
    </row>
    <row r="4841" spans="2:4">
      <c r="B4841" s="116">
        <v>828084</v>
      </c>
      <c r="C4841" s="75" t="s">
        <v>4836</v>
      </c>
      <c r="D4841" s="71">
        <f>SUMIFS('CLUB DES LOGES'!$J$6:$J$115, 'CLUB DES LOGES'!$F$6:$F$115,$B4841, 'CLUB DES LOGES'!$G$6:$G$115,"&lt;&gt;"&amp;'CLUB DES LOGES'!$C$191)</f>
        <v>0</v>
      </c>
    </row>
    <row r="4842" spans="2:4">
      <c r="B4842" s="116">
        <v>828086</v>
      </c>
      <c r="C4842" s="75" t="s">
        <v>4837</v>
      </c>
      <c r="D4842" s="71">
        <f>SUMIFS('CLUB DES LOGES'!$J$6:$J$115, 'CLUB DES LOGES'!$F$6:$F$115,$B4842, 'CLUB DES LOGES'!$G$6:$G$115,"&lt;&gt;"&amp;'CLUB DES LOGES'!$C$191)</f>
        <v>0</v>
      </c>
    </row>
    <row r="4843" spans="2:4">
      <c r="B4843" s="116">
        <v>828087</v>
      </c>
      <c r="C4843" s="75" t="s">
        <v>4838</v>
      </c>
      <c r="D4843" s="71">
        <f>SUMIFS('CLUB DES LOGES'!$J$6:$J$115, 'CLUB DES LOGES'!$F$6:$F$115,$B4843, 'CLUB DES LOGES'!$G$6:$G$115,"&lt;&gt;"&amp;'CLUB DES LOGES'!$C$191)</f>
        <v>0</v>
      </c>
    </row>
    <row r="4844" spans="2:4">
      <c r="B4844" s="116">
        <v>828088</v>
      </c>
      <c r="C4844" s="75" t="s">
        <v>4839</v>
      </c>
      <c r="D4844" s="71">
        <f>SUMIFS('CLUB DES LOGES'!$J$6:$J$115, 'CLUB DES LOGES'!$F$6:$F$115,$B4844, 'CLUB DES LOGES'!$G$6:$G$115,"&lt;&gt;"&amp;'CLUB DES LOGES'!$C$191)</f>
        <v>0</v>
      </c>
    </row>
    <row r="4845" spans="2:4">
      <c r="B4845" s="116">
        <v>828089</v>
      </c>
      <c r="C4845" s="75" t="s">
        <v>4840</v>
      </c>
      <c r="D4845" s="71">
        <f>SUMIFS('CLUB DES LOGES'!$J$6:$J$115, 'CLUB DES LOGES'!$F$6:$F$115,$B4845, 'CLUB DES LOGES'!$G$6:$G$115,"&lt;&gt;"&amp;'CLUB DES LOGES'!$C$191)</f>
        <v>0</v>
      </c>
    </row>
    <row r="4846" spans="2:4">
      <c r="B4846" s="116">
        <v>828090</v>
      </c>
      <c r="C4846" s="75" t="s">
        <v>4841</v>
      </c>
      <c r="D4846" s="71">
        <f>SUMIFS('CLUB DES LOGES'!$J$6:$J$115, 'CLUB DES LOGES'!$F$6:$F$115,$B4846, 'CLUB DES LOGES'!$G$6:$G$115,"&lt;&gt;"&amp;'CLUB DES LOGES'!$C$191)</f>
        <v>0</v>
      </c>
    </row>
    <row r="4847" spans="2:4">
      <c r="B4847" s="116">
        <v>828091</v>
      </c>
      <c r="C4847" s="75" t="s">
        <v>4842</v>
      </c>
      <c r="D4847" s="71">
        <f>SUMIFS('CLUB DES LOGES'!$J$6:$J$115, 'CLUB DES LOGES'!$F$6:$F$115,$B4847, 'CLUB DES LOGES'!$G$6:$G$115,"&lt;&gt;"&amp;'CLUB DES LOGES'!$C$191)</f>
        <v>0</v>
      </c>
    </row>
    <row r="4848" spans="2:4">
      <c r="B4848" s="116">
        <v>828092</v>
      </c>
      <c r="C4848" s="75" t="s">
        <v>4843</v>
      </c>
      <c r="D4848" s="71">
        <f>SUMIFS('CLUB DES LOGES'!$J$6:$J$115, 'CLUB DES LOGES'!$F$6:$F$115,$B4848, 'CLUB DES LOGES'!$G$6:$G$115,"&lt;&gt;"&amp;'CLUB DES LOGES'!$C$191)</f>
        <v>0</v>
      </c>
    </row>
    <row r="4849" spans="2:4">
      <c r="B4849" s="116">
        <v>828093</v>
      </c>
      <c r="C4849" s="75" t="s">
        <v>4844</v>
      </c>
      <c r="D4849" s="71">
        <f>SUMIFS('CLUB DES LOGES'!$J$6:$J$115, 'CLUB DES LOGES'!$F$6:$F$115,$B4849, 'CLUB DES LOGES'!$G$6:$G$115,"&lt;&gt;"&amp;'CLUB DES LOGES'!$C$191)</f>
        <v>0</v>
      </c>
    </row>
    <row r="4850" spans="2:4">
      <c r="B4850" s="116">
        <v>828094</v>
      </c>
      <c r="C4850" s="75" t="s">
        <v>4845</v>
      </c>
      <c r="D4850" s="71">
        <f>SUMIFS('CLUB DES LOGES'!$J$6:$J$115, 'CLUB DES LOGES'!$F$6:$F$115,$B4850, 'CLUB DES LOGES'!$G$6:$G$115,"&lt;&gt;"&amp;'CLUB DES LOGES'!$C$191)</f>
        <v>0</v>
      </c>
    </row>
    <row r="4851" spans="2:4">
      <c r="B4851" s="116">
        <v>828095</v>
      </c>
      <c r="C4851" s="75" t="s">
        <v>4846</v>
      </c>
      <c r="D4851" s="71">
        <f>SUMIFS('CLUB DES LOGES'!$J$6:$J$115, 'CLUB DES LOGES'!$F$6:$F$115,$B4851, 'CLUB DES LOGES'!$G$6:$G$115,"&lt;&gt;"&amp;'CLUB DES LOGES'!$C$191)</f>
        <v>0</v>
      </c>
    </row>
    <row r="4852" spans="2:4">
      <c r="B4852" s="116">
        <v>828097</v>
      </c>
      <c r="C4852" s="75" t="s">
        <v>4847</v>
      </c>
      <c r="D4852" s="71">
        <f>SUMIFS('CLUB DES LOGES'!$J$6:$J$115, 'CLUB DES LOGES'!$F$6:$F$115,$B4852, 'CLUB DES LOGES'!$G$6:$G$115,"&lt;&gt;"&amp;'CLUB DES LOGES'!$C$191)</f>
        <v>0</v>
      </c>
    </row>
    <row r="4853" spans="2:4">
      <c r="B4853" s="116">
        <v>828098</v>
      </c>
      <c r="C4853" s="75" t="s">
        <v>4848</v>
      </c>
      <c r="D4853" s="71">
        <f>SUMIFS('CLUB DES LOGES'!$J$6:$J$115, 'CLUB DES LOGES'!$F$6:$F$115,$B4853, 'CLUB DES LOGES'!$G$6:$G$115,"&lt;&gt;"&amp;'CLUB DES LOGES'!$C$191)</f>
        <v>0</v>
      </c>
    </row>
    <row r="4854" spans="2:4">
      <c r="B4854" s="116">
        <v>828099</v>
      </c>
      <c r="C4854" s="75" t="s">
        <v>4849</v>
      </c>
      <c r="D4854" s="71">
        <f>SUMIFS('CLUB DES LOGES'!$J$6:$J$115, 'CLUB DES LOGES'!$F$6:$F$115,$B4854, 'CLUB DES LOGES'!$G$6:$G$115,"&lt;&gt;"&amp;'CLUB DES LOGES'!$C$191)</f>
        <v>0</v>
      </c>
    </row>
    <row r="4855" spans="2:4">
      <c r="B4855" s="116">
        <v>828104</v>
      </c>
      <c r="C4855" s="75" t="s">
        <v>4850</v>
      </c>
      <c r="D4855" s="71">
        <f>SUMIFS('CLUB DES LOGES'!$J$6:$J$115, 'CLUB DES LOGES'!$F$6:$F$115,$B4855, 'CLUB DES LOGES'!$G$6:$G$115,"&lt;&gt;"&amp;'CLUB DES LOGES'!$C$191)</f>
        <v>0</v>
      </c>
    </row>
    <row r="4856" spans="2:4">
      <c r="B4856" s="116">
        <v>828105</v>
      </c>
      <c r="C4856" s="75" t="s">
        <v>4851</v>
      </c>
      <c r="D4856" s="71">
        <f>SUMIFS('CLUB DES LOGES'!$J$6:$J$115, 'CLUB DES LOGES'!$F$6:$F$115,$B4856, 'CLUB DES LOGES'!$G$6:$G$115,"&lt;&gt;"&amp;'CLUB DES LOGES'!$C$191)</f>
        <v>0</v>
      </c>
    </row>
    <row r="4857" spans="2:4">
      <c r="B4857" s="116">
        <v>828106</v>
      </c>
      <c r="C4857" s="75" t="s">
        <v>4852</v>
      </c>
      <c r="D4857" s="71">
        <f>SUMIFS('CLUB DES LOGES'!$J$6:$J$115, 'CLUB DES LOGES'!$F$6:$F$115,$B4857, 'CLUB DES LOGES'!$G$6:$G$115,"&lt;&gt;"&amp;'CLUB DES LOGES'!$C$191)</f>
        <v>0</v>
      </c>
    </row>
    <row r="4858" spans="2:4">
      <c r="B4858" s="116">
        <v>828107</v>
      </c>
      <c r="C4858" s="75" t="s">
        <v>4853</v>
      </c>
      <c r="D4858" s="71">
        <f>SUMIFS('CLUB DES LOGES'!$J$6:$J$115, 'CLUB DES LOGES'!$F$6:$F$115,$B4858, 'CLUB DES LOGES'!$G$6:$G$115,"&lt;&gt;"&amp;'CLUB DES LOGES'!$C$191)</f>
        <v>0</v>
      </c>
    </row>
    <row r="4859" spans="2:4">
      <c r="B4859" s="116">
        <v>828108</v>
      </c>
      <c r="C4859" s="75" t="s">
        <v>4854</v>
      </c>
      <c r="D4859" s="71">
        <f>SUMIFS('CLUB DES LOGES'!$J$6:$J$115, 'CLUB DES LOGES'!$F$6:$F$115,$B4859, 'CLUB DES LOGES'!$G$6:$G$115,"&lt;&gt;"&amp;'CLUB DES LOGES'!$C$191)</f>
        <v>0</v>
      </c>
    </row>
    <row r="4860" spans="2:4">
      <c r="B4860" s="116">
        <v>828109</v>
      </c>
      <c r="C4860" s="75" t="s">
        <v>4855</v>
      </c>
      <c r="D4860" s="71">
        <f>SUMIFS('CLUB DES LOGES'!$J$6:$J$115, 'CLUB DES LOGES'!$F$6:$F$115,$B4860, 'CLUB DES LOGES'!$G$6:$G$115,"&lt;&gt;"&amp;'CLUB DES LOGES'!$C$191)</f>
        <v>0</v>
      </c>
    </row>
    <row r="4861" spans="2:4">
      <c r="B4861" s="116">
        <v>828110</v>
      </c>
      <c r="C4861" s="75" t="s">
        <v>4856</v>
      </c>
      <c r="D4861" s="71">
        <f>SUMIFS('CLUB DES LOGES'!$J$6:$J$115, 'CLUB DES LOGES'!$F$6:$F$115,$B4861, 'CLUB DES LOGES'!$G$6:$G$115,"&lt;&gt;"&amp;'CLUB DES LOGES'!$C$191)</f>
        <v>0</v>
      </c>
    </row>
    <row r="4862" spans="2:4">
      <c r="B4862" s="116">
        <v>828111</v>
      </c>
      <c r="C4862" s="75" t="s">
        <v>4857</v>
      </c>
      <c r="D4862" s="71">
        <f>SUMIFS('CLUB DES LOGES'!$J$6:$J$115, 'CLUB DES LOGES'!$F$6:$F$115,$B4862, 'CLUB DES LOGES'!$G$6:$G$115,"&lt;&gt;"&amp;'CLUB DES LOGES'!$C$191)</f>
        <v>0</v>
      </c>
    </row>
    <row r="4863" spans="2:4">
      <c r="B4863" s="116">
        <v>828112</v>
      </c>
      <c r="C4863" s="75" t="s">
        <v>4858</v>
      </c>
      <c r="D4863" s="71">
        <f>SUMIFS('CLUB DES LOGES'!$J$6:$J$115, 'CLUB DES LOGES'!$F$6:$F$115,$B4863, 'CLUB DES LOGES'!$G$6:$G$115,"&lt;&gt;"&amp;'CLUB DES LOGES'!$C$191)</f>
        <v>0</v>
      </c>
    </row>
    <row r="4864" spans="2:4">
      <c r="B4864" s="116">
        <v>828113</v>
      </c>
      <c r="C4864" s="75" t="s">
        <v>4859</v>
      </c>
      <c r="D4864" s="71">
        <f>SUMIFS('CLUB DES LOGES'!$J$6:$J$115, 'CLUB DES LOGES'!$F$6:$F$115,$B4864, 'CLUB DES LOGES'!$G$6:$G$115,"&lt;&gt;"&amp;'CLUB DES LOGES'!$C$191)</f>
        <v>0</v>
      </c>
    </row>
    <row r="4865" spans="2:4">
      <c r="B4865" s="116">
        <v>828114</v>
      </c>
      <c r="C4865" s="75" t="s">
        <v>4860</v>
      </c>
      <c r="D4865" s="71">
        <f>SUMIFS('CLUB DES LOGES'!$J$6:$J$115, 'CLUB DES LOGES'!$F$6:$F$115,$B4865, 'CLUB DES LOGES'!$G$6:$G$115,"&lt;&gt;"&amp;'CLUB DES LOGES'!$C$191)</f>
        <v>0</v>
      </c>
    </row>
    <row r="4866" spans="2:4">
      <c r="B4866" s="116">
        <v>828115</v>
      </c>
      <c r="C4866" s="75" t="s">
        <v>4861</v>
      </c>
      <c r="D4866" s="71">
        <f>SUMIFS('CLUB DES LOGES'!$J$6:$J$115, 'CLUB DES LOGES'!$F$6:$F$115,$B4866, 'CLUB DES LOGES'!$G$6:$G$115,"&lt;&gt;"&amp;'CLUB DES LOGES'!$C$191)</f>
        <v>0</v>
      </c>
    </row>
    <row r="4867" spans="2:4">
      <c r="B4867" s="116">
        <v>828116</v>
      </c>
      <c r="C4867" s="75" t="s">
        <v>4862</v>
      </c>
      <c r="D4867" s="71">
        <f>SUMIFS('CLUB DES LOGES'!$J$6:$J$115, 'CLUB DES LOGES'!$F$6:$F$115,$B4867, 'CLUB DES LOGES'!$G$6:$G$115,"&lt;&gt;"&amp;'CLUB DES LOGES'!$C$191)</f>
        <v>0</v>
      </c>
    </row>
    <row r="4868" spans="2:4">
      <c r="B4868" s="116">
        <v>828117</v>
      </c>
      <c r="C4868" s="75" t="s">
        <v>4863</v>
      </c>
      <c r="D4868" s="71">
        <f>SUMIFS('CLUB DES LOGES'!$J$6:$J$115, 'CLUB DES LOGES'!$F$6:$F$115,$B4868, 'CLUB DES LOGES'!$G$6:$G$115,"&lt;&gt;"&amp;'CLUB DES LOGES'!$C$191)</f>
        <v>0</v>
      </c>
    </row>
    <row r="4869" spans="2:4">
      <c r="B4869" s="116">
        <v>828118</v>
      </c>
      <c r="C4869" s="75" t="s">
        <v>4864</v>
      </c>
      <c r="D4869" s="71">
        <f>SUMIFS('CLUB DES LOGES'!$J$6:$J$115, 'CLUB DES LOGES'!$F$6:$F$115,$B4869, 'CLUB DES LOGES'!$G$6:$G$115,"&lt;&gt;"&amp;'CLUB DES LOGES'!$C$191)</f>
        <v>0</v>
      </c>
    </row>
    <row r="4870" spans="2:4">
      <c r="B4870" s="116">
        <v>828119</v>
      </c>
      <c r="C4870" s="75" t="s">
        <v>4865</v>
      </c>
      <c r="D4870" s="71">
        <f>SUMIFS('CLUB DES LOGES'!$J$6:$J$115, 'CLUB DES LOGES'!$F$6:$F$115,$B4870, 'CLUB DES LOGES'!$G$6:$G$115,"&lt;&gt;"&amp;'CLUB DES LOGES'!$C$191)</f>
        <v>0</v>
      </c>
    </row>
    <row r="4871" spans="2:4">
      <c r="B4871" s="116">
        <v>828120</v>
      </c>
      <c r="C4871" s="75" t="s">
        <v>4866</v>
      </c>
      <c r="D4871" s="71">
        <f>SUMIFS('CLUB DES LOGES'!$J$6:$J$115, 'CLUB DES LOGES'!$F$6:$F$115,$B4871, 'CLUB DES LOGES'!$G$6:$G$115,"&lt;&gt;"&amp;'CLUB DES LOGES'!$C$191)</f>
        <v>0</v>
      </c>
    </row>
    <row r="4872" spans="2:4">
      <c r="B4872" s="116">
        <v>828123</v>
      </c>
      <c r="C4872" s="75" t="s">
        <v>4867</v>
      </c>
      <c r="D4872" s="71">
        <f>SUMIFS('CLUB DES LOGES'!$J$6:$J$115, 'CLUB DES LOGES'!$F$6:$F$115,$B4872, 'CLUB DES LOGES'!$G$6:$G$115,"&lt;&gt;"&amp;'CLUB DES LOGES'!$C$191)</f>
        <v>0</v>
      </c>
    </row>
    <row r="4873" spans="2:4">
      <c r="B4873" s="116">
        <v>828124</v>
      </c>
      <c r="C4873" s="75" t="s">
        <v>4868</v>
      </c>
      <c r="D4873" s="71">
        <f>SUMIFS('CLUB DES LOGES'!$J$6:$J$115, 'CLUB DES LOGES'!$F$6:$F$115,$B4873, 'CLUB DES LOGES'!$G$6:$G$115,"&lt;&gt;"&amp;'CLUB DES LOGES'!$C$191)</f>
        <v>0</v>
      </c>
    </row>
    <row r="4874" spans="2:4">
      <c r="B4874" s="116">
        <v>828125</v>
      </c>
      <c r="C4874" s="75" t="s">
        <v>4869</v>
      </c>
      <c r="D4874" s="71">
        <f>SUMIFS('CLUB DES LOGES'!$J$6:$J$115, 'CLUB DES LOGES'!$F$6:$F$115,$B4874, 'CLUB DES LOGES'!$G$6:$G$115,"&lt;&gt;"&amp;'CLUB DES LOGES'!$C$191)</f>
        <v>0</v>
      </c>
    </row>
    <row r="4875" spans="2:4">
      <c r="B4875" s="116">
        <v>828126</v>
      </c>
      <c r="C4875" s="75" t="s">
        <v>4870</v>
      </c>
      <c r="D4875" s="71">
        <f>SUMIFS('CLUB DES LOGES'!$J$6:$J$115, 'CLUB DES LOGES'!$F$6:$F$115,$B4875, 'CLUB DES LOGES'!$G$6:$G$115,"&lt;&gt;"&amp;'CLUB DES LOGES'!$C$191)</f>
        <v>0</v>
      </c>
    </row>
    <row r="4876" spans="2:4">
      <c r="B4876" s="116">
        <v>828127</v>
      </c>
      <c r="C4876" s="75" t="s">
        <v>4871</v>
      </c>
      <c r="D4876" s="71">
        <f>SUMIFS('CLUB DES LOGES'!$J$6:$J$115, 'CLUB DES LOGES'!$F$6:$F$115,$B4876, 'CLUB DES LOGES'!$G$6:$G$115,"&lt;&gt;"&amp;'CLUB DES LOGES'!$C$191)</f>
        <v>0</v>
      </c>
    </row>
    <row r="4877" spans="2:4">
      <c r="B4877" s="116">
        <v>828129</v>
      </c>
      <c r="C4877" s="75" t="s">
        <v>4872</v>
      </c>
      <c r="D4877" s="71">
        <f>SUMIFS('CLUB DES LOGES'!$J$6:$J$115, 'CLUB DES LOGES'!$F$6:$F$115,$B4877, 'CLUB DES LOGES'!$G$6:$G$115,"&lt;&gt;"&amp;'CLUB DES LOGES'!$C$191)</f>
        <v>0</v>
      </c>
    </row>
    <row r="4878" spans="2:4">
      <c r="B4878" s="116">
        <v>828131</v>
      </c>
      <c r="C4878" s="75" t="s">
        <v>4873</v>
      </c>
      <c r="D4878" s="71">
        <f>SUMIFS('CLUB DES LOGES'!$J$6:$J$115, 'CLUB DES LOGES'!$F$6:$F$115,$B4878, 'CLUB DES LOGES'!$G$6:$G$115,"&lt;&gt;"&amp;'CLUB DES LOGES'!$C$191)</f>
        <v>0</v>
      </c>
    </row>
    <row r="4879" spans="2:4">
      <c r="B4879" s="116">
        <v>828133</v>
      </c>
      <c r="C4879" s="75" t="s">
        <v>4874</v>
      </c>
      <c r="D4879" s="71">
        <f>SUMIFS('CLUB DES LOGES'!$J$6:$J$115, 'CLUB DES LOGES'!$F$6:$F$115,$B4879, 'CLUB DES LOGES'!$G$6:$G$115,"&lt;&gt;"&amp;'CLUB DES LOGES'!$C$191)</f>
        <v>0</v>
      </c>
    </row>
    <row r="4880" spans="2:4">
      <c r="B4880" s="116">
        <v>828134</v>
      </c>
      <c r="C4880" s="75" t="s">
        <v>4875</v>
      </c>
      <c r="D4880" s="71">
        <f>SUMIFS('CLUB DES LOGES'!$J$6:$J$115, 'CLUB DES LOGES'!$F$6:$F$115,$B4880, 'CLUB DES LOGES'!$G$6:$G$115,"&lt;&gt;"&amp;'CLUB DES LOGES'!$C$191)</f>
        <v>0</v>
      </c>
    </row>
    <row r="4881" spans="2:4">
      <c r="B4881" s="116">
        <v>828135</v>
      </c>
      <c r="C4881" s="75" t="s">
        <v>4876</v>
      </c>
      <c r="D4881" s="71">
        <f>SUMIFS('CLUB DES LOGES'!$J$6:$J$115, 'CLUB DES LOGES'!$F$6:$F$115,$B4881, 'CLUB DES LOGES'!$G$6:$G$115,"&lt;&gt;"&amp;'CLUB DES LOGES'!$C$191)</f>
        <v>0</v>
      </c>
    </row>
    <row r="4882" spans="2:4">
      <c r="B4882" s="116">
        <v>828136</v>
      </c>
      <c r="C4882" s="75" t="s">
        <v>4877</v>
      </c>
      <c r="D4882" s="71">
        <f>SUMIFS('CLUB DES LOGES'!$J$6:$J$115, 'CLUB DES LOGES'!$F$6:$F$115,$B4882, 'CLUB DES LOGES'!$G$6:$G$115,"&lt;&gt;"&amp;'CLUB DES LOGES'!$C$191)</f>
        <v>0</v>
      </c>
    </row>
    <row r="4883" spans="2:4">
      <c r="B4883" s="116">
        <v>828137</v>
      </c>
      <c r="C4883" s="75" t="s">
        <v>4878</v>
      </c>
      <c r="D4883" s="71">
        <f>SUMIFS('CLUB DES LOGES'!$J$6:$J$115, 'CLUB DES LOGES'!$F$6:$F$115,$B4883, 'CLUB DES LOGES'!$G$6:$G$115,"&lt;&gt;"&amp;'CLUB DES LOGES'!$C$191)</f>
        <v>0</v>
      </c>
    </row>
    <row r="4884" spans="2:4">
      <c r="B4884" s="116">
        <v>828138</v>
      </c>
      <c r="C4884" s="75" t="s">
        <v>4879</v>
      </c>
      <c r="D4884" s="71">
        <f>SUMIFS('CLUB DES LOGES'!$J$6:$J$115, 'CLUB DES LOGES'!$F$6:$F$115,$B4884, 'CLUB DES LOGES'!$G$6:$G$115,"&lt;&gt;"&amp;'CLUB DES LOGES'!$C$191)</f>
        <v>0</v>
      </c>
    </row>
    <row r="4885" spans="2:4">
      <c r="B4885" s="116">
        <v>828139</v>
      </c>
      <c r="C4885" s="75" t="s">
        <v>4880</v>
      </c>
      <c r="D4885" s="71">
        <f>SUMIFS('CLUB DES LOGES'!$J$6:$J$115, 'CLUB DES LOGES'!$F$6:$F$115,$B4885, 'CLUB DES LOGES'!$G$6:$G$115,"&lt;&gt;"&amp;'CLUB DES LOGES'!$C$191)</f>
        <v>0</v>
      </c>
    </row>
    <row r="4886" spans="2:4">
      <c r="B4886" s="116">
        <v>828140</v>
      </c>
      <c r="C4886" s="75" t="s">
        <v>4881</v>
      </c>
      <c r="D4886" s="71">
        <f>SUMIFS('CLUB DES LOGES'!$J$6:$J$115, 'CLUB DES LOGES'!$F$6:$F$115,$B4886, 'CLUB DES LOGES'!$G$6:$G$115,"&lt;&gt;"&amp;'CLUB DES LOGES'!$C$191)</f>
        <v>0</v>
      </c>
    </row>
    <row r="4887" spans="2:4">
      <c r="B4887" s="116">
        <v>828141</v>
      </c>
      <c r="C4887" s="75" t="s">
        <v>4882</v>
      </c>
      <c r="D4887" s="71">
        <f>SUMIFS('CLUB DES LOGES'!$J$6:$J$115, 'CLUB DES LOGES'!$F$6:$F$115,$B4887, 'CLUB DES LOGES'!$G$6:$G$115,"&lt;&gt;"&amp;'CLUB DES LOGES'!$C$191)</f>
        <v>0</v>
      </c>
    </row>
    <row r="4888" spans="2:4">
      <c r="B4888" s="116">
        <v>828142</v>
      </c>
      <c r="C4888" s="75" t="s">
        <v>4883</v>
      </c>
      <c r="D4888" s="71">
        <f>SUMIFS('CLUB DES LOGES'!$J$6:$J$115, 'CLUB DES LOGES'!$F$6:$F$115,$B4888, 'CLUB DES LOGES'!$G$6:$G$115,"&lt;&gt;"&amp;'CLUB DES LOGES'!$C$191)</f>
        <v>0</v>
      </c>
    </row>
    <row r="4889" spans="2:4">
      <c r="B4889" s="116">
        <v>828143</v>
      </c>
      <c r="C4889" s="75" t="s">
        <v>4884</v>
      </c>
      <c r="D4889" s="71">
        <f>SUMIFS('CLUB DES LOGES'!$J$6:$J$115, 'CLUB DES LOGES'!$F$6:$F$115,$B4889, 'CLUB DES LOGES'!$G$6:$G$115,"&lt;&gt;"&amp;'CLUB DES LOGES'!$C$191)</f>
        <v>0</v>
      </c>
    </row>
    <row r="4890" spans="2:4">
      <c r="B4890" s="116">
        <v>828146</v>
      </c>
      <c r="C4890" s="75" t="s">
        <v>4885</v>
      </c>
      <c r="D4890" s="71">
        <f>SUMIFS('CLUB DES LOGES'!$J$6:$J$115, 'CLUB DES LOGES'!$F$6:$F$115,$B4890, 'CLUB DES LOGES'!$G$6:$G$115,"&lt;&gt;"&amp;'CLUB DES LOGES'!$C$191)</f>
        <v>0</v>
      </c>
    </row>
    <row r="4891" spans="2:4">
      <c r="B4891" s="116">
        <v>828147</v>
      </c>
      <c r="C4891" s="75" t="s">
        <v>4886</v>
      </c>
      <c r="D4891" s="71">
        <f>SUMIFS('CLUB DES LOGES'!$J$6:$J$115, 'CLUB DES LOGES'!$F$6:$F$115,$B4891, 'CLUB DES LOGES'!$G$6:$G$115,"&lt;&gt;"&amp;'CLUB DES LOGES'!$C$191)</f>
        <v>0</v>
      </c>
    </row>
    <row r="4892" spans="2:4">
      <c r="B4892" s="116">
        <v>828148</v>
      </c>
      <c r="C4892" s="75" t="s">
        <v>4887</v>
      </c>
      <c r="D4892" s="71">
        <f>SUMIFS('CLUB DES LOGES'!$J$6:$J$115, 'CLUB DES LOGES'!$F$6:$F$115,$B4892, 'CLUB DES LOGES'!$G$6:$G$115,"&lt;&gt;"&amp;'CLUB DES LOGES'!$C$191)</f>
        <v>0</v>
      </c>
    </row>
    <row r="4893" spans="2:4">
      <c r="B4893" s="116">
        <v>828149</v>
      </c>
      <c r="C4893" s="75" t="s">
        <v>4888</v>
      </c>
      <c r="D4893" s="71">
        <f>SUMIFS('CLUB DES LOGES'!$J$6:$J$115, 'CLUB DES LOGES'!$F$6:$F$115,$B4893, 'CLUB DES LOGES'!$G$6:$G$115,"&lt;&gt;"&amp;'CLUB DES LOGES'!$C$191)</f>
        <v>0</v>
      </c>
    </row>
    <row r="4894" spans="2:4">
      <c r="B4894" s="116">
        <v>828150</v>
      </c>
      <c r="C4894" s="75" t="s">
        <v>4889</v>
      </c>
      <c r="D4894" s="71">
        <f>SUMIFS('CLUB DES LOGES'!$J$6:$J$115, 'CLUB DES LOGES'!$F$6:$F$115,$B4894, 'CLUB DES LOGES'!$G$6:$G$115,"&lt;&gt;"&amp;'CLUB DES LOGES'!$C$191)</f>
        <v>0</v>
      </c>
    </row>
    <row r="4895" spans="2:4">
      <c r="B4895" s="116">
        <v>828151</v>
      </c>
      <c r="C4895" s="75" t="s">
        <v>4890</v>
      </c>
      <c r="D4895" s="71">
        <f>SUMIFS('CLUB DES LOGES'!$J$6:$J$115, 'CLUB DES LOGES'!$F$6:$F$115,$B4895, 'CLUB DES LOGES'!$G$6:$G$115,"&lt;&gt;"&amp;'CLUB DES LOGES'!$C$191)</f>
        <v>0</v>
      </c>
    </row>
    <row r="4896" spans="2:4">
      <c r="B4896" s="116">
        <v>828152</v>
      </c>
      <c r="C4896" s="75" t="s">
        <v>4891</v>
      </c>
      <c r="D4896" s="71">
        <f>SUMIFS('CLUB DES LOGES'!$J$6:$J$115, 'CLUB DES LOGES'!$F$6:$F$115,$B4896, 'CLUB DES LOGES'!$G$6:$G$115,"&lt;&gt;"&amp;'CLUB DES LOGES'!$C$191)</f>
        <v>0</v>
      </c>
    </row>
    <row r="4897" spans="2:4">
      <c r="B4897" s="116">
        <v>828153</v>
      </c>
      <c r="C4897" s="75" t="s">
        <v>4892</v>
      </c>
      <c r="D4897" s="71">
        <f>SUMIFS('CLUB DES LOGES'!$J$6:$J$115, 'CLUB DES LOGES'!$F$6:$F$115,$B4897, 'CLUB DES LOGES'!$G$6:$G$115,"&lt;&gt;"&amp;'CLUB DES LOGES'!$C$191)</f>
        <v>0</v>
      </c>
    </row>
    <row r="4898" spans="2:4">
      <c r="B4898" s="116">
        <v>828158</v>
      </c>
      <c r="C4898" s="75" t="s">
        <v>4893</v>
      </c>
      <c r="D4898" s="71">
        <f>SUMIFS('CLUB DES LOGES'!$J$6:$J$115, 'CLUB DES LOGES'!$F$6:$F$115,$B4898, 'CLUB DES LOGES'!$G$6:$G$115,"&lt;&gt;"&amp;'CLUB DES LOGES'!$C$191)</f>
        <v>0</v>
      </c>
    </row>
    <row r="4899" spans="2:4">
      <c r="B4899" s="116">
        <v>828159</v>
      </c>
      <c r="C4899" s="75" t="s">
        <v>4894</v>
      </c>
      <c r="D4899" s="71">
        <f>SUMIFS('CLUB DES LOGES'!$J$6:$J$115, 'CLUB DES LOGES'!$F$6:$F$115,$B4899, 'CLUB DES LOGES'!$G$6:$G$115,"&lt;&gt;"&amp;'CLUB DES LOGES'!$C$191)</f>
        <v>0</v>
      </c>
    </row>
    <row r="4900" spans="2:4">
      <c r="B4900" s="116">
        <v>828160</v>
      </c>
      <c r="C4900" s="75" t="s">
        <v>4895</v>
      </c>
      <c r="D4900" s="71">
        <f>SUMIFS('CLUB DES LOGES'!$J$6:$J$115, 'CLUB DES LOGES'!$F$6:$F$115,$B4900, 'CLUB DES LOGES'!$G$6:$G$115,"&lt;&gt;"&amp;'CLUB DES LOGES'!$C$191)</f>
        <v>0</v>
      </c>
    </row>
    <row r="4901" spans="2:4">
      <c r="B4901" s="116">
        <v>828161</v>
      </c>
      <c r="C4901" s="75" t="s">
        <v>4896</v>
      </c>
      <c r="D4901" s="71">
        <f>SUMIFS('CLUB DES LOGES'!$J$6:$J$115, 'CLUB DES LOGES'!$F$6:$F$115,$B4901, 'CLUB DES LOGES'!$G$6:$G$115,"&lt;&gt;"&amp;'CLUB DES LOGES'!$C$191)</f>
        <v>0</v>
      </c>
    </row>
    <row r="4902" spans="2:4">
      <c r="B4902" s="116">
        <v>828162</v>
      </c>
      <c r="C4902" s="75" t="s">
        <v>4897</v>
      </c>
      <c r="D4902" s="71">
        <f>SUMIFS('CLUB DES LOGES'!$J$6:$J$115, 'CLUB DES LOGES'!$F$6:$F$115,$B4902, 'CLUB DES LOGES'!$G$6:$G$115,"&lt;&gt;"&amp;'CLUB DES LOGES'!$C$191)</f>
        <v>0</v>
      </c>
    </row>
    <row r="4903" spans="2:4">
      <c r="B4903" s="116">
        <v>828163</v>
      </c>
      <c r="C4903" s="75" t="s">
        <v>4898</v>
      </c>
      <c r="D4903" s="71">
        <f>SUMIFS('CLUB DES LOGES'!$J$6:$J$115, 'CLUB DES LOGES'!$F$6:$F$115,$B4903, 'CLUB DES LOGES'!$G$6:$G$115,"&lt;&gt;"&amp;'CLUB DES LOGES'!$C$191)</f>
        <v>0</v>
      </c>
    </row>
    <row r="4904" spans="2:4">
      <c r="B4904" s="116">
        <v>828164</v>
      </c>
      <c r="C4904" s="75" t="s">
        <v>4899</v>
      </c>
      <c r="D4904" s="71">
        <f>SUMIFS('CLUB DES LOGES'!$J$6:$J$115, 'CLUB DES LOGES'!$F$6:$F$115,$B4904, 'CLUB DES LOGES'!$G$6:$G$115,"&lt;&gt;"&amp;'CLUB DES LOGES'!$C$191)</f>
        <v>0</v>
      </c>
    </row>
    <row r="4905" spans="2:4">
      <c r="B4905" s="116">
        <v>828165</v>
      </c>
      <c r="C4905" s="75" t="s">
        <v>4900</v>
      </c>
      <c r="D4905" s="71">
        <f>SUMIFS('CLUB DES LOGES'!$J$6:$J$115, 'CLUB DES LOGES'!$F$6:$F$115,$B4905, 'CLUB DES LOGES'!$G$6:$G$115,"&lt;&gt;"&amp;'CLUB DES LOGES'!$C$191)</f>
        <v>0</v>
      </c>
    </row>
    <row r="4906" spans="2:4">
      <c r="B4906" s="116">
        <v>828166</v>
      </c>
      <c r="C4906" s="75" t="s">
        <v>4901</v>
      </c>
      <c r="D4906" s="71">
        <f>SUMIFS('CLUB DES LOGES'!$J$6:$J$115, 'CLUB DES LOGES'!$F$6:$F$115,$B4906, 'CLUB DES LOGES'!$G$6:$G$115,"&lt;&gt;"&amp;'CLUB DES LOGES'!$C$191)</f>
        <v>0</v>
      </c>
    </row>
    <row r="4907" spans="2:4">
      <c r="B4907" s="116">
        <v>828167</v>
      </c>
      <c r="C4907" s="75" t="s">
        <v>4902</v>
      </c>
      <c r="D4907" s="71">
        <f>SUMIFS('CLUB DES LOGES'!$J$6:$J$115, 'CLUB DES LOGES'!$F$6:$F$115,$B4907, 'CLUB DES LOGES'!$G$6:$G$115,"&lt;&gt;"&amp;'CLUB DES LOGES'!$C$191)</f>
        <v>0</v>
      </c>
    </row>
    <row r="4908" spans="2:4">
      <c r="B4908" s="116">
        <v>828168</v>
      </c>
      <c r="C4908" s="75" t="s">
        <v>4903</v>
      </c>
      <c r="D4908" s="71">
        <f>SUMIFS('CLUB DES LOGES'!$J$6:$J$115, 'CLUB DES LOGES'!$F$6:$F$115,$B4908, 'CLUB DES LOGES'!$G$6:$G$115,"&lt;&gt;"&amp;'CLUB DES LOGES'!$C$191)</f>
        <v>0</v>
      </c>
    </row>
    <row r="4909" spans="2:4">
      <c r="B4909" s="116">
        <v>828169</v>
      </c>
      <c r="C4909" s="75" t="s">
        <v>4904</v>
      </c>
      <c r="D4909" s="71">
        <f>SUMIFS('CLUB DES LOGES'!$J$6:$J$115, 'CLUB DES LOGES'!$F$6:$F$115,$B4909, 'CLUB DES LOGES'!$G$6:$G$115,"&lt;&gt;"&amp;'CLUB DES LOGES'!$C$191)</f>
        <v>0</v>
      </c>
    </row>
    <row r="4910" spans="2:4">
      <c r="B4910" s="116">
        <v>828170</v>
      </c>
      <c r="C4910" s="75" t="s">
        <v>4905</v>
      </c>
      <c r="D4910" s="71">
        <f>SUMIFS('CLUB DES LOGES'!$J$6:$J$115, 'CLUB DES LOGES'!$F$6:$F$115,$B4910, 'CLUB DES LOGES'!$G$6:$G$115,"&lt;&gt;"&amp;'CLUB DES LOGES'!$C$191)</f>
        <v>0</v>
      </c>
    </row>
    <row r="4911" spans="2:4">
      <c r="B4911" s="116">
        <v>828180</v>
      </c>
      <c r="C4911" s="75" t="s">
        <v>4906</v>
      </c>
      <c r="D4911" s="71">
        <f>SUMIFS('CLUB DES LOGES'!$J$6:$J$115, 'CLUB DES LOGES'!$F$6:$F$115,$B4911, 'CLUB DES LOGES'!$G$6:$G$115,"&lt;&gt;"&amp;'CLUB DES LOGES'!$C$191)</f>
        <v>0</v>
      </c>
    </row>
    <row r="4912" spans="2:4">
      <c r="B4912" s="116">
        <v>828181</v>
      </c>
      <c r="C4912" s="75" t="s">
        <v>4907</v>
      </c>
      <c r="D4912" s="71">
        <f>SUMIFS('CLUB DES LOGES'!$J$6:$J$115, 'CLUB DES LOGES'!$F$6:$F$115,$B4912, 'CLUB DES LOGES'!$G$6:$G$115,"&lt;&gt;"&amp;'CLUB DES LOGES'!$C$191)</f>
        <v>0</v>
      </c>
    </row>
    <row r="4913" spans="2:4">
      <c r="B4913" s="116">
        <v>828187</v>
      </c>
      <c r="C4913" s="75" t="s">
        <v>4908</v>
      </c>
      <c r="D4913" s="71">
        <f>SUMIFS('CLUB DES LOGES'!$J$6:$J$115, 'CLUB DES LOGES'!$F$6:$F$115,$B4913, 'CLUB DES LOGES'!$G$6:$G$115,"&lt;&gt;"&amp;'CLUB DES LOGES'!$C$191)</f>
        <v>0</v>
      </c>
    </row>
    <row r="4914" spans="2:4">
      <c r="B4914" s="116">
        <v>828188</v>
      </c>
      <c r="C4914" s="75" t="s">
        <v>4909</v>
      </c>
      <c r="D4914" s="71">
        <f>SUMIFS('CLUB DES LOGES'!$J$6:$J$115, 'CLUB DES LOGES'!$F$6:$F$115,$B4914, 'CLUB DES LOGES'!$G$6:$G$115,"&lt;&gt;"&amp;'CLUB DES LOGES'!$C$191)</f>
        <v>0</v>
      </c>
    </row>
    <row r="4915" spans="2:4">
      <c r="B4915" s="116">
        <v>828189</v>
      </c>
      <c r="C4915" s="75" t="s">
        <v>4910</v>
      </c>
      <c r="D4915" s="71">
        <f>SUMIFS('CLUB DES LOGES'!$J$6:$J$115, 'CLUB DES LOGES'!$F$6:$F$115,$B4915, 'CLUB DES LOGES'!$G$6:$G$115,"&lt;&gt;"&amp;'CLUB DES LOGES'!$C$191)</f>
        <v>0</v>
      </c>
    </row>
    <row r="4916" spans="2:4">
      <c r="B4916" s="116">
        <v>828190</v>
      </c>
      <c r="C4916" s="75" t="s">
        <v>4911</v>
      </c>
      <c r="D4916" s="71">
        <f>SUMIFS('CLUB DES LOGES'!$J$6:$J$115, 'CLUB DES LOGES'!$F$6:$F$115,$B4916, 'CLUB DES LOGES'!$G$6:$G$115,"&lt;&gt;"&amp;'CLUB DES LOGES'!$C$191)</f>
        <v>0</v>
      </c>
    </row>
    <row r="4917" spans="2:4">
      <c r="B4917" s="116">
        <v>828192</v>
      </c>
      <c r="C4917" s="75" t="s">
        <v>4912</v>
      </c>
      <c r="D4917" s="71">
        <f>SUMIFS('CLUB DES LOGES'!$J$6:$J$115, 'CLUB DES LOGES'!$F$6:$F$115,$B4917, 'CLUB DES LOGES'!$G$6:$G$115,"&lt;&gt;"&amp;'CLUB DES LOGES'!$C$191)</f>
        <v>0</v>
      </c>
    </row>
    <row r="4918" spans="2:4">
      <c r="B4918" s="116">
        <v>828195</v>
      </c>
      <c r="C4918" s="75" t="s">
        <v>4913</v>
      </c>
      <c r="D4918" s="71">
        <f>SUMIFS('CLUB DES LOGES'!$J$6:$J$115, 'CLUB DES LOGES'!$F$6:$F$115,$B4918, 'CLUB DES LOGES'!$G$6:$G$115,"&lt;&gt;"&amp;'CLUB DES LOGES'!$C$191)</f>
        <v>0</v>
      </c>
    </row>
    <row r="4919" spans="2:4">
      <c r="B4919" s="116">
        <v>828197</v>
      </c>
      <c r="C4919" s="75" t="s">
        <v>4914</v>
      </c>
      <c r="D4919" s="71">
        <f>SUMIFS('CLUB DES LOGES'!$J$6:$J$115, 'CLUB DES LOGES'!$F$6:$F$115,$B4919, 'CLUB DES LOGES'!$G$6:$G$115,"&lt;&gt;"&amp;'CLUB DES LOGES'!$C$191)</f>
        <v>0</v>
      </c>
    </row>
    <row r="4920" spans="2:4">
      <c r="B4920" s="116">
        <v>828198</v>
      </c>
      <c r="C4920" s="75" t="s">
        <v>4915</v>
      </c>
      <c r="D4920" s="71">
        <f>SUMIFS('CLUB DES LOGES'!$J$6:$J$115, 'CLUB DES LOGES'!$F$6:$F$115,$B4920, 'CLUB DES LOGES'!$G$6:$G$115,"&lt;&gt;"&amp;'CLUB DES LOGES'!$C$191)</f>
        <v>0</v>
      </c>
    </row>
    <row r="4921" spans="2:4">
      <c r="B4921" s="116">
        <v>828199</v>
      </c>
      <c r="C4921" s="75" t="s">
        <v>4916</v>
      </c>
      <c r="D4921" s="71">
        <f>SUMIFS('CLUB DES LOGES'!$J$6:$J$115, 'CLUB DES LOGES'!$F$6:$F$115,$B4921, 'CLUB DES LOGES'!$G$6:$G$115,"&lt;&gt;"&amp;'CLUB DES LOGES'!$C$191)</f>
        <v>0</v>
      </c>
    </row>
    <row r="4922" spans="2:4">
      <c r="B4922" s="116">
        <v>828200</v>
      </c>
      <c r="C4922" s="75" t="s">
        <v>4917</v>
      </c>
      <c r="D4922" s="71">
        <f>SUMIFS('CLUB DES LOGES'!$J$6:$J$115, 'CLUB DES LOGES'!$F$6:$F$115,$B4922, 'CLUB DES LOGES'!$G$6:$G$115,"&lt;&gt;"&amp;'CLUB DES LOGES'!$C$191)</f>
        <v>0</v>
      </c>
    </row>
    <row r="4923" spans="2:4">
      <c r="B4923" s="116">
        <v>828201</v>
      </c>
      <c r="C4923" s="75" t="s">
        <v>4918</v>
      </c>
      <c r="D4923" s="71">
        <f>SUMIFS('CLUB DES LOGES'!$J$6:$J$115, 'CLUB DES LOGES'!$F$6:$F$115,$B4923, 'CLUB DES LOGES'!$G$6:$G$115,"&lt;&gt;"&amp;'CLUB DES LOGES'!$C$191)</f>
        <v>0</v>
      </c>
    </row>
    <row r="4924" spans="2:4">
      <c r="B4924" s="116">
        <v>828203</v>
      </c>
      <c r="C4924" s="75" t="s">
        <v>4919</v>
      </c>
      <c r="D4924" s="71">
        <f>SUMIFS('CLUB DES LOGES'!$J$6:$J$115, 'CLUB DES LOGES'!$F$6:$F$115,$B4924, 'CLUB DES LOGES'!$G$6:$G$115,"&lt;&gt;"&amp;'CLUB DES LOGES'!$C$191)</f>
        <v>0</v>
      </c>
    </row>
    <row r="4925" spans="2:4">
      <c r="B4925" s="116">
        <v>828204</v>
      </c>
      <c r="C4925" s="75" t="s">
        <v>4920</v>
      </c>
      <c r="D4925" s="71">
        <f>SUMIFS('CLUB DES LOGES'!$J$6:$J$115, 'CLUB DES LOGES'!$F$6:$F$115,$B4925, 'CLUB DES LOGES'!$G$6:$G$115,"&lt;&gt;"&amp;'CLUB DES LOGES'!$C$191)</f>
        <v>0</v>
      </c>
    </row>
    <row r="4926" spans="2:4">
      <c r="B4926" s="116">
        <v>828205</v>
      </c>
      <c r="C4926" s="75" t="s">
        <v>4921</v>
      </c>
      <c r="D4926" s="71">
        <f>SUMIFS('CLUB DES LOGES'!$J$6:$J$115, 'CLUB DES LOGES'!$F$6:$F$115,$B4926, 'CLUB DES LOGES'!$G$6:$G$115,"&lt;&gt;"&amp;'CLUB DES LOGES'!$C$191)</f>
        <v>0</v>
      </c>
    </row>
    <row r="4927" spans="2:4">
      <c r="B4927" s="116">
        <v>828206</v>
      </c>
      <c r="C4927" s="75" t="s">
        <v>4922</v>
      </c>
      <c r="D4927" s="71">
        <f>SUMIFS('CLUB DES LOGES'!$J$6:$J$115, 'CLUB DES LOGES'!$F$6:$F$115,$B4927, 'CLUB DES LOGES'!$G$6:$G$115,"&lt;&gt;"&amp;'CLUB DES LOGES'!$C$191)</f>
        <v>0</v>
      </c>
    </row>
    <row r="4928" spans="2:4">
      <c r="B4928" s="116">
        <v>828208</v>
      </c>
      <c r="C4928" s="75" t="s">
        <v>4923</v>
      </c>
      <c r="D4928" s="71">
        <f>SUMIFS('CLUB DES LOGES'!$J$6:$J$115, 'CLUB DES LOGES'!$F$6:$F$115,$B4928, 'CLUB DES LOGES'!$G$6:$G$115,"&lt;&gt;"&amp;'CLUB DES LOGES'!$C$191)</f>
        <v>0</v>
      </c>
    </row>
    <row r="4929" spans="2:4">
      <c r="B4929" s="116">
        <v>828209</v>
      </c>
      <c r="C4929" s="75" t="s">
        <v>4924</v>
      </c>
      <c r="D4929" s="71">
        <f>SUMIFS('CLUB DES LOGES'!$J$6:$J$115, 'CLUB DES LOGES'!$F$6:$F$115,$B4929, 'CLUB DES LOGES'!$G$6:$G$115,"&lt;&gt;"&amp;'CLUB DES LOGES'!$C$191)</f>
        <v>0</v>
      </c>
    </row>
    <row r="4930" spans="2:4">
      <c r="B4930" s="116">
        <v>828210</v>
      </c>
      <c r="C4930" s="75" t="s">
        <v>4925</v>
      </c>
      <c r="D4930" s="71">
        <f>SUMIFS('CLUB DES LOGES'!$J$6:$J$115, 'CLUB DES LOGES'!$F$6:$F$115,$B4930, 'CLUB DES LOGES'!$G$6:$G$115,"&lt;&gt;"&amp;'CLUB DES LOGES'!$C$191)</f>
        <v>0</v>
      </c>
    </row>
    <row r="4931" spans="2:4">
      <c r="B4931" s="116">
        <v>828212</v>
      </c>
      <c r="C4931" s="75" t="s">
        <v>4926</v>
      </c>
      <c r="D4931" s="71">
        <f>SUMIFS('CLUB DES LOGES'!$J$6:$J$115, 'CLUB DES LOGES'!$F$6:$F$115,$B4931, 'CLUB DES LOGES'!$G$6:$G$115,"&lt;&gt;"&amp;'CLUB DES LOGES'!$C$191)</f>
        <v>0</v>
      </c>
    </row>
    <row r="4932" spans="2:4">
      <c r="B4932" s="116">
        <v>828213</v>
      </c>
      <c r="C4932" s="75" t="s">
        <v>4927</v>
      </c>
      <c r="D4932" s="71">
        <f>SUMIFS('CLUB DES LOGES'!$J$6:$J$115, 'CLUB DES LOGES'!$F$6:$F$115,$B4932, 'CLUB DES LOGES'!$G$6:$G$115,"&lt;&gt;"&amp;'CLUB DES LOGES'!$C$191)</f>
        <v>0</v>
      </c>
    </row>
    <row r="4933" spans="2:4">
      <c r="B4933" s="116">
        <v>828214</v>
      </c>
      <c r="C4933" s="75" t="s">
        <v>4928</v>
      </c>
      <c r="D4933" s="71">
        <f>SUMIFS('CLUB DES LOGES'!$J$6:$J$115, 'CLUB DES LOGES'!$F$6:$F$115,$B4933, 'CLUB DES LOGES'!$G$6:$G$115,"&lt;&gt;"&amp;'CLUB DES LOGES'!$C$191)</f>
        <v>0</v>
      </c>
    </row>
    <row r="4934" spans="2:4">
      <c r="B4934" s="116">
        <v>828221</v>
      </c>
      <c r="C4934" s="75" t="s">
        <v>4929</v>
      </c>
      <c r="D4934" s="71">
        <f>SUMIFS('CLUB DES LOGES'!$J$6:$J$115, 'CLUB DES LOGES'!$F$6:$F$115,$B4934, 'CLUB DES LOGES'!$G$6:$G$115,"&lt;&gt;"&amp;'CLUB DES LOGES'!$C$191)</f>
        <v>0</v>
      </c>
    </row>
    <row r="4935" spans="2:4">
      <c r="B4935" s="116">
        <v>828224</v>
      </c>
      <c r="C4935" s="75" t="s">
        <v>4930</v>
      </c>
      <c r="D4935" s="71">
        <f>SUMIFS('CLUB DES LOGES'!$J$6:$J$115, 'CLUB DES LOGES'!$F$6:$F$115,$B4935, 'CLUB DES LOGES'!$G$6:$G$115,"&lt;&gt;"&amp;'CLUB DES LOGES'!$C$191)</f>
        <v>0</v>
      </c>
    </row>
    <row r="4936" spans="2:4">
      <c r="B4936" s="116">
        <v>828225</v>
      </c>
      <c r="C4936" s="75" t="s">
        <v>4931</v>
      </c>
      <c r="D4936" s="71">
        <f>SUMIFS('CLUB DES LOGES'!$J$6:$J$115, 'CLUB DES LOGES'!$F$6:$F$115,$B4936, 'CLUB DES LOGES'!$G$6:$G$115,"&lt;&gt;"&amp;'CLUB DES LOGES'!$C$191)</f>
        <v>0</v>
      </c>
    </row>
    <row r="4937" spans="2:4">
      <c r="B4937" s="116">
        <v>828228</v>
      </c>
      <c r="C4937" s="75" t="s">
        <v>4932</v>
      </c>
      <c r="D4937" s="71">
        <f>SUMIFS('CLUB DES LOGES'!$J$6:$J$115, 'CLUB DES LOGES'!$F$6:$F$115,$B4937, 'CLUB DES LOGES'!$G$6:$G$115,"&lt;&gt;"&amp;'CLUB DES LOGES'!$C$191)</f>
        <v>0</v>
      </c>
    </row>
    <row r="4938" spans="2:4">
      <c r="B4938" s="116">
        <v>828229</v>
      </c>
      <c r="C4938" s="75" t="s">
        <v>4933</v>
      </c>
      <c r="D4938" s="71">
        <f>SUMIFS('CLUB DES LOGES'!$J$6:$J$115, 'CLUB DES LOGES'!$F$6:$F$115,$B4938, 'CLUB DES LOGES'!$G$6:$G$115,"&lt;&gt;"&amp;'CLUB DES LOGES'!$C$191)</f>
        <v>0</v>
      </c>
    </row>
    <row r="4939" spans="2:4">
      <c r="B4939" s="116">
        <v>828230</v>
      </c>
      <c r="C4939" s="75" t="s">
        <v>4934</v>
      </c>
      <c r="D4939" s="71">
        <f>SUMIFS('CLUB DES LOGES'!$J$6:$J$115, 'CLUB DES LOGES'!$F$6:$F$115,$B4939, 'CLUB DES LOGES'!$G$6:$G$115,"&lt;&gt;"&amp;'CLUB DES LOGES'!$C$191)</f>
        <v>0</v>
      </c>
    </row>
    <row r="4940" spans="2:4">
      <c r="B4940" s="116">
        <v>828231</v>
      </c>
      <c r="C4940" s="75" t="s">
        <v>4935</v>
      </c>
      <c r="D4940" s="71">
        <f>SUMIFS('CLUB DES LOGES'!$J$6:$J$115, 'CLUB DES LOGES'!$F$6:$F$115,$B4940, 'CLUB DES LOGES'!$G$6:$G$115,"&lt;&gt;"&amp;'CLUB DES LOGES'!$C$191)</f>
        <v>0</v>
      </c>
    </row>
    <row r="4941" spans="2:4">
      <c r="B4941" s="116">
        <v>828233</v>
      </c>
      <c r="C4941" s="75" t="s">
        <v>4936</v>
      </c>
      <c r="D4941" s="71">
        <f>SUMIFS('CLUB DES LOGES'!$J$6:$J$115, 'CLUB DES LOGES'!$F$6:$F$115,$B4941, 'CLUB DES LOGES'!$G$6:$G$115,"&lt;&gt;"&amp;'CLUB DES LOGES'!$C$191)</f>
        <v>0</v>
      </c>
    </row>
    <row r="4942" spans="2:4">
      <c r="B4942" s="116">
        <v>828234</v>
      </c>
      <c r="C4942" s="75" t="s">
        <v>4937</v>
      </c>
      <c r="D4942" s="71">
        <f>SUMIFS('CLUB DES LOGES'!$J$6:$J$115, 'CLUB DES LOGES'!$F$6:$F$115,$B4942, 'CLUB DES LOGES'!$G$6:$G$115,"&lt;&gt;"&amp;'CLUB DES LOGES'!$C$191)</f>
        <v>0</v>
      </c>
    </row>
    <row r="4943" spans="2:4">
      <c r="B4943" s="116">
        <v>828235</v>
      </c>
      <c r="C4943" s="75" t="s">
        <v>4938</v>
      </c>
      <c r="D4943" s="71">
        <f>SUMIFS('CLUB DES LOGES'!$J$6:$J$115, 'CLUB DES LOGES'!$F$6:$F$115,$B4943, 'CLUB DES LOGES'!$G$6:$G$115,"&lt;&gt;"&amp;'CLUB DES LOGES'!$C$191)</f>
        <v>0</v>
      </c>
    </row>
    <row r="4944" spans="2:4">
      <c r="B4944" s="116">
        <v>828236</v>
      </c>
      <c r="C4944" s="75" t="s">
        <v>4939</v>
      </c>
      <c r="D4944" s="71">
        <f>SUMIFS('CLUB DES LOGES'!$J$6:$J$115, 'CLUB DES LOGES'!$F$6:$F$115,$B4944, 'CLUB DES LOGES'!$G$6:$G$115,"&lt;&gt;"&amp;'CLUB DES LOGES'!$C$191)</f>
        <v>0</v>
      </c>
    </row>
    <row r="4945" spans="2:4">
      <c r="B4945" s="116">
        <v>828251</v>
      </c>
      <c r="C4945" s="75" t="s">
        <v>4940</v>
      </c>
      <c r="D4945" s="71">
        <f>SUMIFS('CLUB DES LOGES'!$J$6:$J$115, 'CLUB DES LOGES'!$F$6:$F$115,$B4945, 'CLUB DES LOGES'!$G$6:$G$115,"&lt;&gt;"&amp;'CLUB DES LOGES'!$C$191)</f>
        <v>0</v>
      </c>
    </row>
    <row r="4946" spans="2:4">
      <c r="B4946" s="116">
        <v>828253</v>
      </c>
      <c r="C4946" s="75" t="s">
        <v>4941</v>
      </c>
      <c r="D4946" s="71">
        <f>SUMIFS('CLUB DES LOGES'!$J$6:$J$115, 'CLUB DES LOGES'!$F$6:$F$115,$B4946, 'CLUB DES LOGES'!$G$6:$G$115,"&lt;&gt;"&amp;'CLUB DES LOGES'!$C$191)</f>
        <v>0</v>
      </c>
    </row>
    <row r="4947" spans="2:4">
      <c r="B4947" s="116">
        <v>828254</v>
      </c>
      <c r="C4947" s="75" t="s">
        <v>4942</v>
      </c>
      <c r="D4947" s="71">
        <f>SUMIFS('CLUB DES LOGES'!$J$6:$J$115, 'CLUB DES LOGES'!$F$6:$F$115,$B4947, 'CLUB DES LOGES'!$G$6:$G$115,"&lt;&gt;"&amp;'CLUB DES LOGES'!$C$191)</f>
        <v>0</v>
      </c>
    </row>
    <row r="4948" spans="2:4">
      <c r="B4948" s="116">
        <v>828257</v>
      </c>
      <c r="C4948" s="75" t="s">
        <v>4943</v>
      </c>
      <c r="D4948" s="71">
        <f>SUMIFS('CLUB DES LOGES'!$J$6:$J$115, 'CLUB DES LOGES'!$F$6:$F$115,$B4948, 'CLUB DES LOGES'!$G$6:$G$115,"&lt;&gt;"&amp;'CLUB DES LOGES'!$C$191)</f>
        <v>0</v>
      </c>
    </row>
    <row r="4949" spans="2:4">
      <c r="B4949" s="116">
        <v>828259</v>
      </c>
      <c r="C4949" s="75" t="s">
        <v>4944</v>
      </c>
      <c r="D4949" s="71">
        <f>SUMIFS('CLUB DES LOGES'!$J$6:$J$115, 'CLUB DES LOGES'!$F$6:$F$115,$B4949, 'CLUB DES LOGES'!$G$6:$G$115,"&lt;&gt;"&amp;'CLUB DES LOGES'!$C$191)</f>
        <v>0</v>
      </c>
    </row>
    <row r="4950" spans="2:4">
      <c r="B4950" s="116">
        <v>828260</v>
      </c>
      <c r="C4950" s="75" t="s">
        <v>4945</v>
      </c>
      <c r="D4950" s="71">
        <f>SUMIFS('CLUB DES LOGES'!$J$6:$J$115, 'CLUB DES LOGES'!$F$6:$F$115,$B4950, 'CLUB DES LOGES'!$G$6:$G$115,"&lt;&gt;"&amp;'CLUB DES LOGES'!$C$191)</f>
        <v>0</v>
      </c>
    </row>
    <row r="4951" spans="2:4">
      <c r="B4951" s="116">
        <v>828261</v>
      </c>
      <c r="C4951" s="75" t="s">
        <v>4946</v>
      </c>
      <c r="D4951" s="71">
        <f>SUMIFS('CLUB DES LOGES'!$J$6:$J$115, 'CLUB DES LOGES'!$F$6:$F$115,$B4951, 'CLUB DES LOGES'!$G$6:$G$115,"&lt;&gt;"&amp;'CLUB DES LOGES'!$C$191)</f>
        <v>0</v>
      </c>
    </row>
    <row r="4952" spans="2:4">
      <c r="B4952" s="116">
        <v>828263</v>
      </c>
      <c r="C4952" s="75" t="s">
        <v>4947</v>
      </c>
      <c r="D4952" s="71">
        <f>SUMIFS('CLUB DES LOGES'!$J$6:$J$115, 'CLUB DES LOGES'!$F$6:$F$115,$B4952, 'CLUB DES LOGES'!$G$6:$G$115,"&lt;&gt;"&amp;'CLUB DES LOGES'!$C$191)</f>
        <v>0</v>
      </c>
    </row>
    <row r="4953" spans="2:4">
      <c r="B4953" s="116">
        <v>828265</v>
      </c>
      <c r="C4953" s="75" t="s">
        <v>4948</v>
      </c>
      <c r="D4953" s="71">
        <f>SUMIFS('CLUB DES LOGES'!$J$6:$J$115, 'CLUB DES LOGES'!$F$6:$F$115,$B4953, 'CLUB DES LOGES'!$G$6:$G$115,"&lt;&gt;"&amp;'CLUB DES LOGES'!$C$191)</f>
        <v>0</v>
      </c>
    </row>
    <row r="4954" spans="2:4">
      <c r="B4954" s="116">
        <v>828267</v>
      </c>
      <c r="C4954" s="75" t="s">
        <v>4949</v>
      </c>
      <c r="D4954" s="71">
        <f>SUMIFS('CLUB DES LOGES'!$J$6:$J$115, 'CLUB DES LOGES'!$F$6:$F$115,$B4954, 'CLUB DES LOGES'!$G$6:$G$115,"&lt;&gt;"&amp;'CLUB DES LOGES'!$C$191)</f>
        <v>0</v>
      </c>
    </row>
    <row r="4955" spans="2:4">
      <c r="B4955" s="116">
        <v>828268</v>
      </c>
      <c r="C4955" s="75" t="s">
        <v>4950</v>
      </c>
      <c r="D4955" s="71">
        <f>SUMIFS('CLUB DES LOGES'!$J$6:$J$115, 'CLUB DES LOGES'!$F$6:$F$115,$B4955, 'CLUB DES LOGES'!$G$6:$G$115,"&lt;&gt;"&amp;'CLUB DES LOGES'!$C$191)</f>
        <v>0</v>
      </c>
    </row>
    <row r="4956" spans="2:4">
      <c r="B4956" s="116">
        <v>828272</v>
      </c>
      <c r="C4956" s="75" t="s">
        <v>4951</v>
      </c>
      <c r="D4956" s="71">
        <f>SUMIFS('CLUB DES LOGES'!$J$6:$J$115, 'CLUB DES LOGES'!$F$6:$F$115,$B4956, 'CLUB DES LOGES'!$G$6:$G$115,"&lt;&gt;"&amp;'CLUB DES LOGES'!$C$191)</f>
        <v>0</v>
      </c>
    </row>
    <row r="4957" spans="2:4">
      <c r="B4957" s="116">
        <v>828277</v>
      </c>
      <c r="C4957" s="75" t="s">
        <v>4952</v>
      </c>
      <c r="D4957" s="71">
        <f>SUMIFS('CLUB DES LOGES'!$J$6:$J$115, 'CLUB DES LOGES'!$F$6:$F$115,$B4957, 'CLUB DES LOGES'!$G$6:$G$115,"&lt;&gt;"&amp;'CLUB DES LOGES'!$C$191)</f>
        <v>0</v>
      </c>
    </row>
    <row r="4958" spans="2:4">
      <c r="B4958" s="116">
        <v>828278</v>
      </c>
      <c r="C4958" s="75" t="s">
        <v>4953</v>
      </c>
      <c r="D4958" s="71">
        <f>SUMIFS('CLUB DES LOGES'!$J$6:$J$115, 'CLUB DES LOGES'!$F$6:$F$115,$B4958, 'CLUB DES LOGES'!$G$6:$G$115,"&lt;&gt;"&amp;'CLUB DES LOGES'!$C$191)</f>
        <v>0</v>
      </c>
    </row>
    <row r="4959" spans="2:4">
      <c r="B4959" s="116">
        <v>828279</v>
      </c>
      <c r="C4959" s="75" t="s">
        <v>4954</v>
      </c>
      <c r="D4959" s="71">
        <f>SUMIFS('CLUB DES LOGES'!$J$6:$J$115, 'CLUB DES LOGES'!$F$6:$F$115,$B4959, 'CLUB DES LOGES'!$G$6:$G$115,"&lt;&gt;"&amp;'CLUB DES LOGES'!$C$191)</f>
        <v>0</v>
      </c>
    </row>
    <row r="4960" spans="2:4">
      <c r="B4960" s="116">
        <v>828280</v>
      </c>
      <c r="C4960" s="75" t="s">
        <v>4955</v>
      </c>
      <c r="D4960" s="71">
        <f>SUMIFS('CLUB DES LOGES'!$J$6:$J$115, 'CLUB DES LOGES'!$F$6:$F$115,$B4960, 'CLUB DES LOGES'!$G$6:$G$115,"&lt;&gt;"&amp;'CLUB DES LOGES'!$C$191)</f>
        <v>0</v>
      </c>
    </row>
    <row r="4961" spans="2:4">
      <c r="B4961" s="116">
        <v>828281</v>
      </c>
      <c r="C4961" s="75" t="s">
        <v>4956</v>
      </c>
      <c r="D4961" s="71">
        <f>SUMIFS('CLUB DES LOGES'!$J$6:$J$115, 'CLUB DES LOGES'!$F$6:$F$115,$B4961, 'CLUB DES LOGES'!$G$6:$G$115,"&lt;&gt;"&amp;'CLUB DES LOGES'!$C$191)</f>
        <v>0</v>
      </c>
    </row>
    <row r="4962" spans="2:4">
      <c r="B4962" s="116">
        <v>828282</v>
      </c>
      <c r="C4962" s="75" t="s">
        <v>4957</v>
      </c>
      <c r="D4962" s="71">
        <f>SUMIFS('CLUB DES LOGES'!$J$6:$J$115, 'CLUB DES LOGES'!$F$6:$F$115,$B4962, 'CLUB DES LOGES'!$G$6:$G$115,"&lt;&gt;"&amp;'CLUB DES LOGES'!$C$191)</f>
        <v>0</v>
      </c>
    </row>
    <row r="4963" spans="2:4">
      <c r="B4963" s="116">
        <v>828283</v>
      </c>
      <c r="C4963" s="75" t="s">
        <v>4958</v>
      </c>
      <c r="D4963" s="71">
        <f>SUMIFS('CLUB DES LOGES'!$J$6:$J$115, 'CLUB DES LOGES'!$F$6:$F$115,$B4963, 'CLUB DES LOGES'!$G$6:$G$115,"&lt;&gt;"&amp;'CLUB DES LOGES'!$C$191)</f>
        <v>0</v>
      </c>
    </row>
    <row r="4964" spans="2:4">
      <c r="B4964" s="116">
        <v>828284</v>
      </c>
      <c r="C4964" s="75" t="s">
        <v>4959</v>
      </c>
      <c r="D4964" s="71">
        <f>SUMIFS('CLUB DES LOGES'!$J$6:$J$115, 'CLUB DES LOGES'!$F$6:$F$115,$B4964, 'CLUB DES LOGES'!$G$6:$G$115,"&lt;&gt;"&amp;'CLUB DES LOGES'!$C$191)</f>
        <v>0</v>
      </c>
    </row>
    <row r="4965" spans="2:4">
      <c r="B4965" s="116">
        <v>828285</v>
      </c>
      <c r="C4965" s="75" t="s">
        <v>4960</v>
      </c>
      <c r="D4965" s="71">
        <f>SUMIFS('CLUB DES LOGES'!$J$6:$J$115, 'CLUB DES LOGES'!$F$6:$F$115,$B4965, 'CLUB DES LOGES'!$G$6:$G$115,"&lt;&gt;"&amp;'CLUB DES LOGES'!$C$191)</f>
        <v>0</v>
      </c>
    </row>
    <row r="4966" spans="2:4">
      <c r="B4966" s="116">
        <v>828286</v>
      </c>
      <c r="C4966" s="75" t="s">
        <v>4961</v>
      </c>
      <c r="D4966" s="71">
        <f>SUMIFS('CLUB DES LOGES'!$J$6:$J$115, 'CLUB DES LOGES'!$F$6:$F$115,$B4966, 'CLUB DES LOGES'!$G$6:$G$115,"&lt;&gt;"&amp;'CLUB DES LOGES'!$C$191)</f>
        <v>0</v>
      </c>
    </row>
    <row r="4967" spans="2:4">
      <c r="B4967" s="116">
        <v>828287</v>
      </c>
      <c r="C4967" s="75" t="s">
        <v>4962</v>
      </c>
      <c r="D4967" s="71">
        <f>SUMIFS('CLUB DES LOGES'!$J$6:$J$115, 'CLUB DES LOGES'!$F$6:$F$115,$B4967, 'CLUB DES LOGES'!$G$6:$G$115,"&lt;&gt;"&amp;'CLUB DES LOGES'!$C$191)</f>
        <v>0</v>
      </c>
    </row>
    <row r="4968" spans="2:4">
      <c r="B4968" s="116">
        <v>828288</v>
      </c>
      <c r="C4968" s="75" t="s">
        <v>4963</v>
      </c>
      <c r="D4968" s="71">
        <f>SUMIFS('CLUB DES LOGES'!$J$6:$J$115, 'CLUB DES LOGES'!$F$6:$F$115,$B4968, 'CLUB DES LOGES'!$G$6:$G$115,"&lt;&gt;"&amp;'CLUB DES LOGES'!$C$191)</f>
        <v>0</v>
      </c>
    </row>
    <row r="4969" spans="2:4">
      <c r="B4969" s="116">
        <v>828289</v>
      </c>
      <c r="C4969" s="75" t="s">
        <v>4964</v>
      </c>
      <c r="D4969" s="71">
        <f>SUMIFS('CLUB DES LOGES'!$J$6:$J$115, 'CLUB DES LOGES'!$F$6:$F$115,$B4969, 'CLUB DES LOGES'!$G$6:$G$115,"&lt;&gt;"&amp;'CLUB DES LOGES'!$C$191)</f>
        <v>0</v>
      </c>
    </row>
    <row r="4970" spans="2:4">
      <c r="B4970" s="116">
        <v>828290</v>
      </c>
      <c r="C4970" s="75" t="s">
        <v>4965</v>
      </c>
      <c r="D4970" s="71">
        <f>SUMIFS('CLUB DES LOGES'!$J$6:$J$115, 'CLUB DES LOGES'!$F$6:$F$115,$B4970, 'CLUB DES LOGES'!$G$6:$G$115,"&lt;&gt;"&amp;'CLUB DES LOGES'!$C$191)</f>
        <v>0</v>
      </c>
    </row>
    <row r="4971" spans="2:4">
      <c r="B4971" s="116">
        <v>828291</v>
      </c>
      <c r="C4971" s="75" t="s">
        <v>4966</v>
      </c>
      <c r="D4971" s="71">
        <f>SUMIFS('CLUB DES LOGES'!$J$6:$J$115, 'CLUB DES LOGES'!$F$6:$F$115,$B4971, 'CLUB DES LOGES'!$G$6:$G$115,"&lt;&gt;"&amp;'CLUB DES LOGES'!$C$191)</f>
        <v>0</v>
      </c>
    </row>
    <row r="4972" spans="2:4">
      <c r="B4972" s="116">
        <v>828292</v>
      </c>
      <c r="C4972" s="75" t="s">
        <v>4967</v>
      </c>
      <c r="D4972" s="71">
        <f>SUMIFS('CLUB DES LOGES'!$J$6:$J$115, 'CLUB DES LOGES'!$F$6:$F$115,$B4972, 'CLUB DES LOGES'!$G$6:$G$115,"&lt;&gt;"&amp;'CLUB DES LOGES'!$C$191)</f>
        <v>0</v>
      </c>
    </row>
    <row r="4973" spans="2:4">
      <c r="B4973" s="116">
        <v>828293</v>
      </c>
      <c r="C4973" s="75" t="s">
        <v>4968</v>
      </c>
      <c r="D4973" s="71">
        <f>SUMIFS('CLUB DES LOGES'!$J$6:$J$115, 'CLUB DES LOGES'!$F$6:$F$115,$B4973, 'CLUB DES LOGES'!$G$6:$G$115,"&lt;&gt;"&amp;'CLUB DES LOGES'!$C$191)</f>
        <v>0</v>
      </c>
    </row>
    <row r="4974" spans="2:4">
      <c r="B4974" s="116">
        <v>828294</v>
      </c>
      <c r="C4974" s="75" t="s">
        <v>4969</v>
      </c>
      <c r="D4974" s="71">
        <f>SUMIFS('CLUB DES LOGES'!$J$6:$J$115, 'CLUB DES LOGES'!$F$6:$F$115,$B4974, 'CLUB DES LOGES'!$G$6:$G$115,"&lt;&gt;"&amp;'CLUB DES LOGES'!$C$191)</f>
        <v>0</v>
      </c>
    </row>
    <row r="4975" spans="2:4">
      <c r="B4975" s="116">
        <v>828298</v>
      </c>
      <c r="C4975" s="75" t="s">
        <v>4970</v>
      </c>
      <c r="D4975" s="71">
        <f>SUMIFS('CLUB DES LOGES'!$J$6:$J$115, 'CLUB DES LOGES'!$F$6:$F$115,$B4975, 'CLUB DES LOGES'!$G$6:$G$115,"&lt;&gt;"&amp;'CLUB DES LOGES'!$C$191)</f>
        <v>0</v>
      </c>
    </row>
    <row r="4976" spans="2:4">
      <c r="B4976" s="116">
        <v>828299</v>
      </c>
      <c r="C4976" s="75" t="s">
        <v>4971</v>
      </c>
      <c r="D4976" s="71">
        <f>SUMIFS('CLUB DES LOGES'!$J$6:$J$115, 'CLUB DES LOGES'!$F$6:$F$115,$B4976, 'CLUB DES LOGES'!$G$6:$G$115,"&lt;&gt;"&amp;'CLUB DES LOGES'!$C$191)</f>
        <v>0</v>
      </c>
    </row>
    <row r="4977" spans="2:4">
      <c r="B4977" s="116">
        <v>828300</v>
      </c>
      <c r="C4977" s="75" t="s">
        <v>4972</v>
      </c>
      <c r="D4977" s="71">
        <f>SUMIFS('CLUB DES LOGES'!$J$6:$J$115, 'CLUB DES LOGES'!$F$6:$F$115,$B4977, 'CLUB DES LOGES'!$G$6:$G$115,"&lt;&gt;"&amp;'CLUB DES LOGES'!$C$191)</f>
        <v>0</v>
      </c>
    </row>
    <row r="4978" spans="2:4">
      <c r="B4978" s="116">
        <v>828301</v>
      </c>
      <c r="C4978" s="75" t="s">
        <v>4973</v>
      </c>
      <c r="D4978" s="71">
        <f>SUMIFS('CLUB DES LOGES'!$J$6:$J$115, 'CLUB DES LOGES'!$F$6:$F$115,$B4978, 'CLUB DES LOGES'!$G$6:$G$115,"&lt;&gt;"&amp;'CLUB DES LOGES'!$C$191)</f>
        <v>0</v>
      </c>
    </row>
    <row r="4979" spans="2:4">
      <c r="B4979" s="116">
        <v>828302</v>
      </c>
      <c r="C4979" s="75" t="s">
        <v>4974</v>
      </c>
      <c r="D4979" s="71">
        <f>SUMIFS('CLUB DES LOGES'!$J$6:$J$115, 'CLUB DES LOGES'!$F$6:$F$115,$B4979, 'CLUB DES LOGES'!$G$6:$G$115,"&lt;&gt;"&amp;'CLUB DES LOGES'!$C$191)</f>
        <v>0</v>
      </c>
    </row>
    <row r="4980" spans="2:4">
      <c r="B4980" s="116">
        <v>828303</v>
      </c>
      <c r="C4980" s="75" t="s">
        <v>4975</v>
      </c>
      <c r="D4980" s="71">
        <f>SUMIFS('CLUB DES LOGES'!$J$6:$J$115, 'CLUB DES LOGES'!$F$6:$F$115,$B4980, 'CLUB DES LOGES'!$G$6:$G$115,"&lt;&gt;"&amp;'CLUB DES LOGES'!$C$191)</f>
        <v>0</v>
      </c>
    </row>
    <row r="4981" spans="2:4">
      <c r="B4981" s="116">
        <v>828304</v>
      </c>
      <c r="C4981" s="75" t="s">
        <v>4976</v>
      </c>
      <c r="D4981" s="71">
        <f>SUMIFS('CLUB DES LOGES'!$J$6:$J$115, 'CLUB DES LOGES'!$F$6:$F$115,$B4981, 'CLUB DES LOGES'!$G$6:$G$115,"&lt;&gt;"&amp;'CLUB DES LOGES'!$C$191)</f>
        <v>0</v>
      </c>
    </row>
    <row r="4982" spans="2:4">
      <c r="B4982" s="116">
        <v>828305</v>
      </c>
      <c r="C4982" s="75" t="s">
        <v>4977</v>
      </c>
      <c r="D4982" s="71">
        <f>SUMIFS('CLUB DES LOGES'!$J$6:$J$115, 'CLUB DES LOGES'!$F$6:$F$115,$B4982, 'CLUB DES LOGES'!$G$6:$G$115,"&lt;&gt;"&amp;'CLUB DES LOGES'!$C$191)</f>
        <v>0</v>
      </c>
    </row>
    <row r="4983" spans="2:4">
      <c r="B4983" s="116">
        <v>828306</v>
      </c>
      <c r="C4983" s="75" t="s">
        <v>4978</v>
      </c>
      <c r="D4983" s="71">
        <f>SUMIFS('CLUB DES LOGES'!$J$6:$J$115, 'CLUB DES LOGES'!$F$6:$F$115,$B4983, 'CLUB DES LOGES'!$G$6:$G$115,"&lt;&gt;"&amp;'CLUB DES LOGES'!$C$191)</f>
        <v>0</v>
      </c>
    </row>
    <row r="4984" spans="2:4">
      <c r="B4984" s="116">
        <v>828309</v>
      </c>
      <c r="C4984" s="75" t="s">
        <v>4979</v>
      </c>
      <c r="D4984" s="71">
        <f>SUMIFS('CLUB DES LOGES'!$J$6:$J$115, 'CLUB DES LOGES'!$F$6:$F$115,$B4984, 'CLUB DES LOGES'!$G$6:$G$115,"&lt;&gt;"&amp;'CLUB DES LOGES'!$C$191)</f>
        <v>0</v>
      </c>
    </row>
    <row r="4985" spans="2:4">
      <c r="B4985" s="116">
        <v>828310</v>
      </c>
      <c r="C4985" s="75" t="s">
        <v>4980</v>
      </c>
      <c r="D4985" s="71">
        <f>SUMIFS('CLUB DES LOGES'!$J$6:$J$115, 'CLUB DES LOGES'!$F$6:$F$115,$B4985, 'CLUB DES LOGES'!$G$6:$G$115,"&lt;&gt;"&amp;'CLUB DES LOGES'!$C$191)</f>
        <v>0</v>
      </c>
    </row>
    <row r="4986" spans="2:4">
      <c r="B4986" s="116">
        <v>828311</v>
      </c>
      <c r="C4986" s="75" t="s">
        <v>4981</v>
      </c>
      <c r="D4986" s="71">
        <f>SUMIFS('CLUB DES LOGES'!$J$6:$J$115, 'CLUB DES LOGES'!$F$6:$F$115,$B4986, 'CLUB DES LOGES'!$G$6:$G$115,"&lt;&gt;"&amp;'CLUB DES LOGES'!$C$191)</f>
        <v>0</v>
      </c>
    </row>
    <row r="4987" spans="2:4">
      <c r="B4987" s="116">
        <v>828312</v>
      </c>
      <c r="C4987" s="75" t="s">
        <v>4982</v>
      </c>
      <c r="D4987" s="71">
        <f>SUMIFS('CLUB DES LOGES'!$J$6:$J$115, 'CLUB DES LOGES'!$F$6:$F$115,$B4987, 'CLUB DES LOGES'!$G$6:$G$115,"&lt;&gt;"&amp;'CLUB DES LOGES'!$C$191)</f>
        <v>0</v>
      </c>
    </row>
    <row r="4988" spans="2:4">
      <c r="B4988" s="116">
        <v>828313</v>
      </c>
      <c r="C4988" s="75" t="s">
        <v>4983</v>
      </c>
      <c r="D4988" s="71">
        <f>SUMIFS('CLUB DES LOGES'!$J$6:$J$115, 'CLUB DES LOGES'!$F$6:$F$115,$B4988, 'CLUB DES LOGES'!$G$6:$G$115,"&lt;&gt;"&amp;'CLUB DES LOGES'!$C$191)</f>
        <v>0</v>
      </c>
    </row>
    <row r="4989" spans="2:4">
      <c r="B4989" s="116">
        <v>828314</v>
      </c>
      <c r="C4989" s="75" t="s">
        <v>4984</v>
      </c>
      <c r="D4989" s="71">
        <f>SUMIFS('CLUB DES LOGES'!$J$6:$J$115, 'CLUB DES LOGES'!$F$6:$F$115,$B4989, 'CLUB DES LOGES'!$G$6:$G$115,"&lt;&gt;"&amp;'CLUB DES LOGES'!$C$191)</f>
        <v>0</v>
      </c>
    </row>
    <row r="4990" spans="2:4">
      <c r="B4990" s="116">
        <v>828315</v>
      </c>
      <c r="C4990" s="75" t="s">
        <v>4985</v>
      </c>
      <c r="D4990" s="71">
        <f>SUMIFS('CLUB DES LOGES'!$J$6:$J$115, 'CLUB DES LOGES'!$F$6:$F$115,$B4990, 'CLUB DES LOGES'!$G$6:$G$115,"&lt;&gt;"&amp;'CLUB DES LOGES'!$C$191)</f>
        <v>0</v>
      </c>
    </row>
    <row r="4991" spans="2:4">
      <c r="B4991" s="116">
        <v>828316</v>
      </c>
      <c r="C4991" s="75" t="s">
        <v>4986</v>
      </c>
      <c r="D4991" s="71">
        <f>SUMIFS('CLUB DES LOGES'!$J$6:$J$115, 'CLUB DES LOGES'!$F$6:$F$115,$B4991, 'CLUB DES LOGES'!$G$6:$G$115,"&lt;&gt;"&amp;'CLUB DES LOGES'!$C$191)</f>
        <v>0</v>
      </c>
    </row>
    <row r="4992" spans="2:4">
      <c r="B4992" s="116">
        <v>828317</v>
      </c>
      <c r="C4992" s="75" t="s">
        <v>4987</v>
      </c>
      <c r="D4992" s="71">
        <f>SUMIFS('CLUB DES LOGES'!$J$6:$J$115, 'CLUB DES LOGES'!$F$6:$F$115,$B4992, 'CLUB DES LOGES'!$G$6:$G$115,"&lt;&gt;"&amp;'CLUB DES LOGES'!$C$191)</f>
        <v>0</v>
      </c>
    </row>
    <row r="4993" spans="2:4">
      <c r="B4993" s="116">
        <v>828318</v>
      </c>
      <c r="C4993" s="75" t="s">
        <v>4988</v>
      </c>
      <c r="D4993" s="71">
        <f>SUMIFS('CLUB DES LOGES'!$J$6:$J$115, 'CLUB DES LOGES'!$F$6:$F$115,$B4993, 'CLUB DES LOGES'!$G$6:$G$115,"&lt;&gt;"&amp;'CLUB DES LOGES'!$C$191)</f>
        <v>0</v>
      </c>
    </row>
    <row r="4994" spans="2:4">
      <c r="B4994" s="116">
        <v>828319</v>
      </c>
      <c r="C4994" s="75" t="s">
        <v>4989</v>
      </c>
      <c r="D4994" s="71">
        <f>SUMIFS('CLUB DES LOGES'!$J$6:$J$115, 'CLUB DES LOGES'!$F$6:$F$115,$B4994, 'CLUB DES LOGES'!$G$6:$G$115,"&lt;&gt;"&amp;'CLUB DES LOGES'!$C$191)</f>
        <v>0</v>
      </c>
    </row>
    <row r="4995" spans="2:4">
      <c r="B4995" s="116">
        <v>828320</v>
      </c>
      <c r="C4995" s="75" t="s">
        <v>4990</v>
      </c>
      <c r="D4995" s="71">
        <f>SUMIFS('CLUB DES LOGES'!$J$6:$J$115, 'CLUB DES LOGES'!$F$6:$F$115,$B4995, 'CLUB DES LOGES'!$G$6:$G$115,"&lt;&gt;"&amp;'CLUB DES LOGES'!$C$191)</f>
        <v>0</v>
      </c>
    </row>
    <row r="4996" spans="2:4">
      <c r="B4996" s="116">
        <v>828321</v>
      </c>
      <c r="C4996" s="75" t="s">
        <v>4991</v>
      </c>
      <c r="D4996" s="71">
        <f>SUMIFS('CLUB DES LOGES'!$J$6:$J$115, 'CLUB DES LOGES'!$F$6:$F$115,$B4996, 'CLUB DES LOGES'!$G$6:$G$115,"&lt;&gt;"&amp;'CLUB DES LOGES'!$C$191)</f>
        <v>0</v>
      </c>
    </row>
    <row r="4997" spans="2:4">
      <c r="B4997" s="116">
        <v>828322</v>
      </c>
      <c r="C4997" s="75" t="s">
        <v>4992</v>
      </c>
      <c r="D4997" s="71">
        <f>SUMIFS('CLUB DES LOGES'!$J$6:$J$115, 'CLUB DES LOGES'!$F$6:$F$115,$B4997, 'CLUB DES LOGES'!$G$6:$G$115,"&lt;&gt;"&amp;'CLUB DES LOGES'!$C$191)</f>
        <v>0</v>
      </c>
    </row>
    <row r="4998" spans="2:4">
      <c r="B4998" s="116">
        <v>828323</v>
      </c>
      <c r="C4998" s="75" t="s">
        <v>4993</v>
      </c>
      <c r="D4998" s="71">
        <f>SUMIFS('CLUB DES LOGES'!$J$6:$J$115, 'CLUB DES LOGES'!$F$6:$F$115,$B4998, 'CLUB DES LOGES'!$G$6:$G$115,"&lt;&gt;"&amp;'CLUB DES LOGES'!$C$191)</f>
        <v>0</v>
      </c>
    </row>
    <row r="4999" spans="2:4">
      <c r="B4999" s="116">
        <v>828324</v>
      </c>
      <c r="C4999" s="75" t="s">
        <v>4994</v>
      </c>
      <c r="D4999" s="71">
        <f>SUMIFS('CLUB DES LOGES'!$J$6:$J$115, 'CLUB DES LOGES'!$F$6:$F$115,$B4999, 'CLUB DES LOGES'!$G$6:$G$115,"&lt;&gt;"&amp;'CLUB DES LOGES'!$C$191)</f>
        <v>0</v>
      </c>
    </row>
    <row r="5000" spans="2:4">
      <c r="B5000" s="116">
        <v>828325</v>
      </c>
      <c r="C5000" s="75" t="s">
        <v>4995</v>
      </c>
      <c r="D5000" s="71">
        <f>SUMIFS('CLUB DES LOGES'!$J$6:$J$115, 'CLUB DES LOGES'!$F$6:$F$115,$B5000, 'CLUB DES LOGES'!$G$6:$G$115,"&lt;&gt;"&amp;'CLUB DES LOGES'!$C$191)</f>
        <v>0</v>
      </c>
    </row>
    <row r="5001" spans="2:4">
      <c r="B5001" s="116">
        <v>828326</v>
      </c>
      <c r="C5001" s="75" t="s">
        <v>4996</v>
      </c>
      <c r="D5001" s="71">
        <f>SUMIFS('CLUB DES LOGES'!$J$6:$J$115, 'CLUB DES LOGES'!$F$6:$F$115,$B5001, 'CLUB DES LOGES'!$G$6:$G$115,"&lt;&gt;"&amp;'CLUB DES LOGES'!$C$191)</f>
        <v>0</v>
      </c>
    </row>
    <row r="5002" spans="2:4">
      <c r="B5002" s="116">
        <v>828327</v>
      </c>
      <c r="C5002" s="75" t="s">
        <v>4997</v>
      </c>
      <c r="D5002" s="71">
        <f>SUMIFS('CLUB DES LOGES'!$J$6:$J$115, 'CLUB DES LOGES'!$F$6:$F$115,$B5002, 'CLUB DES LOGES'!$G$6:$G$115,"&lt;&gt;"&amp;'CLUB DES LOGES'!$C$191)</f>
        <v>0</v>
      </c>
    </row>
    <row r="5003" spans="2:4">
      <c r="B5003" s="116">
        <v>828328</v>
      </c>
      <c r="C5003" s="75" t="s">
        <v>4998</v>
      </c>
      <c r="D5003" s="71">
        <f>SUMIFS('CLUB DES LOGES'!$J$6:$J$115, 'CLUB DES LOGES'!$F$6:$F$115,$B5003, 'CLUB DES LOGES'!$G$6:$G$115,"&lt;&gt;"&amp;'CLUB DES LOGES'!$C$191)</f>
        <v>0</v>
      </c>
    </row>
    <row r="5004" spans="2:4">
      <c r="B5004" s="116">
        <v>828329</v>
      </c>
      <c r="C5004" s="75" t="s">
        <v>4999</v>
      </c>
      <c r="D5004" s="71">
        <f>SUMIFS('CLUB DES LOGES'!$J$6:$J$115, 'CLUB DES LOGES'!$F$6:$F$115,$B5004, 'CLUB DES LOGES'!$G$6:$G$115,"&lt;&gt;"&amp;'CLUB DES LOGES'!$C$191)</f>
        <v>0</v>
      </c>
    </row>
    <row r="5005" spans="2:4">
      <c r="B5005" s="116">
        <v>828330</v>
      </c>
      <c r="C5005" s="75" t="s">
        <v>5000</v>
      </c>
      <c r="D5005" s="71">
        <f>SUMIFS('CLUB DES LOGES'!$J$6:$J$115, 'CLUB DES LOGES'!$F$6:$F$115,$B5005, 'CLUB DES LOGES'!$G$6:$G$115,"&lt;&gt;"&amp;'CLUB DES LOGES'!$C$191)</f>
        <v>0</v>
      </c>
    </row>
    <row r="5006" spans="2:4">
      <c r="B5006" s="116">
        <v>828331</v>
      </c>
      <c r="C5006" s="75" t="s">
        <v>5001</v>
      </c>
      <c r="D5006" s="71">
        <f>SUMIFS('CLUB DES LOGES'!$J$6:$J$115, 'CLUB DES LOGES'!$F$6:$F$115,$B5006, 'CLUB DES LOGES'!$G$6:$G$115,"&lt;&gt;"&amp;'CLUB DES LOGES'!$C$191)</f>
        <v>0</v>
      </c>
    </row>
    <row r="5007" spans="2:4">
      <c r="B5007" s="116">
        <v>828332</v>
      </c>
      <c r="C5007" s="75" t="s">
        <v>5002</v>
      </c>
      <c r="D5007" s="71">
        <f>SUMIFS('CLUB DES LOGES'!$J$6:$J$115, 'CLUB DES LOGES'!$F$6:$F$115,$B5007, 'CLUB DES LOGES'!$G$6:$G$115,"&lt;&gt;"&amp;'CLUB DES LOGES'!$C$191)</f>
        <v>0</v>
      </c>
    </row>
    <row r="5008" spans="2:4">
      <c r="B5008" s="116">
        <v>828333</v>
      </c>
      <c r="C5008" s="75" t="s">
        <v>5003</v>
      </c>
      <c r="D5008" s="71">
        <f>SUMIFS('CLUB DES LOGES'!$J$6:$J$115, 'CLUB DES LOGES'!$F$6:$F$115,$B5008, 'CLUB DES LOGES'!$G$6:$G$115,"&lt;&gt;"&amp;'CLUB DES LOGES'!$C$191)</f>
        <v>0</v>
      </c>
    </row>
    <row r="5009" spans="2:4">
      <c r="B5009" s="116">
        <v>828334</v>
      </c>
      <c r="C5009" s="75" t="s">
        <v>5004</v>
      </c>
      <c r="D5009" s="71">
        <f>SUMIFS('CLUB DES LOGES'!$J$6:$J$115, 'CLUB DES LOGES'!$F$6:$F$115,$B5009, 'CLUB DES LOGES'!$G$6:$G$115,"&lt;&gt;"&amp;'CLUB DES LOGES'!$C$191)</f>
        <v>0</v>
      </c>
    </row>
    <row r="5010" spans="2:4">
      <c r="B5010" s="116">
        <v>828335</v>
      </c>
      <c r="C5010" s="75" t="s">
        <v>5005</v>
      </c>
      <c r="D5010" s="71">
        <f>SUMIFS('CLUB DES LOGES'!$J$6:$J$115, 'CLUB DES LOGES'!$F$6:$F$115,$B5010, 'CLUB DES LOGES'!$G$6:$G$115,"&lt;&gt;"&amp;'CLUB DES LOGES'!$C$191)</f>
        <v>0</v>
      </c>
    </row>
    <row r="5011" spans="2:4">
      <c r="B5011" s="116">
        <v>828336</v>
      </c>
      <c r="C5011" s="75" t="s">
        <v>5006</v>
      </c>
      <c r="D5011" s="71">
        <f>SUMIFS('CLUB DES LOGES'!$J$6:$J$115, 'CLUB DES LOGES'!$F$6:$F$115,$B5011, 'CLUB DES LOGES'!$G$6:$G$115,"&lt;&gt;"&amp;'CLUB DES LOGES'!$C$191)</f>
        <v>0</v>
      </c>
    </row>
    <row r="5012" spans="2:4">
      <c r="B5012" s="116">
        <v>828339</v>
      </c>
      <c r="C5012" s="75" t="s">
        <v>5007</v>
      </c>
      <c r="D5012" s="71">
        <f>SUMIFS('CLUB DES LOGES'!$J$6:$J$115, 'CLUB DES LOGES'!$F$6:$F$115,$B5012, 'CLUB DES LOGES'!$G$6:$G$115,"&lt;&gt;"&amp;'CLUB DES LOGES'!$C$191)</f>
        <v>0</v>
      </c>
    </row>
    <row r="5013" spans="2:4">
      <c r="B5013" s="116">
        <v>828340</v>
      </c>
      <c r="C5013" s="75" t="s">
        <v>5008</v>
      </c>
      <c r="D5013" s="71">
        <f>SUMIFS('CLUB DES LOGES'!$J$6:$J$115, 'CLUB DES LOGES'!$F$6:$F$115,$B5013, 'CLUB DES LOGES'!$G$6:$G$115,"&lt;&gt;"&amp;'CLUB DES LOGES'!$C$191)</f>
        <v>0</v>
      </c>
    </row>
    <row r="5014" spans="2:4">
      <c r="B5014" s="116">
        <v>828341</v>
      </c>
      <c r="C5014" s="75" t="s">
        <v>5009</v>
      </c>
      <c r="D5014" s="71">
        <f>SUMIFS('CLUB DES LOGES'!$J$6:$J$115, 'CLUB DES LOGES'!$F$6:$F$115,$B5014, 'CLUB DES LOGES'!$G$6:$G$115,"&lt;&gt;"&amp;'CLUB DES LOGES'!$C$191)</f>
        <v>0</v>
      </c>
    </row>
    <row r="5015" spans="2:4">
      <c r="B5015" s="116">
        <v>828342</v>
      </c>
      <c r="C5015" s="75" t="s">
        <v>5010</v>
      </c>
      <c r="D5015" s="71">
        <f>SUMIFS('CLUB DES LOGES'!$J$6:$J$115, 'CLUB DES LOGES'!$F$6:$F$115,$B5015, 'CLUB DES LOGES'!$G$6:$G$115,"&lt;&gt;"&amp;'CLUB DES LOGES'!$C$191)</f>
        <v>0</v>
      </c>
    </row>
    <row r="5016" spans="2:4">
      <c r="B5016" s="116">
        <v>828343</v>
      </c>
      <c r="C5016" s="75" t="s">
        <v>5011</v>
      </c>
      <c r="D5016" s="71">
        <f>SUMIFS('CLUB DES LOGES'!$J$6:$J$115, 'CLUB DES LOGES'!$F$6:$F$115,$B5016, 'CLUB DES LOGES'!$G$6:$G$115,"&lt;&gt;"&amp;'CLUB DES LOGES'!$C$191)</f>
        <v>0</v>
      </c>
    </row>
    <row r="5017" spans="2:4">
      <c r="B5017" s="116">
        <v>828345</v>
      </c>
      <c r="C5017" s="75" t="s">
        <v>5012</v>
      </c>
      <c r="D5017" s="71">
        <f>SUMIFS('CLUB DES LOGES'!$J$6:$J$115, 'CLUB DES LOGES'!$F$6:$F$115,$B5017, 'CLUB DES LOGES'!$G$6:$G$115,"&lt;&gt;"&amp;'CLUB DES LOGES'!$C$191)</f>
        <v>0</v>
      </c>
    </row>
    <row r="5018" spans="2:4">
      <c r="B5018" s="116">
        <v>828346</v>
      </c>
      <c r="C5018" s="75" t="s">
        <v>5013</v>
      </c>
      <c r="D5018" s="71">
        <f>SUMIFS('CLUB DES LOGES'!$J$6:$J$115, 'CLUB DES LOGES'!$F$6:$F$115,$B5018, 'CLUB DES LOGES'!$G$6:$G$115,"&lt;&gt;"&amp;'CLUB DES LOGES'!$C$191)</f>
        <v>0</v>
      </c>
    </row>
    <row r="5019" spans="2:4">
      <c r="B5019" s="116">
        <v>828347</v>
      </c>
      <c r="C5019" s="75" t="s">
        <v>5014</v>
      </c>
      <c r="D5019" s="71">
        <f>SUMIFS('CLUB DES LOGES'!$J$6:$J$115, 'CLUB DES LOGES'!$F$6:$F$115,$B5019, 'CLUB DES LOGES'!$G$6:$G$115,"&lt;&gt;"&amp;'CLUB DES LOGES'!$C$191)</f>
        <v>0</v>
      </c>
    </row>
    <row r="5020" spans="2:4">
      <c r="B5020" s="116">
        <v>828348</v>
      </c>
      <c r="C5020" s="75" t="s">
        <v>5015</v>
      </c>
      <c r="D5020" s="71">
        <f>SUMIFS('CLUB DES LOGES'!$J$6:$J$115, 'CLUB DES LOGES'!$F$6:$F$115,$B5020, 'CLUB DES LOGES'!$G$6:$G$115,"&lt;&gt;"&amp;'CLUB DES LOGES'!$C$191)</f>
        <v>0</v>
      </c>
    </row>
    <row r="5021" spans="2:4">
      <c r="B5021" s="116">
        <v>828351</v>
      </c>
      <c r="C5021" s="75" t="s">
        <v>5016</v>
      </c>
      <c r="D5021" s="71">
        <f>SUMIFS('CLUB DES LOGES'!$J$6:$J$115, 'CLUB DES LOGES'!$F$6:$F$115,$B5021, 'CLUB DES LOGES'!$G$6:$G$115,"&lt;&gt;"&amp;'CLUB DES LOGES'!$C$191)</f>
        <v>0</v>
      </c>
    </row>
    <row r="5022" spans="2:4">
      <c r="B5022" s="116">
        <v>828352</v>
      </c>
      <c r="C5022" s="75" t="s">
        <v>5017</v>
      </c>
      <c r="D5022" s="71">
        <f>SUMIFS('CLUB DES LOGES'!$J$6:$J$115, 'CLUB DES LOGES'!$F$6:$F$115,$B5022, 'CLUB DES LOGES'!$G$6:$G$115,"&lt;&gt;"&amp;'CLUB DES LOGES'!$C$191)</f>
        <v>0</v>
      </c>
    </row>
    <row r="5023" spans="2:4">
      <c r="B5023" s="116">
        <v>828553</v>
      </c>
      <c r="C5023" s="75" t="s">
        <v>5018</v>
      </c>
      <c r="D5023" s="71">
        <f>SUMIFS('CLUB DES LOGES'!$J$6:$J$115, 'CLUB DES LOGES'!$F$6:$F$115,$B5023, 'CLUB DES LOGES'!$G$6:$G$115,"&lt;&gt;"&amp;'CLUB DES LOGES'!$C$191)</f>
        <v>0</v>
      </c>
    </row>
    <row r="5024" spans="2:4">
      <c r="B5024" s="116">
        <v>828554</v>
      </c>
      <c r="C5024" s="75" t="s">
        <v>5019</v>
      </c>
      <c r="D5024" s="71">
        <f>SUMIFS('CLUB DES LOGES'!$J$6:$J$115, 'CLUB DES LOGES'!$F$6:$F$115,$B5024, 'CLUB DES LOGES'!$G$6:$G$115,"&lt;&gt;"&amp;'CLUB DES LOGES'!$C$191)</f>
        <v>0</v>
      </c>
    </row>
    <row r="5025" spans="2:4">
      <c r="B5025" s="116">
        <v>828558</v>
      </c>
      <c r="C5025" s="75" t="s">
        <v>5020</v>
      </c>
      <c r="D5025" s="71">
        <f>SUMIFS('CLUB DES LOGES'!$J$6:$J$115, 'CLUB DES LOGES'!$F$6:$F$115,$B5025, 'CLUB DES LOGES'!$G$6:$G$115,"&lt;&gt;"&amp;'CLUB DES LOGES'!$C$191)</f>
        <v>0</v>
      </c>
    </row>
    <row r="5026" spans="2:4">
      <c r="B5026" s="116">
        <v>828559</v>
      </c>
      <c r="C5026" s="75" t="s">
        <v>5021</v>
      </c>
      <c r="D5026" s="71">
        <f>SUMIFS('CLUB DES LOGES'!$J$6:$J$115, 'CLUB DES LOGES'!$F$6:$F$115,$B5026, 'CLUB DES LOGES'!$G$6:$G$115,"&lt;&gt;"&amp;'CLUB DES LOGES'!$C$191)</f>
        <v>0</v>
      </c>
    </row>
    <row r="5027" spans="2:4">
      <c r="B5027" s="116">
        <v>828560</v>
      </c>
      <c r="C5027" s="75" t="s">
        <v>5022</v>
      </c>
      <c r="D5027" s="71">
        <f>SUMIFS('CLUB DES LOGES'!$J$6:$J$115, 'CLUB DES LOGES'!$F$6:$F$115,$B5027, 'CLUB DES LOGES'!$G$6:$G$115,"&lt;&gt;"&amp;'CLUB DES LOGES'!$C$191)</f>
        <v>0</v>
      </c>
    </row>
    <row r="5028" spans="2:4">
      <c r="B5028" s="116">
        <v>828561</v>
      </c>
      <c r="C5028" s="75" t="s">
        <v>5023</v>
      </c>
      <c r="D5028" s="71">
        <f>SUMIFS('CLUB DES LOGES'!$J$6:$J$115, 'CLUB DES LOGES'!$F$6:$F$115,$B5028, 'CLUB DES LOGES'!$G$6:$G$115,"&lt;&gt;"&amp;'CLUB DES LOGES'!$C$191)</f>
        <v>0</v>
      </c>
    </row>
    <row r="5029" spans="2:4">
      <c r="B5029" s="116">
        <v>828569</v>
      </c>
      <c r="C5029" s="75" t="s">
        <v>5024</v>
      </c>
      <c r="D5029" s="71">
        <f>SUMIFS('CLUB DES LOGES'!$J$6:$J$115, 'CLUB DES LOGES'!$F$6:$F$115,$B5029, 'CLUB DES LOGES'!$G$6:$G$115,"&lt;&gt;"&amp;'CLUB DES LOGES'!$C$191)</f>
        <v>0</v>
      </c>
    </row>
    <row r="5030" spans="2:4">
      <c r="B5030" s="116">
        <v>828570</v>
      </c>
      <c r="C5030" s="75" t="s">
        <v>5025</v>
      </c>
      <c r="D5030" s="71">
        <f>SUMIFS('CLUB DES LOGES'!$J$6:$J$115, 'CLUB DES LOGES'!$F$6:$F$115,$B5030, 'CLUB DES LOGES'!$G$6:$G$115,"&lt;&gt;"&amp;'CLUB DES LOGES'!$C$191)</f>
        <v>0</v>
      </c>
    </row>
    <row r="5031" spans="2:4">
      <c r="B5031" s="116">
        <v>828583</v>
      </c>
      <c r="C5031" s="75" t="s">
        <v>5026</v>
      </c>
      <c r="D5031" s="71">
        <f>SUMIFS('CLUB DES LOGES'!$J$6:$J$115, 'CLUB DES LOGES'!$F$6:$F$115,$B5031, 'CLUB DES LOGES'!$G$6:$G$115,"&lt;&gt;"&amp;'CLUB DES LOGES'!$C$191)</f>
        <v>0</v>
      </c>
    </row>
    <row r="5032" spans="2:4">
      <c r="B5032" s="116">
        <v>828584</v>
      </c>
      <c r="C5032" s="75" t="s">
        <v>5027</v>
      </c>
      <c r="D5032" s="71">
        <f>SUMIFS('CLUB DES LOGES'!$J$6:$J$115, 'CLUB DES LOGES'!$F$6:$F$115,$B5032, 'CLUB DES LOGES'!$G$6:$G$115,"&lt;&gt;"&amp;'CLUB DES LOGES'!$C$191)</f>
        <v>0</v>
      </c>
    </row>
    <row r="5033" spans="2:4">
      <c r="B5033" s="116">
        <v>828585</v>
      </c>
      <c r="C5033" s="75" t="s">
        <v>5028</v>
      </c>
      <c r="D5033" s="71">
        <f>SUMIFS('CLUB DES LOGES'!$J$6:$J$115, 'CLUB DES LOGES'!$F$6:$F$115,$B5033, 'CLUB DES LOGES'!$G$6:$G$115,"&lt;&gt;"&amp;'CLUB DES LOGES'!$C$191)</f>
        <v>0</v>
      </c>
    </row>
    <row r="5034" spans="2:4">
      <c r="B5034" s="116">
        <v>828586</v>
      </c>
      <c r="C5034" s="75" t="s">
        <v>5029</v>
      </c>
      <c r="D5034" s="71">
        <f>SUMIFS('CLUB DES LOGES'!$J$6:$J$115, 'CLUB DES LOGES'!$F$6:$F$115,$B5034, 'CLUB DES LOGES'!$G$6:$G$115,"&lt;&gt;"&amp;'CLUB DES LOGES'!$C$191)</f>
        <v>0</v>
      </c>
    </row>
    <row r="5035" spans="2:4">
      <c r="B5035" s="116">
        <v>828587</v>
      </c>
      <c r="C5035" s="75" t="s">
        <v>5030</v>
      </c>
      <c r="D5035" s="71">
        <f>SUMIFS('CLUB DES LOGES'!$J$6:$J$115, 'CLUB DES LOGES'!$F$6:$F$115,$B5035, 'CLUB DES LOGES'!$G$6:$G$115,"&lt;&gt;"&amp;'CLUB DES LOGES'!$C$191)</f>
        <v>0</v>
      </c>
    </row>
    <row r="5036" spans="2:4">
      <c r="B5036" s="116">
        <v>828588</v>
      </c>
      <c r="C5036" s="75" t="s">
        <v>5031</v>
      </c>
      <c r="D5036" s="71">
        <f>SUMIFS('CLUB DES LOGES'!$J$6:$J$115, 'CLUB DES LOGES'!$F$6:$F$115,$B5036, 'CLUB DES LOGES'!$G$6:$G$115,"&lt;&gt;"&amp;'CLUB DES LOGES'!$C$191)</f>
        <v>0</v>
      </c>
    </row>
    <row r="5037" spans="2:4">
      <c r="B5037" s="116">
        <v>828589</v>
      </c>
      <c r="C5037" s="75" t="s">
        <v>5032</v>
      </c>
      <c r="D5037" s="71">
        <f>SUMIFS('CLUB DES LOGES'!$J$6:$J$115, 'CLUB DES LOGES'!$F$6:$F$115,$B5037, 'CLUB DES LOGES'!$G$6:$G$115,"&lt;&gt;"&amp;'CLUB DES LOGES'!$C$191)</f>
        <v>0</v>
      </c>
    </row>
    <row r="5038" spans="2:4">
      <c r="B5038" s="116">
        <v>828590</v>
      </c>
      <c r="C5038" s="75" t="s">
        <v>5033</v>
      </c>
      <c r="D5038" s="71">
        <f>SUMIFS('CLUB DES LOGES'!$J$6:$J$115, 'CLUB DES LOGES'!$F$6:$F$115,$B5038, 'CLUB DES LOGES'!$G$6:$G$115,"&lt;&gt;"&amp;'CLUB DES LOGES'!$C$191)</f>
        <v>0</v>
      </c>
    </row>
    <row r="5039" spans="2:4">
      <c r="B5039" s="116">
        <v>828592</v>
      </c>
      <c r="C5039" s="75" t="s">
        <v>5034</v>
      </c>
      <c r="D5039" s="71">
        <f>SUMIFS('CLUB DES LOGES'!$J$6:$J$115, 'CLUB DES LOGES'!$F$6:$F$115,$B5039, 'CLUB DES LOGES'!$G$6:$G$115,"&lt;&gt;"&amp;'CLUB DES LOGES'!$C$191)</f>
        <v>0</v>
      </c>
    </row>
    <row r="5040" spans="2:4">
      <c r="B5040" s="116">
        <v>828593</v>
      </c>
      <c r="C5040" s="75" t="s">
        <v>5035</v>
      </c>
      <c r="D5040" s="71">
        <f>SUMIFS('CLUB DES LOGES'!$J$6:$J$115, 'CLUB DES LOGES'!$F$6:$F$115,$B5040, 'CLUB DES LOGES'!$G$6:$G$115,"&lt;&gt;"&amp;'CLUB DES LOGES'!$C$191)</f>
        <v>0</v>
      </c>
    </row>
    <row r="5041" spans="2:4">
      <c r="B5041" s="116">
        <v>828594</v>
      </c>
      <c r="C5041" s="75" t="s">
        <v>5036</v>
      </c>
      <c r="D5041" s="71">
        <f>SUMIFS('CLUB DES LOGES'!$J$6:$J$115, 'CLUB DES LOGES'!$F$6:$F$115,$B5041, 'CLUB DES LOGES'!$G$6:$G$115,"&lt;&gt;"&amp;'CLUB DES LOGES'!$C$191)</f>
        <v>0</v>
      </c>
    </row>
    <row r="5042" spans="2:4">
      <c r="B5042" s="116">
        <v>828595</v>
      </c>
      <c r="C5042" s="75" t="s">
        <v>5037</v>
      </c>
      <c r="D5042" s="71">
        <f>SUMIFS('CLUB DES LOGES'!$J$6:$J$115, 'CLUB DES LOGES'!$F$6:$F$115,$B5042, 'CLUB DES LOGES'!$G$6:$G$115,"&lt;&gt;"&amp;'CLUB DES LOGES'!$C$191)</f>
        <v>0</v>
      </c>
    </row>
    <row r="5043" spans="2:4">
      <c r="B5043" s="116">
        <v>828596</v>
      </c>
      <c r="C5043" s="75" t="s">
        <v>5038</v>
      </c>
      <c r="D5043" s="71">
        <f>SUMIFS('CLUB DES LOGES'!$J$6:$J$115, 'CLUB DES LOGES'!$F$6:$F$115,$B5043, 'CLUB DES LOGES'!$G$6:$G$115,"&lt;&gt;"&amp;'CLUB DES LOGES'!$C$191)</f>
        <v>0</v>
      </c>
    </row>
    <row r="5044" spans="2:4">
      <c r="B5044" s="116">
        <v>828597</v>
      </c>
      <c r="C5044" s="75" t="s">
        <v>5039</v>
      </c>
      <c r="D5044" s="71">
        <f>SUMIFS('CLUB DES LOGES'!$J$6:$J$115, 'CLUB DES LOGES'!$F$6:$F$115,$B5044, 'CLUB DES LOGES'!$G$6:$G$115,"&lt;&gt;"&amp;'CLUB DES LOGES'!$C$191)</f>
        <v>0</v>
      </c>
    </row>
    <row r="5045" spans="2:4">
      <c r="B5045" s="116">
        <v>828599</v>
      </c>
      <c r="C5045" s="75" t="s">
        <v>5040</v>
      </c>
      <c r="D5045" s="71">
        <f>SUMIFS('CLUB DES LOGES'!$J$6:$J$115, 'CLUB DES LOGES'!$F$6:$F$115,$B5045, 'CLUB DES LOGES'!$G$6:$G$115,"&lt;&gt;"&amp;'CLUB DES LOGES'!$C$191)</f>
        <v>0</v>
      </c>
    </row>
    <row r="5046" spans="2:4">
      <c r="B5046" s="116">
        <v>828602</v>
      </c>
      <c r="C5046" s="75" t="s">
        <v>5041</v>
      </c>
      <c r="D5046" s="71">
        <f>SUMIFS('CLUB DES LOGES'!$J$6:$J$115, 'CLUB DES LOGES'!$F$6:$F$115,$B5046, 'CLUB DES LOGES'!$G$6:$G$115,"&lt;&gt;"&amp;'CLUB DES LOGES'!$C$191)</f>
        <v>0</v>
      </c>
    </row>
    <row r="5047" spans="2:4">
      <c r="B5047" s="116">
        <v>828604</v>
      </c>
      <c r="C5047" s="75" t="s">
        <v>5042</v>
      </c>
      <c r="D5047" s="71">
        <f>SUMIFS('CLUB DES LOGES'!$J$6:$J$115, 'CLUB DES LOGES'!$F$6:$F$115,$B5047, 'CLUB DES LOGES'!$G$6:$G$115,"&lt;&gt;"&amp;'CLUB DES LOGES'!$C$191)</f>
        <v>0</v>
      </c>
    </row>
    <row r="5048" spans="2:4">
      <c r="B5048" s="116">
        <v>828605</v>
      </c>
      <c r="C5048" s="75" t="s">
        <v>5043</v>
      </c>
      <c r="D5048" s="71">
        <f>SUMIFS('CLUB DES LOGES'!$J$6:$J$115, 'CLUB DES LOGES'!$F$6:$F$115,$B5048, 'CLUB DES LOGES'!$G$6:$G$115,"&lt;&gt;"&amp;'CLUB DES LOGES'!$C$191)</f>
        <v>0</v>
      </c>
    </row>
    <row r="5049" spans="2:4">
      <c r="B5049" s="116">
        <v>828606</v>
      </c>
      <c r="C5049" s="75" t="s">
        <v>5044</v>
      </c>
      <c r="D5049" s="71">
        <f>SUMIFS('CLUB DES LOGES'!$J$6:$J$115, 'CLUB DES LOGES'!$F$6:$F$115,$B5049, 'CLUB DES LOGES'!$G$6:$G$115,"&lt;&gt;"&amp;'CLUB DES LOGES'!$C$191)</f>
        <v>0</v>
      </c>
    </row>
    <row r="5050" spans="2:4">
      <c r="B5050" s="116">
        <v>828608</v>
      </c>
      <c r="C5050" s="75" t="s">
        <v>5045</v>
      </c>
      <c r="D5050" s="71">
        <f>SUMIFS('CLUB DES LOGES'!$J$6:$J$115, 'CLUB DES LOGES'!$F$6:$F$115,$B5050, 'CLUB DES LOGES'!$G$6:$G$115,"&lt;&gt;"&amp;'CLUB DES LOGES'!$C$191)</f>
        <v>0</v>
      </c>
    </row>
    <row r="5051" spans="2:4">
      <c r="B5051" s="116">
        <v>828609</v>
      </c>
      <c r="C5051" s="75" t="s">
        <v>5046</v>
      </c>
      <c r="D5051" s="71">
        <f>SUMIFS('CLUB DES LOGES'!$J$6:$J$115, 'CLUB DES LOGES'!$F$6:$F$115,$B5051, 'CLUB DES LOGES'!$G$6:$G$115,"&lt;&gt;"&amp;'CLUB DES LOGES'!$C$191)</f>
        <v>0</v>
      </c>
    </row>
    <row r="5052" spans="2:4">
      <c r="B5052" s="116">
        <v>828610</v>
      </c>
      <c r="C5052" s="75" t="s">
        <v>5047</v>
      </c>
      <c r="D5052" s="71">
        <f>SUMIFS('CLUB DES LOGES'!$J$6:$J$115, 'CLUB DES LOGES'!$F$6:$F$115,$B5052, 'CLUB DES LOGES'!$G$6:$G$115,"&lt;&gt;"&amp;'CLUB DES LOGES'!$C$191)</f>
        <v>0</v>
      </c>
    </row>
    <row r="5053" spans="2:4">
      <c r="B5053" s="116">
        <v>828611</v>
      </c>
      <c r="C5053" s="75" t="s">
        <v>5048</v>
      </c>
      <c r="D5053" s="71">
        <f>SUMIFS('CLUB DES LOGES'!$J$6:$J$115, 'CLUB DES LOGES'!$F$6:$F$115,$B5053, 'CLUB DES LOGES'!$G$6:$G$115,"&lt;&gt;"&amp;'CLUB DES LOGES'!$C$191)</f>
        <v>0</v>
      </c>
    </row>
    <row r="5054" spans="2:4">
      <c r="B5054" s="116">
        <v>828612</v>
      </c>
      <c r="C5054" s="75" t="s">
        <v>5049</v>
      </c>
      <c r="D5054" s="71">
        <f>SUMIFS('CLUB DES LOGES'!$J$6:$J$115, 'CLUB DES LOGES'!$F$6:$F$115,$B5054, 'CLUB DES LOGES'!$G$6:$G$115,"&lt;&gt;"&amp;'CLUB DES LOGES'!$C$191)</f>
        <v>0</v>
      </c>
    </row>
    <row r="5055" spans="2:4">
      <c r="B5055" s="116">
        <v>828613</v>
      </c>
      <c r="C5055" s="75" t="s">
        <v>5050</v>
      </c>
      <c r="D5055" s="71">
        <f>SUMIFS('CLUB DES LOGES'!$J$6:$J$115, 'CLUB DES LOGES'!$F$6:$F$115,$B5055, 'CLUB DES LOGES'!$G$6:$G$115,"&lt;&gt;"&amp;'CLUB DES LOGES'!$C$191)</f>
        <v>0</v>
      </c>
    </row>
    <row r="5056" spans="2:4">
      <c r="B5056" s="116">
        <v>828614</v>
      </c>
      <c r="C5056" s="75" t="s">
        <v>5051</v>
      </c>
      <c r="D5056" s="71">
        <f>SUMIFS('CLUB DES LOGES'!$J$6:$J$115, 'CLUB DES LOGES'!$F$6:$F$115,$B5056, 'CLUB DES LOGES'!$G$6:$G$115,"&lt;&gt;"&amp;'CLUB DES LOGES'!$C$191)</f>
        <v>0</v>
      </c>
    </row>
    <row r="5057" spans="2:4">
      <c r="B5057" s="116">
        <v>828616</v>
      </c>
      <c r="C5057" s="75" t="s">
        <v>5052</v>
      </c>
      <c r="D5057" s="71">
        <f>SUMIFS('CLUB DES LOGES'!$J$6:$J$115, 'CLUB DES LOGES'!$F$6:$F$115,$B5057, 'CLUB DES LOGES'!$G$6:$G$115,"&lt;&gt;"&amp;'CLUB DES LOGES'!$C$191)</f>
        <v>0</v>
      </c>
    </row>
    <row r="5058" spans="2:4">
      <c r="B5058" s="116">
        <v>828618</v>
      </c>
      <c r="C5058" s="75" t="s">
        <v>5053</v>
      </c>
      <c r="D5058" s="71">
        <f>SUMIFS('CLUB DES LOGES'!$J$6:$J$115, 'CLUB DES LOGES'!$F$6:$F$115,$B5058, 'CLUB DES LOGES'!$G$6:$G$115,"&lt;&gt;"&amp;'CLUB DES LOGES'!$C$191)</f>
        <v>0</v>
      </c>
    </row>
    <row r="5059" spans="2:4">
      <c r="B5059" s="116">
        <v>828619</v>
      </c>
      <c r="C5059" s="75" t="s">
        <v>5054</v>
      </c>
      <c r="D5059" s="71">
        <f>SUMIFS('CLUB DES LOGES'!$J$6:$J$115, 'CLUB DES LOGES'!$F$6:$F$115,$B5059, 'CLUB DES LOGES'!$G$6:$G$115,"&lt;&gt;"&amp;'CLUB DES LOGES'!$C$191)</f>
        <v>0</v>
      </c>
    </row>
    <row r="5060" spans="2:4">
      <c r="B5060" s="116">
        <v>828620</v>
      </c>
      <c r="C5060" s="75" t="s">
        <v>5055</v>
      </c>
      <c r="D5060" s="71">
        <f>SUMIFS('CLUB DES LOGES'!$J$6:$J$115, 'CLUB DES LOGES'!$F$6:$F$115,$B5060, 'CLUB DES LOGES'!$G$6:$G$115,"&lt;&gt;"&amp;'CLUB DES LOGES'!$C$191)</f>
        <v>0</v>
      </c>
    </row>
    <row r="5061" spans="2:4">
      <c r="B5061" s="116">
        <v>828621</v>
      </c>
      <c r="C5061" s="75" t="s">
        <v>5056</v>
      </c>
      <c r="D5061" s="71">
        <f>SUMIFS('CLUB DES LOGES'!$J$6:$J$115, 'CLUB DES LOGES'!$F$6:$F$115,$B5061, 'CLUB DES LOGES'!$G$6:$G$115,"&lt;&gt;"&amp;'CLUB DES LOGES'!$C$191)</f>
        <v>0</v>
      </c>
    </row>
    <row r="5062" spans="2:4">
      <c r="B5062" s="116">
        <v>828623</v>
      </c>
      <c r="C5062" s="75" t="s">
        <v>5057</v>
      </c>
      <c r="D5062" s="71">
        <f>SUMIFS('CLUB DES LOGES'!$J$6:$J$115, 'CLUB DES LOGES'!$F$6:$F$115,$B5062, 'CLUB DES LOGES'!$G$6:$G$115,"&lt;&gt;"&amp;'CLUB DES LOGES'!$C$191)</f>
        <v>0</v>
      </c>
    </row>
    <row r="5063" spans="2:4">
      <c r="B5063" s="116">
        <v>828624</v>
      </c>
      <c r="C5063" s="75" t="s">
        <v>5058</v>
      </c>
      <c r="D5063" s="71">
        <f>SUMIFS('CLUB DES LOGES'!$J$6:$J$115, 'CLUB DES LOGES'!$F$6:$F$115,$B5063, 'CLUB DES LOGES'!$G$6:$G$115,"&lt;&gt;"&amp;'CLUB DES LOGES'!$C$191)</f>
        <v>0</v>
      </c>
    </row>
    <row r="5064" spans="2:4">
      <c r="B5064" s="116">
        <v>828625</v>
      </c>
      <c r="C5064" s="75" t="s">
        <v>5059</v>
      </c>
      <c r="D5064" s="71">
        <f>SUMIFS('CLUB DES LOGES'!$J$6:$J$115, 'CLUB DES LOGES'!$F$6:$F$115,$B5064, 'CLUB DES LOGES'!$G$6:$G$115,"&lt;&gt;"&amp;'CLUB DES LOGES'!$C$191)</f>
        <v>0</v>
      </c>
    </row>
    <row r="5065" spans="2:4">
      <c r="B5065" s="116">
        <v>828626</v>
      </c>
      <c r="C5065" s="75" t="s">
        <v>5060</v>
      </c>
      <c r="D5065" s="71">
        <f>SUMIFS('CLUB DES LOGES'!$J$6:$J$115, 'CLUB DES LOGES'!$F$6:$F$115,$B5065, 'CLUB DES LOGES'!$G$6:$G$115,"&lt;&gt;"&amp;'CLUB DES LOGES'!$C$191)</f>
        <v>0</v>
      </c>
    </row>
    <row r="5066" spans="2:4">
      <c r="B5066" s="116">
        <v>828627</v>
      </c>
      <c r="C5066" s="75" t="s">
        <v>5061</v>
      </c>
      <c r="D5066" s="71">
        <f>SUMIFS('CLUB DES LOGES'!$J$6:$J$115, 'CLUB DES LOGES'!$F$6:$F$115,$B5066, 'CLUB DES LOGES'!$G$6:$G$115,"&lt;&gt;"&amp;'CLUB DES LOGES'!$C$191)</f>
        <v>0</v>
      </c>
    </row>
    <row r="5067" spans="2:4">
      <c r="B5067" s="116">
        <v>828628</v>
      </c>
      <c r="C5067" s="75" t="s">
        <v>5062</v>
      </c>
      <c r="D5067" s="71">
        <f>SUMIFS('CLUB DES LOGES'!$J$6:$J$115, 'CLUB DES LOGES'!$F$6:$F$115,$B5067, 'CLUB DES LOGES'!$G$6:$G$115,"&lt;&gt;"&amp;'CLUB DES LOGES'!$C$191)</f>
        <v>0</v>
      </c>
    </row>
    <row r="5068" spans="2:4">
      <c r="B5068" s="116">
        <v>828631</v>
      </c>
      <c r="C5068" s="75" t="s">
        <v>5063</v>
      </c>
      <c r="D5068" s="71">
        <f>SUMIFS('CLUB DES LOGES'!$J$6:$J$115, 'CLUB DES LOGES'!$F$6:$F$115,$B5068, 'CLUB DES LOGES'!$G$6:$G$115,"&lt;&gt;"&amp;'CLUB DES LOGES'!$C$191)</f>
        <v>0</v>
      </c>
    </row>
    <row r="5069" spans="2:4">
      <c r="B5069" s="116">
        <v>828634</v>
      </c>
      <c r="C5069" s="75" t="s">
        <v>5064</v>
      </c>
      <c r="D5069" s="71">
        <f>SUMIFS('CLUB DES LOGES'!$J$6:$J$115, 'CLUB DES LOGES'!$F$6:$F$115,$B5069, 'CLUB DES LOGES'!$G$6:$G$115,"&lt;&gt;"&amp;'CLUB DES LOGES'!$C$191)</f>
        <v>0</v>
      </c>
    </row>
    <row r="5070" spans="2:4">
      <c r="B5070" s="116">
        <v>828637</v>
      </c>
      <c r="C5070" s="75" t="s">
        <v>5065</v>
      </c>
      <c r="D5070" s="71">
        <f>SUMIFS('CLUB DES LOGES'!$J$6:$J$115, 'CLUB DES LOGES'!$F$6:$F$115,$B5070, 'CLUB DES LOGES'!$G$6:$G$115,"&lt;&gt;"&amp;'CLUB DES LOGES'!$C$191)</f>
        <v>0</v>
      </c>
    </row>
    <row r="5071" spans="2:4">
      <c r="B5071" s="116">
        <v>828640</v>
      </c>
      <c r="C5071" s="75" t="s">
        <v>5066</v>
      </c>
      <c r="D5071" s="71">
        <f>SUMIFS('CLUB DES LOGES'!$J$6:$J$115, 'CLUB DES LOGES'!$F$6:$F$115,$B5071, 'CLUB DES LOGES'!$G$6:$G$115,"&lt;&gt;"&amp;'CLUB DES LOGES'!$C$191)</f>
        <v>0</v>
      </c>
    </row>
    <row r="5072" spans="2:4">
      <c r="B5072" s="116">
        <v>828643</v>
      </c>
      <c r="C5072" s="75" t="s">
        <v>5067</v>
      </c>
      <c r="D5072" s="71">
        <f>SUMIFS('CLUB DES LOGES'!$J$6:$J$115, 'CLUB DES LOGES'!$F$6:$F$115,$B5072, 'CLUB DES LOGES'!$G$6:$G$115,"&lt;&gt;"&amp;'CLUB DES LOGES'!$C$191)</f>
        <v>0</v>
      </c>
    </row>
    <row r="5073" spans="2:4">
      <c r="B5073" s="116">
        <v>828644</v>
      </c>
      <c r="C5073" s="75" t="s">
        <v>5068</v>
      </c>
      <c r="D5073" s="71">
        <f>SUMIFS('CLUB DES LOGES'!$J$6:$J$115, 'CLUB DES LOGES'!$F$6:$F$115,$B5073, 'CLUB DES LOGES'!$G$6:$G$115,"&lt;&gt;"&amp;'CLUB DES LOGES'!$C$191)</f>
        <v>0</v>
      </c>
    </row>
    <row r="5074" spans="2:4">
      <c r="B5074" s="116">
        <v>828645</v>
      </c>
      <c r="C5074" s="75" t="s">
        <v>5069</v>
      </c>
      <c r="D5074" s="71">
        <f>SUMIFS('CLUB DES LOGES'!$J$6:$J$115, 'CLUB DES LOGES'!$F$6:$F$115,$B5074, 'CLUB DES LOGES'!$G$6:$G$115,"&lt;&gt;"&amp;'CLUB DES LOGES'!$C$191)</f>
        <v>0</v>
      </c>
    </row>
    <row r="5075" spans="2:4">
      <c r="B5075" s="116">
        <v>828646</v>
      </c>
      <c r="C5075" s="75" t="s">
        <v>5070</v>
      </c>
      <c r="D5075" s="71">
        <f>SUMIFS('CLUB DES LOGES'!$J$6:$J$115, 'CLUB DES LOGES'!$F$6:$F$115,$B5075, 'CLUB DES LOGES'!$G$6:$G$115,"&lt;&gt;"&amp;'CLUB DES LOGES'!$C$191)</f>
        <v>0</v>
      </c>
    </row>
    <row r="5076" spans="2:4">
      <c r="B5076" s="116">
        <v>828647</v>
      </c>
      <c r="C5076" s="75" t="s">
        <v>5071</v>
      </c>
      <c r="D5076" s="71">
        <f>SUMIFS('CLUB DES LOGES'!$J$6:$J$115, 'CLUB DES LOGES'!$F$6:$F$115,$B5076, 'CLUB DES LOGES'!$G$6:$G$115,"&lt;&gt;"&amp;'CLUB DES LOGES'!$C$191)</f>
        <v>0</v>
      </c>
    </row>
    <row r="5077" spans="2:4">
      <c r="B5077" s="116">
        <v>828648</v>
      </c>
      <c r="C5077" s="75" t="s">
        <v>5072</v>
      </c>
      <c r="D5077" s="71">
        <f>SUMIFS('CLUB DES LOGES'!$J$6:$J$115, 'CLUB DES LOGES'!$F$6:$F$115,$B5077, 'CLUB DES LOGES'!$G$6:$G$115,"&lt;&gt;"&amp;'CLUB DES LOGES'!$C$191)</f>
        <v>0</v>
      </c>
    </row>
    <row r="5078" spans="2:4">
      <c r="B5078" s="116">
        <v>828649</v>
      </c>
      <c r="C5078" s="75" t="s">
        <v>5073</v>
      </c>
      <c r="D5078" s="71">
        <f>SUMIFS('CLUB DES LOGES'!$J$6:$J$115, 'CLUB DES LOGES'!$F$6:$F$115,$B5078, 'CLUB DES LOGES'!$G$6:$G$115,"&lt;&gt;"&amp;'CLUB DES LOGES'!$C$191)</f>
        <v>0</v>
      </c>
    </row>
    <row r="5079" spans="2:4">
      <c r="B5079" s="116">
        <v>828650</v>
      </c>
      <c r="C5079" s="75" t="s">
        <v>5074</v>
      </c>
      <c r="D5079" s="71">
        <f>SUMIFS('CLUB DES LOGES'!$J$6:$J$115, 'CLUB DES LOGES'!$F$6:$F$115,$B5079, 'CLUB DES LOGES'!$G$6:$G$115,"&lt;&gt;"&amp;'CLUB DES LOGES'!$C$191)</f>
        <v>0</v>
      </c>
    </row>
    <row r="5080" spans="2:4">
      <c r="B5080" s="116">
        <v>828652</v>
      </c>
      <c r="C5080" s="75" t="s">
        <v>5075</v>
      </c>
      <c r="D5080" s="71">
        <f>SUMIFS('CLUB DES LOGES'!$J$6:$J$115, 'CLUB DES LOGES'!$F$6:$F$115,$B5080, 'CLUB DES LOGES'!$G$6:$G$115,"&lt;&gt;"&amp;'CLUB DES LOGES'!$C$191)</f>
        <v>0</v>
      </c>
    </row>
    <row r="5081" spans="2:4">
      <c r="B5081" s="116">
        <v>828653</v>
      </c>
      <c r="C5081" s="75" t="s">
        <v>5076</v>
      </c>
      <c r="D5081" s="71">
        <f>SUMIFS('CLUB DES LOGES'!$J$6:$J$115, 'CLUB DES LOGES'!$F$6:$F$115,$B5081, 'CLUB DES LOGES'!$G$6:$G$115,"&lt;&gt;"&amp;'CLUB DES LOGES'!$C$191)</f>
        <v>0</v>
      </c>
    </row>
    <row r="5082" spans="2:4">
      <c r="B5082" s="116">
        <v>828656</v>
      </c>
      <c r="C5082" s="75" t="s">
        <v>5077</v>
      </c>
      <c r="D5082" s="71">
        <f>SUMIFS('CLUB DES LOGES'!$J$6:$J$115, 'CLUB DES LOGES'!$F$6:$F$115,$B5082, 'CLUB DES LOGES'!$G$6:$G$115,"&lt;&gt;"&amp;'CLUB DES LOGES'!$C$191)</f>
        <v>0</v>
      </c>
    </row>
    <row r="5083" spans="2:4">
      <c r="B5083" s="116">
        <v>828657</v>
      </c>
      <c r="C5083" s="75" t="s">
        <v>5078</v>
      </c>
      <c r="D5083" s="71">
        <f>SUMIFS('CLUB DES LOGES'!$J$6:$J$115, 'CLUB DES LOGES'!$F$6:$F$115,$B5083, 'CLUB DES LOGES'!$G$6:$G$115,"&lt;&gt;"&amp;'CLUB DES LOGES'!$C$191)</f>
        <v>0</v>
      </c>
    </row>
    <row r="5084" spans="2:4">
      <c r="B5084" s="116">
        <v>828658</v>
      </c>
      <c r="C5084" s="75" t="s">
        <v>5079</v>
      </c>
      <c r="D5084" s="71">
        <f>SUMIFS('CLUB DES LOGES'!$J$6:$J$115, 'CLUB DES LOGES'!$F$6:$F$115,$B5084, 'CLUB DES LOGES'!$G$6:$G$115,"&lt;&gt;"&amp;'CLUB DES LOGES'!$C$191)</f>
        <v>0</v>
      </c>
    </row>
    <row r="5085" spans="2:4">
      <c r="B5085" s="116">
        <v>828659</v>
      </c>
      <c r="C5085" s="75" t="s">
        <v>5080</v>
      </c>
      <c r="D5085" s="71">
        <f>SUMIFS('CLUB DES LOGES'!$J$6:$J$115, 'CLUB DES LOGES'!$F$6:$F$115,$B5085, 'CLUB DES LOGES'!$G$6:$G$115,"&lt;&gt;"&amp;'CLUB DES LOGES'!$C$191)</f>
        <v>0</v>
      </c>
    </row>
    <row r="5086" spans="2:4">
      <c r="B5086" s="116">
        <v>828660</v>
      </c>
      <c r="C5086" s="75" t="s">
        <v>5081</v>
      </c>
      <c r="D5086" s="71">
        <f>SUMIFS('CLUB DES LOGES'!$J$6:$J$115, 'CLUB DES LOGES'!$F$6:$F$115,$B5086, 'CLUB DES LOGES'!$G$6:$G$115,"&lt;&gt;"&amp;'CLUB DES LOGES'!$C$191)</f>
        <v>0</v>
      </c>
    </row>
    <row r="5087" spans="2:4">
      <c r="B5087" s="116">
        <v>828661</v>
      </c>
      <c r="C5087" s="75" t="s">
        <v>5082</v>
      </c>
      <c r="D5087" s="71">
        <f>SUMIFS('CLUB DES LOGES'!$J$6:$J$115, 'CLUB DES LOGES'!$F$6:$F$115,$B5087, 'CLUB DES LOGES'!$G$6:$G$115,"&lt;&gt;"&amp;'CLUB DES LOGES'!$C$191)</f>
        <v>0</v>
      </c>
    </row>
    <row r="5088" spans="2:4">
      <c r="B5088" s="116">
        <v>828662</v>
      </c>
      <c r="C5088" s="75" t="s">
        <v>5083</v>
      </c>
      <c r="D5088" s="71">
        <f>SUMIFS('CLUB DES LOGES'!$J$6:$J$115, 'CLUB DES LOGES'!$F$6:$F$115,$B5088, 'CLUB DES LOGES'!$G$6:$G$115,"&lt;&gt;"&amp;'CLUB DES LOGES'!$C$191)</f>
        <v>0</v>
      </c>
    </row>
    <row r="5089" spans="2:4">
      <c r="B5089" s="116">
        <v>828663</v>
      </c>
      <c r="C5089" s="75" t="s">
        <v>5084</v>
      </c>
      <c r="D5089" s="71">
        <f>SUMIFS('CLUB DES LOGES'!$J$6:$J$115, 'CLUB DES LOGES'!$F$6:$F$115,$B5089, 'CLUB DES LOGES'!$G$6:$G$115,"&lt;&gt;"&amp;'CLUB DES LOGES'!$C$191)</f>
        <v>0</v>
      </c>
    </row>
    <row r="5090" spans="2:4">
      <c r="B5090" s="116">
        <v>828673</v>
      </c>
      <c r="C5090" s="75" t="s">
        <v>5085</v>
      </c>
      <c r="D5090" s="71">
        <f>SUMIFS('CLUB DES LOGES'!$J$6:$J$115, 'CLUB DES LOGES'!$F$6:$F$115,$B5090, 'CLUB DES LOGES'!$G$6:$G$115,"&lt;&gt;"&amp;'CLUB DES LOGES'!$C$191)</f>
        <v>0</v>
      </c>
    </row>
    <row r="5091" spans="2:4">
      <c r="B5091" s="116">
        <v>828674</v>
      </c>
      <c r="C5091" s="75" t="s">
        <v>5086</v>
      </c>
      <c r="D5091" s="71">
        <f>SUMIFS('CLUB DES LOGES'!$J$6:$J$115, 'CLUB DES LOGES'!$F$6:$F$115,$B5091, 'CLUB DES LOGES'!$G$6:$G$115,"&lt;&gt;"&amp;'CLUB DES LOGES'!$C$191)</f>
        <v>0</v>
      </c>
    </row>
    <row r="5092" spans="2:4">
      <c r="B5092" s="116">
        <v>828675</v>
      </c>
      <c r="C5092" s="75" t="s">
        <v>5087</v>
      </c>
      <c r="D5092" s="71">
        <f>SUMIFS('CLUB DES LOGES'!$J$6:$J$115, 'CLUB DES LOGES'!$F$6:$F$115,$B5092, 'CLUB DES LOGES'!$G$6:$G$115,"&lt;&gt;"&amp;'CLUB DES LOGES'!$C$191)</f>
        <v>0</v>
      </c>
    </row>
    <row r="5093" spans="2:4">
      <c r="B5093" s="116">
        <v>828676</v>
      </c>
      <c r="C5093" s="75" t="s">
        <v>5088</v>
      </c>
      <c r="D5093" s="71">
        <f>SUMIFS('CLUB DES LOGES'!$J$6:$J$115, 'CLUB DES LOGES'!$F$6:$F$115,$B5093, 'CLUB DES LOGES'!$G$6:$G$115,"&lt;&gt;"&amp;'CLUB DES LOGES'!$C$191)</f>
        <v>0</v>
      </c>
    </row>
    <row r="5094" spans="2:4">
      <c r="B5094" s="116">
        <v>828677</v>
      </c>
      <c r="C5094" s="75" t="s">
        <v>5089</v>
      </c>
      <c r="D5094" s="71">
        <f>SUMIFS('CLUB DES LOGES'!$J$6:$J$115, 'CLUB DES LOGES'!$F$6:$F$115,$B5094, 'CLUB DES LOGES'!$G$6:$G$115,"&lt;&gt;"&amp;'CLUB DES LOGES'!$C$191)</f>
        <v>0</v>
      </c>
    </row>
    <row r="5095" spans="2:4">
      <c r="B5095" s="116">
        <v>828678</v>
      </c>
      <c r="C5095" s="75" t="s">
        <v>5090</v>
      </c>
      <c r="D5095" s="71">
        <f>SUMIFS('CLUB DES LOGES'!$J$6:$J$115, 'CLUB DES LOGES'!$F$6:$F$115,$B5095, 'CLUB DES LOGES'!$G$6:$G$115,"&lt;&gt;"&amp;'CLUB DES LOGES'!$C$191)</f>
        <v>0</v>
      </c>
    </row>
    <row r="5096" spans="2:4">
      <c r="B5096" s="116">
        <v>828679</v>
      </c>
      <c r="C5096" s="75" t="s">
        <v>5091</v>
      </c>
      <c r="D5096" s="71">
        <f>SUMIFS('CLUB DES LOGES'!$J$6:$J$115, 'CLUB DES LOGES'!$F$6:$F$115,$B5096, 'CLUB DES LOGES'!$G$6:$G$115,"&lt;&gt;"&amp;'CLUB DES LOGES'!$C$191)</f>
        <v>0</v>
      </c>
    </row>
    <row r="5097" spans="2:4">
      <c r="B5097" s="116">
        <v>828680</v>
      </c>
      <c r="C5097" s="75" t="s">
        <v>5092</v>
      </c>
      <c r="D5097" s="71">
        <f>SUMIFS('CLUB DES LOGES'!$J$6:$J$115, 'CLUB DES LOGES'!$F$6:$F$115,$B5097, 'CLUB DES LOGES'!$G$6:$G$115,"&lt;&gt;"&amp;'CLUB DES LOGES'!$C$191)</f>
        <v>0</v>
      </c>
    </row>
    <row r="5098" spans="2:4">
      <c r="B5098" s="116">
        <v>828681</v>
      </c>
      <c r="C5098" s="75" t="s">
        <v>5093</v>
      </c>
      <c r="D5098" s="71">
        <f>SUMIFS('CLUB DES LOGES'!$J$6:$J$115, 'CLUB DES LOGES'!$F$6:$F$115,$B5098, 'CLUB DES LOGES'!$G$6:$G$115,"&lt;&gt;"&amp;'CLUB DES LOGES'!$C$191)</f>
        <v>0</v>
      </c>
    </row>
    <row r="5099" spans="2:4">
      <c r="B5099" s="116">
        <v>828683</v>
      </c>
      <c r="C5099" s="75" t="s">
        <v>5094</v>
      </c>
      <c r="D5099" s="71">
        <f>SUMIFS('CLUB DES LOGES'!$J$6:$J$115, 'CLUB DES LOGES'!$F$6:$F$115,$B5099, 'CLUB DES LOGES'!$G$6:$G$115,"&lt;&gt;"&amp;'CLUB DES LOGES'!$C$191)</f>
        <v>0</v>
      </c>
    </row>
    <row r="5100" spans="2:4">
      <c r="B5100" s="116">
        <v>828684</v>
      </c>
      <c r="C5100" s="75" t="s">
        <v>5095</v>
      </c>
      <c r="D5100" s="71">
        <f>SUMIFS('CLUB DES LOGES'!$J$6:$J$115, 'CLUB DES LOGES'!$F$6:$F$115,$B5100, 'CLUB DES LOGES'!$G$6:$G$115,"&lt;&gt;"&amp;'CLUB DES LOGES'!$C$191)</f>
        <v>0</v>
      </c>
    </row>
    <row r="5101" spans="2:4">
      <c r="B5101" s="116">
        <v>828685</v>
      </c>
      <c r="C5101" s="75" t="s">
        <v>5096</v>
      </c>
      <c r="D5101" s="71">
        <f>SUMIFS('CLUB DES LOGES'!$J$6:$J$115, 'CLUB DES LOGES'!$F$6:$F$115,$B5101, 'CLUB DES LOGES'!$G$6:$G$115,"&lt;&gt;"&amp;'CLUB DES LOGES'!$C$191)</f>
        <v>0</v>
      </c>
    </row>
    <row r="5102" spans="2:4">
      <c r="B5102" s="116">
        <v>828686</v>
      </c>
      <c r="C5102" s="75" t="s">
        <v>5097</v>
      </c>
      <c r="D5102" s="71">
        <f>SUMIFS('CLUB DES LOGES'!$J$6:$J$115, 'CLUB DES LOGES'!$F$6:$F$115,$B5102, 'CLUB DES LOGES'!$G$6:$G$115,"&lt;&gt;"&amp;'CLUB DES LOGES'!$C$191)</f>
        <v>0</v>
      </c>
    </row>
    <row r="5103" spans="2:4">
      <c r="B5103" s="116">
        <v>828687</v>
      </c>
      <c r="C5103" s="75" t="s">
        <v>5098</v>
      </c>
      <c r="D5103" s="71">
        <f>SUMIFS('CLUB DES LOGES'!$J$6:$J$115, 'CLUB DES LOGES'!$F$6:$F$115,$B5103, 'CLUB DES LOGES'!$G$6:$G$115,"&lt;&gt;"&amp;'CLUB DES LOGES'!$C$191)</f>
        <v>0</v>
      </c>
    </row>
    <row r="5104" spans="2:4">
      <c r="B5104" s="116">
        <v>828688</v>
      </c>
      <c r="C5104" s="75" t="s">
        <v>5099</v>
      </c>
      <c r="D5104" s="71">
        <f>SUMIFS('CLUB DES LOGES'!$J$6:$J$115, 'CLUB DES LOGES'!$F$6:$F$115,$B5104, 'CLUB DES LOGES'!$G$6:$G$115,"&lt;&gt;"&amp;'CLUB DES LOGES'!$C$191)</f>
        <v>0</v>
      </c>
    </row>
    <row r="5105" spans="2:4">
      <c r="B5105" s="116">
        <v>828689</v>
      </c>
      <c r="C5105" s="75" t="s">
        <v>5100</v>
      </c>
      <c r="D5105" s="71">
        <f>SUMIFS('CLUB DES LOGES'!$J$6:$J$115, 'CLUB DES LOGES'!$F$6:$F$115,$B5105, 'CLUB DES LOGES'!$G$6:$G$115,"&lt;&gt;"&amp;'CLUB DES LOGES'!$C$191)</f>
        <v>0</v>
      </c>
    </row>
    <row r="5106" spans="2:4">
      <c r="B5106" s="116">
        <v>828690</v>
      </c>
      <c r="C5106" s="75" t="s">
        <v>5101</v>
      </c>
      <c r="D5106" s="71">
        <f>SUMIFS('CLUB DES LOGES'!$J$6:$J$115, 'CLUB DES LOGES'!$F$6:$F$115,$B5106, 'CLUB DES LOGES'!$G$6:$G$115,"&lt;&gt;"&amp;'CLUB DES LOGES'!$C$191)</f>
        <v>0</v>
      </c>
    </row>
    <row r="5107" spans="2:4">
      <c r="B5107" s="116">
        <v>828691</v>
      </c>
      <c r="C5107" s="75" t="s">
        <v>5102</v>
      </c>
      <c r="D5107" s="71">
        <f>SUMIFS('CLUB DES LOGES'!$J$6:$J$115, 'CLUB DES LOGES'!$F$6:$F$115,$B5107, 'CLUB DES LOGES'!$G$6:$G$115,"&lt;&gt;"&amp;'CLUB DES LOGES'!$C$191)</f>
        <v>0</v>
      </c>
    </row>
    <row r="5108" spans="2:4">
      <c r="B5108" s="116">
        <v>828692</v>
      </c>
      <c r="C5108" s="75" t="s">
        <v>5103</v>
      </c>
      <c r="D5108" s="71">
        <f>SUMIFS('CLUB DES LOGES'!$J$6:$J$115, 'CLUB DES LOGES'!$F$6:$F$115,$B5108, 'CLUB DES LOGES'!$G$6:$G$115,"&lt;&gt;"&amp;'CLUB DES LOGES'!$C$191)</f>
        <v>0</v>
      </c>
    </row>
    <row r="5109" spans="2:4">
      <c r="B5109" s="116">
        <v>828693</v>
      </c>
      <c r="C5109" s="75" t="s">
        <v>5104</v>
      </c>
      <c r="D5109" s="71">
        <f>SUMIFS('CLUB DES LOGES'!$J$6:$J$115, 'CLUB DES LOGES'!$F$6:$F$115,$B5109, 'CLUB DES LOGES'!$G$6:$G$115,"&lt;&gt;"&amp;'CLUB DES LOGES'!$C$191)</f>
        <v>0</v>
      </c>
    </row>
    <row r="5110" spans="2:4">
      <c r="B5110" s="116">
        <v>828694</v>
      </c>
      <c r="C5110" s="75" t="s">
        <v>5105</v>
      </c>
      <c r="D5110" s="71">
        <f>SUMIFS('CLUB DES LOGES'!$J$6:$J$115, 'CLUB DES LOGES'!$F$6:$F$115,$B5110, 'CLUB DES LOGES'!$G$6:$G$115,"&lt;&gt;"&amp;'CLUB DES LOGES'!$C$191)</f>
        <v>0</v>
      </c>
    </row>
    <row r="5111" spans="2:4">
      <c r="B5111" s="116">
        <v>828695</v>
      </c>
      <c r="C5111" s="75" t="s">
        <v>5106</v>
      </c>
      <c r="D5111" s="71">
        <f>SUMIFS('CLUB DES LOGES'!$J$6:$J$115, 'CLUB DES LOGES'!$F$6:$F$115,$B5111, 'CLUB DES LOGES'!$G$6:$G$115,"&lt;&gt;"&amp;'CLUB DES LOGES'!$C$191)</f>
        <v>0</v>
      </c>
    </row>
    <row r="5112" spans="2:4">
      <c r="B5112" s="116">
        <v>828696</v>
      </c>
      <c r="C5112" s="75" t="s">
        <v>5107</v>
      </c>
      <c r="D5112" s="71">
        <f>SUMIFS('CLUB DES LOGES'!$J$6:$J$115, 'CLUB DES LOGES'!$F$6:$F$115,$B5112, 'CLUB DES LOGES'!$G$6:$G$115,"&lt;&gt;"&amp;'CLUB DES LOGES'!$C$191)</f>
        <v>0</v>
      </c>
    </row>
    <row r="5113" spans="2:4">
      <c r="B5113" s="116">
        <v>828697</v>
      </c>
      <c r="C5113" s="75" t="s">
        <v>5108</v>
      </c>
      <c r="D5113" s="71">
        <f>SUMIFS('CLUB DES LOGES'!$J$6:$J$115, 'CLUB DES LOGES'!$F$6:$F$115,$B5113, 'CLUB DES LOGES'!$G$6:$G$115,"&lt;&gt;"&amp;'CLUB DES LOGES'!$C$191)</f>
        <v>0</v>
      </c>
    </row>
    <row r="5114" spans="2:4">
      <c r="B5114" s="116">
        <v>828698</v>
      </c>
      <c r="C5114" s="75" t="s">
        <v>5109</v>
      </c>
      <c r="D5114" s="71">
        <f>SUMIFS('CLUB DES LOGES'!$J$6:$J$115, 'CLUB DES LOGES'!$F$6:$F$115,$B5114, 'CLUB DES LOGES'!$G$6:$G$115,"&lt;&gt;"&amp;'CLUB DES LOGES'!$C$191)</f>
        <v>0</v>
      </c>
    </row>
    <row r="5115" spans="2:4">
      <c r="B5115" s="116">
        <v>828699</v>
      </c>
      <c r="C5115" s="75" t="s">
        <v>5110</v>
      </c>
      <c r="D5115" s="71">
        <f>SUMIFS('CLUB DES LOGES'!$J$6:$J$115, 'CLUB DES LOGES'!$F$6:$F$115,$B5115, 'CLUB DES LOGES'!$G$6:$G$115,"&lt;&gt;"&amp;'CLUB DES LOGES'!$C$191)</f>
        <v>0</v>
      </c>
    </row>
    <row r="5116" spans="2:4">
      <c r="B5116" s="116">
        <v>828700</v>
      </c>
      <c r="C5116" s="75" t="s">
        <v>5111</v>
      </c>
      <c r="D5116" s="71">
        <f>SUMIFS('CLUB DES LOGES'!$J$6:$J$115, 'CLUB DES LOGES'!$F$6:$F$115,$B5116, 'CLUB DES LOGES'!$G$6:$G$115,"&lt;&gt;"&amp;'CLUB DES LOGES'!$C$191)</f>
        <v>0</v>
      </c>
    </row>
    <row r="5117" spans="2:4">
      <c r="B5117" s="116">
        <v>828701</v>
      </c>
      <c r="C5117" s="75" t="s">
        <v>5112</v>
      </c>
      <c r="D5117" s="71">
        <f>SUMIFS('CLUB DES LOGES'!$J$6:$J$115, 'CLUB DES LOGES'!$F$6:$F$115,$B5117, 'CLUB DES LOGES'!$G$6:$G$115,"&lt;&gt;"&amp;'CLUB DES LOGES'!$C$191)</f>
        <v>0</v>
      </c>
    </row>
    <row r="5118" spans="2:4">
      <c r="B5118" s="116">
        <v>828702</v>
      </c>
      <c r="C5118" s="75" t="s">
        <v>5113</v>
      </c>
      <c r="D5118" s="71">
        <f>SUMIFS('CLUB DES LOGES'!$J$6:$J$115, 'CLUB DES LOGES'!$F$6:$F$115,$B5118, 'CLUB DES LOGES'!$G$6:$G$115,"&lt;&gt;"&amp;'CLUB DES LOGES'!$C$191)</f>
        <v>0</v>
      </c>
    </row>
    <row r="5119" spans="2:4">
      <c r="B5119" s="116">
        <v>828703</v>
      </c>
      <c r="C5119" s="75" t="s">
        <v>5114</v>
      </c>
      <c r="D5119" s="71">
        <f>SUMIFS('CLUB DES LOGES'!$J$6:$J$115, 'CLUB DES LOGES'!$F$6:$F$115,$B5119, 'CLUB DES LOGES'!$G$6:$G$115,"&lt;&gt;"&amp;'CLUB DES LOGES'!$C$191)</f>
        <v>0</v>
      </c>
    </row>
    <row r="5120" spans="2:4">
      <c r="B5120" s="116">
        <v>828704</v>
      </c>
      <c r="C5120" s="75" t="s">
        <v>5115</v>
      </c>
      <c r="D5120" s="71">
        <f>SUMIFS('CLUB DES LOGES'!$J$6:$J$115, 'CLUB DES LOGES'!$F$6:$F$115,$B5120, 'CLUB DES LOGES'!$G$6:$G$115,"&lt;&gt;"&amp;'CLUB DES LOGES'!$C$191)</f>
        <v>0</v>
      </c>
    </row>
    <row r="5121" spans="2:4">
      <c r="B5121" s="116">
        <v>828705</v>
      </c>
      <c r="C5121" s="75" t="s">
        <v>5116</v>
      </c>
      <c r="D5121" s="71">
        <f>SUMIFS('CLUB DES LOGES'!$J$6:$J$115, 'CLUB DES LOGES'!$F$6:$F$115,$B5121, 'CLUB DES LOGES'!$G$6:$G$115,"&lt;&gt;"&amp;'CLUB DES LOGES'!$C$191)</f>
        <v>0</v>
      </c>
    </row>
    <row r="5122" spans="2:4">
      <c r="B5122" s="116">
        <v>828706</v>
      </c>
      <c r="C5122" s="75" t="s">
        <v>5117</v>
      </c>
      <c r="D5122" s="71">
        <f>SUMIFS('CLUB DES LOGES'!$J$6:$J$115, 'CLUB DES LOGES'!$F$6:$F$115,$B5122, 'CLUB DES LOGES'!$G$6:$G$115,"&lt;&gt;"&amp;'CLUB DES LOGES'!$C$191)</f>
        <v>0</v>
      </c>
    </row>
    <row r="5123" spans="2:4">
      <c r="B5123" s="116">
        <v>828707</v>
      </c>
      <c r="C5123" s="75" t="s">
        <v>5118</v>
      </c>
      <c r="D5123" s="71">
        <f>SUMIFS('CLUB DES LOGES'!$J$6:$J$115, 'CLUB DES LOGES'!$F$6:$F$115,$B5123, 'CLUB DES LOGES'!$G$6:$G$115,"&lt;&gt;"&amp;'CLUB DES LOGES'!$C$191)</f>
        <v>0</v>
      </c>
    </row>
    <row r="5124" spans="2:4">
      <c r="B5124" s="116">
        <v>828708</v>
      </c>
      <c r="C5124" s="75" t="s">
        <v>5119</v>
      </c>
      <c r="D5124" s="71">
        <f>SUMIFS('CLUB DES LOGES'!$J$6:$J$115, 'CLUB DES LOGES'!$F$6:$F$115,$B5124, 'CLUB DES LOGES'!$G$6:$G$115,"&lt;&gt;"&amp;'CLUB DES LOGES'!$C$191)</f>
        <v>0</v>
      </c>
    </row>
    <row r="5125" spans="2:4">
      <c r="B5125" s="116">
        <v>828709</v>
      </c>
      <c r="C5125" s="75" t="s">
        <v>5120</v>
      </c>
      <c r="D5125" s="71">
        <f>SUMIFS('CLUB DES LOGES'!$J$6:$J$115, 'CLUB DES LOGES'!$F$6:$F$115,$B5125, 'CLUB DES LOGES'!$G$6:$G$115,"&lt;&gt;"&amp;'CLUB DES LOGES'!$C$191)</f>
        <v>0</v>
      </c>
    </row>
    <row r="5126" spans="2:4">
      <c r="B5126" s="116">
        <v>828710</v>
      </c>
      <c r="C5126" s="75" t="s">
        <v>5121</v>
      </c>
      <c r="D5126" s="71">
        <f>SUMIFS('CLUB DES LOGES'!$J$6:$J$115, 'CLUB DES LOGES'!$F$6:$F$115,$B5126, 'CLUB DES LOGES'!$G$6:$G$115,"&lt;&gt;"&amp;'CLUB DES LOGES'!$C$191)</f>
        <v>0</v>
      </c>
    </row>
    <row r="5127" spans="2:4">
      <c r="B5127" s="116">
        <v>828711</v>
      </c>
      <c r="C5127" s="75" t="s">
        <v>5122</v>
      </c>
      <c r="D5127" s="71">
        <f>SUMIFS('CLUB DES LOGES'!$J$6:$J$115, 'CLUB DES LOGES'!$F$6:$F$115,$B5127, 'CLUB DES LOGES'!$G$6:$G$115,"&lt;&gt;"&amp;'CLUB DES LOGES'!$C$191)</f>
        <v>0</v>
      </c>
    </row>
    <row r="5128" spans="2:4">
      <c r="B5128" s="116">
        <v>828712</v>
      </c>
      <c r="C5128" s="75" t="s">
        <v>5123</v>
      </c>
      <c r="D5128" s="71">
        <f>SUMIFS('CLUB DES LOGES'!$J$6:$J$115, 'CLUB DES LOGES'!$F$6:$F$115,$B5128, 'CLUB DES LOGES'!$G$6:$G$115,"&lt;&gt;"&amp;'CLUB DES LOGES'!$C$191)</f>
        <v>0</v>
      </c>
    </row>
    <row r="5129" spans="2:4">
      <c r="B5129" s="116">
        <v>828713</v>
      </c>
      <c r="C5129" s="75" t="s">
        <v>5124</v>
      </c>
      <c r="D5129" s="71">
        <f>SUMIFS('CLUB DES LOGES'!$J$6:$J$115, 'CLUB DES LOGES'!$F$6:$F$115,$B5129, 'CLUB DES LOGES'!$G$6:$G$115,"&lt;&gt;"&amp;'CLUB DES LOGES'!$C$191)</f>
        <v>0</v>
      </c>
    </row>
    <row r="5130" spans="2:4">
      <c r="B5130" s="116">
        <v>828714</v>
      </c>
      <c r="C5130" s="75" t="s">
        <v>5125</v>
      </c>
      <c r="D5130" s="71">
        <f>SUMIFS('CLUB DES LOGES'!$J$6:$J$115, 'CLUB DES LOGES'!$F$6:$F$115,$B5130, 'CLUB DES LOGES'!$G$6:$G$115,"&lt;&gt;"&amp;'CLUB DES LOGES'!$C$191)</f>
        <v>0</v>
      </c>
    </row>
    <row r="5131" spans="2:4">
      <c r="B5131" s="116">
        <v>828715</v>
      </c>
      <c r="C5131" s="75" t="s">
        <v>5126</v>
      </c>
      <c r="D5131" s="71">
        <f>SUMIFS('CLUB DES LOGES'!$J$6:$J$115, 'CLUB DES LOGES'!$F$6:$F$115,$B5131, 'CLUB DES LOGES'!$G$6:$G$115,"&lt;&gt;"&amp;'CLUB DES LOGES'!$C$191)</f>
        <v>0</v>
      </c>
    </row>
    <row r="5132" spans="2:4">
      <c r="B5132" s="116">
        <v>828716</v>
      </c>
      <c r="C5132" s="75" t="s">
        <v>5127</v>
      </c>
      <c r="D5132" s="71">
        <f>SUMIFS('CLUB DES LOGES'!$J$6:$J$115, 'CLUB DES LOGES'!$F$6:$F$115,$B5132, 'CLUB DES LOGES'!$G$6:$G$115,"&lt;&gt;"&amp;'CLUB DES LOGES'!$C$191)</f>
        <v>0</v>
      </c>
    </row>
    <row r="5133" spans="2:4">
      <c r="B5133" s="116">
        <v>828717</v>
      </c>
      <c r="C5133" s="75" t="s">
        <v>5128</v>
      </c>
      <c r="D5133" s="71">
        <f>SUMIFS('CLUB DES LOGES'!$J$6:$J$115, 'CLUB DES LOGES'!$F$6:$F$115,$B5133, 'CLUB DES LOGES'!$G$6:$G$115,"&lt;&gt;"&amp;'CLUB DES LOGES'!$C$191)</f>
        <v>0</v>
      </c>
    </row>
    <row r="5134" spans="2:4">
      <c r="B5134" s="116">
        <v>828718</v>
      </c>
      <c r="C5134" s="75" t="s">
        <v>5129</v>
      </c>
      <c r="D5134" s="71">
        <f>SUMIFS('CLUB DES LOGES'!$J$6:$J$115, 'CLUB DES LOGES'!$F$6:$F$115,$B5134, 'CLUB DES LOGES'!$G$6:$G$115,"&lt;&gt;"&amp;'CLUB DES LOGES'!$C$191)</f>
        <v>0</v>
      </c>
    </row>
    <row r="5135" spans="2:4">
      <c r="B5135" s="116">
        <v>828719</v>
      </c>
      <c r="C5135" s="75" t="s">
        <v>5130</v>
      </c>
      <c r="D5135" s="71">
        <f>SUMIFS('CLUB DES LOGES'!$J$6:$J$115, 'CLUB DES LOGES'!$F$6:$F$115,$B5135, 'CLUB DES LOGES'!$G$6:$G$115,"&lt;&gt;"&amp;'CLUB DES LOGES'!$C$191)</f>
        <v>0</v>
      </c>
    </row>
    <row r="5136" spans="2:4">
      <c r="B5136" s="116">
        <v>828720</v>
      </c>
      <c r="C5136" s="75" t="s">
        <v>5131</v>
      </c>
      <c r="D5136" s="71">
        <f>SUMIFS('CLUB DES LOGES'!$J$6:$J$115, 'CLUB DES LOGES'!$F$6:$F$115,$B5136, 'CLUB DES LOGES'!$G$6:$G$115,"&lt;&gt;"&amp;'CLUB DES LOGES'!$C$191)</f>
        <v>0</v>
      </c>
    </row>
    <row r="5137" spans="2:4">
      <c r="B5137" s="116">
        <v>828721</v>
      </c>
      <c r="C5137" s="75" t="s">
        <v>5132</v>
      </c>
      <c r="D5137" s="71">
        <f>SUMIFS('CLUB DES LOGES'!$J$6:$J$115, 'CLUB DES LOGES'!$F$6:$F$115,$B5137, 'CLUB DES LOGES'!$G$6:$G$115,"&lt;&gt;"&amp;'CLUB DES LOGES'!$C$191)</f>
        <v>0</v>
      </c>
    </row>
    <row r="5138" spans="2:4">
      <c r="B5138" s="116">
        <v>828722</v>
      </c>
      <c r="C5138" s="75" t="s">
        <v>5133</v>
      </c>
      <c r="D5138" s="71">
        <f>SUMIFS('CLUB DES LOGES'!$J$6:$J$115, 'CLUB DES LOGES'!$F$6:$F$115,$B5138, 'CLUB DES LOGES'!$G$6:$G$115,"&lt;&gt;"&amp;'CLUB DES LOGES'!$C$191)</f>
        <v>0</v>
      </c>
    </row>
    <row r="5139" spans="2:4">
      <c r="B5139" s="116">
        <v>828723</v>
      </c>
      <c r="C5139" s="75" t="s">
        <v>5134</v>
      </c>
      <c r="D5139" s="71">
        <f>SUMIFS('CLUB DES LOGES'!$J$6:$J$115, 'CLUB DES LOGES'!$F$6:$F$115,$B5139, 'CLUB DES LOGES'!$G$6:$G$115,"&lt;&gt;"&amp;'CLUB DES LOGES'!$C$191)</f>
        <v>0</v>
      </c>
    </row>
    <row r="5140" spans="2:4">
      <c r="B5140" s="116">
        <v>828724</v>
      </c>
      <c r="C5140" s="75" t="s">
        <v>5135</v>
      </c>
      <c r="D5140" s="71">
        <f>SUMIFS('CLUB DES LOGES'!$J$6:$J$115, 'CLUB DES LOGES'!$F$6:$F$115,$B5140, 'CLUB DES LOGES'!$G$6:$G$115,"&lt;&gt;"&amp;'CLUB DES LOGES'!$C$191)</f>
        <v>0</v>
      </c>
    </row>
    <row r="5141" spans="2:4">
      <c r="B5141" s="116">
        <v>828725</v>
      </c>
      <c r="C5141" s="75" t="s">
        <v>5136</v>
      </c>
      <c r="D5141" s="71">
        <f>SUMIFS('CLUB DES LOGES'!$J$6:$J$115, 'CLUB DES LOGES'!$F$6:$F$115,$B5141, 'CLUB DES LOGES'!$G$6:$G$115,"&lt;&gt;"&amp;'CLUB DES LOGES'!$C$191)</f>
        <v>0</v>
      </c>
    </row>
    <row r="5142" spans="2:4">
      <c r="B5142" s="116">
        <v>828726</v>
      </c>
      <c r="C5142" s="75" t="s">
        <v>5137</v>
      </c>
      <c r="D5142" s="71">
        <f>SUMIFS('CLUB DES LOGES'!$J$6:$J$115, 'CLUB DES LOGES'!$F$6:$F$115,$B5142, 'CLUB DES LOGES'!$G$6:$G$115,"&lt;&gt;"&amp;'CLUB DES LOGES'!$C$191)</f>
        <v>0</v>
      </c>
    </row>
    <row r="5143" spans="2:4">
      <c r="B5143" s="116">
        <v>828727</v>
      </c>
      <c r="C5143" s="75" t="s">
        <v>5138</v>
      </c>
      <c r="D5143" s="71">
        <f>SUMIFS('CLUB DES LOGES'!$J$6:$J$115, 'CLUB DES LOGES'!$F$6:$F$115,$B5143, 'CLUB DES LOGES'!$G$6:$G$115,"&lt;&gt;"&amp;'CLUB DES LOGES'!$C$191)</f>
        <v>0</v>
      </c>
    </row>
    <row r="5144" spans="2:4">
      <c r="B5144" s="116">
        <v>828728</v>
      </c>
      <c r="C5144" s="75" t="s">
        <v>5139</v>
      </c>
      <c r="D5144" s="71">
        <f>SUMIFS('CLUB DES LOGES'!$J$6:$J$115, 'CLUB DES LOGES'!$F$6:$F$115,$B5144, 'CLUB DES LOGES'!$G$6:$G$115,"&lt;&gt;"&amp;'CLUB DES LOGES'!$C$191)</f>
        <v>0</v>
      </c>
    </row>
    <row r="5145" spans="2:4">
      <c r="B5145" s="116">
        <v>828729</v>
      </c>
      <c r="C5145" s="75" t="s">
        <v>5140</v>
      </c>
      <c r="D5145" s="71">
        <f>SUMIFS('CLUB DES LOGES'!$J$6:$J$115, 'CLUB DES LOGES'!$F$6:$F$115,$B5145, 'CLUB DES LOGES'!$G$6:$G$115,"&lt;&gt;"&amp;'CLUB DES LOGES'!$C$191)</f>
        <v>0</v>
      </c>
    </row>
    <row r="5146" spans="2:4">
      <c r="B5146" s="116">
        <v>828730</v>
      </c>
      <c r="C5146" s="75" t="s">
        <v>5141</v>
      </c>
      <c r="D5146" s="71">
        <f>SUMIFS('CLUB DES LOGES'!$J$6:$J$115, 'CLUB DES LOGES'!$F$6:$F$115,$B5146, 'CLUB DES LOGES'!$G$6:$G$115,"&lt;&gt;"&amp;'CLUB DES LOGES'!$C$191)</f>
        <v>0</v>
      </c>
    </row>
    <row r="5147" spans="2:4">
      <c r="B5147" s="116">
        <v>828731</v>
      </c>
      <c r="C5147" s="75" t="s">
        <v>5142</v>
      </c>
      <c r="D5147" s="71">
        <f>SUMIFS('CLUB DES LOGES'!$J$6:$J$115, 'CLUB DES LOGES'!$F$6:$F$115,$B5147, 'CLUB DES LOGES'!$G$6:$G$115,"&lt;&gt;"&amp;'CLUB DES LOGES'!$C$191)</f>
        <v>0</v>
      </c>
    </row>
    <row r="5148" spans="2:4">
      <c r="B5148" s="116">
        <v>828732</v>
      </c>
      <c r="C5148" s="75" t="s">
        <v>5143</v>
      </c>
      <c r="D5148" s="71">
        <f>SUMIFS('CLUB DES LOGES'!$J$6:$J$115, 'CLUB DES LOGES'!$F$6:$F$115,$B5148, 'CLUB DES LOGES'!$G$6:$G$115,"&lt;&gt;"&amp;'CLUB DES LOGES'!$C$191)</f>
        <v>0</v>
      </c>
    </row>
    <row r="5149" spans="2:4">
      <c r="B5149" s="116">
        <v>828733</v>
      </c>
      <c r="C5149" s="75" t="s">
        <v>5144</v>
      </c>
      <c r="D5149" s="71">
        <f>SUMIFS('CLUB DES LOGES'!$J$6:$J$115, 'CLUB DES LOGES'!$F$6:$F$115,$B5149, 'CLUB DES LOGES'!$G$6:$G$115,"&lt;&gt;"&amp;'CLUB DES LOGES'!$C$191)</f>
        <v>0</v>
      </c>
    </row>
    <row r="5150" spans="2:4">
      <c r="B5150" s="116">
        <v>828734</v>
      </c>
      <c r="C5150" s="75" t="s">
        <v>5145</v>
      </c>
      <c r="D5150" s="71">
        <f>SUMIFS('CLUB DES LOGES'!$J$6:$J$115, 'CLUB DES LOGES'!$F$6:$F$115,$B5150, 'CLUB DES LOGES'!$G$6:$G$115,"&lt;&gt;"&amp;'CLUB DES LOGES'!$C$191)</f>
        <v>0</v>
      </c>
    </row>
    <row r="5151" spans="2:4">
      <c r="B5151" s="116">
        <v>828735</v>
      </c>
      <c r="C5151" s="75" t="s">
        <v>5146</v>
      </c>
      <c r="D5151" s="71">
        <f>SUMIFS('CLUB DES LOGES'!$J$6:$J$115, 'CLUB DES LOGES'!$F$6:$F$115,$B5151, 'CLUB DES LOGES'!$G$6:$G$115,"&lt;&gt;"&amp;'CLUB DES LOGES'!$C$191)</f>
        <v>0</v>
      </c>
    </row>
    <row r="5152" spans="2:4">
      <c r="B5152" s="116">
        <v>828736</v>
      </c>
      <c r="C5152" s="75" t="s">
        <v>5147</v>
      </c>
      <c r="D5152" s="71">
        <f>SUMIFS('CLUB DES LOGES'!$J$6:$J$115, 'CLUB DES LOGES'!$F$6:$F$115,$B5152, 'CLUB DES LOGES'!$G$6:$G$115,"&lt;&gt;"&amp;'CLUB DES LOGES'!$C$191)</f>
        <v>0</v>
      </c>
    </row>
    <row r="5153" spans="2:4">
      <c r="B5153" s="116">
        <v>828737</v>
      </c>
      <c r="C5153" s="75" t="s">
        <v>5148</v>
      </c>
      <c r="D5153" s="71">
        <f>SUMIFS('CLUB DES LOGES'!$J$6:$J$115, 'CLUB DES LOGES'!$F$6:$F$115,$B5153, 'CLUB DES LOGES'!$G$6:$G$115,"&lt;&gt;"&amp;'CLUB DES LOGES'!$C$191)</f>
        <v>0</v>
      </c>
    </row>
    <row r="5154" spans="2:4">
      <c r="B5154" s="116">
        <v>828738</v>
      </c>
      <c r="C5154" s="75" t="s">
        <v>5149</v>
      </c>
      <c r="D5154" s="71">
        <f>SUMIFS('CLUB DES LOGES'!$J$6:$J$115, 'CLUB DES LOGES'!$F$6:$F$115,$B5154, 'CLUB DES LOGES'!$G$6:$G$115,"&lt;&gt;"&amp;'CLUB DES LOGES'!$C$191)</f>
        <v>0</v>
      </c>
    </row>
    <row r="5155" spans="2:4">
      <c r="B5155" s="116">
        <v>828739</v>
      </c>
      <c r="C5155" s="75" t="s">
        <v>5150</v>
      </c>
      <c r="D5155" s="71">
        <f>SUMIFS('CLUB DES LOGES'!$J$6:$J$115, 'CLUB DES LOGES'!$F$6:$F$115,$B5155, 'CLUB DES LOGES'!$G$6:$G$115,"&lt;&gt;"&amp;'CLUB DES LOGES'!$C$191)</f>
        <v>0</v>
      </c>
    </row>
    <row r="5156" spans="2:4">
      <c r="B5156" s="116">
        <v>828740</v>
      </c>
      <c r="C5156" s="75" t="s">
        <v>5151</v>
      </c>
      <c r="D5156" s="71">
        <f>SUMIFS('CLUB DES LOGES'!$J$6:$J$115, 'CLUB DES LOGES'!$F$6:$F$115,$B5156, 'CLUB DES LOGES'!$G$6:$G$115,"&lt;&gt;"&amp;'CLUB DES LOGES'!$C$191)</f>
        <v>0</v>
      </c>
    </row>
    <row r="5157" spans="2:4">
      <c r="B5157" s="116">
        <v>828741</v>
      </c>
      <c r="C5157" s="75" t="s">
        <v>5152</v>
      </c>
      <c r="D5157" s="71">
        <f>SUMIFS('CLUB DES LOGES'!$J$6:$J$115, 'CLUB DES LOGES'!$F$6:$F$115,$B5157, 'CLUB DES LOGES'!$G$6:$G$115,"&lt;&gt;"&amp;'CLUB DES LOGES'!$C$191)</f>
        <v>0</v>
      </c>
    </row>
    <row r="5158" spans="2:4">
      <c r="B5158" s="116">
        <v>828742</v>
      </c>
      <c r="C5158" s="75" t="s">
        <v>5153</v>
      </c>
      <c r="D5158" s="71">
        <f>SUMIFS('CLUB DES LOGES'!$J$6:$J$115, 'CLUB DES LOGES'!$F$6:$F$115,$B5158, 'CLUB DES LOGES'!$G$6:$G$115,"&lt;&gt;"&amp;'CLUB DES LOGES'!$C$191)</f>
        <v>0</v>
      </c>
    </row>
    <row r="5159" spans="2:4">
      <c r="B5159" s="116">
        <v>828743</v>
      </c>
      <c r="C5159" s="75" t="s">
        <v>5154</v>
      </c>
      <c r="D5159" s="71">
        <f>SUMIFS('CLUB DES LOGES'!$J$6:$J$115, 'CLUB DES LOGES'!$F$6:$F$115,$B5159, 'CLUB DES LOGES'!$G$6:$G$115,"&lt;&gt;"&amp;'CLUB DES LOGES'!$C$191)</f>
        <v>0</v>
      </c>
    </row>
    <row r="5160" spans="2:4">
      <c r="B5160" s="116">
        <v>828744</v>
      </c>
      <c r="C5160" s="75" t="s">
        <v>5155</v>
      </c>
      <c r="D5160" s="71">
        <f>SUMIFS('CLUB DES LOGES'!$J$6:$J$115, 'CLUB DES LOGES'!$F$6:$F$115,$B5160, 'CLUB DES LOGES'!$G$6:$G$115,"&lt;&gt;"&amp;'CLUB DES LOGES'!$C$191)</f>
        <v>0</v>
      </c>
    </row>
    <row r="5161" spans="2:4">
      <c r="B5161" s="116">
        <v>828745</v>
      </c>
      <c r="C5161" s="75" t="s">
        <v>5156</v>
      </c>
      <c r="D5161" s="71">
        <f>SUMIFS('CLUB DES LOGES'!$J$6:$J$115, 'CLUB DES LOGES'!$F$6:$F$115,$B5161, 'CLUB DES LOGES'!$G$6:$G$115,"&lt;&gt;"&amp;'CLUB DES LOGES'!$C$191)</f>
        <v>0</v>
      </c>
    </row>
    <row r="5162" spans="2:4">
      <c r="B5162" s="116">
        <v>828746</v>
      </c>
      <c r="C5162" s="75" t="s">
        <v>5157</v>
      </c>
      <c r="D5162" s="71">
        <f>SUMIFS('CLUB DES LOGES'!$J$6:$J$115, 'CLUB DES LOGES'!$F$6:$F$115,$B5162, 'CLUB DES LOGES'!$G$6:$G$115,"&lt;&gt;"&amp;'CLUB DES LOGES'!$C$191)</f>
        <v>0</v>
      </c>
    </row>
    <row r="5163" spans="2:4">
      <c r="B5163" s="116">
        <v>828747</v>
      </c>
      <c r="C5163" s="75" t="s">
        <v>5158</v>
      </c>
      <c r="D5163" s="71">
        <f>SUMIFS('CLUB DES LOGES'!$J$6:$J$115, 'CLUB DES LOGES'!$F$6:$F$115,$B5163, 'CLUB DES LOGES'!$G$6:$G$115,"&lt;&gt;"&amp;'CLUB DES LOGES'!$C$191)</f>
        <v>0</v>
      </c>
    </row>
    <row r="5164" spans="2:4">
      <c r="B5164" s="116">
        <v>828748</v>
      </c>
      <c r="C5164" s="75" t="s">
        <v>5159</v>
      </c>
      <c r="D5164" s="71">
        <f>SUMIFS('CLUB DES LOGES'!$J$6:$J$115, 'CLUB DES LOGES'!$F$6:$F$115,$B5164, 'CLUB DES LOGES'!$G$6:$G$115,"&lt;&gt;"&amp;'CLUB DES LOGES'!$C$191)</f>
        <v>0</v>
      </c>
    </row>
    <row r="5165" spans="2:4">
      <c r="B5165" s="116">
        <v>828749</v>
      </c>
      <c r="C5165" s="75" t="s">
        <v>5160</v>
      </c>
      <c r="D5165" s="71">
        <f>SUMIFS('CLUB DES LOGES'!$J$6:$J$115, 'CLUB DES LOGES'!$F$6:$F$115,$B5165, 'CLUB DES LOGES'!$G$6:$G$115,"&lt;&gt;"&amp;'CLUB DES LOGES'!$C$191)</f>
        <v>0</v>
      </c>
    </row>
    <row r="5166" spans="2:4">
      <c r="B5166" s="116">
        <v>828750</v>
      </c>
      <c r="C5166" s="75" t="s">
        <v>5161</v>
      </c>
      <c r="D5166" s="71">
        <f>SUMIFS('CLUB DES LOGES'!$J$6:$J$115, 'CLUB DES LOGES'!$F$6:$F$115,$B5166, 'CLUB DES LOGES'!$G$6:$G$115,"&lt;&gt;"&amp;'CLUB DES LOGES'!$C$191)</f>
        <v>0</v>
      </c>
    </row>
    <row r="5167" spans="2:4">
      <c r="B5167" s="116">
        <v>828751</v>
      </c>
      <c r="C5167" s="75" t="s">
        <v>5162</v>
      </c>
      <c r="D5167" s="71">
        <f>SUMIFS('CLUB DES LOGES'!$J$6:$J$115, 'CLUB DES LOGES'!$F$6:$F$115,$B5167, 'CLUB DES LOGES'!$G$6:$G$115,"&lt;&gt;"&amp;'CLUB DES LOGES'!$C$191)</f>
        <v>0</v>
      </c>
    </row>
    <row r="5168" spans="2:4">
      <c r="B5168" s="116">
        <v>828752</v>
      </c>
      <c r="C5168" s="75" t="s">
        <v>5163</v>
      </c>
      <c r="D5168" s="71">
        <f>SUMIFS('CLUB DES LOGES'!$J$6:$J$115, 'CLUB DES LOGES'!$F$6:$F$115,$B5168, 'CLUB DES LOGES'!$G$6:$G$115,"&lt;&gt;"&amp;'CLUB DES LOGES'!$C$191)</f>
        <v>0</v>
      </c>
    </row>
    <row r="5169" spans="2:4">
      <c r="B5169" s="116">
        <v>828753</v>
      </c>
      <c r="C5169" s="75" t="s">
        <v>5164</v>
      </c>
      <c r="D5169" s="71">
        <f>SUMIFS('CLUB DES LOGES'!$J$6:$J$115, 'CLUB DES LOGES'!$F$6:$F$115,$B5169, 'CLUB DES LOGES'!$G$6:$G$115,"&lt;&gt;"&amp;'CLUB DES LOGES'!$C$191)</f>
        <v>0</v>
      </c>
    </row>
    <row r="5170" spans="2:4">
      <c r="B5170" s="116">
        <v>828754</v>
      </c>
      <c r="C5170" s="75" t="s">
        <v>5165</v>
      </c>
      <c r="D5170" s="71">
        <f>SUMIFS('CLUB DES LOGES'!$J$6:$J$115, 'CLUB DES LOGES'!$F$6:$F$115,$B5170, 'CLUB DES LOGES'!$G$6:$G$115,"&lt;&gt;"&amp;'CLUB DES LOGES'!$C$191)</f>
        <v>0</v>
      </c>
    </row>
    <row r="5171" spans="2:4">
      <c r="B5171" s="116">
        <v>828755</v>
      </c>
      <c r="C5171" s="75" t="s">
        <v>5166</v>
      </c>
      <c r="D5171" s="71">
        <f>SUMIFS('CLUB DES LOGES'!$J$6:$J$115, 'CLUB DES LOGES'!$F$6:$F$115,$B5171, 'CLUB DES LOGES'!$G$6:$G$115,"&lt;&gt;"&amp;'CLUB DES LOGES'!$C$191)</f>
        <v>0</v>
      </c>
    </row>
    <row r="5172" spans="2:4">
      <c r="B5172" s="116">
        <v>828756</v>
      </c>
      <c r="C5172" s="75" t="s">
        <v>5167</v>
      </c>
      <c r="D5172" s="71">
        <f>SUMIFS('CLUB DES LOGES'!$J$6:$J$115, 'CLUB DES LOGES'!$F$6:$F$115,$B5172, 'CLUB DES LOGES'!$G$6:$G$115,"&lt;&gt;"&amp;'CLUB DES LOGES'!$C$191)</f>
        <v>0</v>
      </c>
    </row>
    <row r="5173" spans="2:4">
      <c r="B5173" s="116">
        <v>828757</v>
      </c>
      <c r="C5173" s="75" t="s">
        <v>5168</v>
      </c>
      <c r="D5173" s="71">
        <f>SUMIFS('CLUB DES LOGES'!$J$6:$J$115, 'CLUB DES LOGES'!$F$6:$F$115,$B5173, 'CLUB DES LOGES'!$G$6:$G$115,"&lt;&gt;"&amp;'CLUB DES LOGES'!$C$191)</f>
        <v>0</v>
      </c>
    </row>
    <row r="5174" spans="2:4">
      <c r="B5174" s="116">
        <v>828758</v>
      </c>
      <c r="C5174" s="75" t="s">
        <v>5169</v>
      </c>
      <c r="D5174" s="71">
        <f>SUMIFS('CLUB DES LOGES'!$J$6:$J$115, 'CLUB DES LOGES'!$F$6:$F$115,$B5174, 'CLUB DES LOGES'!$G$6:$G$115,"&lt;&gt;"&amp;'CLUB DES LOGES'!$C$191)</f>
        <v>0</v>
      </c>
    </row>
    <row r="5175" spans="2:4">
      <c r="B5175" s="116">
        <v>828759</v>
      </c>
      <c r="C5175" s="75" t="s">
        <v>5170</v>
      </c>
      <c r="D5175" s="71">
        <f>SUMIFS('CLUB DES LOGES'!$J$6:$J$115, 'CLUB DES LOGES'!$F$6:$F$115,$B5175, 'CLUB DES LOGES'!$G$6:$G$115,"&lt;&gt;"&amp;'CLUB DES LOGES'!$C$191)</f>
        <v>0</v>
      </c>
    </row>
    <row r="5176" spans="2:4">
      <c r="B5176" s="116">
        <v>828760</v>
      </c>
      <c r="C5176" s="75" t="s">
        <v>5171</v>
      </c>
      <c r="D5176" s="71">
        <f>SUMIFS('CLUB DES LOGES'!$J$6:$J$115, 'CLUB DES LOGES'!$F$6:$F$115,$B5176, 'CLUB DES LOGES'!$G$6:$G$115,"&lt;&gt;"&amp;'CLUB DES LOGES'!$C$191)</f>
        <v>0</v>
      </c>
    </row>
    <row r="5177" spans="2:4">
      <c r="B5177" s="116">
        <v>828761</v>
      </c>
      <c r="C5177" s="75" t="s">
        <v>5172</v>
      </c>
      <c r="D5177" s="71">
        <f>SUMIFS('CLUB DES LOGES'!$J$6:$J$115, 'CLUB DES LOGES'!$F$6:$F$115,$B5177, 'CLUB DES LOGES'!$G$6:$G$115,"&lt;&gt;"&amp;'CLUB DES LOGES'!$C$191)</f>
        <v>0</v>
      </c>
    </row>
    <row r="5178" spans="2:4">
      <c r="B5178" s="116">
        <v>828762</v>
      </c>
      <c r="C5178" s="75" t="s">
        <v>5173</v>
      </c>
      <c r="D5178" s="71">
        <f>SUMIFS('CLUB DES LOGES'!$J$6:$J$115, 'CLUB DES LOGES'!$F$6:$F$115,$B5178, 'CLUB DES LOGES'!$G$6:$G$115,"&lt;&gt;"&amp;'CLUB DES LOGES'!$C$191)</f>
        <v>0</v>
      </c>
    </row>
    <row r="5179" spans="2:4">
      <c r="B5179" s="116">
        <v>828763</v>
      </c>
      <c r="C5179" s="75" t="s">
        <v>5174</v>
      </c>
      <c r="D5179" s="71">
        <f>SUMIFS('CLUB DES LOGES'!$J$6:$J$115, 'CLUB DES LOGES'!$F$6:$F$115,$B5179, 'CLUB DES LOGES'!$G$6:$G$115,"&lt;&gt;"&amp;'CLUB DES LOGES'!$C$191)</f>
        <v>0</v>
      </c>
    </row>
    <row r="5180" spans="2:4">
      <c r="B5180" s="116">
        <v>828764</v>
      </c>
      <c r="C5180" s="75" t="s">
        <v>5175</v>
      </c>
      <c r="D5180" s="71">
        <f>SUMIFS('CLUB DES LOGES'!$J$6:$J$115, 'CLUB DES LOGES'!$F$6:$F$115,$B5180, 'CLUB DES LOGES'!$G$6:$G$115,"&lt;&gt;"&amp;'CLUB DES LOGES'!$C$191)</f>
        <v>0</v>
      </c>
    </row>
    <row r="5181" spans="2:4">
      <c r="B5181" s="116">
        <v>828765</v>
      </c>
      <c r="C5181" s="75" t="s">
        <v>5176</v>
      </c>
      <c r="D5181" s="71">
        <f>SUMIFS('CLUB DES LOGES'!$J$6:$J$115, 'CLUB DES LOGES'!$F$6:$F$115,$B5181, 'CLUB DES LOGES'!$G$6:$G$115,"&lt;&gt;"&amp;'CLUB DES LOGES'!$C$191)</f>
        <v>0</v>
      </c>
    </row>
    <row r="5182" spans="2:4">
      <c r="B5182" s="116">
        <v>828766</v>
      </c>
      <c r="C5182" s="75" t="s">
        <v>5177</v>
      </c>
      <c r="D5182" s="71">
        <f>SUMIFS('CLUB DES LOGES'!$J$6:$J$115, 'CLUB DES LOGES'!$F$6:$F$115,$B5182, 'CLUB DES LOGES'!$G$6:$G$115,"&lt;&gt;"&amp;'CLUB DES LOGES'!$C$191)</f>
        <v>0</v>
      </c>
    </row>
    <row r="5183" spans="2:4">
      <c r="B5183" s="116">
        <v>828767</v>
      </c>
      <c r="C5183" s="75" t="s">
        <v>5178</v>
      </c>
      <c r="D5183" s="71">
        <f>SUMIFS('CLUB DES LOGES'!$J$6:$J$115, 'CLUB DES LOGES'!$F$6:$F$115,$B5183, 'CLUB DES LOGES'!$G$6:$G$115,"&lt;&gt;"&amp;'CLUB DES LOGES'!$C$191)</f>
        <v>0</v>
      </c>
    </row>
    <row r="5184" spans="2:4">
      <c r="B5184" s="116">
        <v>828768</v>
      </c>
      <c r="C5184" s="75" t="s">
        <v>5179</v>
      </c>
      <c r="D5184" s="71">
        <f>SUMIFS('CLUB DES LOGES'!$J$6:$J$115, 'CLUB DES LOGES'!$F$6:$F$115,$B5184, 'CLUB DES LOGES'!$G$6:$G$115,"&lt;&gt;"&amp;'CLUB DES LOGES'!$C$191)</f>
        <v>0</v>
      </c>
    </row>
    <row r="5185" spans="2:4">
      <c r="B5185" s="116">
        <v>828769</v>
      </c>
      <c r="C5185" s="75" t="s">
        <v>5180</v>
      </c>
      <c r="D5185" s="71">
        <f>SUMIFS('CLUB DES LOGES'!$J$6:$J$115, 'CLUB DES LOGES'!$F$6:$F$115,$B5185, 'CLUB DES LOGES'!$G$6:$G$115,"&lt;&gt;"&amp;'CLUB DES LOGES'!$C$191)</f>
        <v>0</v>
      </c>
    </row>
    <row r="5186" spans="2:4">
      <c r="B5186" s="116">
        <v>828770</v>
      </c>
      <c r="C5186" s="75" t="s">
        <v>5181</v>
      </c>
      <c r="D5186" s="71">
        <f>SUMIFS('CLUB DES LOGES'!$J$6:$J$115, 'CLUB DES LOGES'!$F$6:$F$115,$B5186, 'CLUB DES LOGES'!$G$6:$G$115,"&lt;&gt;"&amp;'CLUB DES LOGES'!$C$191)</f>
        <v>0</v>
      </c>
    </row>
    <row r="5187" spans="2:4">
      <c r="B5187" s="116">
        <v>828771</v>
      </c>
      <c r="C5187" s="75" t="s">
        <v>5182</v>
      </c>
      <c r="D5187" s="71">
        <f>SUMIFS('CLUB DES LOGES'!$J$6:$J$115, 'CLUB DES LOGES'!$F$6:$F$115,$B5187, 'CLUB DES LOGES'!$G$6:$G$115,"&lt;&gt;"&amp;'CLUB DES LOGES'!$C$191)</f>
        <v>0</v>
      </c>
    </row>
    <row r="5188" spans="2:4">
      <c r="B5188" s="116">
        <v>828772</v>
      </c>
      <c r="C5188" s="75" t="s">
        <v>5183</v>
      </c>
      <c r="D5188" s="71">
        <f>SUMIFS('CLUB DES LOGES'!$J$6:$J$115, 'CLUB DES LOGES'!$F$6:$F$115,$B5188, 'CLUB DES LOGES'!$G$6:$G$115,"&lt;&gt;"&amp;'CLUB DES LOGES'!$C$191)</f>
        <v>0</v>
      </c>
    </row>
    <row r="5189" spans="2:4">
      <c r="B5189" s="116">
        <v>828773</v>
      </c>
      <c r="C5189" s="75" t="s">
        <v>5184</v>
      </c>
      <c r="D5189" s="71">
        <f>SUMIFS('CLUB DES LOGES'!$J$6:$J$115, 'CLUB DES LOGES'!$F$6:$F$115,$B5189, 'CLUB DES LOGES'!$G$6:$G$115,"&lt;&gt;"&amp;'CLUB DES LOGES'!$C$191)</f>
        <v>0</v>
      </c>
    </row>
    <row r="5190" spans="2:4">
      <c r="B5190" s="116">
        <v>828774</v>
      </c>
      <c r="C5190" s="75" t="s">
        <v>5185</v>
      </c>
      <c r="D5190" s="71">
        <f>SUMIFS('CLUB DES LOGES'!$J$6:$J$115, 'CLUB DES LOGES'!$F$6:$F$115,$B5190, 'CLUB DES LOGES'!$G$6:$G$115,"&lt;&gt;"&amp;'CLUB DES LOGES'!$C$191)</f>
        <v>0</v>
      </c>
    </row>
    <row r="5191" spans="2:4">
      <c r="B5191" s="116">
        <v>828775</v>
      </c>
      <c r="C5191" s="75" t="s">
        <v>5186</v>
      </c>
      <c r="D5191" s="71">
        <f>SUMIFS('CLUB DES LOGES'!$J$6:$J$115, 'CLUB DES LOGES'!$F$6:$F$115,$B5191, 'CLUB DES LOGES'!$G$6:$G$115,"&lt;&gt;"&amp;'CLUB DES LOGES'!$C$191)</f>
        <v>0</v>
      </c>
    </row>
    <row r="5192" spans="2:4">
      <c r="B5192" s="116">
        <v>828776</v>
      </c>
      <c r="C5192" s="75" t="s">
        <v>5187</v>
      </c>
      <c r="D5192" s="71">
        <f>SUMIFS('CLUB DES LOGES'!$J$6:$J$115, 'CLUB DES LOGES'!$F$6:$F$115,$B5192, 'CLUB DES LOGES'!$G$6:$G$115,"&lt;&gt;"&amp;'CLUB DES LOGES'!$C$191)</f>
        <v>0</v>
      </c>
    </row>
    <row r="5193" spans="2:4">
      <c r="B5193" s="116">
        <v>828777</v>
      </c>
      <c r="C5193" s="75" t="s">
        <v>5188</v>
      </c>
      <c r="D5193" s="71">
        <f>SUMIFS('CLUB DES LOGES'!$J$6:$J$115, 'CLUB DES LOGES'!$F$6:$F$115,$B5193, 'CLUB DES LOGES'!$G$6:$G$115,"&lt;&gt;"&amp;'CLUB DES LOGES'!$C$191)</f>
        <v>0</v>
      </c>
    </row>
    <row r="5194" spans="2:4">
      <c r="B5194" s="116">
        <v>828778</v>
      </c>
      <c r="C5194" s="75" t="s">
        <v>5189</v>
      </c>
      <c r="D5194" s="71">
        <f>SUMIFS('CLUB DES LOGES'!$J$6:$J$115, 'CLUB DES LOGES'!$F$6:$F$115,$B5194, 'CLUB DES LOGES'!$G$6:$G$115,"&lt;&gt;"&amp;'CLUB DES LOGES'!$C$191)</f>
        <v>0</v>
      </c>
    </row>
    <row r="5195" spans="2:4">
      <c r="B5195" s="116">
        <v>828779</v>
      </c>
      <c r="C5195" s="75" t="s">
        <v>5190</v>
      </c>
      <c r="D5195" s="71">
        <f>SUMIFS('CLUB DES LOGES'!$J$6:$J$115, 'CLUB DES LOGES'!$F$6:$F$115,$B5195, 'CLUB DES LOGES'!$G$6:$G$115,"&lt;&gt;"&amp;'CLUB DES LOGES'!$C$191)</f>
        <v>0</v>
      </c>
    </row>
    <row r="5196" spans="2:4">
      <c r="B5196" s="116">
        <v>828780</v>
      </c>
      <c r="C5196" s="75" t="s">
        <v>5191</v>
      </c>
      <c r="D5196" s="71">
        <f>SUMIFS('CLUB DES LOGES'!$J$6:$J$115, 'CLUB DES LOGES'!$F$6:$F$115,$B5196, 'CLUB DES LOGES'!$G$6:$G$115,"&lt;&gt;"&amp;'CLUB DES LOGES'!$C$191)</f>
        <v>0</v>
      </c>
    </row>
    <row r="5197" spans="2:4">
      <c r="B5197" s="116">
        <v>828781</v>
      </c>
      <c r="C5197" s="75" t="s">
        <v>5192</v>
      </c>
      <c r="D5197" s="71">
        <f>SUMIFS('CLUB DES LOGES'!$J$6:$J$115, 'CLUB DES LOGES'!$F$6:$F$115,$B5197, 'CLUB DES LOGES'!$G$6:$G$115,"&lt;&gt;"&amp;'CLUB DES LOGES'!$C$191)</f>
        <v>0</v>
      </c>
    </row>
    <row r="5198" spans="2:4">
      <c r="B5198" s="116">
        <v>828782</v>
      </c>
      <c r="C5198" s="75" t="s">
        <v>5193</v>
      </c>
      <c r="D5198" s="71">
        <f>SUMIFS('CLUB DES LOGES'!$J$6:$J$115, 'CLUB DES LOGES'!$F$6:$F$115,$B5198, 'CLUB DES LOGES'!$G$6:$G$115,"&lt;&gt;"&amp;'CLUB DES LOGES'!$C$191)</f>
        <v>0</v>
      </c>
    </row>
    <row r="5199" spans="2:4">
      <c r="B5199" s="116">
        <v>828783</v>
      </c>
      <c r="C5199" s="75" t="s">
        <v>5194</v>
      </c>
      <c r="D5199" s="71">
        <f>SUMIFS('CLUB DES LOGES'!$J$6:$J$115, 'CLUB DES LOGES'!$F$6:$F$115,$B5199, 'CLUB DES LOGES'!$G$6:$G$115,"&lt;&gt;"&amp;'CLUB DES LOGES'!$C$191)</f>
        <v>0</v>
      </c>
    </row>
    <row r="5200" spans="2:4">
      <c r="B5200" s="116">
        <v>828784</v>
      </c>
      <c r="C5200" s="75" t="s">
        <v>5195</v>
      </c>
      <c r="D5200" s="71">
        <f>SUMIFS('CLUB DES LOGES'!$J$6:$J$115, 'CLUB DES LOGES'!$F$6:$F$115,$B5200, 'CLUB DES LOGES'!$G$6:$G$115,"&lt;&gt;"&amp;'CLUB DES LOGES'!$C$191)</f>
        <v>0</v>
      </c>
    </row>
    <row r="5201" spans="2:4">
      <c r="B5201" s="116">
        <v>828785</v>
      </c>
      <c r="C5201" s="75" t="s">
        <v>5196</v>
      </c>
      <c r="D5201" s="71">
        <f>SUMIFS('CLUB DES LOGES'!$J$6:$J$115, 'CLUB DES LOGES'!$F$6:$F$115,$B5201, 'CLUB DES LOGES'!$G$6:$G$115,"&lt;&gt;"&amp;'CLUB DES LOGES'!$C$191)</f>
        <v>0</v>
      </c>
    </row>
    <row r="5202" spans="2:4">
      <c r="B5202" s="116">
        <v>828786</v>
      </c>
      <c r="C5202" s="75" t="s">
        <v>5197</v>
      </c>
      <c r="D5202" s="71">
        <f>SUMIFS('CLUB DES LOGES'!$J$6:$J$115, 'CLUB DES LOGES'!$F$6:$F$115,$B5202, 'CLUB DES LOGES'!$G$6:$G$115,"&lt;&gt;"&amp;'CLUB DES LOGES'!$C$191)</f>
        <v>0</v>
      </c>
    </row>
    <row r="5203" spans="2:4">
      <c r="B5203" s="116">
        <v>828787</v>
      </c>
      <c r="C5203" s="75" t="s">
        <v>5198</v>
      </c>
      <c r="D5203" s="71">
        <f>SUMIFS('CLUB DES LOGES'!$J$6:$J$115, 'CLUB DES LOGES'!$F$6:$F$115,$B5203, 'CLUB DES LOGES'!$G$6:$G$115,"&lt;&gt;"&amp;'CLUB DES LOGES'!$C$191)</f>
        <v>0</v>
      </c>
    </row>
    <row r="5204" spans="2:4">
      <c r="B5204" s="116">
        <v>828788</v>
      </c>
      <c r="C5204" s="75" t="s">
        <v>5199</v>
      </c>
      <c r="D5204" s="71">
        <f>SUMIFS('CLUB DES LOGES'!$J$6:$J$115, 'CLUB DES LOGES'!$F$6:$F$115,$B5204, 'CLUB DES LOGES'!$G$6:$G$115,"&lt;&gt;"&amp;'CLUB DES LOGES'!$C$191)</f>
        <v>0</v>
      </c>
    </row>
    <row r="5205" spans="2:4">
      <c r="B5205" s="116">
        <v>828789</v>
      </c>
      <c r="C5205" s="75" t="s">
        <v>5200</v>
      </c>
      <c r="D5205" s="71">
        <f>SUMIFS('CLUB DES LOGES'!$J$6:$J$115, 'CLUB DES LOGES'!$F$6:$F$115,$B5205, 'CLUB DES LOGES'!$G$6:$G$115,"&lt;&gt;"&amp;'CLUB DES LOGES'!$C$191)</f>
        <v>0</v>
      </c>
    </row>
    <row r="5206" spans="2:4">
      <c r="B5206" s="116">
        <v>828790</v>
      </c>
      <c r="C5206" s="75" t="s">
        <v>5201</v>
      </c>
      <c r="D5206" s="71">
        <f>SUMIFS('CLUB DES LOGES'!$J$6:$J$115, 'CLUB DES LOGES'!$F$6:$F$115,$B5206, 'CLUB DES LOGES'!$G$6:$G$115,"&lt;&gt;"&amp;'CLUB DES LOGES'!$C$191)</f>
        <v>0</v>
      </c>
    </row>
    <row r="5207" spans="2:4">
      <c r="B5207" s="116">
        <v>828791</v>
      </c>
      <c r="C5207" s="75" t="s">
        <v>5202</v>
      </c>
      <c r="D5207" s="71">
        <f>SUMIFS('CLUB DES LOGES'!$J$6:$J$115, 'CLUB DES LOGES'!$F$6:$F$115,$B5207, 'CLUB DES LOGES'!$G$6:$G$115,"&lt;&gt;"&amp;'CLUB DES LOGES'!$C$191)</f>
        <v>0</v>
      </c>
    </row>
    <row r="5208" spans="2:4">
      <c r="B5208" s="116">
        <v>828792</v>
      </c>
      <c r="C5208" s="75" t="s">
        <v>5203</v>
      </c>
      <c r="D5208" s="71">
        <f>SUMIFS('CLUB DES LOGES'!$J$6:$J$115, 'CLUB DES LOGES'!$F$6:$F$115,$B5208, 'CLUB DES LOGES'!$G$6:$G$115,"&lt;&gt;"&amp;'CLUB DES LOGES'!$C$191)</f>
        <v>0</v>
      </c>
    </row>
    <row r="5209" spans="2:4">
      <c r="B5209" s="116">
        <v>828793</v>
      </c>
      <c r="C5209" s="75" t="s">
        <v>5204</v>
      </c>
      <c r="D5209" s="71">
        <f>SUMIFS('CLUB DES LOGES'!$J$6:$J$115, 'CLUB DES LOGES'!$F$6:$F$115,$B5209, 'CLUB DES LOGES'!$G$6:$G$115,"&lt;&gt;"&amp;'CLUB DES LOGES'!$C$191)</f>
        <v>0</v>
      </c>
    </row>
    <row r="5210" spans="2:4">
      <c r="B5210" s="116">
        <v>828794</v>
      </c>
      <c r="C5210" s="75" t="s">
        <v>5205</v>
      </c>
      <c r="D5210" s="71">
        <f>SUMIFS('CLUB DES LOGES'!$J$6:$J$115, 'CLUB DES LOGES'!$F$6:$F$115,$B5210, 'CLUB DES LOGES'!$G$6:$G$115,"&lt;&gt;"&amp;'CLUB DES LOGES'!$C$191)</f>
        <v>0</v>
      </c>
    </row>
    <row r="5211" spans="2:4">
      <c r="B5211" s="116">
        <v>828795</v>
      </c>
      <c r="C5211" s="75" t="s">
        <v>5206</v>
      </c>
      <c r="D5211" s="71">
        <f>SUMIFS('CLUB DES LOGES'!$J$6:$J$115, 'CLUB DES LOGES'!$F$6:$F$115,$B5211, 'CLUB DES LOGES'!$G$6:$G$115,"&lt;&gt;"&amp;'CLUB DES LOGES'!$C$191)</f>
        <v>0</v>
      </c>
    </row>
    <row r="5212" spans="2:4">
      <c r="B5212" s="116">
        <v>828796</v>
      </c>
      <c r="C5212" s="75" t="s">
        <v>5207</v>
      </c>
      <c r="D5212" s="71">
        <f>SUMIFS('CLUB DES LOGES'!$J$6:$J$115, 'CLUB DES LOGES'!$F$6:$F$115,$B5212, 'CLUB DES LOGES'!$G$6:$G$115,"&lt;&gt;"&amp;'CLUB DES LOGES'!$C$191)</f>
        <v>0</v>
      </c>
    </row>
    <row r="5213" spans="2:4">
      <c r="B5213" s="116">
        <v>828797</v>
      </c>
      <c r="C5213" s="75" t="s">
        <v>5208</v>
      </c>
      <c r="D5213" s="71">
        <f>SUMIFS('CLUB DES LOGES'!$J$6:$J$115, 'CLUB DES LOGES'!$F$6:$F$115,$B5213, 'CLUB DES LOGES'!$G$6:$G$115,"&lt;&gt;"&amp;'CLUB DES LOGES'!$C$191)</f>
        <v>0</v>
      </c>
    </row>
    <row r="5214" spans="2:4">
      <c r="B5214" s="116">
        <v>828798</v>
      </c>
      <c r="C5214" s="75" t="s">
        <v>5209</v>
      </c>
      <c r="D5214" s="71">
        <f>SUMIFS('CLUB DES LOGES'!$J$6:$J$115, 'CLUB DES LOGES'!$F$6:$F$115,$B5214, 'CLUB DES LOGES'!$G$6:$G$115,"&lt;&gt;"&amp;'CLUB DES LOGES'!$C$191)</f>
        <v>0</v>
      </c>
    </row>
    <row r="5215" spans="2:4">
      <c r="B5215" s="116">
        <v>828799</v>
      </c>
      <c r="C5215" s="75" t="s">
        <v>5210</v>
      </c>
      <c r="D5215" s="71">
        <f>SUMIFS('CLUB DES LOGES'!$J$6:$J$115, 'CLUB DES LOGES'!$F$6:$F$115,$B5215, 'CLUB DES LOGES'!$G$6:$G$115,"&lt;&gt;"&amp;'CLUB DES LOGES'!$C$191)</f>
        <v>0</v>
      </c>
    </row>
    <row r="5216" spans="2:4">
      <c r="B5216" s="116">
        <v>828800</v>
      </c>
      <c r="C5216" s="75" t="s">
        <v>5211</v>
      </c>
      <c r="D5216" s="71">
        <f>SUMIFS('CLUB DES LOGES'!$J$6:$J$115, 'CLUB DES LOGES'!$F$6:$F$115,$B5216, 'CLUB DES LOGES'!$G$6:$G$115,"&lt;&gt;"&amp;'CLUB DES LOGES'!$C$191)</f>
        <v>0</v>
      </c>
    </row>
    <row r="5217" spans="2:4">
      <c r="B5217" s="116">
        <v>828801</v>
      </c>
      <c r="C5217" s="75" t="s">
        <v>5212</v>
      </c>
      <c r="D5217" s="71">
        <f>SUMIFS('CLUB DES LOGES'!$J$6:$J$115, 'CLUB DES LOGES'!$F$6:$F$115,$B5217, 'CLUB DES LOGES'!$G$6:$G$115,"&lt;&gt;"&amp;'CLUB DES LOGES'!$C$191)</f>
        <v>0</v>
      </c>
    </row>
    <row r="5218" spans="2:4">
      <c r="B5218" s="116">
        <v>828802</v>
      </c>
      <c r="C5218" s="75" t="s">
        <v>5213</v>
      </c>
      <c r="D5218" s="71">
        <f>SUMIFS('CLUB DES LOGES'!$J$6:$J$115, 'CLUB DES LOGES'!$F$6:$F$115,$B5218, 'CLUB DES LOGES'!$G$6:$G$115,"&lt;&gt;"&amp;'CLUB DES LOGES'!$C$191)</f>
        <v>0</v>
      </c>
    </row>
    <row r="5219" spans="2:4">
      <c r="B5219" s="116">
        <v>828803</v>
      </c>
      <c r="C5219" s="75" t="s">
        <v>5214</v>
      </c>
      <c r="D5219" s="71">
        <f>SUMIFS('CLUB DES LOGES'!$J$6:$J$115, 'CLUB DES LOGES'!$F$6:$F$115,$B5219, 'CLUB DES LOGES'!$G$6:$G$115,"&lt;&gt;"&amp;'CLUB DES LOGES'!$C$191)</f>
        <v>0</v>
      </c>
    </row>
    <row r="5220" spans="2:4">
      <c r="B5220" s="116">
        <v>828804</v>
      </c>
      <c r="C5220" s="75" t="s">
        <v>5215</v>
      </c>
      <c r="D5220" s="71">
        <f>SUMIFS('CLUB DES LOGES'!$J$6:$J$115, 'CLUB DES LOGES'!$F$6:$F$115,$B5220, 'CLUB DES LOGES'!$G$6:$G$115,"&lt;&gt;"&amp;'CLUB DES LOGES'!$C$191)</f>
        <v>0</v>
      </c>
    </row>
    <row r="5221" spans="2:4">
      <c r="B5221" s="116">
        <v>828805</v>
      </c>
      <c r="C5221" s="75" t="s">
        <v>5216</v>
      </c>
      <c r="D5221" s="71">
        <f>SUMIFS('CLUB DES LOGES'!$J$6:$J$115, 'CLUB DES LOGES'!$F$6:$F$115,$B5221, 'CLUB DES LOGES'!$G$6:$G$115,"&lt;&gt;"&amp;'CLUB DES LOGES'!$C$191)</f>
        <v>0</v>
      </c>
    </row>
    <row r="5222" spans="2:4">
      <c r="B5222" s="116">
        <v>828806</v>
      </c>
      <c r="C5222" s="75" t="s">
        <v>5217</v>
      </c>
      <c r="D5222" s="71">
        <f>SUMIFS('CLUB DES LOGES'!$J$6:$J$115, 'CLUB DES LOGES'!$F$6:$F$115,$B5222, 'CLUB DES LOGES'!$G$6:$G$115,"&lt;&gt;"&amp;'CLUB DES LOGES'!$C$191)</f>
        <v>0</v>
      </c>
    </row>
    <row r="5223" spans="2:4">
      <c r="B5223" s="116">
        <v>828807</v>
      </c>
      <c r="C5223" s="75" t="s">
        <v>5218</v>
      </c>
      <c r="D5223" s="71">
        <f>SUMIFS('CLUB DES LOGES'!$J$6:$J$115, 'CLUB DES LOGES'!$F$6:$F$115,$B5223, 'CLUB DES LOGES'!$G$6:$G$115,"&lt;&gt;"&amp;'CLUB DES LOGES'!$C$191)</f>
        <v>0</v>
      </c>
    </row>
    <row r="5224" spans="2:4">
      <c r="B5224" s="116">
        <v>828808</v>
      </c>
      <c r="C5224" s="75" t="s">
        <v>5219</v>
      </c>
      <c r="D5224" s="71">
        <f>SUMIFS('CLUB DES LOGES'!$J$6:$J$115, 'CLUB DES LOGES'!$F$6:$F$115,$B5224, 'CLUB DES LOGES'!$G$6:$G$115,"&lt;&gt;"&amp;'CLUB DES LOGES'!$C$191)</f>
        <v>0</v>
      </c>
    </row>
    <row r="5225" spans="2:4">
      <c r="B5225" s="116">
        <v>828809</v>
      </c>
      <c r="C5225" s="75" t="s">
        <v>5220</v>
      </c>
      <c r="D5225" s="71">
        <f>SUMIFS('CLUB DES LOGES'!$J$6:$J$115, 'CLUB DES LOGES'!$F$6:$F$115,$B5225, 'CLUB DES LOGES'!$G$6:$G$115,"&lt;&gt;"&amp;'CLUB DES LOGES'!$C$191)</f>
        <v>0</v>
      </c>
    </row>
    <row r="5226" spans="2:4">
      <c r="B5226" s="116">
        <v>828810</v>
      </c>
      <c r="C5226" s="75" t="s">
        <v>5221</v>
      </c>
      <c r="D5226" s="71">
        <f>SUMIFS('CLUB DES LOGES'!$J$6:$J$115, 'CLUB DES LOGES'!$F$6:$F$115,$B5226, 'CLUB DES LOGES'!$G$6:$G$115,"&lt;&gt;"&amp;'CLUB DES LOGES'!$C$191)</f>
        <v>0</v>
      </c>
    </row>
    <row r="5227" spans="2:4">
      <c r="B5227" s="116">
        <v>828811</v>
      </c>
      <c r="C5227" s="75" t="s">
        <v>5222</v>
      </c>
      <c r="D5227" s="71">
        <f>SUMIFS('CLUB DES LOGES'!$J$6:$J$115, 'CLUB DES LOGES'!$F$6:$F$115,$B5227, 'CLUB DES LOGES'!$G$6:$G$115,"&lt;&gt;"&amp;'CLUB DES LOGES'!$C$191)</f>
        <v>0</v>
      </c>
    </row>
    <row r="5228" spans="2:4">
      <c r="B5228" s="116">
        <v>828812</v>
      </c>
      <c r="C5228" s="75" t="s">
        <v>5223</v>
      </c>
      <c r="D5228" s="71">
        <f>SUMIFS('CLUB DES LOGES'!$J$6:$J$115, 'CLUB DES LOGES'!$F$6:$F$115,$B5228, 'CLUB DES LOGES'!$G$6:$G$115,"&lt;&gt;"&amp;'CLUB DES LOGES'!$C$191)</f>
        <v>0</v>
      </c>
    </row>
    <row r="5229" spans="2:4">
      <c r="B5229" s="116">
        <v>828813</v>
      </c>
      <c r="C5229" s="75" t="s">
        <v>5224</v>
      </c>
      <c r="D5229" s="71">
        <f>SUMIFS('CLUB DES LOGES'!$J$6:$J$115, 'CLUB DES LOGES'!$F$6:$F$115,$B5229, 'CLUB DES LOGES'!$G$6:$G$115,"&lt;&gt;"&amp;'CLUB DES LOGES'!$C$191)</f>
        <v>0</v>
      </c>
    </row>
    <row r="5230" spans="2:4">
      <c r="B5230" s="116">
        <v>828814</v>
      </c>
      <c r="C5230" s="75" t="s">
        <v>5225</v>
      </c>
      <c r="D5230" s="71">
        <f>SUMIFS('CLUB DES LOGES'!$J$6:$J$115, 'CLUB DES LOGES'!$F$6:$F$115,$B5230, 'CLUB DES LOGES'!$G$6:$G$115,"&lt;&gt;"&amp;'CLUB DES LOGES'!$C$191)</f>
        <v>0</v>
      </c>
    </row>
    <row r="5231" spans="2:4">
      <c r="B5231" s="116">
        <v>828815</v>
      </c>
      <c r="C5231" s="75" t="s">
        <v>5226</v>
      </c>
      <c r="D5231" s="71">
        <f>SUMIFS('CLUB DES LOGES'!$J$6:$J$115, 'CLUB DES LOGES'!$F$6:$F$115,$B5231, 'CLUB DES LOGES'!$G$6:$G$115,"&lt;&gt;"&amp;'CLUB DES LOGES'!$C$191)</f>
        <v>0</v>
      </c>
    </row>
    <row r="5232" spans="2:4">
      <c r="B5232" s="116">
        <v>828816</v>
      </c>
      <c r="C5232" s="75" t="s">
        <v>5227</v>
      </c>
      <c r="D5232" s="71">
        <f>SUMIFS('CLUB DES LOGES'!$J$6:$J$115, 'CLUB DES LOGES'!$F$6:$F$115,$B5232, 'CLUB DES LOGES'!$G$6:$G$115,"&lt;&gt;"&amp;'CLUB DES LOGES'!$C$191)</f>
        <v>0</v>
      </c>
    </row>
    <row r="5233" spans="2:4">
      <c r="B5233" s="116">
        <v>828817</v>
      </c>
      <c r="C5233" s="75" t="s">
        <v>5228</v>
      </c>
      <c r="D5233" s="71">
        <f>SUMIFS('CLUB DES LOGES'!$J$6:$J$115, 'CLUB DES LOGES'!$F$6:$F$115,$B5233, 'CLUB DES LOGES'!$G$6:$G$115,"&lt;&gt;"&amp;'CLUB DES LOGES'!$C$191)</f>
        <v>0</v>
      </c>
    </row>
    <row r="5234" spans="2:4">
      <c r="B5234" s="116">
        <v>828818</v>
      </c>
      <c r="C5234" s="75" t="s">
        <v>5229</v>
      </c>
      <c r="D5234" s="71">
        <f>SUMIFS('CLUB DES LOGES'!$J$6:$J$115, 'CLUB DES LOGES'!$F$6:$F$115,$B5234, 'CLUB DES LOGES'!$G$6:$G$115,"&lt;&gt;"&amp;'CLUB DES LOGES'!$C$191)</f>
        <v>0</v>
      </c>
    </row>
    <row r="5235" spans="2:4">
      <c r="B5235" s="116">
        <v>828819</v>
      </c>
      <c r="C5235" s="75" t="s">
        <v>5230</v>
      </c>
      <c r="D5235" s="71">
        <f>SUMIFS('CLUB DES LOGES'!$J$6:$J$115, 'CLUB DES LOGES'!$F$6:$F$115,$B5235, 'CLUB DES LOGES'!$G$6:$G$115,"&lt;&gt;"&amp;'CLUB DES LOGES'!$C$191)</f>
        <v>0</v>
      </c>
    </row>
    <row r="5236" spans="2:4">
      <c r="B5236" s="116">
        <v>828820</v>
      </c>
      <c r="C5236" s="75" t="s">
        <v>5231</v>
      </c>
      <c r="D5236" s="71">
        <f>SUMIFS('CLUB DES LOGES'!$J$6:$J$115, 'CLUB DES LOGES'!$F$6:$F$115,$B5236, 'CLUB DES LOGES'!$G$6:$G$115,"&lt;&gt;"&amp;'CLUB DES LOGES'!$C$191)</f>
        <v>0</v>
      </c>
    </row>
    <row r="5237" spans="2:4">
      <c r="B5237" s="116">
        <v>828821</v>
      </c>
      <c r="C5237" s="75" t="s">
        <v>5232</v>
      </c>
      <c r="D5237" s="71">
        <f>SUMIFS('CLUB DES LOGES'!$J$6:$J$115, 'CLUB DES LOGES'!$F$6:$F$115,$B5237, 'CLUB DES LOGES'!$G$6:$G$115,"&lt;&gt;"&amp;'CLUB DES LOGES'!$C$191)</f>
        <v>0</v>
      </c>
    </row>
    <row r="5238" spans="2:4">
      <c r="B5238" s="116">
        <v>828822</v>
      </c>
      <c r="C5238" s="75" t="s">
        <v>5233</v>
      </c>
      <c r="D5238" s="71">
        <f>SUMIFS('CLUB DES LOGES'!$J$6:$J$115, 'CLUB DES LOGES'!$F$6:$F$115,$B5238, 'CLUB DES LOGES'!$G$6:$G$115,"&lt;&gt;"&amp;'CLUB DES LOGES'!$C$191)</f>
        <v>0</v>
      </c>
    </row>
    <row r="5239" spans="2:4">
      <c r="B5239" s="116">
        <v>828823</v>
      </c>
      <c r="C5239" s="75" t="s">
        <v>5234</v>
      </c>
      <c r="D5239" s="71">
        <f>SUMIFS('CLUB DES LOGES'!$J$6:$J$115, 'CLUB DES LOGES'!$F$6:$F$115,$B5239, 'CLUB DES LOGES'!$G$6:$G$115,"&lt;&gt;"&amp;'CLUB DES LOGES'!$C$191)</f>
        <v>0</v>
      </c>
    </row>
    <row r="5240" spans="2:4">
      <c r="B5240" s="116">
        <v>828824</v>
      </c>
      <c r="C5240" s="75" t="s">
        <v>5235</v>
      </c>
      <c r="D5240" s="71">
        <f>SUMIFS('CLUB DES LOGES'!$J$6:$J$115, 'CLUB DES LOGES'!$F$6:$F$115,$B5240, 'CLUB DES LOGES'!$G$6:$G$115,"&lt;&gt;"&amp;'CLUB DES LOGES'!$C$191)</f>
        <v>0</v>
      </c>
    </row>
    <row r="5241" spans="2:4">
      <c r="B5241" s="116">
        <v>828825</v>
      </c>
      <c r="C5241" s="75" t="s">
        <v>5236</v>
      </c>
      <c r="D5241" s="71">
        <f>SUMIFS('CLUB DES LOGES'!$J$6:$J$115, 'CLUB DES LOGES'!$F$6:$F$115,$B5241, 'CLUB DES LOGES'!$G$6:$G$115,"&lt;&gt;"&amp;'CLUB DES LOGES'!$C$191)</f>
        <v>0</v>
      </c>
    </row>
    <row r="5242" spans="2:4">
      <c r="B5242" s="116">
        <v>828826</v>
      </c>
      <c r="C5242" s="75" t="s">
        <v>5237</v>
      </c>
      <c r="D5242" s="71">
        <f>SUMIFS('CLUB DES LOGES'!$J$6:$J$115, 'CLUB DES LOGES'!$F$6:$F$115,$B5242, 'CLUB DES LOGES'!$G$6:$G$115,"&lt;&gt;"&amp;'CLUB DES LOGES'!$C$191)</f>
        <v>0</v>
      </c>
    </row>
    <row r="5243" spans="2:4">
      <c r="B5243" s="116">
        <v>828827</v>
      </c>
      <c r="C5243" s="75" t="s">
        <v>5238</v>
      </c>
      <c r="D5243" s="71">
        <f>SUMIFS('CLUB DES LOGES'!$J$6:$J$115, 'CLUB DES LOGES'!$F$6:$F$115,$B5243, 'CLUB DES LOGES'!$G$6:$G$115,"&lt;&gt;"&amp;'CLUB DES LOGES'!$C$191)</f>
        <v>0</v>
      </c>
    </row>
    <row r="5244" spans="2:4">
      <c r="B5244" s="116">
        <v>828828</v>
      </c>
      <c r="C5244" s="75" t="s">
        <v>5239</v>
      </c>
      <c r="D5244" s="71">
        <f>SUMIFS('CLUB DES LOGES'!$J$6:$J$115, 'CLUB DES LOGES'!$F$6:$F$115,$B5244, 'CLUB DES LOGES'!$G$6:$G$115,"&lt;&gt;"&amp;'CLUB DES LOGES'!$C$191)</f>
        <v>0</v>
      </c>
    </row>
    <row r="5245" spans="2:4">
      <c r="B5245" s="116">
        <v>828829</v>
      </c>
      <c r="C5245" s="75" t="s">
        <v>5240</v>
      </c>
      <c r="D5245" s="71">
        <f>SUMIFS('CLUB DES LOGES'!$J$6:$J$115, 'CLUB DES LOGES'!$F$6:$F$115,$B5245, 'CLUB DES LOGES'!$G$6:$G$115,"&lt;&gt;"&amp;'CLUB DES LOGES'!$C$191)</f>
        <v>0</v>
      </c>
    </row>
    <row r="5246" spans="2:4">
      <c r="B5246" s="116">
        <v>828830</v>
      </c>
      <c r="C5246" s="75" t="s">
        <v>5241</v>
      </c>
      <c r="D5246" s="71">
        <f>SUMIFS('CLUB DES LOGES'!$J$6:$J$115, 'CLUB DES LOGES'!$F$6:$F$115,$B5246, 'CLUB DES LOGES'!$G$6:$G$115,"&lt;&gt;"&amp;'CLUB DES LOGES'!$C$191)</f>
        <v>0</v>
      </c>
    </row>
    <row r="5247" spans="2:4">
      <c r="B5247" s="116">
        <v>828831</v>
      </c>
      <c r="C5247" s="75" t="s">
        <v>5242</v>
      </c>
      <c r="D5247" s="71">
        <f>SUMIFS('CLUB DES LOGES'!$J$6:$J$115, 'CLUB DES LOGES'!$F$6:$F$115,$B5247, 'CLUB DES LOGES'!$G$6:$G$115,"&lt;&gt;"&amp;'CLUB DES LOGES'!$C$191)</f>
        <v>0</v>
      </c>
    </row>
    <row r="5248" spans="2:4">
      <c r="B5248" s="116">
        <v>828832</v>
      </c>
      <c r="C5248" s="75" t="s">
        <v>5243</v>
      </c>
      <c r="D5248" s="71">
        <f>SUMIFS('CLUB DES LOGES'!$J$6:$J$115, 'CLUB DES LOGES'!$F$6:$F$115,$B5248, 'CLUB DES LOGES'!$G$6:$G$115,"&lt;&gt;"&amp;'CLUB DES LOGES'!$C$191)</f>
        <v>0</v>
      </c>
    </row>
    <row r="5249" spans="2:4">
      <c r="B5249" s="116">
        <v>828833</v>
      </c>
      <c r="C5249" s="75" t="s">
        <v>5244</v>
      </c>
      <c r="D5249" s="71">
        <f>SUMIFS('CLUB DES LOGES'!$J$6:$J$115, 'CLUB DES LOGES'!$F$6:$F$115,$B5249, 'CLUB DES LOGES'!$G$6:$G$115,"&lt;&gt;"&amp;'CLUB DES LOGES'!$C$191)</f>
        <v>0</v>
      </c>
    </row>
    <row r="5250" spans="2:4">
      <c r="B5250" s="116">
        <v>828834</v>
      </c>
      <c r="C5250" s="75" t="s">
        <v>5245</v>
      </c>
      <c r="D5250" s="71">
        <f>SUMIFS('CLUB DES LOGES'!$J$6:$J$115, 'CLUB DES LOGES'!$F$6:$F$115,$B5250, 'CLUB DES LOGES'!$G$6:$G$115,"&lt;&gt;"&amp;'CLUB DES LOGES'!$C$191)</f>
        <v>0</v>
      </c>
    </row>
    <row r="5251" spans="2:4">
      <c r="B5251" s="116">
        <v>828835</v>
      </c>
      <c r="C5251" s="75" t="s">
        <v>5246</v>
      </c>
      <c r="D5251" s="71">
        <f>SUMIFS('CLUB DES LOGES'!$J$6:$J$115, 'CLUB DES LOGES'!$F$6:$F$115,$B5251, 'CLUB DES LOGES'!$G$6:$G$115,"&lt;&gt;"&amp;'CLUB DES LOGES'!$C$191)</f>
        <v>0</v>
      </c>
    </row>
    <row r="5252" spans="2:4">
      <c r="B5252" s="116">
        <v>828836</v>
      </c>
      <c r="C5252" s="75" t="s">
        <v>5247</v>
      </c>
      <c r="D5252" s="71">
        <f>SUMIFS('CLUB DES LOGES'!$J$6:$J$115, 'CLUB DES LOGES'!$F$6:$F$115,$B5252, 'CLUB DES LOGES'!$G$6:$G$115,"&lt;&gt;"&amp;'CLUB DES LOGES'!$C$191)</f>
        <v>0</v>
      </c>
    </row>
    <row r="5253" spans="2:4">
      <c r="B5253" s="116">
        <v>828837</v>
      </c>
      <c r="C5253" s="75" t="s">
        <v>5248</v>
      </c>
      <c r="D5253" s="71">
        <f>SUMIFS('CLUB DES LOGES'!$J$6:$J$115, 'CLUB DES LOGES'!$F$6:$F$115,$B5253, 'CLUB DES LOGES'!$G$6:$G$115,"&lt;&gt;"&amp;'CLUB DES LOGES'!$C$191)</f>
        <v>0</v>
      </c>
    </row>
    <row r="5254" spans="2:4">
      <c r="B5254" s="116">
        <v>828838</v>
      </c>
      <c r="C5254" s="75" t="s">
        <v>5249</v>
      </c>
      <c r="D5254" s="71">
        <f>SUMIFS('CLUB DES LOGES'!$J$6:$J$115, 'CLUB DES LOGES'!$F$6:$F$115,$B5254, 'CLUB DES LOGES'!$G$6:$G$115,"&lt;&gt;"&amp;'CLUB DES LOGES'!$C$191)</f>
        <v>0</v>
      </c>
    </row>
    <row r="5255" spans="2:4">
      <c r="B5255" s="116">
        <v>828839</v>
      </c>
      <c r="C5255" s="75" t="s">
        <v>5250</v>
      </c>
      <c r="D5255" s="71">
        <f>SUMIFS('CLUB DES LOGES'!$J$6:$J$115, 'CLUB DES LOGES'!$F$6:$F$115,$B5255, 'CLUB DES LOGES'!$G$6:$G$115,"&lt;&gt;"&amp;'CLUB DES LOGES'!$C$191)</f>
        <v>0</v>
      </c>
    </row>
    <row r="5256" spans="2:4">
      <c r="B5256" s="116">
        <v>828840</v>
      </c>
      <c r="C5256" s="75" t="s">
        <v>5251</v>
      </c>
      <c r="D5256" s="71">
        <f>SUMIFS('CLUB DES LOGES'!$J$6:$J$115, 'CLUB DES LOGES'!$F$6:$F$115,$B5256, 'CLUB DES LOGES'!$G$6:$G$115,"&lt;&gt;"&amp;'CLUB DES LOGES'!$C$191)</f>
        <v>0</v>
      </c>
    </row>
    <row r="5257" spans="2:4">
      <c r="B5257" s="116">
        <v>828841</v>
      </c>
      <c r="C5257" s="75" t="s">
        <v>5252</v>
      </c>
      <c r="D5257" s="71">
        <f>SUMIFS('CLUB DES LOGES'!$J$6:$J$115, 'CLUB DES LOGES'!$F$6:$F$115,$B5257, 'CLUB DES LOGES'!$G$6:$G$115,"&lt;&gt;"&amp;'CLUB DES LOGES'!$C$191)</f>
        <v>0</v>
      </c>
    </row>
    <row r="5258" spans="2:4">
      <c r="B5258" s="116">
        <v>828842</v>
      </c>
      <c r="C5258" s="75" t="s">
        <v>5253</v>
      </c>
      <c r="D5258" s="71">
        <f>SUMIFS('CLUB DES LOGES'!$J$6:$J$115, 'CLUB DES LOGES'!$F$6:$F$115,$B5258, 'CLUB DES LOGES'!$G$6:$G$115,"&lt;&gt;"&amp;'CLUB DES LOGES'!$C$191)</f>
        <v>0</v>
      </c>
    </row>
    <row r="5259" spans="2:4">
      <c r="B5259" s="116">
        <v>828843</v>
      </c>
      <c r="C5259" s="75" t="s">
        <v>5254</v>
      </c>
      <c r="D5259" s="71">
        <f>SUMIFS('CLUB DES LOGES'!$J$6:$J$115, 'CLUB DES LOGES'!$F$6:$F$115,$B5259, 'CLUB DES LOGES'!$G$6:$G$115,"&lt;&gt;"&amp;'CLUB DES LOGES'!$C$191)</f>
        <v>0</v>
      </c>
    </row>
    <row r="5260" spans="2:4">
      <c r="B5260" s="116">
        <v>828844</v>
      </c>
      <c r="C5260" s="75" t="s">
        <v>5255</v>
      </c>
      <c r="D5260" s="71">
        <f>SUMIFS('CLUB DES LOGES'!$J$6:$J$115, 'CLUB DES LOGES'!$F$6:$F$115,$B5260, 'CLUB DES LOGES'!$G$6:$G$115,"&lt;&gt;"&amp;'CLUB DES LOGES'!$C$191)</f>
        <v>0</v>
      </c>
    </row>
    <row r="5261" spans="2:4">
      <c r="B5261" s="116">
        <v>828845</v>
      </c>
      <c r="C5261" s="75" t="s">
        <v>5256</v>
      </c>
      <c r="D5261" s="71">
        <f>SUMIFS('CLUB DES LOGES'!$J$6:$J$115, 'CLUB DES LOGES'!$F$6:$F$115,$B5261, 'CLUB DES LOGES'!$G$6:$G$115,"&lt;&gt;"&amp;'CLUB DES LOGES'!$C$191)</f>
        <v>0</v>
      </c>
    </row>
    <row r="5262" spans="2:4">
      <c r="B5262" s="116">
        <v>828846</v>
      </c>
      <c r="C5262" s="75" t="s">
        <v>5257</v>
      </c>
      <c r="D5262" s="71">
        <f>SUMIFS('CLUB DES LOGES'!$J$6:$J$115, 'CLUB DES LOGES'!$F$6:$F$115,$B5262, 'CLUB DES LOGES'!$G$6:$G$115,"&lt;&gt;"&amp;'CLUB DES LOGES'!$C$191)</f>
        <v>0</v>
      </c>
    </row>
    <row r="5263" spans="2:4">
      <c r="B5263" s="116">
        <v>828847</v>
      </c>
      <c r="C5263" s="75" t="s">
        <v>5258</v>
      </c>
      <c r="D5263" s="71">
        <f>SUMIFS('CLUB DES LOGES'!$J$6:$J$115, 'CLUB DES LOGES'!$F$6:$F$115,$B5263, 'CLUB DES LOGES'!$G$6:$G$115,"&lt;&gt;"&amp;'CLUB DES LOGES'!$C$191)</f>
        <v>0</v>
      </c>
    </row>
    <row r="5264" spans="2:4">
      <c r="B5264" s="116">
        <v>828848</v>
      </c>
      <c r="C5264" s="75" t="s">
        <v>5259</v>
      </c>
      <c r="D5264" s="71">
        <f>SUMIFS('CLUB DES LOGES'!$J$6:$J$115, 'CLUB DES LOGES'!$F$6:$F$115,$B5264, 'CLUB DES LOGES'!$G$6:$G$115,"&lt;&gt;"&amp;'CLUB DES LOGES'!$C$191)</f>
        <v>0</v>
      </c>
    </row>
    <row r="5265" spans="2:4">
      <c r="B5265" s="116">
        <v>828849</v>
      </c>
      <c r="C5265" s="75" t="s">
        <v>5260</v>
      </c>
      <c r="D5265" s="71">
        <f>SUMIFS('CLUB DES LOGES'!$J$6:$J$115, 'CLUB DES LOGES'!$F$6:$F$115,$B5265, 'CLUB DES LOGES'!$G$6:$G$115,"&lt;&gt;"&amp;'CLUB DES LOGES'!$C$191)</f>
        <v>0</v>
      </c>
    </row>
    <row r="5266" spans="2:4">
      <c r="B5266" s="116">
        <v>828850</v>
      </c>
      <c r="C5266" s="75" t="s">
        <v>5261</v>
      </c>
      <c r="D5266" s="71">
        <f>SUMIFS('CLUB DES LOGES'!$J$6:$J$115, 'CLUB DES LOGES'!$F$6:$F$115,$B5266, 'CLUB DES LOGES'!$G$6:$G$115,"&lt;&gt;"&amp;'CLUB DES LOGES'!$C$191)</f>
        <v>0</v>
      </c>
    </row>
    <row r="5267" spans="2:4">
      <c r="B5267" s="116">
        <v>828851</v>
      </c>
      <c r="C5267" s="75" t="s">
        <v>5262</v>
      </c>
      <c r="D5267" s="71">
        <f>SUMIFS('CLUB DES LOGES'!$J$6:$J$115, 'CLUB DES LOGES'!$F$6:$F$115,$B5267, 'CLUB DES LOGES'!$G$6:$G$115,"&lt;&gt;"&amp;'CLUB DES LOGES'!$C$191)</f>
        <v>0</v>
      </c>
    </row>
    <row r="5268" spans="2:4">
      <c r="B5268" s="116">
        <v>828852</v>
      </c>
      <c r="C5268" s="75" t="s">
        <v>5263</v>
      </c>
      <c r="D5268" s="71">
        <f>SUMIFS('CLUB DES LOGES'!$J$6:$J$115, 'CLUB DES LOGES'!$F$6:$F$115,$B5268, 'CLUB DES LOGES'!$G$6:$G$115,"&lt;&gt;"&amp;'CLUB DES LOGES'!$C$191)</f>
        <v>0</v>
      </c>
    </row>
    <row r="5269" spans="2:4">
      <c r="B5269" s="116">
        <v>828853</v>
      </c>
      <c r="C5269" s="75" t="s">
        <v>5264</v>
      </c>
      <c r="D5269" s="71">
        <f>SUMIFS('CLUB DES LOGES'!$J$6:$J$115, 'CLUB DES LOGES'!$F$6:$F$115,$B5269, 'CLUB DES LOGES'!$G$6:$G$115,"&lt;&gt;"&amp;'CLUB DES LOGES'!$C$191)</f>
        <v>0</v>
      </c>
    </row>
    <row r="5270" spans="2:4">
      <c r="B5270" s="116">
        <v>828854</v>
      </c>
      <c r="C5270" s="75" t="s">
        <v>5265</v>
      </c>
      <c r="D5270" s="71">
        <f>SUMIFS('CLUB DES LOGES'!$J$6:$J$115, 'CLUB DES LOGES'!$F$6:$F$115,$B5270, 'CLUB DES LOGES'!$G$6:$G$115,"&lt;&gt;"&amp;'CLUB DES LOGES'!$C$191)</f>
        <v>0</v>
      </c>
    </row>
    <row r="5271" spans="2:4">
      <c r="B5271" s="116">
        <v>828855</v>
      </c>
      <c r="C5271" s="75" t="s">
        <v>5266</v>
      </c>
      <c r="D5271" s="71">
        <f>SUMIFS('CLUB DES LOGES'!$J$6:$J$115, 'CLUB DES LOGES'!$F$6:$F$115,$B5271, 'CLUB DES LOGES'!$G$6:$G$115,"&lt;&gt;"&amp;'CLUB DES LOGES'!$C$191)</f>
        <v>0</v>
      </c>
    </row>
    <row r="5272" spans="2:4">
      <c r="B5272" s="116">
        <v>828856</v>
      </c>
      <c r="C5272" s="75" t="s">
        <v>5267</v>
      </c>
      <c r="D5272" s="71">
        <f>SUMIFS('CLUB DES LOGES'!$J$6:$J$115, 'CLUB DES LOGES'!$F$6:$F$115,$B5272, 'CLUB DES LOGES'!$G$6:$G$115,"&lt;&gt;"&amp;'CLUB DES LOGES'!$C$191)</f>
        <v>0</v>
      </c>
    </row>
    <row r="5273" spans="2:4">
      <c r="B5273" s="116">
        <v>828857</v>
      </c>
      <c r="C5273" s="75" t="s">
        <v>5268</v>
      </c>
      <c r="D5273" s="71">
        <f>SUMIFS('CLUB DES LOGES'!$J$6:$J$115, 'CLUB DES LOGES'!$F$6:$F$115,$B5273, 'CLUB DES LOGES'!$G$6:$G$115,"&lt;&gt;"&amp;'CLUB DES LOGES'!$C$191)</f>
        <v>0</v>
      </c>
    </row>
    <row r="5274" spans="2:4">
      <c r="B5274" s="116">
        <v>828858</v>
      </c>
      <c r="C5274" s="75" t="s">
        <v>5269</v>
      </c>
      <c r="D5274" s="71">
        <f>SUMIFS('CLUB DES LOGES'!$J$6:$J$115, 'CLUB DES LOGES'!$F$6:$F$115,$B5274, 'CLUB DES LOGES'!$G$6:$G$115,"&lt;&gt;"&amp;'CLUB DES LOGES'!$C$191)</f>
        <v>0</v>
      </c>
    </row>
    <row r="5275" spans="2:4">
      <c r="B5275" s="116">
        <v>828859</v>
      </c>
      <c r="C5275" s="75" t="s">
        <v>5270</v>
      </c>
      <c r="D5275" s="71">
        <f>SUMIFS('CLUB DES LOGES'!$J$6:$J$115, 'CLUB DES LOGES'!$F$6:$F$115,$B5275, 'CLUB DES LOGES'!$G$6:$G$115,"&lt;&gt;"&amp;'CLUB DES LOGES'!$C$191)</f>
        <v>0</v>
      </c>
    </row>
    <row r="5276" spans="2:4">
      <c r="B5276" s="116">
        <v>828860</v>
      </c>
      <c r="C5276" s="75" t="s">
        <v>5271</v>
      </c>
      <c r="D5276" s="71">
        <f>SUMIFS('CLUB DES LOGES'!$J$6:$J$115, 'CLUB DES LOGES'!$F$6:$F$115,$B5276, 'CLUB DES LOGES'!$G$6:$G$115,"&lt;&gt;"&amp;'CLUB DES LOGES'!$C$191)</f>
        <v>0</v>
      </c>
    </row>
    <row r="5277" spans="2:4">
      <c r="B5277" s="116">
        <v>828861</v>
      </c>
      <c r="C5277" s="75" t="s">
        <v>5272</v>
      </c>
      <c r="D5277" s="71">
        <f>SUMIFS('CLUB DES LOGES'!$J$6:$J$115, 'CLUB DES LOGES'!$F$6:$F$115,$B5277, 'CLUB DES LOGES'!$G$6:$G$115,"&lt;&gt;"&amp;'CLUB DES LOGES'!$C$191)</f>
        <v>0</v>
      </c>
    </row>
    <row r="5278" spans="2:4">
      <c r="B5278" s="116">
        <v>828862</v>
      </c>
      <c r="C5278" s="75" t="s">
        <v>5273</v>
      </c>
      <c r="D5278" s="71">
        <f>SUMIFS('CLUB DES LOGES'!$J$6:$J$115, 'CLUB DES LOGES'!$F$6:$F$115,$B5278, 'CLUB DES LOGES'!$G$6:$G$115,"&lt;&gt;"&amp;'CLUB DES LOGES'!$C$191)</f>
        <v>0</v>
      </c>
    </row>
    <row r="5279" spans="2:4">
      <c r="B5279" s="116">
        <v>828863</v>
      </c>
      <c r="C5279" s="75" t="s">
        <v>5274</v>
      </c>
      <c r="D5279" s="71">
        <f>SUMIFS('CLUB DES LOGES'!$J$6:$J$115, 'CLUB DES LOGES'!$F$6:$F$115,$B5279, 'CLUB DES LOGES'!$G$6:$G$115,"&lt;&gt;"&amp;'CLUB DES LOGES'!$C$191)</f>
        <v>0</v>
      </c>
    </row>
    <row r="5280" spans="2:4">
      <c r="B5280" s="116">
        <v>828864</v>
      </c>
      <c r="C5280" s="75" t="s">
        <v>5275</v>
      </c>
      <c r="D5280" s="71">
        <f>SUMIFS('CLUB DES LOGES'!$J$6:$J$115, 'CLUB DES LOGES'!$F$6:$F$115,$B5280, 'CLUB DES LOGES'!$G$6:$G$115,"&lt;&gt;"&amp;'CLUB DES LOGES'!$C$191)</f>
        <v>0</v>
      </c>
    </row>
    <row r="5281" spans="2:4">
      <c r="B5281" s="116">
        <v>828865</v>
      </c>
      <c r="C5281" s="75" t="s">
        <v>5276</v>
      </c>
      <c r="D5281" s="71">
        <f>SUMIFS('CLUB DES LOGES'!$J$6:$J$115, 'CLUB DES LOGES'!$F$6:$F$115,$B5281, 'CLUB DES LOGES'!$G$6:$G$115,"&lt;&gt;"&amp;'CLUB DES LOGES'!$C$191)</f>
        <v>0</v>
      </c>
    </row>
    <row r="5282" spans="2:4">
      <c r="B5282" s="116">
        <v>828866</v>
      </c>
      <c r="C5282" s="75" t="s">
        <v>5277</v>
      </c>
      <c r="D5282" s="71">
        <f>SUMIFS('CLUB DES LOGES'!$J$6:$J$115, 'CLUB DES LOGES'!$F$6:$F$115,$B5282, 'CLUB DES LOGES'!$G$6:$G$115,"&lt;&gt;"&amp;'CLUB DES LOGES'!$C$191)</f>
        <v>0</v>
      </c>
    </row>
    <row r="5283" spans="2:4">
      <c r="B5283" s="116">
        <v>828867</v>
      </c>
      <c r="C5283" s="75" t="s">
        <v>5278</v>
      </c>
      <c r="D5283" s="71">
        <f>SUMIFS('CLUB DES LOGES'!$J$6:$J$115, 'CLUB DES LOGES'!$F$6:$F$115,$B5283, 'CLUB DES LOGES'!$G$6:$G$115,"&lt;&gt;"&amp;'CLUB DES LOGES'!$C$191)</f>
        <v>0</v>
      </c>
    </row>
    <row r="5284" spans="2:4">
      <c r="B5284" s="116">
        <v>828868</v>
      </c>
      <c r="C5284" s="75" t="s">
        <v>5279</v>
      </c>
      <c r="D5284" s="71">
        <f>SUMIFS('CLUB DES LOGES'!$J$6:$J$115, 'CLUB DES LOGES'!$F$6:$F$115,$B5284, 'CLUB DES LOGES'!$G$6:$G$115,"&lt;&gt;"&amp;'CLUB DES LOGES'!$C$191)</f>
        <v>0</v>
      </c>
    </row>
    <row r="5285" spans="2:4">
      <c r="B5285" s="116">
        <v>828869</v>
      </c>
      <c r="C5285" s="75" t="s">
        <v>5280</v>
      </c>
      <c r="D5285" s="71">
        <f>SUMIFS('CLUB DES LOGES'!$J$6:$J$115, 'CLUB DES LOGES'!$F$6:$F$115,$B5285, 'CLUB DES LOGES'!$G$6:$G$115,"&lt;&gt;"&amp;'CLUB DES LOGES'!$C$191)</f>
        <v>0</v>
      </c>
    </row>
    <row r="5286" spans="2:4">
      <c r="B5286" s="116">
        <v>828870</v>
      </c>
      <c r="C5286" s="75" t="s">
        <v>5281</v>
      </c>
      <c r="D5286" s="71">
        <f>SUMIFS('CLUB DES LOGES'!$J$6:$J$115, 'CLUB DES LOGES'!$F$6:$F$115,$B5286, 'CLUB DES LOGES'!$G$6:$G$115,"&lt;&gt;"&amp;'CLUB DES LOGES'!$C$191)</f>
        <v>0</v>
      </c>
    </row>
    <row r="5287" spans="2:4">
      <c r="B5287" s="116">
        <v>828871</v>
      </c>
      <c r="C5287" s="75" t="s">
        <v>5282</v>
      </c>
      <c r="D5287" s="71">
        <f>SUMIFS('CLUB DES LOGES'!$J$6:$J$115, 'CLUB DES LOGES'!$F$6:$F$115,$B5287, 'CLUB DES LOGES'!$G$6:$G$115,"&lt;&gt;"&amp;'CLUB DES LOGES'!$C$191)</f>
        <v>0</v>
      </c>
    </row>
    <row r="5288" spans="2:4">
      <c r="B5288" s="116">
        <v>828872</v>
      </c>
      <c r="C5288" s="75" t="s">
        <v>5283</v>
      </c>
      <c r="D5288" s="71">
        <f>SUMIFS('CLUB DES LOGES'!$J$6:$J$115, 'CLUB DES LOGES'!$F$6:$F$115,$B5288, 'CLUB DES LOGES'!$G$6:$G$115,"&lt;&gt;"&amp;'CLUB DES LOGES'!$C$191)</f>
        <v>0</v>
      </c>
    </row>
    <row r="5289" spans="2:4">
      <c r="B5289" s="116">
        <v>828873</v>
      </c>
      <c r="C5289" s="75" t="s">
        <v>5284</v>
      </c>
      <c r="D5289" s="71">
        <f>SUMIFS('CLUB DES LOGES'!$J$6:$J$115, 'CLUB DES LOGES'!$F$6:$F$115,$B5289, 'CLUB DES LOGES'!$G$6:$G$115,"&lt;&gt;"&amp;'CLUB DES LOGES'!$C$191)</f>
        <v>0</v>
      </c>
    </row>
    <row r="5290" spans="2:4">
      <c r="B5290" s="116">
        <v>828874</v>
      </c>
      <c r="C5290" s="75" t="s">
        <v>5285</v>
      </c>
      <c r="D5290" s="71">
        <f>SUMIFS('CLUB DES LOGES'!$J$6:$J$115, 'CLUB DES LOGES'!$F$6:$F$115,$B5290, 'CLUB DES LOGES'!$G$6:$G$115,"&lt;&gt;"&amp;'CLUB DES LOGES'!$C$191)</f>
        <v>0</v>
      </c>
    </row>
    <row r="5291" spans="2:4">
      <c r="B5291" s="116">
        <v>828875</v>
      </c>
      <c r="C5291" s="75" t="s">
        <v>5286</v>
      </c>
      <c r="D5291" s="71">
        <f>SUMIFS('CLUB DES LOGES'!$J$6:$J$115, 'CLUB DES LOGES'!$F$6:$F$115,$B5291, 'CLUB DES LOGES'!$G$6:$G$115,"&lt;&gt;"&amp;'CLUB DES LOGES'!$C$191)</f>
        <v>0</v>
      </c>
    </row>
    <row r="5292" spans="2:4">
      <c r="B5292" s="116">
        <v>828876</v>
      </c>
      <c r="C5292" s="75" t="s">
        <v>5287</v>
      </c>
      <c r="D5292" s="71">
        <f>SUMIFS('CLUB DES LOGES'!$J$6:$J$115, 'CLUB DES LOGES'!$F$6:$F$115,$B5292, 'CLUB DES LOGES'!$G$6:$G$115,"&lt;&gt;"&amp;'CLUB DES LOGES'!$C$191)</f>
        <v>0</v>
      </c>
    </row>
    <row r="5293" spans="2:4">
      <c r="B5293" s="116">
        <v>828877</v>
      </c>
      <c r="C5293" s="75" t="s">
        <v>5288</v>
      </c>
      <c r="D5293" s="71">
        <f>SUMIFS('CLUB DES LOGES'!$J$6:$J$115, 'CLUB DES LOGES'!$F$6:$F$115,$B5293, 'CLUB DES LOGES'!$G$6:$G$115,"&lt;&gt;"&amp;'CLUB DES LOGES'!$C$191)</f>
        <v>0</v>
      </c>
    </row>
    <row r="5294" spans="2:4">
      <c r="B5294" s="116">
        <v>828878</v>
      </c>
      <c r="C5294" s="75" t="s">
        <v>5289</v>
      </c>
      <c r="D5294" s="71">
        <f>SUMIFS('CLUB DES LOGES'!$J$6:$J$115, 'CLUB DES LOGES'!$F$6:$F$115,$B5294, 'CLUB DES LOGES'!$G$6:$G$115,"&lt;&gt;"&amp;'CLUB DES LOGES'!$C$191)</f>
        <v>0</v>
      </c>
    </row>
    <row r="5295" spans="2:4">
      <c r="B5295" s="116">
        <v>828879</v>
      </c>
      <c r="C5295" s="75" t="s">
        <v>5290</v>
      </c>
      <c r="D5295" s="71">
        <f>SUMIFS('CLUB DES LOGES'!$J$6:$J$115, 'CLUB DES LOGES'!$F$6:$F$115,$B5295, 'CLUB DES LOGES'!$G$6:$G$115,"&lt;&gt;"&amp;'CLUB DES LOGES'!$C$191)</f>
        <v>0</v>
      </c>
    </row>
    <row r="5296" spans="2:4">
      <c r="B5296" s="116">
        <v>828880</v>
      </c>
      <c r="C5296" s="75" t="s">
        <v>5291</v>
      </c>
      <c r="D5296" s="71">
        <f>SUMIFS('CLUB DES LOGES'!$J$6:$J$115, 'CLUB DES LOGES'!$F$6:$F$115,$B5296, 'CLUB DES LOGES'!$G$6:$G$115,"&lt;&gt;"&amp;'CLUB DES LOGES'!$C$191)</f>
        <v>0</v>
      </c>
    </row>
    <row r="5297" spans="2:4">
      <c r="B5297" s="116">
        <v>828881</v>
      </c>
      <c r="C5297" s="75" t="s">
        <v>5292</v>
      </c>
      <c r="D5297" s="71">
        <f>SUMIFS('CLUB DES LOGES'!$J$6:$J$115, 'CLUB DES LOGES'!$F$6:$F$115,$B5297, 'CLUB DES LOGES'!$G$6:$G$115,"&lt;&gt;"&amp;'CLUB DES LOGES'!$C$191)</f>
        <v>0</v>
      </c>
    </row>
    <row r="5298" spans="2:4">
      <c r="B5298" s="116">
        <v>828882</v>
      </c>
      <c r="C5298" s="75" t="s">
        <v>5293</v>
      </c>
      <c r="D5298" s="71">
        <f>SUMIFS('CLUB DES LOGES'!$J$6:$J$115, 'CLUB DES LOGES'!$F$6:$F$115,$B5298, 'CLUB DES LOGES'!$G$6:$G$115,"&lt;&gt;"&amp;'CLUB DES LOGES'!$C$191)</f>
        <v>0</v>
      </c>
    </row>
    <row r="5299" spans="2:4">
      <c r="B5299" s="116">
        <v>828883</v>
      </c>
      <c r="C5299" s="75" t="s">
        <v>5294</v>
      </c>
      <c r="D5299" s="71">
        <f>SUMIFS('CLUB DES LOGES'!$J$6:$J$115, 'CLUB DES LOGES'!$F$6:$F$115,$B5299, 'CLUB DES LOGES'!$G$6:$G$115,"&lt;&gt;"&amp;'CLUB DES LOGES'!$C$191)</f>
        <v>0</v>
      </c>
    </row>
    <row r="5300" spans="2:4">
      <c r="B5300" s="116">
        <v>828884</v>
      </c>
      <c r="C5300" s="75" t="s">
        <v>5295</v>
      </c>
      <c r="D5300" s="71">
        <f>SUMIFS('CLUB DES LOGES'!$J$6:$J$115, 'CLUB DES LOGES'!$F$6:$F$115,$B5300, 'CLUB DES LOGES'!$G$6:$G$115,"&lt;&gt;"&amp;'CLUB DES LOGES'!$C$191)</f>
        <v>0</v>
      </c>
    </row>
    <row r="5301" spans="2:4">
      <c r="B5301" s="116">
        <v>828885</v>
      </c>
      <c r="C5301" s="75" t="s">
        <v>5296</v>
      </c>
      <c r="D5301" s="71">
        <f>SUMIFS('CLUB DES LOGES'!$J$6:$J$115, 'CLUB DES LOGES'!$F$6:$F$115,$B5301, 'CLUB DES LOGES'!$G$6:$G$115,"&lt;&gt;"&amp;'CLUB DES LOGES'!$C$191)</f>
        <v>0</v>
      </c>
    </row>
    <row r="5302" spans="2:4">
      <c r="B5302" s="116">
        <v>828886</v>
      </c>
      <c r="C5302" s="75" t="s">
        <v>5297</v>
      </c>
      <c r="D5302" s="71">
        <f>SUMIFS('CLUB DES LOGES'!$J$6:$J$115, 'CLUB DES LOGES'!$F$6:$F$115,$B5302, 'CLUB DES LOGES'!$G$6:$G$115,"&lt;&gt;"&amp;'CLUB DES LOGES'!$C$191)</f>
        <v>0</v>
      </c>
    </row>
    <row r="5303" spans="2:4">
      <c r="B5303" s="116">
        <v>828887</v>
      </c>
      <c r="C5303" s="75" t="s">
        <v>5298</v>
      </c>
      <c r="D5303" s="71">
        <f>SUMIFS('CLUB DES LOGES'!$J$6:$J$115, 'CLUB DES LOGES'!$F$6:$F$115,$B5303, 'CLUB DES LOGES'!$G$6:$G$115,"&lt;&gt;"&amp;'CLUB DES LOGES'!$C$191)</f>
        <v>0</v>
      </c>
    </row>
    <row r="5304" spans="2:4">
      <c r="B5304" s="116">
        <v>828888</v>
      </c>
      <c r="C5304" s="75" t="s">
        <v>5299</v>
      </c>
      <c r="D5304" s="71">
        <f>SUMIFS('CLUB DES LOGES'!$J$6:$J$115, 'CLUB DES LOGES'!$F$6:$F$115,$B5304, 'CLUB DES LOGES'!$G$6:$G$115,"&lt;&gt;"&amp;'CLUB DES LOGES'!$C$191)</f>
        <v>0</v>
      </c>
    </row>
    <row r="5305" spans="2:4">
      <c r="B5305" s="116">
        <v>828889</v>
      </c>
      <c r="C5305" s="75" t="s">
        <v>5300</v>
      </c>
      <c r="D5305" s="71">
        <f>SUMIFS('CLUB DES LOGES'!$J$6:$J$115, 'CLUB DES LOGES'!$F$6:$F$115,$B5305, 'CLUB DES LOGES'!$G$6:$G$115,"&lt;&gt;"&amp;'CLUB DES LOGES'!$C$191)</f>
        <v>0</v>
      </c>
    </row>
    <row r="5306" spans="2:4">
      <c r="B5306" s="116">
        <v>828890</v>
      </c>
      <c r="C5306" s="75" t="s">
        <v>5301</v>
      </c>
      <c r="D5306" s="71">
        <f>SUMIFS('CLUB DES LOGES'!$J$6:$J$115, 'CLUB DES LOGES'!$F$6:$F$115,$B5306, 'CLUB DES LOGES'!$G$6:$G$115,"&lt;&gt;"&amp;'CLUB DES LOGES'!$C$191)</f>
        <v>0</v>
      </c>
    </row>
    <row r="5307" spans="2:4">
      <c r="B5307" s="116">
        <v>828891</v>
      </c>
      <c r="C5307" s="75" t="s">
        <v>5302</v>
      </c>
      <c r="D5307" s="71">
        <f>SUMIFS('CLUB DES LOGES'!$J$6:$J$115, 'CLUB DES LOGES'!$F$6:$F$115,$B5307, 'CLUB DES LOGES'!$G$6:$G$115,"&lt;&gt;"&amp;'CLUB DES LOGES'!$C$191)</f>
        <v>0</v>
      </c>
    </row>
    <row r="5308" spans="2:4">
      <c r="B5308" s="116">
        <v>828892</v>
      </c>
      <c r="C5308" s="75" t="s">
        <v>5303</v>
      </c>
      <c r="D5308" s="71">
        <f>SUMIFS('CLUB DES LOGES'!$J$6:$J$115, 'CLUB DES LOGES'!$F$6:$F$115,$B5308, 'CLUB DES LOGES'!$G$6:$G$115,"&lt;&gt;"&amp;'CLUB DES LOGES'!$C$191)</f>
        <v>0</v>
      </c>
    </row>
    <row r="5309" spans="2:4">
      <c r="B5309" s="116">
        <v>828893</v>
      </c>
      <c r="C5309" s="75" t="s">
        <v>5304</v>
      </c>
      <c r="D5309" s="71">
        <f>SUMIFS('CLUB DES LOGES'!$J$6:$J$115, 'CLUB DES LOGES'!$F$6:$F$115,$B5309, 'CLUB DES LOGES'!$G$6:$G$115,"&lt;&gt;"&amp;'CLUB DES LOGES'!$C$191)</f>
        <v>0</v>
      </c>
    </row>
    <row r="5310" spans="2:4">
      <c r="B5310" s="116">
        <v>828894</v>
      </c>
      <c r="C5310" s="75" t="s">
        <v>5305</v>
      </c>
      <c r="D5310" s="71">
        <f>SUMIFS('CLUB DES LOGES'!$J$6:$J$115, 'CLUB DES LOGES'!$F$6:$F$115,$B5310, 'CLUB DES LOGES'!$G$6:$G$115,"&lt;&gt;"&amp;'CLUB DES LOGES'!$C$191)</f>
        <v>0</v>
      </c>
    </row>
    <row r="5311" spans="2:4">
      <c r="B5311" s="116">
        <v>828895</v>
      </c>
      <c r="C5311" s="75" t="s">
        <v>5306</v>
      </c>
      <c r="D5311" s="71">
        <f>SUMIFS('CLUB DES LOGES'!$J$6:$J$115, 'CLUB DES LOGES'!$F$6:$F$115,$B5311, 'CLUB DES LOGES'!$G$6:$G$115,"&lt;&gt;"&amp;'CLUB DES LOGES'!$C$191)</f>
        <v>0</v>
      </c>
    </row>
    <row r="5312" spans="2:4">
      <c r="B5312" s="116">
        <v>828896</v>
      </c>
      <c r="C5312" s="75" t="s">
        <v>5307</v>
      </c>
      <c r="D5312" s="71">
        <f>SUMIFS('CLUB DES LOGES'!$J$6:$J$115, 'CLUB DES LOGES'!$F$6:$F$115,$B5312, 'CLUB DES LOGES'!$G$6:$G$115,"&lt;&gt;"&amp;'CLUB DES LOGES'!$C$191)</f>
        <v>0</v>
      </c>
    </row>
    <row r="5313" spans="2:4">
      <c r="B5313" s="116">
        <v>828897</v>
      </c>
      <c r="C5313" s="75" t="s">
        <v>5308</v>
      </c>
      <c r="D5313" s="71">
        <f>SUMIFS('CLUB DES LOGES'!$J$6:$J$115, 'CLUB DES LOGES'!$F$6:$F$115,$B5313, 'CLUB DES LOGES'!$G$6:$G$115,"&lt;&gt;"&amp;'CLUB DES LOGES'!$C$191)</f>
        <v>0</v>
      </c>
    </row>
    <row r="5314" spans="2:4">
      <c r="B5314" s="116">
        <v>828898</v>
      </c>
      <c r="C5314" s="75" t="s">
        <v>5309</v>
      </c>
      <c r="D5314" s="71">
        <f>SUMIFS('CLUB DES LOGES'!$J$6:$J$115, 'CLUB DES LOGES'!$F$6:$F$115,$B5314, 'CLUB DES LOGES'!$G$6:$G$115,"&lt;&gt;"&amp;'CLUB DES LOGES'!$C$191)</f>
        <v>0</v>
      </c>
    </row>
    <row r="5315" spans="2:4">
      <c r="B5315" s="116">
        <v>828899</v>
      </c>
      <c r="C5315" s="75" t="s">
        <v>5310</v>
      </c>
      <c r="D5315" s="71">
        <f>SUMIFS('CLUB DES LOGES'!$J$6:$J$115, 'CLUB DES LOGES'!$F$6:$F$115,$B5315, 'CLUB DES LOGES'!$G$6:$G$115,"&lt;&gt;"&amp;'CLUB DES LOGES'!$C$191)</f>
        <v>0</v>
      </c>
    </row>
    <row r="5316" spans="2:4">
      <c r="B5316" s="116">
        <v>828900</v>
      </c>
      <c r="C5316" s="75" t="s">
        <v>5311</v>
      </c>
      <c r="D5316" s="71">
        <f>SUMIFS('CLUB DES LOGES'!$J$6:$J$115, 'CLUB DES LOGES'!$F$6:$F$115,$B5316, 'CLUB DES LOGES'!$G$6:$G$115,"&lt;&gt;"&amp;'CLUB DES LOGES'!$C$191)</f>
        <v>0</v>
      </c>
    </row>
    <row r="5317" spans="2:4">
      <c r="B5317" s="116">
        <v>828901</v>
      </c>
      <c r="C5317" s="75" t="s">
        <v>5312</v>
      </c>
      <c r="D5317" s="71">
        <f>SUMIFS('CLUB DES LOGES'!$J$6:$J$115, 'CLUB DES LOGES'!$F$6:$F$115,$B5317, 'CLUB DES LOGES'!$G$6:$G$115,"&lt;&gt;"&amp;'CLUB DES LOGES'!$C$191)</f>
        <v>0</v>
      </c>
    </row>
    <row r="5318" spans="2:4">
      <c r="B5318" s="116">
        <v>828902</v>
      </c>
      <c r="C5318" s="75" t="s">
        <v>5313</v>
      </c>
      <c r="D5318" s="71">
        <f>SUMIFS('CLUB DES LOGES'!$J$6:$J$115, 'CLUB DES LOGES'!$F$6:$F$115,$B5318, 'CLUB DES LOGES'!$G$6:$G$115,"&lt;&gt;"&amp;'CLUB DES LOGES'!$C$191)</f>
        <v>0</v>
      </c>
    </row>
    <row r="5319" spans="2:4">
      <c r="B5319" s="116">
        <v>828903</v>
      </c>
      <c r="C5319" s="75" t="s">
        <v>5314</v>
      </c>
      <c r="D5319" s="71">
        <f>SUMIFS('CLUB DES LOGES'!$J$6:$J$115, 'CLUB DES LOGES'!$F$6:$F$115,$B5319, 'CLUB DES LOGES'!$G$6:$G$115,"&lt;&gt;"&amp;'CLUB DES LOGES'!$C$191)</f>
        <v>0</v>
      </c>
    </row>
    <row r="5320" spans="2:4">
      <c r="B5320" s="116">
        <v>828904</v>
      </c>
      <c r="C5320" s="75" t="s">
        <v>5315</v>
      </c>
      <c r="D5320" s="71">
        <f>SUMIFS('CLUB DES LOGES'!$J$6:$J$115, 'CLUB DES LOGES'!$F$6:$F$115,$B5320, 'CLUB DES LOGES'!$G$6:$G$115,"&lt;&gt;"&amp;'CLUB DES LOGES'!$C$191)</f>
        <v>0</v>
      </c>
    </row>
    <row r="5321" spans="2:4">
      <c r="B5321" s="116">
        <v>828905</v>
      </c>
      <c r="C5321" s="75" t="s">
        <v>5316</v>
      </c>
      <c r="D5321" s="71">
        <f>SUMIFS('CLUB DES LOGES'!$J$6:$J$115, 'CLUB DES LOGES'!$F$6:$F$115,$B5321, 'CLUB DES LOGES'!$G$6:$G$115,"&lt;&gt;"&amp;'CLUB DES LOGES'!$C$191)</f>
        <v>0</v>
      </c>
    </row>
    <row r="5322" spans="2:4">
      <c r="B5322" s="116">
        <v>828906</v>
      </c>
      <c r="C5322" s="75" t="s">
        <v>5317</v>
      </c>
      <c r="D5322" s="71">
        <f>SUMIFS('CLUB DES LOGES'!$J$6:$J$115, 'CLUB DES LOGES'!$F$6:$F$115,$B5322, 'CLUB DES LOGES'!$G$6:$G$115,"&lt;&gt;"&amp;'CLUB DES LOGES'!$C$191)</f>
        <v>0</v>
      </c>
    </row>
    <row r="5323" spans="2:4">
      <c r="B5323" s="116">
        <v>828907</v>
      </c>
      <c r="C5323" s="75" t="s">
        <v>5318</v>
      </c>
      <c r="D5323" s="71">
        <f>SUMIFS('CLUB DES LOGES'!$J$6:$J$115, 'CLUB DES LOGES'!$F$6:$F$115,$B5323, 'CLUB DES LOGES'!$G$6:$G$115,"&lt;&gt;"&amp;'CLUB DES LOGES'!$C$191)</f>
        <v>0</v>
      </c>
    </row>
    <row r="5324" spans="2:4">
      <c r="B5324" s="116">
        <v>828908</v>
      </c>
      <c r="C5324" s="75" t="s">
        <v>5319</v>
      </c>
      <c r="D5324" s="71">
        <f>SUMIFS('CLUB DES LOGES'!$J$6:$J$115, 'CLUB DES LOGES'!$F$6:$F$115,$B5324, 'CLUB DES LOGES'!$G$6:$G$115,"&lt;&gt;"&amp;'CLUB DES LOGES'!$C$191)</f>
        <v>0</v>
      </c>
    </row>
    <row r="5325" spans="2:4">
      <c r="B5325" s="116">
        <v>828909</v>
      </c>
      <c r="C5325" s="75" t="s">
        <v>5320</v>
      </c>
      <c r="D5325" s="71">
        <f>SUMIFS('CLUB DES LOGES'!$J$6:$J$115, 'CLUB DES LOGES'!$F$6:$F$115,$B5325, 'CLUB DES LOGES'!$G$6:$G$115,"&lt;&gt;"&amp;'CLUB DES LOGES'!$C$191)</f>
        <v>0</v>
      </c>
    </row>
    <row r="5326" spans="2:4">
      <c r="B5326" s="116">
        <v>828910</v>
      </c>
      <c r="C5326" s="75" t="s">
        <v>5321</v>
      </c>
      <c r="D5326" s="71">
        <f>SUMIFS('CLUB DES LOGES'!$J$6:$J$115, 'CLUB DES LOGES'!$F$6:$F$115,$B5326, 'CLUB DES LOGES'!$G$6:$G$115,"&lt;&gt;"&amp;'CLUB DES LOGES'!$C$191)</f>
        <v>0</v>
      </c>
    </row>
    <row r="5327" spans="2:4">
      <c r="B5327" s="116">
        <v>828911</v>
      </c>
      <c r="C5327" s="75" t="s">
        <v>5322</v>
      </c>
      <c r="D5327" s="71">
        <f>SUMIFS('CLUB DES LOGES'!$J$6:$J$115, 'CLUB DES LOGES'!$F$6:$F$115,$B5327, 'CLUB DES LOGES'!$G$6:$G$115,"&lt;&gt;"&amp;'CLUB DES LOGES'!$C$191)</f>
        <v>0</v>
      </c>
    </row>
    <row r="5328" spans="2:4">
      <c r="B5328" s="116">
        <v>828912</v>
      </c>
      <c r="C5328" s="75" t="s">
        <v>5323</v>
      </c>
      <c r="D5328" s="71">
        <f>SUMIFS('CLUB DES LOGES'!$J$6:$J$115, 'CLUB DES LOGES'!$F$6:$F$115,$B5328, 'CLUB DES LOGES'!$G$6:$G$115,"&lt;&gt;"&amp;'CLUB DES LOGES'!$C$191)</f>
        <v>0</v>
      </c>
    </row>
    <row r="5329" spans="2:4">
      <c r="B5329" s="116">
        <v>828913</v>
      </c>
      <c r="C5329" s="75" t="s">
        <v>5324</v>
      </c>
      <c r="D5329" s="71">
        <f>SUMIFS('CLUB DES LOGES'!$J$6:$J$115, 'CLUB DES LOGES'!$F$6:$F$115,$B5329, 'CLUB DES LOGES'!$G$6:$G$115,"&lt;&gt;"&amp;'CLUB DES LOGES'!$C$191)</f>
        <v>0</v>
      </c>
    </row>
    <row r="5330" spans="2:4">
      <c r="B5330" s="116">
        <v>828914</v>
      </c>
      <c r="C5330" s="75" t="s">
        <v>5325</v>
      </c>
      <c r="D5330" s="71">
        <f>SUMIFS('CLUB DES LOGES'!$J$6:$J$115, 'CLUB DES LOGES'!$F$6:$F$115,$B5330, 'CLUB DES LOGES'!$G$6:$G$115,"&lt;&gt;"&amp;'CLUB DES LOGES'!$C$191)</f>
        <v>0</v>
      </c>
    </row>
    <row r="5331" spans="2:4">
      <c r="B5331" s="116">
        <v>828915</v>
      </c>
      <c r="C5331" s="75" t="s">
        <v>5326</v>
      </c>
      <c r="D5331" s="71">
        <f>SUMIFS('CLUB DES LOGES'!$J$6:$J$115, 'CLUB DES LOGES'!$F$6:$F$115,$B5331, 'CLUB DES LOGES'!$G$6:$G$115,"&lt;&gt;"&amp;'CLUB DES LOGES'!$C$191)</f>
        <v>0</v>
      </c>
    </row>
    <row r="5332" spans="2:4">
      <c r="B5332" s="116">
        <v>828916</v>
      </c>
      <c r="C5332" s="75" t="s">
        <v>5327</v>
      </c>
      <c r="D5332" s="71">
        <f>SUMIFS('CLUB DES LOGES'!$J$6:$J$115, 'CLUB DES LOGES'!$F$6:$F$115,$B5332, 'CLUB DES LOGES'!$G$6:$G$115,"&lt;&gt;"&amp;'CLUB DES LOGES'!$C$191)</f>
        <v>0</v>
      </c>
    </row>
    <row r="5333" spans="2:4">
      <c r="B5333" s="116">
        <v>828917</v>
      </c>
      <c r="C5333" s="75" t="s">
        <v>5328</v>
      </c>
      <c r="D5333" s="71">
        <f>SUMIFS('CLUB DES LOGES'!$J$6:$J$115, 'CLUB DES LOGES'!$F$6:$F$115,$B5333, 'CLUB DES LOGES'!$G$6:$G$115,"&lt;&gt;"&amp;'CLUB DES LOGES'!$C$191)</f>
        <v>0</v>
      </c>
    </row>
    <row r="5334" spans="2:4">
      <c r="B5334" s="116">
        <v>828918</v>
      </c>
      <c r="C5334" s="75" t="s">
        <v>5329</v>
      </c>
      <c r="D5334" s="71">
        <f>SUMIFS('CLUB DES LOGES'!$J$6:$J$115, 'CLUB DES LOGES'!$F$6:$F$115,$B5334, 'CLUB DES LOGES'!$G$6:$G$115,"&lt;&gt;"&amp;'CLUB DES LOGES'!$C$191)</f>
        <v>0</v>
      </c>
    </row>
    <row r="5335" spans="2:4">
      <c r="B5335" s="116">
        <v>828919</v>
      </c>
      <c r="C5335" s="75" t="s">
        <v>5330</v>
      </c>
      <c r="D5335" s="71">
        <f>SUMIFS('CLUB DES LOGES'!$J$6:$J$115, 'CLUB DES LOGES'!$F$6:$F$115,$B5335, 'CLUB DES LOGES'!$G$6:$G$115,"&lt;&gt;"&amp;'CLUB DES LOGES'!$C$191)</f>
        <v>0</v>
      </c>
    </row>
    <row r="5336" spans="2:4">
      <c r="B5336" s="116">
        <v>828920</v>
      </c>
      <c r="C5336" s="75" t="s">
        <v>5331</v>
      </c>
      <c r="D5336" s="71">
        <f>SUMIFS('CLUB DES LOGES'!$J$6:$J$115, 'CLUB DES LOGES'!$F$6:$F$115,$B5336, 'CLUB DES LOGES'!$G$6:$G$115,"&lt;&gt;"&amp;'CLUB DES LOGES'!$C$191)</f>
        <v>0</v>
      </c>
    </row>
    <row r="5337" spans="2:4">
      <c r="B5337" s="116">
        <v>828921</v>
      </c>
      <c r="C5337" s="75" t="s">
        <v>5332</v>
      </c>
      <c r="D5337" s="71">
        <f>SUMIFS('CLUB DES LOGES'!$J$6:$J$115, 'CLUB DES LOGES'!$F$6:$F$115,$B5337, 'CLUB DES LOGES'!$G$6:$G$115,"&lt;&gt;"&amp;'CLUB DES LOGES'!$C$191)</f>
        <v>0</v>
      </c>
    </row>
    <row r="5338" spans="2:4">
      <c r="B5338" s="116">
        <v>828922</v>
      </c>
      <c r="C5338" s="75" t="s">
        <v>5333</v>
      </c>
      <c r="D5338" s="71">
        <f>SUMIFS('CLUB DES LOGES'!$J$6:$J$115, 'CLUB DES LOGES'!$F$6:$F$115,$B5338, 'CLUB DES LOGES'!$G$6:$G$115,"&lt;&gt;"&amp;'CLUB DES LOGES'!$C$191)</f>
        <v>0</v>
      </c>
    </row>
    <row r="5339" spans="2:4">
      <c r="B5339" s="116">
        <v>828923</v>
      </c>
      <c r="C5339" s="75" t="s">
        <v>5334</v>
      </c>
      <c r="D5339" s="71">
        <f>SUMIFS('CLUB DES LOGES'!$J$6:$J$115, 'CLUB DES LOGES'!$F$6:$F$115,$B5339, 'CLUB DES LOGES'!$G$6:$G$115,"&lt;&gt;"&amp;'CLUB DES LOGES'!$C$191)</f>
        <v>0</v>
      </c>
    </row>
    <row r="5340" spans="2:4">
      <c r="B5340" s="116">
        <v>828924</v>
      </c>
      <c r="C5340" s="75" t="s">
        <v>5335</v>
      </c>
      <c r="D5340" s="71">
        <f>SUMIFS('CLUB DES LOGES'!$J$6:$J$115, 'CLUB DES LOGES'!$F$6:$F$115,$B5340, 'CLUB DES LOGES'!$G$6:$G$115,"&lt;&gt;"&amp;'CLUB DES LOGES'!$C$191)</f>
        <v>0</v>
      </c>
    </row>
    <row r="5341" spans="2:4">
      <c r="B5341" s="116">
        <v>828925</v>
      </c>
      <c r="C5341" s="75" t="s">
        <v>5336</v>
      </c>
      <c r="D5341" s="71">
        <f>SUMIFS('CLUB DES LOGES'!$J$6:$J$115, 'CLUB DES LOGES'!$F$6:$F$115,$B5341, 'CLUB DES LOGES'!$G$6:$G$115,"&lt;&gt;"&amp;'CLUB DES LOGES'!$C$191)</f>
        <v>0</v>
      </c>
    </row>
    <row r="5342" spans="2:4">
      <c r="B5342" s="116">
        <v>828926</v>
      </c>
      <c r="C5342" s="75" t="s">
        <v>5337</v>
      </c>
      <c r="D5342" s="71">
        <f>SUMIFS('CLUB DES LOGES'!$J$6:$J$115, 'CLUB DES LOGES'!$F$6:$F$115,$B5342, 'CLUB DES LOGES'!$G$6:$G$115,"&lt;&gt;"&amp;'CLUB DES LOGES'!$C$191)</f>
        <v>0</v>
      </c>
    </row>
    <row r="5343" spans="2:4">
      <c r="B5343" s="116">
        <v>828927</v>
      </c>
      <c r="C5343" s="75" t="s">
        <v>5338</v>
      </c>
      <c r="D5343" s="71">
        <f>SUMIFS('CLUB DES LOGES'!$J$6:$J$115, 'CLUB DES LOGES'!$F$6:$F$115,$B5343, 'CLUB DES LOGES'!$G$6:$G$115,"&lt;&gt;"&amp;'CLUB DES LOGES'!$C$191)</f>
        <v>0</v>
      </c>
    </row>
    <row r="5344" spans="2:4">
      <c r="B5344" s="116">
        <v>828928</v>
      </c>
      <c r="C5344" s="75" t="s">
        <v>5339</v>
      </c>
      <c r="D5344" s="71">
        <f>SUMIFS('CLUB DES LOGES'!$J$6:$J$115, 'CLUB DES LOGES'!$F$6:$F$115,$B5344, 'CLUB DES LOGES'!$G$6:$G$115,"&lt;&gt;"&amp;'CLUB DES LOGES'!$C$191)</f>
        <v>0</v>
      </c>
    </row>
    <row r="5345" spans="2:4">
      <c r="B5345" s="116">
        <v>828929</v>
      </c>
      <c r="C5345" s="75" t="s">
        <v>5340</v>
      </c>
      <c r="D5345" s="71">
        <f>SUMIFS('CLUB DES LOGES'!$J$6:$J$115, 'CLUB DES LOGES'!$F$6:$F$115,$B5345, 'CLUB DES LOGES'!$G$6:$G$115,"&lt;&gt;"&amp;'CLUB DES LOGES'!$C$191)</f>
        <v>0</v>
      </c>
    </row>
    <row r="5346" spans="2:4">
      <c r="B5346" s="116">
        <v>828930</v>
      </c>
      <c r="C5346" s="75" t="s">
        <v>5341</v>
      </c>
      <c r="D5346" s="71">
        <f>SUMIFS('CLUB DES LOGES'!$J$6:$J$115, 'CLUB DES LOGES'!$F$6:$F$115,$B5346, 'CLUB DES LOGES'!$G$6:$G$115,"&lt;&gt;"&amp;'CLUB DES LOGES'!$C$191)</f>
        <v>0</v>
      </c>
    </row>
    <row r="5347" spans="2:4">
      <c r="B5347" s="116">
        <v>828931</v>
      </c>
      <c r="C5347" s="75" t="s">
        <v>5342</v>
      </c>
      <c r="D5347" s="71">
        <f>SUMIFS('CLUB DES LOGES'!$J$6:$J$115, 'CLUB DES LOGES'!$F$6:$F$115,$B5347, 'CLUB DES LOGES'!$G$6:$G$115,"&lt;&gt;"&amp;'CLUB DES LOGES'!$C$191)</f>
        <v>0</v>
      </c>
    </row>
    <row r="5348" spans="2:4">
      <c r="B5348" s="116">
        <v>828932</v>
      </c>
      <c r="C5348" s="75" t="s">
        <v>5343</v>
      </c>
      <c r="D5348" s="71">
        <f>SUMIFS('CLUB DES LOGES'!$J$6:$J$115, 'CLUB DES LOGES'!$F$6:$F$115,$B5348, 'CLUB DES LOGES'!$G$6:$G$115,"&lt;&gt;"&amp;'CLUB DES LOGES'!$C$191)</f>
        <v>0</v>
      </c>
    </row>
    <row r="5349" spans="2:4">
      <c r="B5349" s="116">
        <v>828933</v>
      </c>
      <c r="C5349" s="75" t="s">
        <v>5344</v>
      </c>
      <c r="D5349" s="71">
        <f>SUMIFS('CLUB DES LOGES'!$J$6:$J$115, 'CLUB DES LOGES'!$F$6:$F$115,$B5349, 'CLUB DES LOGES'!$G$6:$G$115,"&lt;&gt;"&amp;'CLUB DES LOGES'!$C$191)</f>
        <v>0</v>
      </c>
    </row>
    <row r="5350" spans="2:4">
      <c r="B5350" s="116">
        <v>828934</v>
      </c>
      <c r="C5350" s="75" t="s">
        <v>5345</v>
      </c>
      <c r="D5350" s="71">
        <f>SUMIFS('CLUB DES LOGES'!$J$6:$J$115, 'CLUB DES LOGES'!$F$6:$F$115,$B5350, 'CLUB DES LOGES'!$G$6:$G$115,"&lt;&gt;"&amp;'CLUB DES LOGES'!$C$191)</f>
        <v>0</v>
      </c>
    </row>
    <row r="5351" spans="2:4">
      <c r="B5351" s="116">
        <v>828935</v>
      </c>
      <c r="C5351" s="75" t="s">
        <v>5346</v>
      </c>
      <c r="D5351" s="71">
        <f>SUMIFS('CLUB DES LOGES'!$J$6:$J$115, 'CLUB DES LOGES'!$F$6:$F$115,$B5351, 'CLUB DES LOGES'!$G$6:$G$115,"&lt;&gt;"&amp;'CLUB DES LOGES'!$C$191)</f>
        <v>0</v>
      </c>
    </row>
    <row r="5352" spans="2:4">
      <c r="B5352" s="116">
        <v>828936</v>
      </c>
      <c r="C5352" s="75" t="s">
        <v>5347</v>
      </c>
      <c r="D5352" s="71">
        <f>SUMIFS('CLUB DES LOGES'!$J$6:$J$115, 'CLUB DES LOGES'!$F$6:$F$115,$B5352, 'CLUB DES LOGES'!$G$6:$G$115,"&lt;&gt;"&amp;'CLUB DES LOGES'!$C$191)</f>
        <v>0</v>
      </c>
    </row>
    <row r="5353" spans="2:4">
      <c r="B5353" s="116">
        <v>828937</v>
      </c>
      <c r="C5353" s="75" t="s">
        <v>5348</v>
      </c>
      <c r="D5353" s="71">
        <f>SUMIFS('CLUB DES LOGES'!$J$6:$J$115, 'CLUB DES LOGES'!$F$6:$F$115,$B5353, 'CLUB DES LOGES'!$G$6:$G$115,"&lt;&gt;"&amp;'CLUB DES LOGES'!$C$191)</f>
        <v>0</v>
      </c>
    </row>
    <row r="5354" spans="2:4">
      <c r="B5354" s="116">
        <v>828938</v>
      </c>
      <c r="C5354" s="75" t="s">
        <v>5349</v>
      </c>
      <c r="D5354" s="71">
        <f>SUMIFS('CLUB DES LOGES'!$J$6:$J$115, 'CLUB DES LOGES'!$F$6:$F$115,$B5354, 'CLUB DES LOGES'!$G$6:$G$115,"&lt;&gt;"&amp;'CLUB DES LOGES'!$C$191)</f>
        <v>0</v>
      </c>
    </row>
    <row r="5355" spans="2:4">
      <c r="B5355" s="116">
        <v>828939</v>
      </c>
      <c r="C5355" s="75" t="s">
        <v>5350</v>
      </c>
      <c r="D5355" s="71">
        <f>SUMIFS('CLUB DES LOGES'!$J$6:$J$115, 'CLUB DES LOGES'!$F$6:$F$115,$B5355, 'CLUB DES LOGES'!$G$6:$G$115,"&lt;&gt;"&amp;'CLUB DES LOGES'!$C$191)</f>
        <v>0</v>
      </c>
    </row>
    <row r="5356" spans="2:4">
      <c r="B5356" s="116">
        <v>828940</v>
      </c>
      <c r="C5356" s="75" t="s">
        <v>5351</v>
      </c>
      <c r="D5356" s="71">
        <f>SUMIFS('CLUB DES LOGES'!$J$6:$J$115, 'CLUB DES LOGES'!$F$6:$F$115,$B5356, 'CLUB DES LOGES'!$G$6:$G$115,"&lt;&gt;"&amp;'CLUB DES LOGES'!$C$191)</f>
        <v>0</v>
      </c>
    </row>
    <row r="5357" spans="2:4">
      <c r="B5357" s="116">
        <v>828941</v>
      </c>
      <c r="C5357" s="75" t="s">
        <v>5352</v>
      </c>
      <c r="D5357" s="71">
        <f>SUMIFS('CLUB DES LOGES'!$J$6:$J$115, 'CLUB DES LOGES'!$F$6:$F$115,$B5357, 'CLUB DES LOGES'!$G$6:$G$115,"&lt;&gt;"&amp;'CLUB DES LOGES'!$C$191)</f>
        <v>0</v>
      </c>
    </row>
    <row r="5358" spans="2:4">
      <c r="B5358" s="116">
        <v>828942</v>
      </c>
      <c r="C5358" s="75" t="s">
        <v>5353</v>
      </c>
      <c r="D5358" s="71">
        <f>SUMIFS('CLUB DES LOGES'!$J$6:$J$115, 'CLUB DES LOGES'!$F$6:$F$115,$B5358, 'CLUB DES LOGES'!$G$6:$G$115,"&lt;&gt;"&amp;'CLUB DES LOGES'!$C$191)</f>
        <v>0</v>
      </c>
    </row>
    <row r="5359" spans="2:4">
      <c r="B5359" s="116">
        <v>828943</v>
      </c>
      <c r="C5359" s="75" t="s">
        <v>5354</v>
      </c>
      <c r="D5359" s="71">
        <f>SUMIFS('CLUB DES LOGES'!$J$6:$J$115, 'CLUB DES LOGES'!$F$6:$F$115,$B5359, 'CLUB DES LOGES'!$G$6:$G$115,"&lt;&gt;"&amp;'CLUB DES LOGES'!$C$191)</f>
        <v>0</v>
      </c>
    </row>
    <row r="5360" spans="2:4">
      <c r="B5360" s="116">
        <v>828944</v>
      </c>
      <c r="C5360" s="75" t="s">
        <v>5355</v>
      </c>
      <c r="D5360" s="71">
        <f>SUMIFS('CLUB DES LOGES'!$J$6:$J$115, 'CLUB DES LOGES'!$F$6:$F$115,$B5360, 'CLUB DES LOGES'!$G$6:$G$115,"&lt;&gt;"&amp;'CLUB DES LOGES'!$C$191)</f>
        <v>0</v>
      </c>
    </row>
    <row r="5361" spans="2:4">
      <c r="B5361" s="116">
        <v>828945</v>
      </c>
      <c r="C5361" s="75" t="s">
        <v>5356</v>
      </c>
      <c r="D5361" s="71">
        <f>SUMIFS('CLUB DES LOGES'!$J$6:$J$115, 'CLUB DES LOGES'!$F$6:$F$115,$B5361, 'CLUB DES LOGES'!$G$6:$G$115,"&lt;&gt;"&amp;'CLUB DES LOGES'!$C$191)</f>
        <v>0</v>
      </c>
    </row>
    <row r="5362" spans="2:4">
      <c r="B5362" s="116">
        <v>828946</v>
      </c>
      <c r="C5362" s="75" t="s">
        <v>5357</v>
      </c>
      <c r="D5362" s="71">
        <f>SUMIFS('CLUB DES LOGES'!$J$6:$J$115, 'CLUB DES LOGES'!$F$6:$F$115,$B5362, 'CLUB DES LOGES'!$G$6:$G$115,"&lt;&gt;"&amp;'CLUB DES LOGES'!$C$191)</f>
        <v>0</v>
      </c>
    </row>
    <row r="5363" spans="2:4">
      <c r="B5363" s="116">
        <v>828947</v>
      </c>
      <c r="C5363" s="75" t="s">
        <v>5358</v>
      </c>
      <c r="D5363" s="71">
        <f>SUMIFS('CLUB DES LOGES'!$J$6:$J$115, 'CLUB DES LOGES'!$F$6:$F$115,$B5363, 'CLUB DES LOGES'!$G$6:$G$115,"&lt;&gt;"&amp;'CLUB DES LOGES'!$C$191)</f>
        <v>0</v>
      </c>
    </row>
    <row r="5364" spans="2:4">
      <c r="B5364" s="116">
        <v>828948</v>
      </c>
      <c r="C5364" s="75" t="s">
        <v>5359</v>
      </c>
      <c r="D5364" s="71">
        <f>SUMIFS('CLUB DES LOGES'!$J$6:$J$115, 'CLUB DES LOGES'!$F$6:$F$115,$B5364, 'CLUB DES LOGES'!$G$6:$G$115,"&lt;&gt;"&amp;'CLUB DES LOGES'!$C$191)</f>
        <v>0</v>
      </c>
    </row>
    <row r="5365" spans="2:4">
      <c r="B5365" s="116">
        <v>828949</v>
      </c>
      <c r="C5365" s="75" t="s">
        <v>5360</v>
      </c>
      <c r="D5365" s="71">
        <f>SUMIFS('CLUB DES LOGES'!$J$6:$J$115, 'CLUB DES LOGES'!$F$6:$F$115,$B5365, 'CLUB DES LOGES'!$G$6:$G$115,"&lt;&gt;"&amp;'CLUB DES LOGES'!$C$191)</f>
        <v>0</v>
      </c>
    </row>
    <row r="5366" spans="2:4">
      <c r="B5366" s="116">
        <v>828950</v>
      </c>
      <c r="C5366" s="75" t="s">
        <v>5361</v>
      </c>
      <c r="D5366" s="71">
        <f>SUMIFS('CLUB DES LOGES'!$J$6:$J$115, 'CLUB DES LOGES'!$F$6:$F$115,$B5366, 'CLUB DES LOGES'!$G$6:$G$115,"&lt;&gt;"&amp;'CLUB DES LOGES'!$C$191)</f>
        <v>0</v>
      </c>
    </row>
    <row r="5367" spans="2:4">
      <c r="B5367" s="116">
        <v>828951</v>
      </c>
      <c r="C5367" s="75" t="s">
        <v>5362</v>
      </c>
      <c r="D5367" s="71">
        <f>SUMIFS('CLUB DES LOGES'!$J$6:$J$115, 'CLUB DES LOGES'!$F$6:$F$115,$B5367, 'CLUB DES LOGES'!$G$6:$G$115,"&lt;&gt;"&amp;'CLUB DES LOGES'!$C$191)</f>
        <v>0</v>
      </c>
    </row>
    <row r="5368" spans="2:4">
      <c r="B5368" s="116">
        <v>828952</v>
      </c>
      <c r="C5368" s="75" t="s">
        <v>5363</v>
      </c>
      <c r="D5368" s="71">
        <f>SUMIFS('CLUB DES LOGES'!$J$6:$J$115, 'CLUB DES LOGES'!$F$6:$F$115,$B5368, 'CLUB DES LOGES'!$G$6:$G$115,"&lt;&gt;"&amp;'CLUB DES LOGES'!$C$191)</f>
        <v>0</v>
      </c>
    </row>
    <row r="5369" spans="2:4">
      <c r="B5369" s="116">
        <v>828953</v>
      </c>
      <c r="C5369" s="75" t="s">
        <v>5364</v>
      </c>
      <c r="D5369" s="71">
        <f>SUMIFS('CLUB DES LOGES'!$J$6:$J$115, 'CLUB DES LOGES'!$F$6:$F$115,$B5369, 'CLUB DES LOGES'!$G$6:$G$115,"&lt;&gt;"&amp;'CLUB DES LOGES'!$C$191)</f>
        <v>0</v>
      </c>
    </row>
    <row r="5370" spans="2:4">
      <c r="B5370" s="116">
        <v>828954</v>
      </c>
      <c r="C5370" s="75" t="s">
        <v>5365</v>
      </c>
      <c r="D5370" s="71">
        <f>SUMIFS('CLUB DES LOGES'!$J$6:$J$115, 'CLUB DES LOGES'!$F$6:$F$115,$B5370, 'CLUB DES LOGES'!$G$6:$G$115,"&lt;&gt;"&amp;'CLUB DES LOGES'!$C$191)</f>
        <v>0</v>
      </c>
    </row>
    <row r="5371" spans="2:4">
      <c r="B5371" s="116">
        <v>828955</v>
      </c>
      <c r="C5371" s="75" t="s">
        <v>5366</v>
      </c>
      <c r="D5371" s="71">
        <f>SUMIFS('CLUB DES LOGES'!$J$6:$J$115, 'CLUB DES LOGES'!$F$6:$F$115,$B5371, 'CLUB DES LOGES'!$G$6:$G$115,"&lt;&gt;"&amp;'CLUB DES LOGES'!$C$191)</f>
        <v>0</v>
      </c>
    </row>
    <row r="5372" spans="2:4">
      <c r="B5372" s="116">
        <v>828956</v>
      </c>
      <c r="C5372" s="75" t="s">
        <v>5367</v>
      </c>
      <c r="D5372" s="71">
        <f>SUMIFS('CLUB DES LOGES'!$J$6:$J$115, 'CLUB DES LOGES'!$F$6:$F$115,$B5372, 'CLUB DES LOGES'!$G$6:$G$115,"&lt;&gt;"&amp;'CLUB DES LOGES'!$C$191)</f>
        <v>0</v>
      </c>
    </row>
    <row r="5373" spans="2:4">
      <c r="B5373" s="116">
        <v>828957</v>
      </c>
      <c r="C5373" s="75" t="s">
        <v>5368</v>
      </c>
      <c r="D5373" s="71">
        <f>SUMIFS('CLUB DES LOGES'!$J$6:$J$115, 'CLUB DES LOGES'!$F$6:$F$115,$B5373, 'CLUB DES LOGES'!$G$6:$G$115,"&lt;&gt;"&amp;'CLUB DES LOGES'!$C$191)</f>
        <v>0</v>
      </c>
    </row>
    <row r="5374" spans="2:4">
      <c r="B5374" s="116">
        <v>828958</v>
      </c>
      <c r="C5374" s="75" t="s">
        <v>5369</v>
      </c>
      <c r="D5374" s="71">
        <f>SUMIFS('CLUB DES LOGES'!$J$6:$J$115, 'CLUB DES LOGES'!$F$6:$F$115,$B5374, 'CLUB DES LOGES'!$G$6:$G$115,"&lt;&gt;"&amp;'CLUB DES LOGES'!$C$191)</f>
        <v>0</v>
      </c>
    </row>
    <row r="5375" spans="2:4">
      <c r="B5375" s="116">
        <v>828959</v>
      </c>
      <c r="C5375" s="75" t="s">
        <v>5370</v>
      </c>
      <c r="D5375" s="71">
        <f>SUMIFS('CLUB DES LOGES'!$J$6:$J$115, 'CLUB DES LOGES'!$F$6:$F$115,$B5375, 'CLUB DES LOGES'!$G$6:$G$115,"&lt;&gt;"&amp;'CLUB DES LOGES'!$C$191)</f>
        <v>0</v>
      </c>
    </row>
    <row r="5376" spans="2:4">
      <c r="B5376" s="116">
        <v>828960</v>
      </c>
      <c r="C5376" s="75" t="s">
        <v>5371</v>
      </c>
      <c r="D5376" s="71">
        <f>SUMIFS('CLUB DES LOGES'!$J$6:$J$115, 'CLUB DES LOGES'!$F$6:$F$115,$B5376, 'CLUB DES LOGES'!$G$6:$G$115,"&lt;&gt;"&amp;'CLUB DES LOGES'!$C$191)</f>
        <v>0</v>
      </c>
    </row>
    <row r="5377" spans="2:4">
      <c r="B5377" s="116">
        <v>828961</v>
      </c>
      <c r="C5377" s="75" t="s">
        <v>5372</v>
      </c>
      <c r="D5377" s="71">
        <f>SUMIFS('CLUB DES LOGES'!$J$6:$J$115, 'CLUB DES LOGES'!$F$6:$F$115,$B5377, 'CLUB DES LOGES'!$G$6:$G$115,"&lt;&gt;"&amp;'CLUB DES LOGES'!$C$191)</f>
        <v>0</v>
      </c>
    </row>
    <row r="5378" spans="2:4">
      <c r="B5378" s="116">
        <v>828962</v>
      </c>
      <c r="C5378" s="75" t="s">
        <v>5373</v>
      </c>
      <c r="D5378" s="71">
        <f>SUMIFS('CLUB DES LOGES'!$J$6:$J$115, 'CLUB DES LOGES'!$F$6:$F$115,$B5378, 'CLUB DES LOGES'!$G$6:$G$115,"&lt;&gt;"&amp;'CLUB DES LOGES'!$C$191)</f>
        <v>0</v>
      </c>
    </row>
    <row r="5379" spans="2:4">
      <c r="B5379" s="116">
        <v>828963</v>
      </c>
      <c r="C5379" s="75" t="s">
        <v>5374</v>
      </c>
      <c r="D5379" s="71">
        <f>SUMIFS('CLUB DES LOGES'!$J$6:$J$115, 'CLUB DES LOGES'!$F$6:$F$115,$B5379, 'CLUB DES LOGES'!$G$6:$G$115,"&lt;&gt;"&amp;'CLUB DES LOGES'!$C$191)</f>
        <v>0</v>
      </c>
    </row>
    <row r="5380" spans="2:4">
      <c r="B5380" s="116">
        <v>828964</v>
      </c>
      <c r="C5380" s="75" t="s">
        <v>5375</v>
      </c>
      <c r="D5380" s="71">
        <f>SUMIFS('CLUB DES LOGES'!$J$6:$J$115, 'CLUB DES LOGES'!$F$6:$F$115,$B5380, 'CLUB DES LOGES'!$G$6:$G$115,"&lt;&gt;"&amp;'CLUB DES LOGES'!$C$191)</f>
        <v>0</v>
      </c>
    </row>
    <row r="5381" spans="2:4">
      <c r="B5381" s="116">
        <v>828965</v>
      </c>
      <c r="C5381" s="75" t="s">
        <v>5376</v>
      </c>
      <c r="D5381" s="71">
        <f>SUMIFS('CLUB DES LOGES'!$J$6:$J$115, 'CLUB DES LOGES'!$F$6:$F$115,$B5381, 'CLUB DES LOGES'!$G$6:$G$115,"&lt;&gt;"&amp;'CLUB DES LOGES'!$C$191)</f>
        <v>0</v>
      </c>
    </row>
    <row r="5382" spans="2:4">
      <c r="B5382" s="116">
        <v>828966</v>
      </c>
      <c r="C5382" s="75" t="s">
        <v>5377</v>
      </c>
      <c r="D5382" s="71">
        <f>SUMIFS('CLUB DES LOGES'!$J$6:$J$115, 'CLUB DES LOGES'!$F$6:$F$115,$B5382, 'CLUB DES LOGES'!$G$6:$G$115,"&lt;&gt;"&amp;'CLUB DES LOGES'!$C$191)</f>
        <v>0</v>
      </c>
    </row>
    <row r="5383" spans="2:4">
      <c r="B5383" s="116">
        <v>828967</v>
      </c>
      <c r="C5383" s="75" t="s">
        <v>5378</v>
      </c>
      <c r="D5383" s="71">
        <f>SUMIFS('CLUB DES LOGES'!$J$6:$J$115, 'CLUB DES LOGES'!$F$6:$F$115,$B5383, 'CLUB DES LOGES'!$G$6:$G$115,"&lt;&gt;"&amp;'CLUB DES LOGES'!$C$191)</f>
        <v>0</v>
      </c>
    </row>
    <row r="5384" spans="2:4">
      <c r="B5384" s="116">
        <v>828968</v>
      </c>
      <c r="C5384" s="75" t="s">
        <v>5379</v>
      </c>
      <c r="D5384" s="71">
        <f>SUMIFS('CLUB DES LOGES'!$J$6:$J$115, 'CLUB DES LOGES'!$F$6:$F$115,$B5384, 'CLUB DES LOGES'!$G$6:$G$115,"&lt;&gt;"&amp;'CLUB DES LOGES'!$C$191)</f>
        <v>0</v>
      </c>
    </row>
    <row r="5385" spans="2:4">
      <c r="B5385" s="116">
        <v>828969</v>
      </c>
      <c r="C5385" s="75" t="s">
        <v>5380</v>
      </c>
      <c r="D5385" s="71">
        <f>SUMIFS('CLUB DES LOGES'!$J$6:$J$115, 'CLUB DES LOGES'!$F$6:$F$115,$B5385, 'CLUB DES LOGES'!$G$6:$G$115,"&lt;&gt;"&amp;'CLUB DES LOGES'!$C$191)</f>
        <v>0</v>
      </c>
    </row>
    <row r="5386" spans="2:4">
      <c r="B5386" s="116">
        <v>828970</v>
      </c>
      <c r="C5386" s="75" t="s">
        <v>5381</v>
      </c>
      <c r="D5386" s="71">
        <f>SUMIFS('CLUB DES LOGES'!$J$6:$J$115, 'CLUB DES LOGES'!$F$6:$F$115,$B5386, 'CLUB DES LOGES'!$G$6:$G$115,"&lt;&gt;"&amp;'CLUB DES LOGES'!$C$191)</f>
        <v>0</v>
      </c>
    </row>
    <row r="5387" spans="2:4">
      <c r="B5387" s="116">
        <v>828971</v>
      </c>
      <c r="C5387" s="75" t="s">
        <v>5382</v>
      </c>
      <c r="D5387" s="71">
        <f>SUMIFS('CLUB DES LOGES'!$J$6:$J$115, 'CLUB DES LOGES'!$F$6:$F$115,$B5387, 'CLUB DES LOGES'!$G$6:$G$115,"&lt;&gt;"&amp;'CLUB DES LOGES'!$C$191)</f>
        <v>0</v>
      </c>
    </row>
    <row r="5388" spans="2:4">
      <c r="B5388" s="116">
        <v>828972</v>
      </c>
      <c r="C5388" s="75" t="s">
        <v>5383</v>
      </c>
      <c r="D5388" s="71">
        <f>SUMIFS('CLUB DES LOGES'!$J$6:$J$115, 'CLUB DES LOGES'!$F$6:$F$115,$B5388, 'CLUB DES LOGES'!$G$6:$G$115,"&lt;&gt;"&amp;'CLUB DES LOGES'!$C$191)</f>
        <v>0</v>
      </c>
    </row>
    <row r="5389" spans="2:4">
      <c r="B5389" s="116">
        <v>828973</v>
      </c>
      <c r="C5389" s="75" t="s">
        <v>5384</v>
      </c>
      <c r="D5389" s="71">
        <f>SUMIFS('CLUB DES LOGES'!$J$6:$J$115, 'CLUB DES LOGES'!$F$6:$F$115,$B5389, 'CLUB DES LOGES'!$G$6:$G$115,"&lt;&gt;"&amp;'CLUB DES LOGES'!$C$191)</f>
        <v>0</v>
      </c>
    </row>
    <row r="5390" spans="2:4">
      <c r="B5390" s="116">
        <v>828974</v>
      </c>
      <c r="C5390" s="75" t="s">
        <v>5385</v>
      </c>
      <c r="D5390" s="71">
        <f>SUMIFS('CLUB DES LOGES'!$J$6:$J$115, 'CLUB DES LOGES'!$F$6:$F$115,$B5390, 'CLUB DES LOGES'!$G$6:$G$115,"&lt;&gt;"&amp;'CLUB DES LOGES'!$C$191)</f>
        <v>0</v>
      </c>
    </row>
    <row r="5391" spans="2:4">
      <c r="B5391" s="116">
        <v>828975</v>
      </c>
      <c r="C5391" s="75" t="s">
        <v>5386</v>
      </c>
      <c r="D5391" s="71">
        <f>SUMIFS('CLUB DES LOGES'!$J$6:$J$115, 'CLUB DES LOGES'!$F$6:$F$115,$B5391, 'CLUB DES LOGES'!$G$6:$G$115,"&lt;&gt;"&amp;'CLUB DES LOGES'!$C$191)</f>
        <v>0</v>
      </c>
    </row>
    <row r="5392" spans="2:4">
      <c r="B5392" s="116">
        <v>828976</v>
      </c>
      <c r="C5392" s="75" t="s">
        <v>5387</v>
      </c>
      <c r="D5392" s="71">
        <f>SUMIFS('CLUB DES LOGES'!$J$6:$J$115, 'CLUB DES LOGES'!$F$6:$F$115,$B5392, 'CLUB DES LOGES'!$G$6:$G$115,"&lt;&gt;"&amp;'CLUB DES LOGES'!$C$191)</f>
        <v>0</v>
      </c>
    </row>
    <row r="5393" spans="2:4">
      <c r="B5393" s="116">
        <v>828977</v>
      </c>
      <c r="C5393" s="75" t="s">
        <v>5388</v>
      </c>
      <c r="D5393" s="71">
        <f>SUMIFS('CLUB DES LOGES'!$J$6:$J$115, 'CLUB DES LOGES'!$F$6:$F$115,$B5393, 'CLUB DES LOGES'!$G$6:$G$115,"&lt;&gt;"&amp;'CLUB DES LOGES'!$C$191)</f>
        <v>0</v>
      </c>
    </row>
    <row r="5394" spans="2:4">
      <c r="B5394" s="116">
        <v>828978</v>
      </c>
      <c r="C5394" s="75" t="s">
        <v>5389</v>
      </c>
      <c r="D5394" s="71">
        <f>SUMIFS('CLUB DES LOGES'!$J$6:$J$115, 'CLUB DES LOGES'!$F$6:$F$115,$B5394, 'CLUB DES LOGES'!$G$6:$G$115,"&lt;&gt;"&amp;'CLUB DES LOGES'!$C$191)</f>
        <v>0</v>
      </c>
    </row>
    <row r="5395" spans="2:4">
      <c r="B5395" s="116">
        <v>828979</v>
      </c>
      <c r="C5395" s="75" t="s">
        <v>5390</v>
      </c>
      <c r="D5395" s="71">
        <f>SUMIFS('CLUB DES LOGES'!$J$6:$J$115, 'CLUB DES LOGES'!$F$6:$F$115,$B5395, 'CLUB DES LOGES'!$G$6:$G$115,"&lt;&gt;"&amp;'CLUB DES LOGES'!$C$191)</f>
        <v>0</v>
      </c>
    </row>
    <row r="5396" spans="2:4">
      <c r="B5396" s="116">
        <v>828980</v>
      </c>
      <c r="C5396" s="75" t="s">
        <v>5391</v>
      </c>
      <c r="D5396" s="71">
        <f>SUMIFS('CLUB DES LOGES'!$J$6:$J$115, 'CLUB DES LOGES'!$F$6:$F$115,$B5396, 'CLUB DES LOGES'!$G$6:$G$115,"&lt;&gt;"&amp;'CLUB DES LOGES'!$C$191)</f>
        <v>0</v>
      </c>
    </row>
    <row r="5397" spans="2:4">
      <c r="B5397" s="116">
        <v>828981</v>
      </c>
      <c r="C5397" s="75" t="s">
        <v>5392</v>
      </c>
      <c r="D5397" s="71">
        <f>SUMIFS('CLUB DES LOGES'!$J$6:$J$115, 'CLUB DES LOGES'!$F$6:$F$115,$B5397, 'CLUB DES LOGES'!$G$6:$G$115,"&lt;&gt;"&amp;'CLUB DES LOGES'!$C$191)</f>
        <v>0</v>
      </c>
    </row>
    <row r="5398" spans="2:4">
      <c r="B5398" s="116">
        <v>828982</v>
      </c>
      <c r="C5398" s="75" t="s">
        <v>5393</v>
      </c>
      <c r="D5398" s="71">
        <f>SUMIFS('CLUB DES LOGES'!$J$6:$J$115, 'CLUB DES LOGES'!$F$6:$F$115,$B5398, 'CLUB DES LOGES'!$G$6:$G$115,"&lt;&gt;"&amp;'CLUB DES LOGES'!$C$191)</f>
        <v>0</v>
      </c>
    </row>
    <row r="5399" spans="2:4">
      <c r="B5399" s="116">
        <v>828983</v>
      </c>
      <c r="C5399" s="75" t="s">
        <v>5394</v>
      </c>
      <c r="D5399" s="71">
        <f>SUMIFS('CLUB DES LOGES'!$J$6:$J$115, 'CLUB DES LOGES'!$F$6:$F$115,$B5399, 'CLUB DES LOGES'!$G$6:$G$115,"&lt;&gt;"&amp;'CLUB DES LOGES'!$C$191)</f>
        <v>0</v>
      </c>
    </row>
    <row r="5400" spans="2:4">
      <c r="B5400" s="116">
        <v>828984</v>
      </c>
      <c r="C5400" s="75" t="s">
        <v>5395</v>
      </c>
      <c r="D5400" s="71">
        <f>SUMIFS('CLUB DES LOGES'!$J$6:$J$115, 'CLUB DES LOGES'!$F$6:$F$115,$B5400, 'CLUB DES LOGES'!$G$6:$G$115,"&lt;&gt;"&amp;'CLUB DES LOGES'!$C$191)</f>
        <v>0</v>
      </c>
    </row>
    <row r="5401" spans="2:4">
      <c r="B5401" s="116">
        <v>828985</v>
      </c>
      <c r="C5401" s="75" t="s">
        <v>5396</v>
      </c>
      <c r="D5401" s="71">
        <f>SUMIFS('CLUB DES LOGES'!$J$6:$J$115, 'CLUB DES LOGES'!$F$6:$F$115,$B5401, 'CLUB DES LOGES'!$G$6:$G$115,"&lt;&gt;"&amp;'CLUB DES LOGES'!$C$191)</f>
        <v>0</v>
      </c>
    </row>
    <row r="5402" spans="2:4">
      <c r="B5402" s="116">
        <v>828986</v>
      </c>
      <c r="C5402" s="75" t="s">
        <v>5397</v>
      </c>
      <c r="D5402" s="71">
        <f>SUMIFS('CLUB DES LOGES'!$J$6:$J$115, 'CLUB DES LOGES'!$F$6:$F$115,$B5402, 'CLUB DES LOGES'!$G$6:$G$115,"&lt;&gt;"&amp;'CLUB DES LOGES'!$C$191)</f>
        <v>0</v>
      </c>
    </row>
    <row r="5403" spans="2:4">
      <c r="B5403" s="116">
        <v>828987</v>
      </c>
      <c r="C5403" s="75" t="s">
        <v>5398</v>
      </c>
      <c r="D5403" s="71">
        <f>SUMIFS('CLUB DES LOGES'!$J$6:$J$115, 'CLUB DES LOGES'!$F$6:$F$115,$B5403, 'CLUB DES LOGES'!$G$6:$G$115,"&lt;&gt;"&amp;'CLUB DES LOGES'!$C$191)</f>
        <v>0</v>
      </c>
    </row>
    <row r="5404" spans="2:4">
      <c r="B5404" s="116">
        <v>828988</v>
      </c>
      <c r="C5404" s="75" t="s">
        <v>5399</v>
      </c>
      <c r="D5404" s="71">
        <f>SUMIFS('CLUB DES LOGES'!$J$6:$J$115, 'CLUB DES LOGES'!$F$6:$F$115,$B5404, 'CLUB DES LOGES'!$G$6:$G$115,"&lt;&gt;"&amp;'CLUB DES LOGES'!$C$191)</f>
        <v>0</v>
      </c>
    </row>
    <row r="5405" spans="2:4">
      <c r="B5405" s="116">
        <v>828989</v>
      </c>
      <c r="C5405" s="75" t="s">
        <v>5400</v>
      </c>
      <c r="D5405" s="71">
        <f>SUMIFS('CLUB DES LOGES'!$J$6:$J$115, 'CLUB DES LOGES'!$F$6:$F$115,$B5405, 'CLUB DES LOGES'!$G$6:$G$115,"&lt;&gt;"&amp;'CLUB DES LOGES'!$C$191)</f>
        <v>0</v>
      </c>
    </row>
    <row r="5406" spans="2:4">
      <c r="B5406" s="116">
        <v>828990</v>
      </c>
      <c r="C5406" s="75" t="s">
        <v>5401</v>
      </c>
      <c r="D5406" s="71">
        <f>SUMIFS('CLUB DES LOGES'!$J$6:$J$115, 'CLUB DES LOGES'!$F$6:$F$115,$B5406, 'CLUB DES LOGES'!$G$6:$G$115,"&lt;&gt;"&amp;'CLUB DES LOGES'!$C$191)</f>
        <v>0</v>
      </c>
    </row>
    <row r="5407" spans="2:4">
      <c r="B5407" s="116">
        <v>828991</v>
      </c>
      <c r="C5407" s="75" t="s">
        <v>5402</v>
      </c>
      <c r="D5407" s="71">
        <f>SUMIFS('CLUB DES LOGES'!$J$6:$J$115, 'CLUB DES LOGES'!$F$6:$F$115,$B5407, 'CLUB DES LOGES'!$G$6:$G$115,"&lt;&gt;"&amp;'CLUB DES LOGES'!$C$191)</f>
        <v>0</v>
      </c>
    </row>
    <row r="5408" spans="2:4">
      <c r="B5408" s="116">
        <v>828992</v>
      </c>
      <c r="C5408" s="75" t="s">
        <v>5403</v>
      </c>
      <c r="D5408" s="71">
        <f>SUMIFS('CLUB DES LOGES'!$J$6:$J$115, 'CLUB DES LOGES'!$F$6:$F$115,$B5408, 'CLUB DES LOGES'!$G$6:$G$115,"&lt;&gt;"&amp;'CLUB DES LOGES'!$C$191)</f>
        <v>0</v>
      </c>
    </row>
    <row r="5409" spans="2:4">
      <c r="B5409" s="116">
        <v>828993</v>
      </c>
      <c r="C5409" s="75" t="s">
        <v>5404</v>
      </c>
      <c r="D5409" s="71">
        <f>SUMIFS('CLUB DES LOGES'!$J$6:$J$115, 'CLUB DES LOGES'!$F$6:$F$115,$B5409, 'CLUB DES LOGES'!$G$6:$G$115,"&lt;&gt;"&amp;'CLUB DES LOGES'!$C$191)</f>
        <v>0</v>
      </c>
    </row>
    <row r="5410" spans="2:4">
      <c r="B5410" s="116">
        <v>828994</v>
      </c>
      <c r="C5410" s="75" t="s">
        <v>5405</v>
      </c>
      <c r="D5410" s="71">
        <f>SUMIFS('CLUB DES LOGES'!$J$6:$J$115, 'CLUB DES LOGES'!$F$6:$F$115,$B5410, 'CLUB DES LOGES'!$G$6:$G$115,"&lt;&gt;"&amp;'CLUB DES LOGES'!$C$191)</f>
        <v>0</v>
      </c>
    </row>
    <row r="5411" spans="2:4">
      <c r="B5411" s="116">
        <v>828995</v>
      </c>
      <c r="C5411" s="75" t="s">
        <v>5406</v>
      </c>
      <c r="D5411" s="71">
        <f>SUMIFS('CLUB DES LOGES'!$J$6:$J$115, 'CLUB DES LOGES'!$F$6:$F$115,$B5411, 'CLUB DES LOGES'!$G$6:$G$115,"&lt;&gt;"&amp;'CLUB DES LOGES'!$C$191)</f>
        <v>0</v>
      </c>
    </row>
    <row r="5412" spans="2:4">
      <c r="B5412" s="116">
        <v>828996</v>
      </c>
      <c r="C5412" s="75" t="s">
        <v>5407</v>
      </c>
      <c r="D5412" s="71">
        <f>SUMIFS('CLUB DES LOGES'!$J$6:$J$115, 'CLUB DES LOGES'!$F$6:$F$115,$B5412, 'CLUB DES LOGES'!$G$6:$G$115,"&lt;&gt;"&amp;'CLUB DES LOGES'!$C$191)</f>
        <v>0</v>
      </c>
    </row>
    <row r="5413" spans="2:4">
      <c r="B5413" s="116">
        <v>828997</v>
      </c>
      <c r="C5413" s="75" t="s">
        <v>5408</v>
      </c>
      <c r="D5413" s="71">
        <f>SUMIFS('CLUB DES LOGES'!$J$6:$J$115, 'CLUB DES LOGES'!$F$6:$F$115,$B5413, 'CLUB DES LOGES'!$G$6:$G$115,"&lt;&gt;"&amp;'CLUB DES LOGES'!$C$191)</f>
        <v>0</v>
      </c>
    </row>
    <row r="5414" spans="2:4">
      <c r="B5414" s="116">
        <v>828998</v>
      </c>
      <c r="C5414" s="75" t="s">
        <v>5409</v>
      </c>
      <c r="D5414" s="71">
        <f>SUMIFS('CLUB DES LOGES'!$J$6:$J$115, 'CLUB DES LOGES'!$F$6:$F$115,$B5414, 'CLUB DES LOGES'!$G$6:$G$115,"&lt;&gt;"&amp;'CLUB DES LOGES'!$C$191)</f>
        <v>0</v>
      </c>
    </row>
    <row r="5415" spans="2:4">
      <c r="B5415" s="116">
        <v>828999</v>
      </c>
      <c r="C5415" s="75" t="s">
        <v>5410</v>
      </c>
      <c r="D5415" s="71">
        <f>SUMIFS('CLUB DES LOGES'!$J$6:$J$115, 'CLUB DES LOGES'!$F$6:$F$115,$B5415, 'CLUB DES LOGES'!$G$6:$G$115,"&lt;&gt;"&amp;'CLUB DES LOGES'!$C$191)</f>
        <v>0</v>
      </c>
    </row>
    <row r="5416" spans="2:4">
      <c r="B5416" s="116">
        <v>829000</v>
      </c>
      <c r="C5416" s="75" t="s">
        <v>5411</v>
      </c>
      <c r="D5416" s="71">
        <f>SUMIFS('CLUB DES LOGES'!$J$6:$J$115, 'CLUB DES LOGES'!$F$6:$F$115,$B5416, 'CLUB DES LOGES'!$G$6:$G$115,"&lt;&gt;"&amp;'CLUB DES LOGES'!$C$191)</f>
        <v>0</v>
      </c>
    </row>
    <row r="5417" spans="2:4">
      <c r="B5417" s="116">
        <v>829001</v>
      </c>
      <c r="C5417" s="75" t="s">
        <v>5412</v>
      </c>
      <c r="D5417" s="71">
        <f>SUMIFS('CLUB DES LOGES'!$J$6:$J$115, 'CLUB DES LOGES'!$F$6:$F$115,$B5417, 'CLUB DES LOGES'!$G$6:$G$115,"&lt;&gt;"&amp;'CLUB DES LOGES'!$C$191)</f>
        <v>0</v>
      </c>
    </row>
    <row r="5418" spans="2:4">
      <c r="B5418" s="116">
        <v>829002</v>
      </c>
      <c r="C5418" s="75" t="s">
        <v>5413</v>
      </c>
      <c r="D5418" s="71">
        <f>SUMIFS('CLUB DES LOGES'!$J$6:$J$115, 'CLUB DES LOGES'!$F$6:$F$115,$B5418, 'CLUB DES LOGES'!$G$6:$G$115,"&lt;&gt;"&amp;'CLUB DES LOGES'!$C$191)</f>
        <v>0</v>
      </c>
    </row>
    <row r="5419" spans="2:4">
      <c r="B5419" s="116">
        <v>829003</v>
      </c>
      <c r="C5419" s="75" t="s">
        <v>5414</v>
      </c>
      <c r="D5419" s="71">
        <f>SUMIFS('CLUB DES LOGES'!$J$6:$J$115, 'CLUB DES LOGES'!$F$6:$F$115,$B5419, 'CLUB DES LOGES'!$G$6:$G$115,"&lt;&gt;"&amp;'CLUB DES LOGES'!$C$191)</f>
        <v>0</v>
      </c>
    </row>
    <row r="5420" spans="2:4">
      <c r="B5420" s="116">
        <v>829004</v>
      </c>
      <c r="C5420" s="75" t="s">
        <v>5415</v>
      </c>
      <c r="D5420" s="71">
        <f>SUMIFS('CLUB DES LOGES'!$J$6:$J$115, 'CLUB DES LOGES'!$F$6:$F$115,$B5420, 'CLUB DES LOGES'!$G$6:$G$115,"&lt;&gt;"&amp;'CLUB DES LOGES'!$C$191)</f>
        <v>0</v>
      </c>
    </row>
    <row r="5421" spans="2:4">
      <c r="B5421" s="116">
        <v>829005</v>
      </c>
      <c r="C5421" s="75" t="s">
        <v>5416</v>
      </c>
      <c r="D5421" s="71">
        <f>SUMIFS('CLUB DES LOGES'!$J$6:$J$115, 'CLUB DES LOGES'!$F$6:$F$115,$B5421, 'CLUB DES LOGES'!$G$6:$G$115,"&lt;&gt;"&amp;'CLUB DES LOGES'!$C$191)</f>
        <v>0</v>
      </c>
    </row>
    <row r="5422" spans="2:4">
      <c r="B5422" s="116">
        <v>829006</v>
      </c>
      <c r="C5422" s="75" t="s">
        <v>5417</v>
      </c>
      <c r="D5422" s="71">
        <f>SUMIFS('CLUB DES LOGES'!$J$6:$J$115, 'CLUB DES LOGES'!$F$6:$F$115,$B5422, 'CLUB DES LOGES'!$G$6:$G$115,"&lt;&gt;"&amp;'CLUB DES LOGES'!$C$191)</f>
        <v>0</v>
      </c>
    </row>
    <row r="5423" spans="2:4">
      <c r="B5423" s="116">
        <v>829007</v>
      </c>
      <c r="C5423" s="75" t="s">
        <v>5418</v>
      </c>
      <c r="D5423" s="71">
        <f>SUMIFS('CLUB DES LOGES'!$J$6:$J$115, 'CLUB DES LOGES'!$F$6:$F$115,$B5423, 'CLUB DES LOGES'!$G$6:$G$115,"&lt;&gt;"&amp;'CLUB DES LOGES'!$C$191)</f>
        <v>0</v>
      </c>
    </row>
    <row r="5424" spans="2:4">
      <c r="B5424" s="116">
        <v>829008</v>
      </c>
      <c r="C5424" s="75" t="s">
        <v>5419</v>
      </c>
      <c r="D5424" s="71">
        <f>SUMIFS('CLUB DES LOGES'!$J$6:$J$115, 'CLUB DES LOGES'!$F$6:$F$115,$B5424, 'CLUB DES LOGES'!$G$6:$G$115,"&lt;&gt;"&amp;'CLUB DES LOGES'!$C$191)</f>
        <v>0</v>
      </c>
    </row>
    <row r="5425" spans="2:4">
      <c r="B5425" s="116">
        <v>829009</v>
      </c>
      <c r="C5425" s="75" t="s">
        <v>5420</v>
      </c>
      <c r="D5425" s="71">
        <f>SUMIFS('CLUB DES LOGES'!$J$6:$J$115, 'CLUB DES LOGES'!$F$6:$F$115,$B5425, 'CLUB DES LOGES'!$G$6:$G$115,"&lt;&gt;"&amp;'CLUB DES LOGES'!$C$191)</f>
        <v>0</v>
      </c>
    </row>
    <row r="5426" spans="2:4">
      <c r="B5426" s="116">
        <v>829010</v>
      </c>
      <c r="C5426" s="75" t="s">
        <v>5421</v>
      </c>
      <c r="D5426" s="71">
        <f>SUMIFS('CLUB DES LOGES'!$J$6:$J$115, 'CLUB DES LOGES'!$F$6:$F$115,$B5426, 'CLUB DES LOGES'!$G$6:$G$115,"&lt;&gt;"&amp;'CLUB DES LOGES'!$C$191)</f>
        <v>0</v>
      </c>
    </row>
    <row r="5427" spans="2:4">
      <c r="B5427" s="116">
        <v>829011</v>
      </c>
      <c r="C5427" s="75" t="s">
        <v>5422</v>
      </c>
      <c r="D5427" s="71">
        <f>SUMIFS('CLUB DES LOGES'!$J$6:$J$115, 'CLUB DES LOGES'!$F$6:$F$115,$B5427, 'CLUB DES LOGES'!$G$6:$G$115,"&lt;&gt;"&amp;'CLUB DES LOGES'!$C$191)</f>
        <v>0</v>
      </c>
    </row>
    <row r="5428" spans="2:4">
      <c r="B5428" s="116">
        <v>829012</v>
      </c>
      <c r="C5428" s="75" t="s">
        <v>5423</v>
      </c>
      <c r="D5428" s="71">
        <f>SUMIFS('CLUB DES LOGES'!$J$6:$J$115, 'CLUB DES LOGES'!$F$6:$F$115,$B5428, 'CLUB DES LOGES'!$G$6:$G$115,"&lt;&gt;"&amp;'CLUB DES LOGES'!$C$191)</f>
        <v>0</v>
      </c>
    </row>
    <row r="5429" spans="2:4">
      <c r="B5429" s="116">
        <v>829013</v>
      </c>
      <c r="C5429" s="75" t="s">
        <v>5424</v>
      </c>
      <c r="D5429" s="71">
        <f>SUMIFS('CLUB DES LOGES'!$J$6:$J$115, 'CLUB DES LOGES'!$F$6:$F$115,$B5429, 'CLUB DES LOGES'!$G$6:$G$115,"&lt;&gt;"&amp;'CLUB DES LOGES'!$C$191)</f>
        <v>0</v>
      </c>
    </row>
    <row r="5430" spans="2:4">
      <c r="B5430" s="116">
        <v>829014</v>
      </c>
      <c r="C5430" s="75" t="s">
        <v>5425</v>
      </c>
      <c r="D5430" s="71">
        <f>SUMIFS('CLUB DES LOGES'!$J$6:$J$115, 'CLUB DES LOGES'!$F$6:$F$115,$B5430, 'CLUB DES LOGES'!$G$6:$G$115,"&lt;&gt;"&amp;'CLUB DES LOGES'!$C$191)</f>
        <v>0</v>
      </c>
    </row>
    <row r="5431" spans="2:4">
      <c r="B5431" s="116">
        <v>829015</v>
      </c>
      <c r="C5431" s="75" t="s">
        <v>5426</v>
      </c>
      <c r="D5431" s="71">
        <f>SUMIFS('CLUB DES LOGES'!$J$6:$J$115, 'CLUB DES LOGES'!$F$6:$F$115,$B5431, 'CLUB DES LOGES'!$G$6:$G$115,"&lt;&gt;"&amp;'CLUB DES LOGES'!$C$191)</f>
        <v>0</v>
      </c>
    </row>
    <row r="5432" spans="2:4">
      <c r="B5432" s="116">
        <v>829016</v>
      </c>
      <c r="C5432" s="75" t="s">
        <v>5427</v>
      </c>
      <c r="D5432" s="71">
        <f>SUMIFS('CLUB DES LOGES'!$J$6:$J$115, 'CLUB DES LOGES'!$F$6:$F$115,$B5432, 'CLUB DES LOGES'!$G$6:$G$115,"&lt;&gt;"&amp;'CLUB DES LOGES'!$C$191)</f>
        <v>0</v>
      </c>
    </row>
    <row r="5433" spans="2:4">
      <c r="B5433" s="116">
        <v>829017</v>
      </c>
      <c r="C5433" s="75" t="s">
        <v>5428</v>
      </c>
      <c r="D5433" s="71">
        <f>SUMIFS('CLUB DES LOGES'!$J$6:$J$115, 'CLUB DES LOGES'!$F$6:$F$115,$B5433, 'CLUB DES LOGES'!$G$6:$G$115,"&lt;&gt;"&amp;'CLUB DES LOGES'!$C$191)</f>
        <v>0</v>
      </c>
    </row>
    <row r="5434" spans="2:4">
      <c r="B5434" s="116">
        <v>829018</v>
      </c>
      <c r="C5434" s="75" t="s">
        <v>5429</v>
      </c>
      <c r="D5434" s="71">
        <f>SUMIFS('CLUB DES LOGES'!$J$6:$J$115, 'CLUB DES LOGES'!$F$6:$F$115,$B5434, 'CLUB DES LOGES'!$G$6:$G$115,"&lt;&gt;"&amp;'CLUB DES LOGES'!$C$191)</f>
        <v>0</v>
      </c>
    </row>
    <row r="5435" spans="2:4">
      <c r="B5435" s="116">
        <v>829019</v>
      </c>
      <c r="C5435" s="75" t="s">
        <v>5430</v>
      </c>
      <c r="D5435" s="71">
        <f>SUMIFS('CLUB DES LOGES'!$J$6:$J$115, 'CLUB DES LOGES'!$F$6:$F$115,$B5435, 'CLUB DES LOGES'!$G$6:$G$115,"&lt;&gt;"&amp;'CLUB DES LOGES'!$C$191)</f>
        <v>0</v>
      </c>
    </row>
    <row r="5436" spans="2:4">
      <c r="B5436" s="116">
        <v>829020</v>
      </c>
      <c r="C5436" s="75" t="s">
        <v>5431</v>
      </c>
      <c r="D5436" s="71">
        <f>SUMIFS('CLUB DES LOGES'!$J$6:$J$115, 'CLUB DES LOGES'!$F$6:$F$115,$B5436, 'CLUB DES LOGES'!$G$6:$G$115,"&lt;&gt;"&amp;'CLUB DES LOGES'!$C$191)</f>
        <v>0</v>
      </c>
    </row>
    <row r="5437" spans="2:4">
      <c r="B5437" s="116">
        <v>829021</v>
      </c>
      <c r="C5437" s="75" t="s">
        <v>5432</v>
      </c>
      <c r="D5437" s="71">
        <f>SUMIFS('CLUB DES LOGES'!$J$6:$J$115, 'CLUB DES LOGES'!$F$6:$F$115,$B5437, 'CLUB DES LOGES'!$G$6:$G$115,"&lt;&gt;"&amp;'CLUB DES LOGES'!$C$191)</f>
        <v>0</v>
      </c>
    </row>
    <row r="5438" spans="2:4">
      <c r="B5438" s="116">
        <v>829022</v>
      </c>
      <c r="C5438" s="75" t="s">
        <v>5433</v>
      </c>
      <c r="D5438" s="71">
        <f>SUMIFS('CLUB DES LOGES'!$J$6:$J$115, 'CLUB DES LOGES'!$F$6:$F$115,$B5438, 'CLUB DES LOGES'!$G$6:$G$115,"&lt;&gt;"&amp;'CLUB DES LOGES'!$C$191)</f>
        <v>0</v>
      </c>
    </row>
    <row r="5439" spans="2:4">
      <c r="B5439" s="116">
        <v>829023</v>
      </c>
      <c r="C5439" s="75" t="s">
        <v>5434</v>
      </c>
      <c r="D5439" s="71">
        <f>SUMIFS('CLUB DES LOGES'!$J$6:$J$115, 'CLUB DES LOGES'!$F$6:$F$115,$B5439, 'CLUB DES LOGES'!$G$6:$G$115,"&lt;&gt;"&amp;'CLUB DES LOGES'!$C$191)</f>
        <v>0</v>
      </c>
    </row>
    <row r="5440" spans="2:4">
      <c r="B5440" s="116">
        <v>829024</v>
      </c>
      <c r="C5440" s="75" t="s">
        <v>5435</v>
      </c>
      <c r="D5440" s="71">
        <f>SUMIFS('CLUB DES LOGES'!$J$6:$J$115, 'CLUB DES LOGES'!$F$6:$F$115,$B5440, 'CLUB DES LOGES'!$G$6:$G$115,"&lt;&gt;"&amp;'CLUB DES LOGES'!$C$191)</f>
        <v>0</v>
      </c>
    </row>
    <row r="5441" spans="2:4">
      <c r="B5441" s="116">
        <v>829025</v>
      </c>
      <c r="C5441" s="75" t="s">
        <v>5436</v>
      </c>
      <c r="D5441" s="71">
        <f>SUMIFS('CLUB DES LOGES'!$J$6:$J$115, 'CLUB DES LOGES'!$F$6:$F$115,$B5441, 'CLUB DES LOGES'!$G$6:$G$115,"&lt;&gt;"&amp;'CLUB DES LOGES'!$C$191)</f>
        <v>0</v>
      </c>
    </row>
    <row r="5442" spans="2:4">
      <c r="B5442" s="116">
        <v>829026</v>
      </c>
      <c r="C5442" s="75" t="s">
        <v>5437</v>
      </c>
      <c r="D5442" s="71">
        <f>SUMIFS('CLUB DES LOGES'!$J$6:$J$115, 'CLUB DES LOGES'!$F$6:$F$115,$B5442, 'CLUB DES LOGES'!$G$6:$G$115,"&lt;&gt;"&amp;'CLUB DES LOGES'!$C$191)</f>
        <v>0</v>
      </c>
    </row>
    <row r="5443" spans="2:4">
      <c r="B5443" s="116">
        <v>829027</v>
      </c>
      <c r="C5443" s="75" t="s">
        <v>5438</v>
      </c>
      <c r="D5443" s="71">
        <f>SUMIFS('CLUB DES LOGES'!$J$6:$J$115, 'CLUB DES LOGES'!$F$6:$F$115,$B5443, 'CLUB DES LOGES'!$G$6:$G$115,"&lt;&gt;"&amp;'CLUB DES LOGES'!$C$191)</f>
        <v>0</v>
      </c>
    </row>
    <row r="5444" spans="2:4">
      <c r="B5444" s="116">
        <v>829028</v>
      </c>
      <c r="C5444" s="75" t="s">
        <v>5439</v>
      </c>
      <c r="D5444" s="71">
        <f>SUMIFS('CLUB DES LOGES'!$J$6:$J$115, 'CLUB DES LOGES'!$F$6:$F$115,$B5444, 'CLUB DES LOGES'!$G$6:$G$115,"&lt;&gt;"&amp;'CLUB DES LOGES'!$C$191)</f>
        <v>0</v>
      </c>
    </row>
    <row r="5445" spans="2:4">
      <c r="B5445" s="116">
        <v>829029</v>
      </c>
      <c r="C5445" s="75" t="s">
        <v>5440</v>
      </c>
      <c r="D5445" s="71">
        <f>SUMIFS('CLUB DES LOGES'!$J$6:$J$115, 'CLUB DES LOGES'!$F$6:$F$115,$B5445, 'CLUB DES LOGES'!$G$6:$G$115,"&lt;&gt;"&amp;'CLUB DES LOGES'!$C$191)</f>
        <v>0</v>
      </c>
    </row>
    <row r="5446" spans="2:4">
      <c r="B5446" s="116">
        <v>829030</v>
      </c>
      <c r="C5446" s="75" t="s">
        <v>5441</v>
      </c>
      <c r="D5446" s="71">
        <f>SUMIFS('CLUB DES LOGES'!$J$6:$J$115, 'CLUB DES LOGES'!$F$6:$F$115,$B5446, 'CLUB DES LOGES'!$G$6:$G$115,"&lt;&gt;"&amp;'CLUB DES LOGES'!$C$191)</f>
        <v>0</v>
      </c>
    </row>
    <row r="5447" spans="2:4">
      <c r="B5447" s="116">
        <v>829031</v>
      </c>
      <c r="C5447" s="75" t="s">
        <v>5442</v>
      </c>
      <c r="D5447" s="71">
        <f>SUMIFS('CLUB DES LOGES'!$J$6:$J$115, 'CLUB DES LOGES'!$F$6:$F$115,$B5447, 'CLUB DES LOGES'!$G$6:$G$115,"&lt;&gt;"&amp;'CLUB DES LOGES'!$C$191)</f>
        <v>0</v>
      </c>
    </row>
    <row r="5448" spans="2:4">
      <c r="B5448" s="116">
        <v>829032</v>
      </c>
      <c r="C5448" s="75" t="s">
        <v>5443</v>
      </c>
      <c r="D5448" s="71">
        <f>SUMIFS('CLUB DES LOGES'!$J$6:$J$115, 'CLUB DES LOGES'!$F$6:$F$115,$B5448, 'CLUB DES LOGES'!$G$6:$G$115,"&lt;&gt;"&amp;'CLUB DES LOGES'!$C$191)</f>
        <v>0</v>
      </c>
    </row>
    <row r="5449" spans="2:4">
      <c r="B5449" s="116">
        <v>829033</v>
      </c>
      <c r="C5449" s="75" t="s">
        <v>5444</v>
      </c>
      <c r="D5449" s="71">
        <f>SUMIFS('CLUB DES LOGES'!$J$6:$J$115, 'CLUB DES LOGES'!$F$6:$F$115,$B5449, 'CLUB DES LOGES'!$G$6:$G$115,"&lt;&gt;"&amp;'CLUB DES LOGES'!$C$191)</f>
        <v>0</v>
      </c>
    </row>
    <row r="5450" spans="2:4">
      <c r="B5450" s="116">
        <v>829034</v>
      </c>
      <c r="C5450" s="75" t="s">
        <v>5445</v>
      </c>
      <c r="D5450" s="71">
        <f>SUMIFS('CLUB DES LOGES'!$J$6:$J$115, 'CLUB DES LOGES'!$F$6:$F$115,$B5450, 'CLUB DES LOGES'!$G$6:$G$115,"&lt;&gt;"&amp;'CLUB DES LOGES'!$C$191)</f>
        <v>0</v>
      </c>
    </row>
    <row r="5451" spans="2:4">
      <c r="B5451" s="116">
        <v>829035</v>
      </c>
      <c r="C5451" s="75" t="s">
        <v>5446</v>
      </c>
      <c r="D5451" s="71">
        <f>SUMIFS('CLUB DES LOGES'!$J$6:$J$115, 'CLUB DES LOGES'!$F$6:$F$115,$B5451, 'CLUB DES LOGES'!$G$6:$G$115,"&lt;&gt;"&amp;'CLUB DES LOGES'!$C$191)</f>
        <v>0</v>
      </c>
    </row>
    <row r="5452" spans="2:4">
      <c r="B5452" s="116">
        <v>829036</v>
      </c>
      <c r="C5452" s="75" t="s">
        <v>5447</v>
      </c>
      <c r="D5452" s="71">
        <f>SUMIFS('CLUB DES LOGES'!$J$6:$J$115, 'CLUB DES LOGES'!$F$6:$F$115,$B5452, 'CLUB DES LOGES'!$G$6:$G$115,"&lt;&gt;"&amp;'CLUB DES LOGES'!$C$191)</f>
        <v>0</v>
      </c>
    </row>
    <row r="5453" spans="2:4">
      <c r="B5453" s="116">
        <v>829037</v>
      </c>
      <c r="C5453" s="75" t="s">
        <v>5448</v>
      </c>
      <c r="D5453" s="71">
        <f>SUMIFS('CLUB DES LOGES'!$J$6:$J$115, 'CLUB DES LOGES'!$F$6:$F$115,$B5453, 'CLUB DES LOGES'!$G$6:$G$115,"&lt;&gt;"&amp;'CLUB DES LOGES'!$C$191)</f>
        <v>0</v>
      </c>
    </row>
    <row r="5454" spans="2:4">
      <c r="B5454" s="116">
        <v>829038</v>
      </c>
      <c r="C5454" s="75" t="s">
        <v>5449</v>
      </c>
      <c r="D5454" s="71">
        <f>SUMIFS('CLUB DES LOGES'!$J$6:$J$115, 'CLUB DES LOGES'!$F$6:$F$115,$B5454, 'CLUB DES LOGES'!$G$6:$G$115,"&lt;&gt;"&amp;'CLUB DES LOGES'!$C$191)</f>
        <v>0</v>
      </c>
    </row>
    <row r="5455" spans="2:4">
      <c r="B5455" s="116">
        <v>829039</v>
      </c>
      <c r="C5455" s="75" t="s">
        <v>5450</v>
      </c>
      <c r="D5455" s="71">
        <f>SUMIFS('CLUB DES LOGES'!$J$6:$J$115, 'CLUB DES LOGES'!$F$6:$F$115,$B5455, 'CLUB DES LOGES'!$G$6:$G$115,"&lt;&gt;"&amp;'CLUB DES LOGES'!$C$191)</f>
        <v>0</v>
      </c>
    </row>
    <row r="5456" spans="2:4">
      <c r="B5456" s="116">
        <v>829040</v>
      </c>
      <c r="C5456" s="75" t="s">
        <v>5451</v>
      </c>
      <c r="D5456" s="71">
        <f>SUMIFS('CLUB DES LOGES'!$J$6:$J$115, 'CLUB DES LOGES'!$F$6:$F$115,$B5456, 'CLUB DES LOGES'!$G$6:$G$115,"&lt;&gt;"&amp;'CLUB DES LOGES'!$C$191)</f>
        <v>0</v>
      </c>
    </row>
    <row r="5457" spans="2:4">
      <c r="B5457" s="116">
        <v>829041</v>
      </c>
      <c r="C5457" s="75" t="s">
        <v>5452</v>
      </c>
      <c r="D5457" s="71">
        <f>SUMIFS('CLUB DES LOGES'!$J$6:$J$115, 'CLUB DES LOGES'!$F$6:$F$115,$B5457, 'CLUB DES LOGES'!$G$6:$G$115,"&lt;&gt;"&amp;'CLUB DES LOGES'!$C$191)</f>
        <v>0</v>
      </c>
    </row>
    <row r="5458" spans="2:4">
      <c r="B5458" s="116">
        <v>829042</v>
      </c>
      <c r="C5458" s="75" t="s">
        <v>5453</v>
      </c>
      <c r="D5458" s="71">
        <f>SUMIFS('CLUB DES LOGES'!$J$6:$J$115, 'CLUB DES LOGES'!$F$6:$F$115,$B5458, 'CLUB DES LOGES'!$G$6:$G$115,"&lt;&gt;"&amp;'CLUB DES LOGES'!$C$191)</f>
        <v>0</v>
      </c>
    </row>
    <row r="5459" spans="2:4">
      <c r="B5459" s="116">
        <v>829043</v>
      </c>
      <c r="C5459" s="75" t="s">
        <v>5454</v>
      </c>
      <c r="D5459" s="71">
        <f>SUMIFS('CLUB DES LOGES'!$J$6:$J$115, 'CLUB DES LOGES'!$F$6:$F$115,$B5459, 'CLUB DES LOGES'!$G$6:$G$115,"&lt;&gt;"&amp;'CLUB DES LOGES'!$C$191)</f>
        <v>0</v>
      </c>
    </row>
    <row r="5460" spans="2:4">
      <c r="B5460" s="116">
        <v>829044</v>
      </c>
      <c r="C5460" s="75" t="s">
        <v>5455</v>
      </c>
      <c r="D5460" s="71">
        <f>SUMIFS('CLUB DES LOGES'!$J$6:$J$115, 'CLUB DES LOGES'!$F$6:$F$115,$B5460, 'CLUB DES LOGES'!$G$6:$G$115,"&lt;&gt;"&amp;'CLUB DES LOGES'!$C$191)</f>
        <v>0</v>
      </c>
    </row>
    <row r="5461" spans="2:4">
      <c r="B5461" s="116">
        <v>829045</v>
      </c>
      <c r="C5461" s="75" t="s">
        <v>5456</v>
      </c>
      <c r="D5461" s="71">
        <f>SUMIFS('CLUB DES LOGES'!$J$6:$J$115, 'CLUB DES LOGES'!$F$6:$F$115,$B5461, 'CLUB DES LOGES'!$G$6:$G$115,"&lt;&gt;"&amp;'CLUB DES LOGES'!$C$191)</f>
        <v>0</v>
      </c>
    </row>
    <row r="5462" spans="2:4">
      <c r="B5462" s="116">
        <v>829046</v>
      </c>
      <c r="C5462" s="75" t="s">
        <v>5457</v>
      </c>
      <c r="D5462" s="71">
        <f>SUMIFS('CLUB DES LOGES'!$J$6:$J$115, 'CLUB DES LOGES'!$F$6:$F$115,$B5462, 'CLUB DES LOGES'!$G$6:$G$115,"&lt;&gt;"&amp;'CLUB DES LOGES'!$C$191)</f>
        <v>0</v>
      </c>
    </row>
    <row r="5463" spans="2:4">
      <c r="B5463" s="116">
        <v>829047</v>
      </c>
      <c r="C5463" s="75" t="s">
        <v>5458</v>
      </c>
      <c r="D5463" s="71">
        <f>SUMIFS('CLUB DES LOGES'!$J$6:$J$115, 'CLUB DES LOGES'!$F$6:$F$115,$B5463, 'CLUB DES LOGES'!$G$6:$G$115,"&lt;&gt;"&amp;'CLUB DES LOGES'!$C$191)</f>
        <v>0</v>
      </c>
    </row>
    <row r="5464" spans="2:4">
      <c r="B5464" s="116">
        <v>829048</v>
      </c>
      <c r="C5464" s="75" t="s">
        <v>5459</v>
      </c>
      <c r="D5464" s="71">
        <f>SUMIFS('CLUB DES LOGES'!$J$6:$J$115, 'CLUB DES LOGES'!$F$6:$F$115,$B5464, 'CLUB DES LOGES'!$G$6:$G$115,"&lt;&gt;"&amp;'CLUB DES LOGES'!$C$191)</f>
        <v>0</v>
      </c>
    </row>
    <row r="5465" spans="2:4">
      <c r="B5465" s="116">
        <v>829049</v>
      </c>
      <c r="C5465" s="75" t="s">
        <v>5460</v>
      </c>
      <c r="D5465" s="71">
        <f>SUMIFS('CLUB DES LOGES'!$J$6:$J$115, 'CLUB DES LOGES'!$F$6:$F$115,$B5465, 'CLUB DES LOGES'!$G$6:$G$115,"&lt;&gt;"&amp;'CLUB DES LOGES'!$C$191)</f>
        <v>0</v>
      </c>
    </row>
    <row r="5466" spans="2:4">
      <c r="B5466" s="116">
        <v>829050</v>
      </c>
      <c r="C5466" s="75" t="s">
        <v>5461</v>
      </c>
      <c r="D5466" s="71">
        <f>SUMIFS('CLUB DES LOGES'!$J$6:$J$115, 'CLUB DES LOGES'!$F$6:$F$115,$B5466, 'CLUB DES LOGES'!$G$6:$G$115,"&lt;&gt;"&amp;'CLUB DES LOGES'!$C$191)</f>
        <v>0</v>
      </c>
    </row>
    <row r="5467" spans="2:4">
      <c r="B5467" s="116">
        <v>829051</v>
      </c>
      <c r="C5467" s="75" t="s">
        <v>5462</v>
      </c>
      <c r="D5467" s="71">
        <f>SUMIFS('CLUB DES LOGES'!$J$6:$J$115, 'CLUB DES LOGES'!$F$6:$F$115,$B5467, 'CLUB DES LOGES'!$G$6:$G$115,"&lt;&gt;"&amp;'CLUB DES LOGES'!$C$191)</f>
        <v>0</v>
      </c>
    </row>
    <row r="5468" spans="2:4">
      <c r="B5468" s="116">
        <v>829052</v>
      </c>
      <c r="C5468" s="75" t="s">
        <v>5463</v>
      </c>
      <c r="D5468" s="71">
        <f>SUMIFS('CLUB DES LOGES'!$J$6:$J$115, 'CLUB DES LOGES'!$F$6:$F$115,$B5468, 'CLUB DES LOGES'!$G$6:$G$115,"&lt;&gt;"&amp;'CLUB DES LOGES'!$C$191)</f>
        <v>0</v>
      </c>
    </row>
    <row r="5469" spans="2:4">
      <c r="B5469" s="116">
        <v>829053</v>
      </c>
      <c r="C5469" s="75" t="s">
        <v>5464</v>
      </c>
      <c r="D5469" s="71">
        <f>SUMIFS('CLUB DES LOGES'!$J$6:$J$115, 'CLUB DES LOGES'!$F$6:$F$115,$B5469, 'CLUB DES LOGES'!$G$6:$G$115,"&lt;&gt;"&amp;'CLUB DES LOGES'!$C$191)</f>
        <v>0</v>
      </c>
    </row>
    <row r="5470" spans="2:4">
      <c r="B5470" s="116">
        <v>829054</v>
      </c>
      <c r="C5470" s="75" t="s">
        <v>5465</v>
      </c>
      <c r="D5470" s="71">
        <f>SUMIFS('CLUB DES LOGES'!$J$6:$J$115, 'CLUB DES LOGES'!$F$6:$F$115,$B5470, 'CLUB DES LOGES'!$G$6:$G$115,"&lt;&gt;"&amp;'CLUB DES LOGES'!$C$191)</f>
        <v>0</v>
      </c>
    </row>
    <row r="5471" spans="2:4">
      <c r="B5471" s="116">
        <v>829055</v>
      </c>
      <c r="C5471" s="75" t="s">
        <v>5466</v>
      </c>
      <c r="D5471" s="71">
        <f>SUMIFS('CLUB DES LOGES'!$J$6:$J$115, 'CLUB DES LOGES'!$F$6:$F$115,$B5471, 'CLUB DES LOGES'!$G$6:$G$115,"&lt;&gt;"&amp;'CLUB DES LOGES'!$C$191)</f>
        <v>0</v>
      </c>
    </row>
    <row r="5472" spans="2:4">
      <c r="B5472" s="116">
        <v>829056</v>
      </c>
      <c r="C5472" s="75" t="s">
        <v>5467</v>
      </c>
      <c r="D5472" s="71">
        <f>SUMIFS('CLUB DES LOGES'!$J$6:$J$115, 'CLUB DES LOGES'!$F$6:$F$115,$B5472, 'CLUB DES LOGES'!$G$6:$G$115,"&lt;&gt;"&amp;'CLUB DES LOGES'!$C$191)</f>
        <v>0</v>
      </c>
    </row>
    <row r="5473" spans="2:4">
      <c r="B5473" s="116">
        <v>829057</v>
      </c>
      <c r="C5473" s="75" t="s">
        <v>5468</v>
      </c>
      <c r="D5473" s="71">
        <f>SUMIFS('CLUB DES LOGES'!$J$6:$J$115, 'CLUB DES LOGES'!$F$6:$F$115,$B5473, 'CLUB DES LOGES'!$G$6:$G$115,"&lt;&gt;"&amp;'CLUB DES LOGES'!$C$191)</f>
        <v>0</v>
      </c>
    </row>
    <row r="5474" spans="2:4">
      <c r="B5474" s="116">
        <v>829058</v>
      </c>
      <c r="C5474" s="75" t="s">
        <v>5469</v>
      </c>
      <c r="D5474" s="71">
        <f>SUMIFS('CLUB DES LOGES'!$J$6:$J$115, 'CLUB DES LOGES'!$F$6:$F$115,$B5474, 'CLUB DES LOGES'!$G$6:$G$115,"&lt;&gt;"&amp;'CLUB DES LOGES'!$C$191)</f>
        <v>0</v>
      </c>
    </row>
    <row r="5475" spans="2:4">
      <c r="B5475" s="116">
        <v>829059</v>
      </c>
      <c r="C5475" s="75" t="s">
        <v>5470</v>
      </c>
      <c r="D5475" s="71">
        <f>SUMIFS('CLUB DES LOGES'!$J$6:$J$115, 'CLUB DES LOGES'!$F$6:$F$115,$B5475, 'CLUB DES LOGES'!$G$6:$G$115,"&lt;&gt;"&amp;'CLUB DES LOGES'!$C$191)</f>
        <v>0</v>
      </c>
    </row>
    <row r="5476" spans="2:4">
      <c r="B5476" s="116">
        <v>829061</v>
      </c>
      <c r="C5476" s="75" t="s">
        <v>5471</v>
      </c>
      <c r="D5476" s="71">
        <f>SUMIFS('CLUB DES LOGES'!$J$6:$J$115, 'CLUB DES LOGES'!$F$6:$F$115,$B5476, 'CLUB DES LOGES'!$G$6:$G$115,"&lt;&gt;"&amp;'CLUB DES LOGES'!$C$191)</f>
        <v>0</v>
      </c>
    </row>
    <row r="5477" spans="2:4">
      <c r="B5477" s="116">
        <v>829062</v>
      </c>
      <c r="C5477" s="75" t="s">
        <v>5472</v>
      </c>
      <c r="D5477" s="71">
        <f>SUMIFS('CLUB DES LOGES'!$J$6:$J$115, 'CLUB DES LOGES'!$F$6:$F$115,$B5477, 'CLUB DES LOGES'!$G$6:$G$115,"&lt;&gt;"&amp;'CLUB DES LOGES'!$C$191)</f>
        <v>0</v>
      </c>
    </row>
    <row r="5478" spans="2:4">
      <c r="B5478" s="116">
        <v>829063</v>
      </c>
      <c r="C5478" s="75" t="s">
        <v>5473</v>
      </c>
      <c r="D5478" s="71">
        <f>SUMIFS('CLUB DES LOGES'!$J$6:$J$115, 'CLUB DES LOGES'!$F$6:$F$115,$B5478, 'CLUB DES LOGES'!$G$6:$G$115,"&lt;&gt;"&amp;'CLUB DES LOGES'!$C$191)</f>
        <v>0</v>
      </c>
    </row>
    <row r="5479" spans="2:4">
      <c r="B5479" s="116">
        <v>829064</v>
      </c>
      <c r="C5479" s="75" t="s">
        <v>5474</v>
      </c>
      <c r="D5479" s="71">
        <f>SUMIFS('CLUB DES LOGES'!$J$6:$J$115, 'CLUB DES LOGES'!$F$6:$F$115,$B5479, 'CLUB DES LOGES'!$G$6:$G$115,"&lt;&gt;"&amp;'CLUB DES LOGES'!$C$191)</f>
        <v>0</v>
      </c>
    </row>
    <row r="5480" spans="2:4">
      <c r="B5480" s="116">
        <v>829065</v>
      </c>
      <c r="C5480" s="75" t="s">
        <v>5475</v>
      </c>
      <c r="D5480" s="71">
        <f>SUMIFS('CLUB DES LOGES'!$J$6:$J$115, 'CLUB DES LOGES'!$F$6:$F$115,$B5480, 'CLUB DES LOGES'!$G$6:$G$115,"&lt;&gt;"&amp;'CLUB DES LOGES'!$C$191)</f>
        <v>0</v>
      </c>
    </row>
    <row r="5481" spans="2:4">
      <c r="B5481" s="116">
        <v>829066</v>
      </c>
      <c r="C5481" s="75" t="s">
        <v>5476</v>
      </c>
      <c r="D5481" s="71">
        <f>SUMIFS('CLUB DES LOGES'!$J$6:$J$115, 'CLUB DES LOGES'!$F$6:$F$115,$B5481, 'CLUB DES LOGES'!$G$6:$G$115,"&lt;&gt;"&amp;'CLUB DES LOGES'!$C$191)</f>
        <v>0</v>
      </c>
    </row>
    <row r="5482" spans="2:4">
      <c r="B5482" s="116">
        <v>829067</v>
      </c>
      <c r="C5482" s="75" t="s">
        <v>5477</v>
      </c>
      <c r="D5482" s="71">
        <f>SUMIFS('CLUB DES LOGES'!$J$6:$J$115, 'CLUB DES LOGES'!$F$6:$F$115,$B5482, 'CLUB DES LOGES'!$G$6:$G$115,"&lt;&gt;"&amp;'CLUB DES LOGES'!$C$191)</f>
        <v>0</v>
      </c>
    </row>
    <row r="5483" spans="2:4">
      <c r="B5483" s="116">
        <v>829068</v>
      </c>
      <c r="C5483" s="75" t="s">
        <v>5478</v>
      </c>
      <c r="D5483" s="71">
        <f>SUMIFS('CLUB DES LOGES'!$J$6:$J$115, 'CLUB DES LOGES'!$F$6:$F$115,$B5483, 'CLUB DES LOGES'!$G$6:$G$115,"&lt;&gt;"&amp;'CLUB DES LOGES'!$C$191)</f>
        <v>0</v>
      </c>
    </row>
    <row r="5484" spans="2:4">
      <c r="B5484" s="116">
        <v>829069</v>
      </c>
      <c r="C5484" s="75" t="s">
        <v>5479</v>
      </c>
      <c r="D5484" s="71">
        <f>SUMIFS('CLUB DES LOGES'!$J$6:$J$115, 'CLUB DES LOGES'!$F$6:$F$115,$B5484, 'CLUB DES LOGES'!$G$6:$G$115,"&lt;&gt;"&amp;'CLUB DES LOGES'!$C$191)</f>
        <v>0</v>
      </c>
    </row>
    <row r="5485" spans="2:4">
      <c r="B5485" s="116">
        <v>829070</v>
      </c>
      <c r="C5485" s="75" t="s">
        <v>5480</v>
      </c>
      <c r="D5485" s="71">
        <f>SUMIFS('CLUB DES LOGES'!$J$6:$J$115, 'CLUB DES LOGES'!$F$6:$F$115,$B5485, 'CLUB DES LOGES'!$G$6:$G$115,"&lt;&gt;"&amp;'CLUB DES LOGES'!$C$191)</f>
        <v>0</v>
      </c>
    </row>
    <row r="5486" spans="2:4">
      <c r="B5486" s="116">
        <v>829071</v>
      </c>
      <c r="C5486" s="75" t="s">
        <v>5481</v>
      </c>
      <c r="D5486" s="71">
        <f>SUMIFS('CLUB DES LOGES'!$J$6:$J$115, 'CLUB DES LOGES'!$F$6:$F$115,$B5486, 'CLUB DES LOGES'!$G$6:$G$115,"&lt;&gt;"&amp;'CLUB DES LOGES'!$C$191)</f>
        <v>0</v>
      </c>
    </row>
    <row r="5487" spans="2:4">
      <c r="B5487" s="116">
        <v>829072</v>
      </c>
      <c r="C5487" s="75" t="s">
        <v>5482</v>
      </c>
      <c r="D5487" s="71">
        <f>SUMIFS('CLUB DES LOGES'!$J$6:$J$115, 'CLUB DES LOGES'!$F$6:$F$115,$B5487, 'CLUB DES LOGES'!$G$6:$G$115,"&lt;&gt;"&amp;'CLUB DES LOGES'!$C$191)</f>
        <v>0</v>
      </c>
    </row>
    <row r="5488" spans="2:4">
      <c r="B5488" s="116">
        <v>829073</v>
      </c>
      <c r="C5488" s="75" t="s">
        <v>5483</v>
      </c>
      <c r="D5488" s="71">
        <f>SUMIFS('CLUB DES LOGES'!$J$6:$J$115, 'CLUB DES LOGES'!$F$6:$F$115,$B5488, 'CLUB DES LOGES'!$G$6:$G$115,"&lt;&gt;"&amp;'CLUB DES LOGES'!$C$191)</f>
        <v>0</v>
      </c>
    </row>
    <row r="5489" spans="2:4">
      <c r="B5489" s="116">
        <v>829074</v>
      </c>
      <c r="C5489" s="75" t="s">
        <v>5484</v>
      </c>
      <c r="D5489" s="71">
        <f>SUMIFS('CLUB DES LOGES'!$J$6:$J$115, 'CLUB DES LOGES'!$F$6:$F$115,$B5489, 'CLUB DES LOGES'!$G$6:$G$115,"&lt;&gt;"&amp;'CLUB DES LOGES'!$C$191)</f>
        <v>0</v>
      </c>
    </row>
    <row r="5490" spans="2:4">
      <c r="B5490" s="116">
        <v>829075</v>
      </c>
      <c r="C5490" s="75" t="s">
        <v>5485</v>
      </c>
      <c r="D5490" s="71">
        <f>SUMIFS('CLUB DES LOGES'!$J$6:$J$115, 'CLUB DES LOGES'!$F$6:$F$115,$B5490, 'CLUB DES LOGES'!$G$6:$G$115,"&lt;&gt;"&amp;'CLUB DES LOGES'!$C$191)</f>
        <v>0</v>
      </c>
    </row>
    <row r="5491" spans="2:4">
      <c r="B5491" s="116">
        <v>829076</v>
      </c>
      <c r="C5491" s="75" t="s">
        <v>5486</v>
      </c>
      <c r="D5491" s="71">
        <f>SUMIFS('CLUB DES LOGES'!$J$6:$J$115, 'CLUB DES LOGES'!$F$6:$F$115,$B5491, 'CLUB DES LOGES'!$G$6:$G$115,"&lt;&gt;"&amp;'CLUB DES LOGES'!$C$191)</f>
        <v>0</v>
      </c>
    </row>
    <row r="5492" spans="2:4">
      <c r="B5492" s="116">
        <v>829077</v>
      </c>
      <c r="C5492" s="75" t="s">
        <v>5487</v>
      </c>
      <c r="D5492" s="71">
        <f>SUMIFS('CLUB DES LOGES'!$J$6:$J$115, 'CLUB DES LOGES'!$F$6:$F$115,$B5492, 'CLUB DES LOGES'!$G$6:$G$115,"&lt;&gt;"&amp;'CLUB DES LOGES'!$C$191)</f>
        <v>0</v>
      </c>
    </row>
    <row r="5493" spans="2:4">
      <c r="B5493" s="116">
        <v>829080</v>
      </c>
      <c r="C5493" s="75" t="s">
        <v>5488</v>
      </c>
      <c r="D5493" s="71">
        <f>SUMIFS('CLUB DES LOGES'!$J$6:$J$115, 'CLUB DES LOGES'!$F$6:$F$115,$B5493, 'CLUB DES LOGES'!$G$6:$G$115,"&lt;&gt;"&amp;'CLUB DES LOGES'!$C$191)</f>
        <v>0</v>
      </c>
    </row>
    <row r="5494" spans="2:4">
      <c r="B5494" s="116">
        <v>829081</v>
      </c>
      <c r="C5494" s="75" t="s">
        <v>5489</v>
      </c>
      <c r="D5494" s="71">
        <f>SUMIFS('CLUB DES LOGES'!$J$6:$J$115, 'CLUB DES LOGES'!$F$6:$F$115,$B5494, 'CLUB DES LOGES'!$G$6:$G$115,"&lt;&gt;"&amp;'CLUB DES LOGES'!$C$191)</f>
        <v>0</v>
      </c>
    </row>
    <row r="5495" spans="2:4">
      <c r="B5495" s="116">
        <v>829082</v>
      </c>
      <c r="C5495" s="75" t="s">
        <v>5490</v>
      </c>
      <c r="D5495" s="71">
        <f>SUMIFS('CLUB DES LOGES'!$J$6:$J$115, 'CLUB DES LOGES'!$F$6:$F$115,$B5495, 'CLUB DES LOGES'!$G$6:$G$115,"&lt;&gt;"&amp;'CLUB DES LOGES'!$C$191)</f>
        <v>0</v>
      </c>
    </row>
    <row r="5496" spans="2:4">
      <c r="B5496" s="116">
        <v>829083</v>
      </c>
      <c r="C5496" s="75" t="s">
        <v>5491</v>
      </c>
      <c r="D5496" s="71">
        <f>SUMIFS('CLUB DES LOGES'!$J$6:$J$115, 'CLUB DES LOGES'!$F$6:$F$115,$B5496, 'CLUB DES LOGES'!$G$6:$G$115,"&lt;&gt;"&amp;'CLUB DES LOGES'!$C$191)</f>
        <v>0</v>
      </c>
    </row>
    <row r="5497" spans="2:4">
      <c r="B5497" s="116">
        <v>829084</v>
      </c>
      <c r="C5497" s="75" t="s">
        <v>5492</v>
      </c>
      <c r="D5497" s="71">
        <f>SUMIFS('CLUB DES LOGES'!$J$6:$J$115, 'CLUB DES LOGES'!$F$6:$F$115,$B5497, 'CLUB DES LOGES'!$G$6:$G$115,"&lt;&gt;"&amp;'CLUB DES LOGES'!$C$191)</f>
        <v>0</v>
      </c>
    </row>
    <row r="5498" spans="2:4">
      <c r="B5498" s="116">
        <v>829085</v>
      </c>
      <c r="C5498" s="75" t="s">
        <v>5493</v>
      </c>
      <c r="D5498" s="71">
        <f>SUMIFS('CLUB DES LOGES'!$J$6:$J$115, 'CLUB DES LOGES'!$F$6:$F$115,$B5498, 'CLUB DES LOGES'!$G$6:$G$115,"&lt;&gt;"&amp;'CLUB DES LOGES'!$C$191)</f>
        <v>0</v>
      </c>
    </row>
    <row r="5499" spans="2:4">
      <c r="B5499" s="116">
        <v>829086</v>
      </c>
      <c r="C5499" s="75" t="s">
        <v>5494</v>
      </c>
      <c r="D5499" s="71">
        <f>SUMIFS('CLUB DES LOGES'!$J$6:$J$115, 'CLUB DES LOGES'!$F$6:$F$115,$B5499, 'CLUB DES LOGES'!$G$6:$G$115,"&lt;&gt;"&amp;'CLUB DES LOGES'!$C$191)</f>
        <v>0</v>
      </c>
    </row>
    <row r="5500" spans="2:4">
      <c r="B5500" s="116">
        <v>829087</v>
      </c>
      <c r="C5500" s="75" t="s">
        <v>5495</v>
      </c>
      <c r="D5500" s="71">
        <f>SUMIFS('CLUB DES LOGES'!$J$6:$J$115, 'CLUB DES LOGES'!$F$6:$F$115,$B5500, 'CLUB DES LOGES'!$G$6:$G$115,"&lt;&gt;"&amp;'CLUB DES LOGES'!$C$191)</f>
        <v>0</v>
      </c>
    </row>
    <row r="5501" spans="2:4">
      <c r="B5501" s="116">
        <v>829088</v>
      </c>
      <c r="C5501" s="75" t="s">
        <v>5496</v>
      </c>
      <c r="D5501" s="71">
        <f>SUMIFS('CLUB DES LOGES'!$J$6:$J$115, 'CLUB DES LOGES'!$F$6:$F$115,$B5501, 'CLUB DES LOGES'!$G$6:$G$115,"&lt;&gt;"&amp;'CLUB DES LOGES'!$C$191)</f>
        <v>0</v>
      </c>
    </row>
    <row r="5502" spans="2:4">
      <c r="B5502" s="116">
        <v>829089</v>
      </c>
      <c r="C5502" s="75" t="s">
        <v>5497</v>
      </c>
      <c r="D5502" s="71">
        <f>SUMIFS('CLUB DES LOGES'!$J$6:$J$115, 'CLUB DES LOGES'!$F$6:$F$115,$B5502, 'CLUB DES LOGES'!$G$6:$G$115,"&lt;&gt;"&amp;'CLUB DES LOGES'!$C$191)</f>
        <v>0</v>
      </c>
    </row>
    <row r="5503" spans="2:4">
      <c r="B5503" s="116">
        <v>829090</v>
      </c>
      <c r="C5503" s="75" t="s">
        <v>5498</v>
      </c>
      <c r="D5503" s="71">
        <f>SUMIFS('CLUB DES LOGES'!$J$6:$J$115, 'CLUB DES LOGES'!$F$6:$F$115,$B5503, 'CLUB DES LOGES'!$G$6:$G$115,"&lt;&gt;"&amp;'CLUB DES LOGES'!$C$191)</f>
        <v>0</v>
      </c>
    </row>
    <row r="5504" spans="2:4">
      <c r="B5504" s="116">
        <v>829091</v>
      </c>
      <c r="C5504" s="75" t="s">
        <v>5499</v>
      </c>
      <c r="D5504" s="71">
        <f>SUMIFS('CLUB DES LOGES'!$J$6:$J$115, 'CLUB DES LOGES'!$F$6:$F$115,$B5504, 'CLUB DES LOGES'!$G$6:$G$115,"&lt;&gt;"&amp;'CLUB DES LOGES'!$C$191)</f>
        <v>0</v>
      </c>
    </row>
    <row r="5505" spans="2:4">
      <c r="B5505" s="116">
        <v>829092</v>
      </c>
      <c r="C5505" s="75" t="s">
        <v>5500</v>
      </c>
      <c r="D5505" s="71">
        <f>SUMIFS('CLUB DES LOGES'!$J$6:$J$115, 'CLUB DES LOGES'!$F$6:$F$115,$B5505, 'CLUB DES LOGES'!$G$6:$G$115,"&lt;&gt;"&amp;'CLUB DES LOGES'!$C$191)</f>
        <v>0</v>
      </c>
    </row>
    <row r="5506" spans="2:4">
      <c r="B5506" s="116">
        <v>829093</v>
      </c>
      <c r="C5506" s="75" t="s">
        <v>5501</v>
      </c>
      <c r="D5506" s="71">
        <f>SUMIFS('CLUB DES LOGES'!$J$6:$J$115, 'CLUB DES LOGES'!$F$6:$F$115,$B5506, 'CLUB DES LOGES'!$G$6:$G$115,"&lt;&gt;"&amp;'CLUB DES LOGES'!$C$191)</f>
        <v>0</v>
      </c>
    </row>
    <row r="5507" spans="2:4">
      <c r="B5507" s="116">
        <v>829094</v>
      </c>
      <c r="C5507" s="75" t="s">
        <v>5502</v>
      </c>
      <c r="D5507" s="71">
        <f>SUMIFS('CLUB DES LOGES'!$J$6:$J$115, 'CLUB DES LOGES'!$F$6:$F$115,$B5507, 'CLUB DES LOGES'!$G$6:$G$115,"&lt;&gt;"&amp;'CLUB DES LOGES'!$C$191)</f>
        <v>0</v>
      </c>
    </row>
    <row r="5508" spans="2:4">
      <c r="B5508" s="116">
        <v>829095</v>
      </c>
      <c r="C5508" s="75" t="s">
        <v>5503</v>
      </c>
      <c r="D5508" s="71">
        <f>SUMIFS('CLUB DES LOGES'!$J$6:$J$115, 'CLUB DES LOGES'!$F$6:$F$115,$B5508, 'CLUB DES LOGES'!$G$6:$G$115,"&lt;&gt;"&amp;'CLUB DES LOGES'!$C$191)</f>
        <v>0</v>
      </c>
    </row>
    <row r="5509" spans="2:4">
      <c r="B5509" s="116">
        <v>829096</v>
      </c>
      <c r="C5509" s="75" t="s">
        <v>5504</v>
      </c>
      <c r="D5509" s="71">
        <f>SUMIFS('CLUB DES LOGES'!$J$6:$J$115, 'CLUB DES LOGES'!$F$6:$F$115,$B5509, 'CLUB DES LOGES'!$G$6:$G$115,"&lt;&gt;"&amp;'CLUB DES LOGES'!$C$191)</f>
        <v>0</v>
      </c>
    </row>
    <row r="5510" spans="2:4">
      <c r="B5510" s="116">
        <v>829097</v>
      </c>
      <c r="C5510" s="75" t="s">
        <v>5505</v>
      </c>
      <c r="D5510" s="71">
        <f>SUMIFS('CLUB DES LOGES'!$J$6:$J$115, 'CLUB DES LOGES'!$F$6:$F$115,$B5510, 'CLUB DES LOGES'!$G$6:$G$115,"&lt;&gt;"&amp;'CLUB DES LOGES'!$C$191)</f>
        <v>0</v>
      </c>
    </row>
    <row r="5511" spans="2:4">
      <c r="B5511" s="116">
        <v>829098</v>
      </c>
      <c r="C5511" s="75" t="s">
        <v>5506</v>
      </c>
      <c r="D5511" s="71">
        <f>SUMIFS('CLUB DES LOGES'!$J$6:$J$115, 'CLUB DES LOGES'!$F$6:$F$115,$B5511, 'CLUB DES LOGES'!$G$6:$G$115,"&lt;&gt;"&amp;'CLUB DES LOGES'!$C$191)</f>
        <v>0</v>
      </c>
    </row>
    <row r="5512" spans="2:4">
      <c r="B5512" s="116">
        <v>829099</v>
      </c>
      <c r="C5512" s="75" t="s">
        <v>5507</v>
      </c>
      <c r="D5512" s="71">
        <f>SUMIFS('CLUB DES LOGES'!$J$6:$J$115, 'CLUB DES LOGES'!$F$6:$F$115,$B5512, 'CLUB DES LOGES'!$G$6:$G$115,"&lt;&gt;"&amp;'CLUB DES LOGES'!$C$191)</f>
        <v>0</v>
      </c>
    </row>
    <row r="5513" spans="2:4">
      <c r="B5513" s="116">
        <v>829100</v>
      </c>
      <c r="C5513" s="75" t="s">
        <v>5508</v>
      </c>
      <c r="D5513" s="71">
        <f>SUMIFS('CLUB DES LOGES'!$J$6:$J$115, 'CLUB DES LOGES'!$F$6:$F$115,$B5513, 'CLUB DES LOGES'!$G$6:$G$115,"&lt;&gt;"&amp;'CLUB DES LOGES'!$C$191)</f>
        <v>0</v>
      </c>
    </row>
    <row r="5514" spans="2:4">
      <c r="B5514" s="116">
        <v>829101</v>
      </c>
      <c r="C5514" s="75" t="s">
        <v>5509</v>
      </c>
      <c r="D5514" s="71">
        <f>SUMIFS('CLUB DES LOGES'!$J$6:$J$115, 'CLUB DES LOGES'!$F$6:$F$115,$B5514, 'CLUB DES LOGES'!$G$6:$G$115,"&lt;&gt;"&amp;'CLUB DES LOGES'!$C$191)</f>
        <v>0</v>
      </c>
    </row>
    <row r="5515" spans="2:4">
      <c r="B5515" s="116">
        <v>829102</v>
      </c>
      <c r="C5515" s="75" t="s">
        <v>5510</v>
      </c>
      <c r="D5515" s="71">
        <f>SUMIFS('CLUB DES LOGES'!$J$6:$J$115, 'CLUB DES LOGES'!$F$6:$F$115,$B5515, 'CLUB DES LOGES'!$G$6:$G$115,"&lt;&gt;"&amp;'CLUB DES LOGES'!$C$191)</f>
        <v>0</v>
      </c>
    </row>
    <row r="5516" spans="2:4">
      <c r="B5516" s="116">
        <v>829401</v>
      </c>
      <c r="C5516" s="75" t="s">
        <v>5511</v>
      </c>
      <c r="D5516" s="71">
        <f>SUMIFS('CLUB DES LOGES'!$J$6:$J$115, 'CLUB DES LOGES'!$F$6:$F$115,$B5516, 'CLUB DES LOGES'!$G$6:$G$115,"&lt;&gt;"&amp;'CLUB DES LOGES'!$C$191)</f>
        <v>0</v>
      </c>
    </row>
    <row r="5517" spans="2:4">
      <c r="B5517" s="116">
        <v>829403</v>
      </c>
      <c r="C5517" s="75" t="s">
        <v>5512</v>
      </c>
      <c r="D5517" s="71">
        <f>SUMIFS('CLUB DES LOGES'!$J$6:$J$115, 'CLUB DES LOGES'!$F$6:$F$115,$B5517, 'CLUB DES LOGES'!$G$6:$G$115,"&lt;&gt;"&amp;'CLUB DES LOGES'!$C$191)</f>
        <v>0</v>
      </c>
    </row>
    <row r="5518" spans="2:4">
      <c r="B5518" s="116">
        <v>829404</v>
      </c>
      <c r="C5518" s="75" t="s">
        <v>5513</v>
      </c>
      <c r="D5518" s="71">
        <f>SUMIFS('CLUB DES LOGES'!$J$6:$J$115, 'CLUB DES LOGES'!$F$6:$F$115,$B5518, 'CLUB DES LOGES'!$G$6:$G$115,"&lt;&gt;"&amp;'CLUB DES LOGES'!$C$191)</f>
        <v>0</v>
      </c>
    </row>
    <row r="5519" spans="2:4">
      <c r="B5519" s="116">
        <v>829407</v>
      </c>
      <c r="C5519" s="75" t="s">
        <v>5514</v>
      </c>
      <c r="D5519" s="71">
        <f>SUMIFS('CLUB DES LOGES'!$J$6:$J$115, 'CLUB DES LOGES'!$F$6:$F$115,$B5519, 'CLUB DES LOGES'!$G$6:$G$115,"&lt;&gt;"&amp;'CLUB DES LOGES'!$C$191)</f>
        <v>0</v>
      </c>
    </row>
    <row r="5520" spans="2:4">
      <c r="B5520" s="116">
        <v>829408</v>
      </c>
      <c r="C5520" s="75" t="s">
        <v>5515</v>
      </c>
      <c r="D5520" s="71">
        <f>SUMIFS('CLUB DES LOGES'!$J$6:$J$115, 'CLUB DES LOGES'!$F$6:$F$115,$B5520, 'CLUB DES LOGES'!$G$6:$G$115,"&lt;&gt;"&amp;'CLUB DES LOGES'!$C$191)</f>
        <v>0</v>
      </c>
    </row>
    <row r="5521" spans="2:4">
      <c r="B5521" s="116">
        <v>829409</v>
      </c>
      <c r="C5521" s="75" t="s">
        <v>5516</v>
      </c>
      <c r="D5521" s="71">
        <f>SUMIFS('CLUB DES LOGES'!$J$6:$J$115, 'CLUB DES LOGES'!$F$6:$F$115,$B5521, 'CLUB DES LOGES'!$G$6:$G$115,"&lt;&gt;"&amp;'CLUB DES LOGES'!$C$191)</f>
        <v>0</v>
      </c>
    </row>
    <row r="5522" spans="2:4">
      <c r="B5522" s="116">
        <v>829411</v>
      </c>
      <c r="C5522" s="75" t="s">
        <v>5517</v>
      </c>
      <c r="D5522" s="71">
        <f>SUMIFS('CLUB DES LOGES'!$J$6:$J$115, 'CLUB DES LOGES'!$F$6:$F$115,$B5522, 'CLUB DES LOGES'!$G$6:$G$115,"&lt;&gt;"&amp;'CLUB DES LOGES'!$C$191)</f>
        <v>0</v>
      </c>
    </row>
    <row r="5523" spans="2:4">
      <c r="B5523" s="116">
        <v>829412</v>
      </c>
      <c r="C5523" s="75" t="s">
        <v>5518</v>
      </c>
      <c r="D5523" s="71">
        <f>SUMIFS('CLUB DES LOGES'!$J$6:$J$115, 'CLUB DES LOGES'!$F$6:$F$115,$B5523, 'CLUB DES LOGES'!$G$6:$G$115,"&lt;&gt;"&amp;'CLUB DES LOGES'!$C$191)</f>
        <v>0</v>
      </c>
    </row>
    <row r="5524" spans="2:4">
      <c r="B5524" s="116">
        <v>829415</v>
      </c>
      <c r="C5524" s="75" t="s">
        <v>5519</v>
      </c>
      <c r="D5524" s="71">
        <f>SUMIFS('CLUB DES LOGES'!$J$6:$J$115, 'CLUB DES LOGES'!$F$6:$F$115,$B5524, 'CLUB DES LOGES'!$G$6:$G$115,"&lt;&gt;"&amp;'CLUB DES LOGES'!$C$191)</f>
        <v>0</v>
      </c>
    </row>
    <row r="5525" spans="2:4">
      <c r="B5525" s="116">
        <v>829416</v>
      </c>
      <c r="C5525" s="75" t="s">
        <v>5520</v>
      </c>
      <c r="D5525" s="71">
        <f>SUMIFS('CLUB DES LOGES'!$J$6:$J$115, 'CLUB DES LOGES'!$F$6:$F$115,$B5525, 'CLUB DES LOGES'!$G$6:$G$115,"&lt;&gt;"&amp;'CLUB DES LOGES'!$C$191)</f>
        <v>0</v>
      </c>
    </row>
    <row r="5526" spans="2:4">
      <c r="B5526" s="116">
        <v>829417</v>
      </c>
      <c r="C5526" s="75" t="s">
        <v>5521</v>
      </c>
      <c r="D5526" s="71">
        <f>SUMIFS('CLUB DES LOGES'!$J$6:$J$115, 'CLUB DES LOGES'!$F$6:$F$115,$B5526, 'CLUB DES LOGES'!$G$6:$G$115,"&lt;&gt;"&amp;'CLUB DES LOGES'!$C$191)</f>
        <v>0</v>
      </c>
    </row>
    <row r="5527" spans="2:4">
      <c r="B5527" s="116">
        <v>829418</v>
      </c>
      <c r="C5527" s="75" t="s">
        <v>5522</v>
      </c>
      <c r="D5527" s="71">
        <f>SUMIFS('CLUB DES LOGES'!$J$6:$J$115, 'CLUB DES LOGES'!$F$6:$F$115,$B5527, 'CLUB DES LOGES'!$G$6:$G$115,"&lt;&gt;"&amp;'CLUB DES LOGES'!$C$191)</f>
        <v>0</v>
      </c>
    </row>
    <row r="5528" spans="2:4">
      <c r="B5528" s="116">
        <v>829420</v>
      </c>
      <c r="C5528" s="75" t="s">
        <v>5523</v>
      </c>
      <c r="D5528" s="71">
        <f>SUMIFS('CLUB DES LOGES'!$J$6:$J$115, 'CLUB DES LOGES'!$F$6:$F$115,$B5528, 'CLUB DES LOGES'!$G$6:$G$115,"&lt;&gt;"&amp;'CLUB DES LOGES'!$C$191)</f>
        <v>0</v>
      </c>
    </row>
    <row r="5529" spans="2:4">
      <c r="B5529" s="116">
        <v>829421</v>
      </c>
      <c r="C5529" s="75" t="s">
        <v>5524</v>
      </c>
      <c r="D5529" s="71">
        <f>SUMIFS('CLUB DES LOGES'!$J$6:$J$115, 'CLUB DES LOGES'!$F$6:$F$115,$B5529, 'CLUB DES LOGES'!$G$6:$G$115,"&lt;&gt;"&amp;'CLUB DES LOGES'!$C$191)</f>
        <v>0</v>
      </c>
    </row>
    <row r="5530" spans="2:4">
      <c r="B5530" s="116">
        <v>829423</v>
      </c>
      <c r="C5530" s="75" t="s">
        <v>5525</v>
      </c>
      <c r="D5530" s="71">
        <f>SUMIFS('CLUB DES LOGES'!$J$6:$J$115, 'CLUB DES LOGES'!$F$6:$F$115,$B5530, 'CLUB DES LOGES'!$G$6:$G$115,"&lt;&gt;"&amp;'CLUB DES LOGES'!$C$191)</f>
        <v>0</v>
      </c>
    </row>
    <row r="5531" spans="2:4">
      <c r="B5531" s="116">
        <v>829424</v>
      </c>
      <c r="C5531" s="75" t="s">
        <v>5526</v>
      </c>
      <c r="D5531" s="71">
        <f>SUMIFS('CLUB DES LOGES'!$J$6:$J$115, 'CLUB DES LOGES'!$F$6:$F$115,$B5531, 'CLUB DES LOGES'!$G$6:$G$115,"&lt;&gt;"&amp;'CLUB DES LOGES'!$C$191)</f>
        <v>0</v>
      </c>
    </row>
    <row r="5532" spans="2:4">
      <c r="B5532" s="116">
        <v>829425</v>
      </c>
      <c r="C5532" s="75" t="s">
        <v>5527</v>
      </c>
      <c r="D5532" s="71">
        <f>SUMIFS('CLUB DES LOGES'!$J$6:$J$115, 'CLUB DES LOGES'!$F$6:$F$115,$B5532, 'CLUB DES LOGES'!$G$6:$G$115,"&lt;&gt;"&amp;'CLUB DES LOGES'!$C$191)</f>
        <v>0</v>
      </c>
    </row>
    <row r="5533" spans="2:4">
      <c r="B5533" s="116">
        <v>829427</v>
      </c>
      <c r="C5533" s="75" t="s">
        <v>5528</v>
      </c>
      <c r="D5533" s="71">
        <f>SUMIFS('CLUB DES LOGES'!$J$6:$J$115, 'CLUB DES LOGES'!$F$6:$F$115,$B5533, 'CLUB DES LOGES'!$G$6:$G$115,"&lt;&gt;"&amp;'CLUB DES LOGES'!$C$191)</f>
        <v>0</v>
      </c>
    </row>
    <row r="5534" spans="2:4">
      <c r="B5534" s="116">
        <v>829428</v>
      </c>
      <c r="C5534" s="75" t="s">
        <v>5529</v>
      </c>
      <c r="D5534" s="71">
        <f>SUMIFS('CLUB DES LOGES'!$J$6:$J$115, 'CLUB DES LOGES'!$F$6:$F$115,$B5534, 'CLUB DES LOGES'!$G$6:$G$115,"&lt;&gt;"&amp;'CLUB DES LOGES'!$C$191)</f>
        <v>0</v>
      </c>
    </row>
    <row r="5535" spans="2:4">
      <c r="B5535" s="116">
        <v>829429</v>
      </c>
      <c r="C5535" s="75" t="s">
        <v>5530</v>
      </c>
      <c r="D5535" s="71">
        <f>SUMIFS('CLUB DES LOGES'!$J$6:$J$115, 'CLUB DES LOGES'!$F$6:$F$115,$B5535, 'CLUB DES LOGES'!$G$6:$G$115,"&lt;&gt;"&amp;'CLUB DES LOGES'!$C$191)</f>
        <v>0</v>
      </c>
    </row>
    <row r="5536" spans="2:4">
      <c r="B5536" s="116">
        <v>829430</v>
      </c>
      <c r="C5536" s="75" t="s">
        <v>5531</v>
      </c>
      <c r="D5536" s="71">
        <f>SUMIFS('CLUB DES LOGES'!$J$6:$J$115, 'CLUB DES LOGES'!$F$6:$F$115,$B5536, 'CLUB DES LOGES'!$G$6:$G$115,"&lt;&gt;"&amp;'CLUB DES LOGES'!$C$191)</f>
        <v>0</v>
      </c>
    </row>
    <row r="5537" spans="2:4">
      <c r="B5537" s="116">
        <v>829431</v>
      </c>
      <c r="C5537" s="75" t="s">
        <v>5532</v>
      </c>
      <c r="D5537" s="71">
        <f>SUMIFS('CLUB DES LOGES'!$J$6:$J$115, 'CLUB DES LOGES'!$F$6:$F$115,$B5537, 'CLUB DES LOGES'!$G$6:$G$115,"&lt;&gt;"&amp;'CLUB DES LOGES'!$C$191)</f>
        <v>0</v>
      </c>
    </row>
    <row r="5538" spans="2:4">
      <c r="B5538" s="116">
        <v>829432</v>
      </c>
      <c r="C5538" s="75" t="s">
        <v>5533</v>
      </c>
      <c r="D5538" s="71">
        <f>SUMIFS('CLUB DES LOGES'!$J$6:$J$115, 'CLUB DES LOGES'!$F$6:$F$115,$B5538, 'CLUB DES LOGES'!$G$6:$G$115,"&lt;&gt;"&amp;'CLUB DES LOGES'!$C$191)</f>
        <v>0</v>
      </c>
    </row>
    <row r="5539" spans="2:4">
      <c r="B5539" s="116">
        <v>829433</v>
      </c>
      <c r="C5539" s="75" t="s">
        <v>5534</v>
      </c>
      <c r="D5539" s="71">
        <f>SUMIFS('CLUB DES LOGES'!$J$6:$J$115, 'CLUB DES LOGES'!$F$6:$F$115,$B5539, 'CLUB DES LOGES'!$G$6:$G$115,"&lt;&gt;"&amp;'CLUB DES LOGES'!$C$191)</f>
        <v>0</v>
      </c>
    </row>
    <row r="5540" spans="2:4">
      <c r="B5540" s="116">
        <v>829434</v>
      </c>
      <c r="C5540" s="75" t="s">
        <v>5535</v>
      </c>
      <c r="D5540" s="71">
        <f>SUMIFS('CLUB DES LOGES'!$J$6:$J$115, 'CLUB DES LOGES'!$F$6:$F$115,$B5540, 'CLUB DES LOGES'!$G$6:$G$115,"&lt;&gt;"&amp;'CLUB DES LOGES'!$C$191)</f>
        <v>0</v>
      </c>
    </row>
    <row r="5541" spans="2:4">
      <c r="B5541" s="116">
        <v>829436</v>
      </c>
      <c r="C5541" s="75" t="s">
        <v>5536</v>
      </c>
      <c r="D5541" s="71">
        <f>SUMIFS('CLUB DES LOGES'!$J$6:$J$115, 'CLUB DES LOGES'!$F$6:$F$115,$B5541, 'CLUB DES LOGES'!$G$6:$G$115,"&lt;&gt;"&amp;'CLUB DES LOGES'!$C$191)</f>
        <v>0</v>
      </c>
    </row>
    <row r="5542" spans="2:4">
      <c r="B5542" s="116">
        <v>829437</v>
      </c>
      <c r="C5542" s="75" t="s">
        <v>5537</v>
      </c>
      <c r="D5542" s="71">
        <f>SUMIFS('CLUB DES LOGES'!$J$6:$J$115, 'CLUB DES LOGES'!$F$6:$F$115,$B5542, 'CLUB DES LOGES'!$G$6:$G$115,"&lt;&gt;"&amp;'CLUB DES LOGES'!$C$191)</f>
        <v>0</v>
      </c>
    </row>
    <row r="5543" spans="2:4">
      <c r="B5543" s="116">
        <v>829438</v>
      </c>
      <c r="C5543" s="75" t="s">
        <v>5538</v>
      </c>
      <c r="D5543" s="71">
        <f>SUMIFS('CLUB DES LOGES'!$J$6:$J$115, 'CLUB DES LOGES'!$F$6:$F$115,$B5543, 'CLUB DES LOGES'!$G$6:$G$115,"&lt;&gt;"&amp;'CLUB DES LOGES'!$C$191)</f>
        <v>0</v>
      </c>
    </row>
    <row r="5544" spans="2:4">
      <c r="B5544" s="116">
        <v>829439</v>
      </c>
      <c r="C5544" s="75" t="s">
        <v>5539</v>
      </c>
      <c r="D5544" s="71">
        <f>SUMIFS('CLUB DES LOGES'!$J$6:$J$115, 'CLUB DES LOGES'!$F$6:$F$115,$B5544, 'CLUB DES LOGES'!$G$6:$G$115,"&lt;&gt;"&amp;'CLUB DES LOGES'!$C$191)</f>
        <v>0</v>
      </c>
    </row>
    <row r="5545" spans="2:4">
      <c r="B5545" s="116">
        <v>829440</v>
      </c>
      <c r="C5545" s="75" t="s">
        <v>5540</v>
      </c>
      <c r="D5545" s="71">
        <f>SUMIFS('CLUB DES LOGES'!$J$6:$J$115, 'CLUB DES LOGES'!$F$6:$F$115,$B5545, 'CLUB DES LOGES'!$G$6:$G$115,"&lt;&gt;"&amp;'CLUB DES LOGES'!$C$191)</f>
        <v>0</v>
      </c>
    </row>
    <row r="5546" spans="2:4">
      <c r="B5546" s="116">
        <v>829441</v>
      </c>
      <c r="C5546" s="75" t="s">
        <v>5541</v>
      </c>
      <c r="D5546" s="71">
        <f>SUMIFS('CLUB DES LOGES'!$J$6:$J$115, 'CLUB DES LOGES'!$F$6:$F$115,$B5546, 'CLUB DES LOGES'!$G$6:$G$115,"&lt;&gt;"&amp;'CLUB DES LOGES'!$C$191)</f>
        <v>0</v>
      </c>
    </row>
    <row r="5547" spans="2:4">
      <c r="B5547" s="116">
        <v>829442</v>
      </c>
      <c r="C5547" s="75" t="s">
        <v>5542</v>
      </c>
      <c r="D5547" s="71">
        <f>SUMIFS('CLUB DES LOGES'!$J$6:$J$115, 'CLUB DES LOGES'!$F$6:$F$115,$B5547, 'CLUB DES LOGES'!$G$6:$G$115,"&lt;&gt;"&amp;'CLUB DES LOGES'!$C$191)</f>
        <v>0</v>
      </c>
    </row>
    <row r="5548" spans="2:4">
      <c r="B5548" s="116">
        <v>829443</v>
      </c>
      <c r="C5548" s="75" t="s">
        <v>5543</v>
      </c>
      <c r="D5548" s="71">
        <f>SUMIFS('CLUB DES LOGES'!$J$6:$J$115, 'CLUB DES LOGES'!$F$6:$F$115,$B5548, 'CLUB DES LOGES'!$G$6:$G$115,"&lt;&gt;"&amp;'CLUB DES LOGES'!$C$191)</f>
        <v>0</v>
      </c>
    </row>
    <row r="5549" spans="2:4">
      <c r="B5549" s="116">
        <v>829445</v>
      </c>
      <c r="C5549" s="75" t="s">
        <v>5544</v>
      </c>
      <c r="D5549" s="71">
        <f>SUMIFS('CLUB DES LOGES'!$J$6:$J$115, 'CLUB DES LOGES'!$F$6:$F$115,$B5549, 'CLUB DES LOGES'!$G$6:$G$115,"&lt;&gt;"&amp;'CLUB DES LOGES'!$C$191)</f>
        <v>0</v>
      </c>
    </row>
    <row r="5550" spans="2:4">
      <c r="B5550" s="116">
        <v>829446</v>
      </c>
      <c r="C5550" s="75" t="s">
        <v>5545</v>
      </c>
      <c r="D5550" s="71">
        <f>SUMIFS('CLUB DES LOGES'!$J$6:$J$115, 'CLUB DES LOGES'!$F$6:$F$115,$B5550, 'CLUB DES LOGES'!$G$6:$G$115,"&lt;&gt;"&amp;'CLUB DES LOGES'!$C$191)</f>
        <v>0</v>
      </c>
    </row>
    <row r="5551" spans="2:4">
      <c r="B5551" s="116">
        <v>829447</v>
      </c>
      <c r="C5551" s="75" t="s">
        <v>5546</v>
      </c>
      <c r="D5551" s="71">
        <f>SUMIFS('CLUB DES LOGES'!$J$6:$J$115, 'CLUB DES LOGES'!$F$6:$F$115,$B5551, 'CLUB DES LOGES'!$G$6:$G$115,"&lt;&gt;"&amp;'CLUB DES LOGES'!$C$191)</f>
        <v>0</v>
      </c>
    </row>
    <row r="5552" spans="2:4">
      <c r="B5552" s="116">
        <v>829448</v>
      </c>
      <c r="C5552" s="75" t="s">
        <v>5547</v>
      </c>
      <c r="D5552" s="71">
        <f>SUMIFS('CLUB DES LOGES'!$J$6:$J$115, 'CLUB DES LOGES'!$F$6:$F$115,$B5552, 'CLUB DES LOGES'!$G$6:$G$115,"&lt;&gt;"&amp;'CLUB DES LOGES'!$C$191)</f>
        <v>0</v>
      </c>
    </row>
    <row r="5553" spans="2:4">
      <c r="B5553" s="116">
        <v>829449</v>
      </c>
      <c r="C5553" s="75" t="s">
        <v>5548</v>
      </c>
      <c r="D5553" s="71">
        <f>SUMIFS('CLUB DES LOGES'!$J$6:$J$115, 'CLUB DES LOGES'!$F$6:$F$115,$B5553, 'CLUB DES LOGES'!$G$6:$G$115,"&lt;&gt;"&amp;'CLUB DES LOGES'!$C$191)</f>
        <v>0</v>
      </c>
    </row>
    <row r="5554" spans="2:4">
      <c r="B5554" s="116">
        <v>829452</v>
      </c>
      <c r="C5554" s="75" t="s">
        <v>5549</v>
      </c>
      <c r="D5554" s="71">
        <f>SUMIFS('CLUB DES LOGES'!$J$6:$J$115, 'CLUB DES LOGES'!$F$6:$F$115,$B5554, 'CLUB DES LOGES'!$G$6:$G$115,"&lt;&gt;"&amp;'CLUB DES LOGES'!$C$191)</f>
        <v>0</v>
      </c>
    </row>
    <row r="5555" spans="2:4">
      <c r="B5555" s="116">
        <v>829453</v>
      </c>
      <c r="C5555" s="75" t="s">
        <v>5550</v>
      </c>
      <c r="D5555" s="71">
        <f>SUMIFS('CLUB DES LOGES'!$J$6:$J$115, 'CLUB DES LOGES'!$F$6:$F$115,$B5555, 'CLUB DES LOGES'!$G$6:$G$115,"&lt;&gt;"&amp;'CLUB DES LOGES'!$C$191)</f>
        <v>0</v>
      </c>
    </row>
    <row r="5556" spans="2:4">
      <c r="B5556" s="116">
        <v>829454</v>
      </c>
      <c r="C5556" s="75" t="s">
        <v>5551</v>
      </c>
      <c r="D5556" s="71">
        <f>SUMIFS('CLUB DES LOGES'!$J$6:$J$115, 'CLUB DES LOGES'!$F$6:$F$115,$B5556, 'CLUB DES LOGES'!$G$6:$G$115,"&lt;&gt;"&amp;'CLUB DES LOGES'!$C$191)</f>
        <v>0</v>
      </c>
    </row>
    <row r="5557" spans="2:4">
      <c r="B5557" s="116">
        <v>829455</v>
      </c>
      <c r="C5557" s="75" t="s">
        <v>5552</v>
      </c>
      <c r="D5557" s="71">
        <f>SUMIFS('CLUB DES LOGES'!$J$6:$J$115, 'CLUB DES LOGES'!$F$6:$F$115,$B5557, 'CLUB DES LOGES'!$G$6:$G$115,"&lt;&gt;"&amp;'CLUB DES LOGES'!$C$191)</f>
        <v>0</v>
      </c>
    </row>
    <row r="5558" spans="2:4">
      <c r="B5558" s="116">
        <v>829456</v>
      </c>
      <c r="C5558" s="75" t="s">
        <v>5553</v>
      </c>
      <c r="D5558" s="71">
        <f>SUMIFS('CLUB DES LOGES'!$J$6:$J$115, 'CLUB DES LOGES'!$F$6:$F$115,$B5558, 'CLUB DES LOGES'!$G$6:$G$115,"&lt;&gt;"&amp;'CLUB DES LOGES'!$C$191)</f>
        <v>0</v>
      </c>
    </row>
    <row r="5559" spans="2:4">
      <c r="B5559" s="116">
        <v>829457</v>
      </c>
      <c r="C5559" s="75" t="s">
        <v>5554</v>
      </c>
      <c r="D5559" s="71">
        <f>SUMIFS('CLUB DES LOGES'!$J$6:$J$115, 'CLUB DES LOGES'!$F$6:$F$115,$B5559, 'CLUB DES LOGES'!$G$6:$G$115,"&lt;&gt;"&amp;'CLUB DES LOGES'!$C$191)</f>
        <v>0</v>
      </c>
    </row>
    <row r="5560" spans="2:4">
      <c r="B5560" s="116">
        <v>829458</v>
      </c>
      <c r="C5560" s="75" t="s">
        <v>5555</v>
      </c>
      <c r="D5560" s="71">
        <f>SUMIFS('CLUB DES LOGES'!$J$6:$J$115, 'CLUB DES LOGES'!$F$6:$F$115,$B5560, 'CLUB DES LOGES'!$G$6:$G$115,"&lt;&gt;"&amp;'CLUB DES LOGES'!$C$191)</f>
        <v>0</v>
      </c>
    </row>
    <row r="5561" spans="2:4">
      <c r="B5561" s="116">
        <v>829459</v>
      </c>
      <c r="C5561" s="75" t="s">
        <v>5556</v>
      </c>
      <c r="D5561" s="71">
        <f>SUMIFS('CLUB DES LOGES'!$J$6:$J$115, 'CLUB DES LOGES'!$F$6:$F$115,$B5561, 'CLUB DES LOGES'!$G$6:$G$115,"&lt;&gt;"&amp;'CLUB DES LOGES'!$C$191)</f>
        <v>0</v>
      </c>
    </row>
    <row r="5562" spans="2:4">
      <c r="B5562" s="116">
        <v>829460</v>
      </c>
      <c r="C5562" s="75" t="s">
        <v>5557</v>
      </c>
      <c r="D5562" s="71">
        <f>SUMIFS('CLUB DES LOGES'!$J$6:$J$115, 'CLUB DES LOGES'!$F$6:$F$115,$B5562, 'CLUB DES LOGES'!$G$6:$G$115,"&lt;&gt;"&amp;'CLUB DES LOGES'!$C$191)</f>
        <v>0</v>
      </c>
    </row>
    <row r="5563" spans="2:4">
      <c r="B5563" s="116">
        <v>829461</v>
      </c>
      <c r="C5563" s="75" t="s">
        <v>5558</v>
      </c>
      <c r="D5563" s="71">
        <f>SUMIFS('CLUB DES LOGES'!$J$6:$J$115, 'CLUB DES LOGES'!$F$6:$F$115,$B5563, 'CLUB DES LOGES'!$G$6:$G$115,"&lt;&gt;"&amp;'CLUB DES LOGES'!$C$191)</f>
        <v>0</v>
      </c>
    </row>
    <row r="5564" spans="2:4">
      <c r="B5564" s="116">
        <v>829462</v>
      </c>
      <c r="C5564" s="75" t="s">
        <v>5559</v>
      </c>
      <c r="D5564" s="71">
        <f>SUMIFS('CLUB DES LOGES'!$J$6:$J$115, 'CLUB DES LOGES'!$F$6:$F$115,$B5564, 'CLUB DES LOGES'!$G$6:$G$115,"&lt;&gt;"&amp;'CLUB DES LOGES'!$C$191)</f>
        <v>0</v>
      </c>
    </row>
    <row r="5565" spans="2:4">
      <c r="B5565" s="116">
        <v>829463</v>
      </c>
      <c r="C5565" s="75" t="s">
        <v>5560</v>
      </c>
      <c r="D5565" s="71">
        <f>SUMIFS('CLUB DES LOGES'!$J$6:$J$115, 'CLUB DES LOGES'!$F$6:$F$115,$B5565, 'CLUB DES LOGES'!$G$6:$G$115,"&lt;&gt;"&amp;'CLUB DES LOGES'!$C$191)</f>
        <v>0</v>
      </c>
    </row>
    <row r="5566" spans="2:4">
      <c r="B5566" s="116">
        <v>829464</v>
      </c>
      <c r="C5566" s="75" t="s">
        <v>5561</v>
      </c>
      <c r="D5566" s="71">
        <f>SUMIFS('CLUB DES LOGES'!$J$6:$J$115, 'CLUB DES LOGES'!$F$6:$F$115,$B5566, 'CLUB DES LOGES'!$G$6:$G$115,"&lt;&gt;"&amp;'CLUB DES LOGES'!$C$191)</f>
        <v>0</v>
      </c>
    </row>
    <row r="5567" spans="2:4">
      <c r="B5567" s="116">
        <v>829465</v>
      </c>
      <c r="C5567" s="75" t="s">
        <v>5562</v>
      </c>
      <c r="D5567" s="71">
        <f>SUMIFS('CLUB DES LOGES'!$J$6:$J$115, 'CLUB DES LOGES'!$F$6:$F$115,$B5567, 'CLUB DES LOGES'!$G$6:$G$115,"&lt;&gt;"&amp;'CLUB DES LOGES'!$C$191)</f>
        <v>0</v>
      </c>
    </row>
    <row r="5568" spans="2:4">
      <c r="B5568" s="116">
        <v>829466</v>
      </c>
      <c r="C5568" s="75" t="s">
        <v>5563</v>
      </c>
      <c r="D5568" s="71">
        <f>SUMIFS('CLUB DES LOGES'!$J$6:$J$115, 'CLUB DES LOGES'!$F$6:$F$115,$B5568, 'CLUB DES LOGES'!$G$6:$G$115,"&lt;&gt;"&amp;'CLUB DES LOGES'!$C$191)</f>
        <v>0</v>
      </c>
    </row>
    <row r="5569" spans="2:4">
      <c r="B5569" s="116">
        <v>829467</v>
      </c>
      <c r="C5569" s="75" t="s">
        <v>5564</v>
      </c>
      <c r="D5569" s="71">
        <f>SUMIFS('CLUB DES LOGES'!$J$6:$J$115, 'CLUB DES LOGES'!$F$6:$F$115,$B5569, 'CLUB DES LOGES'!$G$6:$G$115,"&lt;&gt;"&amp;'CLUB DES LOGES'!$C$191)</f>
        <v>0</v>
      </c>
    </row>
    <row r="5570" spans="2:4">
      <c r="B5570" s="116">
        <v>829468</v>
      </c>
      <c r="C5570" s="75" t="s">
        <v>5565</v>
      </c>
      <c r="D5570" s="71">
        <f>SUMIFS('CLUB DES LOGES'!$J$6:$J$115, 'CLUB DES LOGES'!$F$6:$F$115,$B5570, 'CLUB DES LOGES'!$G$6:$G$115,"&lt;&gt;"&amp;'CLUB DES LOGES'!$C$191)</f>
        <v>0</v>
      </c>
    </row>
    <row r="5571" spans="2:4">
      <c r="B5571" s="116">
        <v>829471</v>
      </c>
      <c r="C5571" s="75" t="s">
        <v>5566</v>
      </c>
      <c r="D5571" s="71">
        <f>SUMIFS('CLUB DES LOGES'!$J$6:$J$115, 'CLUB DES LOGES'!$F$6:$F$115,$B5571, 'CLUB DES LOGES'!$G$6:$G$115,"&lt;&gt;"&amp;'CLUB DES LOGES'!$C$191)</f>
        <v>0</v>
      </c>
    </row>
    <row r="5572" spans="2:4">
      <c r="B5572" s="116">
        <v>829474</v>
      </c>
      <c r="C5572" s="75" t="s">
        <v>5567</v>
      </c>
      <c r="D5572" s="71">
        <f>SUMIFS('CLUB DES LOGES'!$J$6:$J$115, 'CLUB DES LOGES'!$F$6:$F$115,$B5572, 'CLUB DES LOGES'!$G$6:$G$115,"&lt;&gt;"&amp;'CLUB DES LOGES'!$C$191)</f>
        <v>0</v>
      </c>
    </row>
    <row r="5573" spans="2:4">
      <c r="B5573" s="116">
        <v>829475</v>
      </c>
      <c r="C5573" s="75" t="s">
        <v>5568</v>
      </c>
      <c r="D5573" s="71">
        <f>SUMIFS('CLUB DES LOGES'!$J$6:$J$115, 'CLUB DES LOGES'!$F$6:$F$115,$B5573, 'CLUB DES LOGES'!$G$6:$G$115,"&lt;&gt;"&amp;'CLUB DES LOGES'!$C$191)</f>
        <v>0</v>
      </c>
    </row>
    <row r="5574" spans="2:4">
      <c r="B5574" s="116">
        <v>829476</v>
      </c>
      <c r="C5574" s="75" t="s">
        <v>5569</v>
      </c>
      <c r="D5574" s="71">
        <f>SUMIFS('CLUB DES LOGES'!$J$6:$J$115, 'CLUB DES LOGES'!$F$6:$F$115,$B5574, 'CLUB DES LOGES'!$G$6:$G$115,"&lt;&gt;"&amp;'CLUB DES LOGES'!$C$191)</f>
        <v>0</v>
      </c>
    </row>
    <row r="5575" spans="2:4">
      <c r="B5575" s="116">
        <v>829477</v>
      </c>
      <c r="C5575" s="75" t="s">
        <v>5570</v>
      </c>
      <c r="D5575" s="71">
        <f>SUMIFS('CLUB DES LOGES'!$J$6:$J$115, 'CLUB DES LOGES'!$F$6:$F$115,$B5575, 'CLUB DES LOGES'!$G$6:$G$115,"&lt;&gt;"&amp;'CLUB DES LOGES'!$C$191)</f>
        <v>0</v>
      </c>
    </row>
    <row r="5576" spans="2:4">
      <c r="B5576" s="116">
        <v>829479</v>
      </c>
      <c r="C5576" s="75" t="s">
        <v>5571</v>
      </c>
      <c r="D5576" s="71">
        <f>SUMIFS('CLUB DES LOGES'!$J$6:$J$115, 'CLUB DES LOGES'!$F$6:$F$115,$B5576, 'CLUB DES LOGES'!$G$6:$G$115,"&lt;&gt;"&amp;'CLUB DES LOGES'!$C$191)</f>
        <v>0</v>
      </c>
    </row>
    <row r="5577" spans="2:4">
      <c r="B5577" s="116">
        <v>829481</v>
      </c>
      <c r="C5577" s="75" t="s">
        <v>5572</v>
      </c>
      <c r="D5577" s="71">
        <f>SUMIFS('CLUB DES LOGES'!$J$6:$J$115, 'CLUB DES LOGES'!$F$6:$F$115,$B5577, 'CLUB DES LOGES'!$G$6:$G$115,"&lt;&gt;"&amp;'CLUB DES LOGES'!$C$191)</f>
        <v>0</v>
      </c>
    </row>
    <row r="5578" spans="2:4">
      <c r="B5578" s="116">
        <v>829484</v>
      </c>
      <c r="C5578" s="75" t="s">
        <v>5573</v>
      </c>
      <c r="D5578" s="71">
        <f>SUMIFS('CLUB DES LOGES'!$J$6:$J$115, 'CLUB DES LOGES'!$F$6:$F$115,$B5578, 'CLUB DES LOGES'!$G$6:$G$115,"&lt;&gt;"&amp;'CLUB DES LOGES'!$C$191)</f>
        <v>0</v>
      </c>
    </row>
    <row r="5579" spans="2:4">
      <c r="B5579" s="116">
        <v>829486</v>
      </c>
      <c r="C5579" s="75" t="s">
        <v>5574</v>
      </c>
      <c r="D5579" s="71">
        <f>SUMIFS('CLUB DES LOGES'!$J$6:$J$115, 'CLUB DES LOGES'!$F$6:$F$115,$B5579, 'CLUB DES LOGES'!$G$6:$G$115,"&lt;&gt;"&amp;'CLUB DES LOGES'!$C$191)</f>
        <v>0</v>
      </c>
    </row>
    <row r="5580" spans="2:4">
      <c r="B5580" s="116">
        <v>829487</v>
      </c>
      <c r="C5580" s="75" t="s">
        <v>5575</v>
      </c>
      <c r="D5580" s="71">
        <f>SUMIFS('CLUB DES LOGES'!$J$6:$J$115, 'CLUB DES LOGES'!$F$6:$F$115,$B5580, 'CLUB DES LOGES'!$G$6:$G$115,"&lt;&gt;"&amp;'CLUB DES LOGES'!$C$191)</f>
        <v>0</v>
      </c>
    </row>
    <row r="5581" spans="2:4">
      <c r="B5581" s="116">
        <v>829490</v>
      </c>
      <c r="C5581" s="75" t="s">
        <v>5576</v>
      </c>
      <c r="D5581" s="71">
        <f>SUMIFS('CLUB DES LOGES'!$J$6:$J$115, 'CLUB DES LOGES'!$F$6:$F$115,$B5581, 'CLUB DES LOGES'!$G$6:$G$115,"&lt;&gt;"&amp;'CLUB DES LOGES'!$C$191)</f>
        <v>0</v>
      </c>
    </row>
    <row r="5582" spans="2:4">
      <c r="B5582" s="116">
        <v>829491</v>
      </c>
      <c r="C5582" s="75" t="s">
        <v>5577</v>
      </c>
      <c r="D5582" s="71">
        <f>SUMIFS('CLUB DES LOGES'!$J$6:$J$115, 'CLUB DES LOGES'!$F$6:$F$115,$B5582, 'CLUB DES LOGES'!$G$6:$G$115,"&lt;&gt;"&amp;'CLUB DES LOGES'!$C$191)</f>
        <v>0</v>
      </c>
    </row>
    <row r="5583" spans="2:4">
      <c r="B5583" s="116">
        <v>829492</v>
      </c>
      <c r="C5583" s="75" t="s">
        <v>5578</v>
      </c>
      <c r="D5583" s="71">
        <f>SUMIFS('CLUB DES LOGES'!$J$6:$J$115, 'CLUB DES LOGES'!$F$6:$F$115,$B5583, 'CLUB DES LOGES'!$G$6:$G$115,"&lt;&gt;"&amp;'CLUB DES LOGES'!$C$191)</f>
        <v>0</v>
      </c>
    </row>
    <row r="5584" spans="2:4">
      <c r="B5584" s="116">
        <v>829493</v>
      </c>
      <c r="C5584" s="75" t="s">
        <v>5579</v>
      </c>
      <c r="D5584" s="71">
        <f>SUMIFS('CLUB DES LOGES'!$J$6:$J$115, 'CLUB DES LOGES'!$F$6:$F$115,$B5584, 'CLUB DES LOGES'!$G$6:$G$115,"&lt;&gt;"&amp;'CLUB DES LOGES'!$C$191)</f>
        <v>0</v>
      </c>
    </row>
    <row r="5585" spans="2:4">
      <c r="B5585" s="116">
        <v>829494</v>
      </c>
      <c r="C5585" s="75" t="s">
        <v>5580</v>
      </c>
      <c r="D5585" s="71">
        <f>SUMIFS('CLUB DES LOGES'!$J$6:$J$115, 'CLUB DES LOGES'!$F$6:$F$115,$B5585, 'CLUB DES LOGES'!$G$6:$G$115,"&lt;&gt;"&amp;'CLUB DES LOGES'!$C$191)</f>
        <v>0</v>
      </c>
    </row>
    <row r="5586" spans="2:4">
      <c r="B5586" s="116">
        <v>829495</v>
      </c>
      <c r="C5586" s="75" t="s">
        <v>5581</v>
      </c>
      <c r="D5586" s="71">
        <f>SUMIFS('CLUB DES LOGES'!$J$6:$J$115, 'CLUB DES LOGES'!$F$6:$F$115,$B5586, 'CLUB DES LOGES'!$G$6:$G$115,"&lt;&gt;"&amp;'CLUB DES LOGES'!$C$191)</f>
        <v>0</v>
      </c>
    </row>
    <row r="5587" spans="2:4">
      <c r="B5587" s="116">
        <v>829499</v>
      </c>
      <c r="C5587" s="75" t="s">
        <v>5582</v>
      </c>
      <c r="D5587" s="71">
        <f>SUMIFS('CLUB DES LOGES'!$J$6:$J$115, 'CLUB DES LOGES'!$F$6:$F$115,$B5587, 'CLUB DES LOGES'!$G$6:$G$115,"&lt;&gt;"&amp;'CLUB DES LOGES'!$C$191)</f>
        <v>0</v>
      </c>
    </row>
    <row r="5588" spans="2:4">
      <c r="B5588" s="116">
        <v>829500</v>
      </c>
      <c r="C5588" s="75" t="s">
        <v>5583</v>
      </c>
      <c r="D5588" s="71">
        <f>SUMIFS('CLUB DES LOGES'!$J$6:$J$115, 'CLUB DES LOGES'!$F$6:$F$115,$B5588, 'CLUB DES LOGES'!$G$6:$G$115,"&lt;&gt;"&amp;'CLUB DES LOGES'!$C$191)</f>
        <v>0</v>
      </c>
    </row>
    <row r="5589" spans="2:4">
      <c r="B5589" s="116">
        <v>829501</v>
      </c>
      <c r="C5589" s="75" t="s">
        <v>5584</v>
      </c>
      <c r="D5589" s="71">
        <f>SUMIFS('CLUB DES LOGES'!$J$6:$J$115, 'CLUB DES LOGES'!$F$6:$F$115,$B5589, 'CLUB DES LOGES'!$G$6:$G$115,"&lt;&gt;"&amp;'CLUB DES LOGES'!$C$191)</f>
        <v>0</v>
      </c>
    </row>
    <row r="5590" spans="2:4">
      <c r="B5590" s="116">
        <v>829502</v>
      </c>
      <c r="C5590" s="75" t="s">
        <v>5585</v>
      </c>
      <c r="D5590" s="71">
        <f>SUMIFS('CLUB DES LOGES'!$J$6:$J$115, 'CLUB DES LOGES'!$F$6:$F$115,$B5590, 'CLUB DES LOGES'!$G$6:$G$115,"&lt;&gt;"&amp;'CLUB DES LOGES'!$C$191)</f>
        <v>0</v>
      </c>
    </row>
    <row r="5591" spans="2:4">
      <c r="B5591" s="116">
        <v>829503</v>
      </c>
      <c r="C5591" s="75" t="s">
        <v>5586</v>
      </c>
      <c r="D5591" s="71">
        <f>SUMIFS('CLUB DES LOGES'!$J$6:$J$115, 'CLUB DES LOGES'!$F$6:$F$115,$B5591, 'CLUB DES LOGES'!$G$6:$G$115,"&lt;&gt;"&amp;'CLUB DES LOGES'!$C$191)</f>
        <v>0</v>
      </c>
    </row>
    <row r="5592" spans="2:4">
      <c r="B5592" s="116">
        <v>829504</v>
      </c>
      <c r="C5592" s="75" t="s">
        <v>5587</v>
      </c>
      <c r="D5592" s="71">
        <f>SUMIFS('CLUB DES LOGES'!$J$6:$J$115, 'CLUB DES LOGES'!$F$6:$F$115,$B5592, 'CLUB DES LOGES'!$G$6:$G$115,"&lt;&gt;"&amp;'CLUB DES LOGES'!$C$191)</f>
        <v>0</v>
      </c>
    </row>
    <row r="5593" spans="2:4">
      <c r="B5593" s="116">
        <v>829506</v>
      </c>
      <c r="C5593" s="75" t="s">
        <v>5588</v>
      </c>
      <c r="D5593" s="71">
        <f>SUMIFS('CLUB DES LOGES'!$J$6:$J$115, 'CLUB DES LOGES'!$F$6:$F$115,$B5593, 'CLUB DES LOGES'!$G$6:$G$115,"&lt;&gt;"&amp;'CLUB DES LOGES'!$C$191)</f>
        <v>0</v>
      </c>
    </row>
    <row r="5594" spans="2:4">
      <c r="B5594" s="116">
        <v>829507</v>
      </c>
      <c r="C5594" s="75" t="s">
        <v>5589</v>
      </c>
      <c r="D5594" s="71">
        <f>SUMIFS('CLUB DES LOGES'!$J$6:$J$115, 'CLUB DES LOGES'!$F$6:$F$115,$B5594, 'CLUB DES LOGES'!$G$6:$G$115,"&lt;&gt;"&amp;'CLUB DES LOGES'!$C$191)</f>
        <v>0</v>
      </c>
    </row>
    <row r="5595" spans="2:4">
      <c r="B5595" s="116">
        <v>829508</v>
      </c>
      <c r="C5595" s="75" t="s">
        <v>5590</v>
      </c>
      <c r="D5595" s="71">
        <f>SUMIFS('CLUB DES LOGES'!$J$6:$J$115, 'CLUB DES LOGES'!$F$6:$F$115,$B5595, 'CLUB DES LOGES'!$G$6:$G$115,"&lt;&gt;"&amp;'CLUB DES LOGES'!$C$191)</f>
        <v>0</v>
      </c>
    </row>
    <row r="5596" spans="2:4">
      <c r="B5596" s="116">
        <v>829512</v>
      </c>
      <c r="C5596" s="75" t="s">
        <v>5591</v>
      </c>
      <c r="D5596" s="71">
        <f>SUMIFS('CLUB DES LOGES'!$J$6:$J$115, 'CLUB DES LOGES'!$F$6:$F$115,$B5596, 'CLUB DES LOGES'!$G$6:$G$115,"&lt;&gt;"&amp;'CLUB DES LOGES'!$C$191)</f>
        <v>0</v>
      </c>
    </row>
    <row r="5597" spans="2:4">
      <c r="B5597" s="116">
        <v>829518</v>
      </c>
      <c r="C5597" s="75" t="s">
        <v>5592</v>
      </c>
      <c r="D5597" s="71">
        <f>SUMIFS('CLUB DES LOGES'!$J$6:$J$115, 'CLUB DES LOGES'!$F$6:$F$115,$B5597, 'CLUB DES LOGES'!$G$6:$G$115,"&lt;&gt;"&amp;'CLUB DES LOGES'!$C$191)</f>
        <v>0</v>
      </c>
    </row>
    <row r="5598" spans="2:4">
      <c r="B5598" s="116">
        <v>829519</v>
      </c>
      <c r="C5598" s="75" t="s">
        <v>5593</v>
      </c>
      <c r="D5598" s="71">
        <f>SUMIFS('CLUB DES LOGES'!$J$6:$J$115, 'CLUB DES LOGES'!$F$6:$F$115,$B5598, 'CLUB DES LOGES'!$G$6:$G$115,"&lt;&gt;"&amp;'CLUB DES LOGES'!$C$191)</f>
        <v>0</v>
      </c>
    </row>
    <row r="5599" spans="2:4">
      <c r="B5599" s="116">
        <v>829520</v>
      </c>
      <c r="C5599" s="75" t="s">
        <v>5594</v>
      </c>
      <c r="D5599" s="71">
        <f>SUMIFS('CLUB DES LOGES'!$J$6:$J$115, 'CLUB DES LOGES'!$F$6:$F$115,$B5599, 'CLUB DES LOGES'!$G$6:$G$115,"&lt;&gt;"&amp;'CLUB DES LOGES'!$C$191)</f>
        <v>0</v>
      </c>
    </row>
    <row r="5600" spans="2:4">
      <c r="B5600" s="116">
        <v>829538</v>
      </c>
      <c r="C5600" s="75" t="s">
        <v>5595</v>
      </c>
      <c r="D5600" s="71">
        <f>SUMIFS('CLUB DES LOGES'!$J$6:$J$115, 'CLUB DES LOGES'!$F$6:$F$115,$B5600, 'CLUB DES LOGES'!$G$6:$G$115,"&lt;&gt;"&amp;'CLUB DES LOGES'!$C$191)</f>
        <v>0</v>
      </c>
    </row>
    <row r="5601" spans="2:4">
      <c r="B5601" s="116">
        <v>829540</v>
      </c>
      <c r="C5601" s="75" t="s">
        <v>5596</v>
      </c>
      <c r="D5601" s="71">
        <f>SUMIFS('CLUB DES LOGES'!$J$6:$J$115, 'CLUB DES LOGES'!$F$6:$F$115,$B5601, 'CLUB DES LOGES'!$G$6:$G$115,"&lt;&gt;"&amp;'CLUB DES LOGES'!$C$191)</f>
        <v>0</v>
      </c>
    </row>
    <row r="5602" spans="2:4">
      <c r="B5602" s="116">
        <v>829541</v>
      </c>
      <c r="C5602" s="75" t="s">
        <v>5597</v>
      </c>
      <c r="D5602" s="71">
        <f>SUMIFS('CLUB DES LOGES'!$J$6:$J$115, 'CLUB DES LOGES'!$F$6:$F$115,$B5602, 'CLUB DES LOGES'!$G$6:$G$115,"&lt;&gt;"&amp;'CLUB DES LOGES'!$C$191)</f>
        <v>0</v>
      </c>
    </row>
    <row r="5603" spans="2:4">
      <c r="B5603" s="116">
        <v>829542</v>
      </c>
      <c r="C5603" s="75" t="s">
        <v>5598</v>
      </c>
      <c r="D5603" s="71">
        <f>SUMIFS('CLUB DES LOGES'!$J$6:$J$115, 'CLUB DES LOGES'!$F$6:$F$115,$B5603, 'CLUB DES LOGES'!$G$6:$G$115,"&lt;&gt;"&amp;'CLUB DES LOGES'!$C$191)</f>
        <v>0</v>
      </c>
    </row>
    <row r="5604" spans="2:4">
      <c r="B5604" s="116">
        <v>829543</v>
      </c>
      <c r="C5604" s="75" t="s">
        <v>5599</v>
      </c>
      <c r="D5604" s="71">
        <f>SUMIFS('CLUB DES LOGES'!$J$6:$J$115, 'CLUB DES LOGES'!$F$6:$F$115,$B5604, 'CLUB DES LOGES'!$G$6:$G$115,"&lt;&gt;"&amp;'CLUB DES LOGES'!$C$191)</f>
        <v>0</v>
      </c>
    </row>
    <row r="5605" spans="2:4">
      <c r="B5605" s="116">
        <v>829544</v>
      </c>
      <c r="C5605" s="75" t="s">
        <v>5600</v>
      </c>
      <c r="D5605" s="71">
        <f>SUMIFS('CLUB DES LOGES'!$J$6:$J$115, 'CLUB DES LOGES'!$F$6:$F$115,$B5605, 'CLUB DES LOGES'!$G$6:$G$115,"&lt;&gt;"&amp;'CLUB DES LOGES'!$C$191)</f>
        <v>0</v>
      </c>
    </row>
    <row r="5606" spans="2:4">
      <c r="B5606" s="116">
        <v>829545</v>
      </c>
      <c r="C5606" s="75" t="s">
        <v>5601</v>
      </c>
      <c r="D5606" s="71">
        <f>SUMIFS('CLUB DES LOGES'!$J$6:$J$115, 'CLUB DES LOGES'!$F$6:$F$115,$B5606, 'CLUB DES LOGES'!$G$6:$G$115,"&lt;&gt;"&amp;'CLUB DES LOGES'!$C$191)</f>
        <v>0</v>
      </c>
    </row>
    <row r="5607" spans="2:4">
      <c r="B5607" s="116">
        <v>829546</v>
      </c>
      <c r="C5607" s="75" t="s">
        <v>5602</v>
      </c>
      <c r="D5607" s="71">
        <f>SUMIFS('CLUB DES LOGES'!$J$6:$J$115, 'CLUB DES LOGES'!$F$6:$F$115,$B5607, 'CLUB DES LOGES'!$G$6:$G$115,"&lt;&gt;"&amp;'CLUB DES LOGES'!$C$191)</f>
        <v>0</v>
      </c>
    </row>
    <row r="5608" spans="2:4">
      <c r="B5608" s="116">
        <v>829547</v>
      </c>
      <c r="C5608" s="75" t="s">
        <v>5603</v>
      </c>
      <c r="D5608" s="71">
        <f>SUMIFS('CLUB DES LOGES'!$J$6:$J$115, 'CLUB DES LOGES'!$F$6:$F$115,$B5608, 'CLUB DES LOGES'!$G$6:$G$115,"&lt;&gt;"&amp;'CLUB DES LOGES'!$C$191)</f>
        <v>0</v>
      </c>
    </row>
    <row r="5609" spans="2:4">
      <c r="B5609" s="116">
        <v>829548</v>
      </c>
      <c r="C5609" s="75" t="s">
        <v>5604</v>
      </c>
      <c r="D5609" s="71">
        <f>SUMIFS('CLUB DES LOGES'!$J$6:$J$115, 'CLUB DES LOGES'!$F$6:$F$115,$B5609, 'CLUB DES LOGES'!$G$6:$G$115,"&lt;&gt;"&amp;'CLUB DES LOGES'!$C$191)</f>
        <v>0</v>
      </c>
    </row>
    <row r="5610" spans="2:4">
      <c r="B5610" s="116">
        <v>829549</v>
      </c>
      <c r="C5610" s="75" t="s">
        <v>5605</v>
      </c>
      <c r="D5610" s="71">
        <f>SUMIFS('CLUB DES LOGES'!$J$6:$J$115, 'CLUB DES LOGES'!$F$6:$F$115,$B5610, 'CLUB DES LOGES'!$G$6:$G$115,"&lt;&gt;"&amp;'CLUB DES LOGES'!$C$191)</f>
        <v>0</v>
      </c>
    </row>
    <row r="5611" spans="2:4">
      <c r="B5611" s="116">
        <v>829550</v>
      </c>
      <c r="C5611" s="75" t="s">
        <v>5606</v>
      </c>
      <c r="D5611" s="71">
        <f>SUMIFS('CLUB DES LOGES'!$J$6:$J$115, 'CLUB DES LOGES'!$F$6:$F$115,$B5611, 'CLUB DES LOGES'!$G$6:$G$115,"&lt;&gt;"&amp;'CLUB DES LOGES'!$C$191)</f>
        <v>0</v>
      </c>
    </row>
    <row r="5612" spans="2:4">
      <c r="B5612" s="116">
        <v>829637</v>
      </c>
      <c r="C5612" s="75" t="s">
        <v>5607</v>
      </c>
      <c r="D5612" s="71">
        <f>SUMIFS('CLUB DES LOGES'!$J$6:$J$115, 'CLUB DES LOGES'!$F$6:$F$115,$B5612, 'CLUB DES LOGES'!$G$6:$G$115,"&lt;&gt;"&amp;'CLUB DES LOGES'!$C$191)</f>
        <v>0</v>
      </c>
    </row>
    <row r="5613" spans="2:4">
      <c r="B5613" s="116">
        <v>829638</v>
      </c>
      <c r="C5613" s="75" t="s">
        <v>5608</v>
      </c>
      <c r="D5613" s="71">
        <f>SUMIFS('CLUB DES LOGES'!$J$6:$J$115, 'CLUB DES LOGES'!$F$6:$F$115,$B5613, 'CLUB DES LOGES'!$G$6:$G$115,"&lt;&gt;"&amp;'CLUB DES LOGES'!$C$191)</f>
        <v>0</v>
      </c>
    </row>
    <row r="5614" spans="2:4">
      <c r="B5614" s="116">
        <v>829657</v>
      </c>
      <c r="C5614" s="75" t="s">
        <v>5609</v>
      </c>
      <c r="D5614" s="71">
        <f>SUMIFS('CLUB DES LOGES'!$J$6:$J$115, 'CLUB DES LOGES'!$F$6:$F$115,$B5614, 'CLUB DES LOGES'!$G$6:$G$115,"&lt;&gt;"&amp;'CLUB DES LOGES'!$C$191)</f>
        <v>0</v>
      </c>
    </row>
    <row r="5615" spans="2:4">
      <c r="B5615" s="116">
        <v>829658</v>
      </c>
      <c r="C5615" s="75" t="s">
        <v>5610</v>
      </c>
      <c r="D5615" s="71">
        <f>SUMIFS('CLUB DES LOGES'!$J$6:$J$115, 'CLUB DES LOGES'!$F$6:$F$115,$B5615, 'CLUB DES LOGES'!$G$6:$G$115,"&lt;&gt;"&amp;'CLUB DES LOGES'!$C$191)</f>
        <v>0</v>
      </c>
    </row>
    <row r="5616" spans="2:4">
      <c r="B5616" s="116">
        <v>829659</v>
      </c>
      <c r="C5616" s="75" t="s">
        <v>5611</v>
      </c>
      <c r="D5616" s="71">
        <f>SUMIFS('CLUB DES LOGES'!$J$6:$J$115, 'CLUB DES LOGES'!$F$6:$F$115,$B5616, 'CLUB DES LOGES'!$G$6:$G$115,"&lt;&gt;"&amp;'CLUB DES LOGES'!$C$191)</f>
        <v>0</v>
      </c>
    </row>
    <row r="5617" spans="2:4">
      <c r="B5617" s="116">
        <v>829660</v>
      </c>
      <c r="C5617" s="75" t="s">
        <v>5612</v>
      </c>
      <c r="D5617" s="71">
        <f>SUMIFS('CLUB DES LOGES'!$J$6:$J$115, 'CLUB DES LOGES'!$F$6:$F$115,$B5617, 'CLUB DES LOGES'!$G$6:$G$115,"&lt;&gt;"&amp;'CLUB DES LOGES'!$C$191)</f>
        <v>0</v>
      </c>
    </row>
    <row r="5618" spans="2:4">
      <c r="B5618" s="116">
        <v>829661</v>
      </c>
      <c r="C5618" s="75" t="s">
        <v>5613</v>
      </c>
      <c r="D5618" s="71">
        <f>SUMIFS('CLUB DES LOGES'!$J$6:$J$115, 'CLUB DES LOGES'!$F$6:$F$115,$B5618, 'CLUB DES LOGES'!$G$6:$G$115,"&lt;&gt;"&amp;'CLUB DES LOGES'!$C$191)</f>
        <v>0</v>
      </c>
    </row>
    <row r="5619" spans="2:4">
      <c r="B5619" s="116">
        <v>829662</v>
      </c>
      <c r="C5619" s="75" t="s">
        <v>5614</v>
      </c>
      <c r="D5619" s="71">
        <f>SUMIFS('CLUB DES LOGES'!$J$6:$J$115, 'CLUB DES LOGES'!$F$6:$F$115,$B5619, 'CLUB DES LOGES'!$G$6:$G$115,"&lt;&gt;"&amp;'CLUB DES LOGES'!$C$191)</f>
        <v>0</v>
      </c>
    </row>
    <row r="5620" spans="2:4">
      <c r="B5620" s="116">
        <v>829663</v>
      </c>
      <c r="C5620" s="75" t="s">
        <v>5615</v>
      </c>
      <c r="D5620" s="71">
        <f>SUMIFS('CLUB DES LOGES'!$J$6:$J$115, 'CLUB DES LOGES'!$F$6:$F$115,$B5620, 'CLUB DES LOGES'!$G$6:$G$115,"&lt;&gt;"&amp;'CLUB DES LOGES'!$C$191)</f>
        <v>0</v>
      </c>
    </row>
    <row r="5621" spans="2:4">
      <c r="B5621" s="116">
        <v>829664</v>
      </c>
      <c r="C5621" s="75" t="s">
        <v>5616</v>
      </c>
      <c r="D5621" s="71">
        <f>SUMIFS('CLUB DES LOGES'!$J$6:$J$115, 'CLUB DES LOGES'!$F$6:$F$115,$B5621, 'CLUB DES LOGES'!$G$6:$G$115,"&lt;&gt;"&amp;'CLUB DES LOGES'!$C$191)</f>
        <v>0</v>
      </c>
    </row>
    <row r="5622" spans="2:4">
      <c r="B5622" s="116">
        <v>829665</v>
      </c>
      <c r="C5622" s="75" t="s">
        <v>5617</v>
      </c>
      <c r="D5622" s="71">
        <f>SUMIFS('CLUB DES LOGES'!$J$6:$J$115, 'CLUB DES LOGES'!$F$6:$F$115,$B5622, 'CLUB DES LOGES'!$G$6:$G$115,"&lt;&gt;"&amp;'CLUB DES LOGES'!$C$191)</f>
        <v>0</v>
      </c>
    </row>
    <row r="5623" spans="2:4">
      <c r="B5623" s="116">
        <v>829666</v>
      </c>
      <c r="C5623" s="75" t="s">
        <v>5618</v>
      </c>
      <c r="D5623" s="71">
        <f>SUMIFS('CLUB DES LOGES'!$J$6:$J$115, 'CLUB DES LOGES'!$F$6:$F$115,$B5623, 'CLUB DES LOGES'!$G$6:$G$115,"&lt;&gt;"&amp;'CLUB DES LOGES'!$C$191)</f>
        <v>0</v>
      </c>
    </row>
    <row r="5624" spans="2:4">
      <c r="B5624" s="116">
        <v>829667</v>
      </c>
      <c r="C5624" s="75" t="s">
        <v>5619</v>
      </c>
      <c r="D5624" s="71">
        <f>SUMIFS('CLUB DES LOGES'!$J$6:$J$115, 'CLUB DES LOGES'!$F$6:$F$115,$B5624, 'CLUB DES LOGES'!$G$6:$G$115,"&lt;&gt;"&amp;'CLUB DES LOGES'!$C$191)</f>
        <v>0</v>
      </c>
    </row>
    <row r="5625" spans="2:4">
      <c r="B5625" s="116">
        <v>829668</v>
      </c>
      <c r="C5625" s="75" t="s">
        <v>5620</v>
      </c>
      <c r="D5625" s="71">
        <f>SUMIFS('CLUB DES LOGES'!$J$6:$J$115, 'CLUB DES LOGES'!$F$6:$F$115,$B5625, 'CLUB DES LOGES'!$G$6:$G$115,"&lt;&gt;"&amp;'CLUB DES LOGES'!$C$191)</f>
        <v>0</v>
      </c>
    </row>
    <row r="5626" spans="2:4">
      <c r="B5626" s="116">
        <v>829669</v>
      </c>
      <c r="C5626" s="75" t="s">
        <v>5621</v>
      </c>
      <c r="D5626" s="71">
        <f>SUMIFS('CLUB DES LOGES'!$J$6:$J$115, 'CLUB DES LOGES'!$F$6:$F$115,$B5626, 'CLUB DES LOGES'!$G$6:$G$115,"&lt;&gt;"&amp;'CLUB DES LOGES'!$C$191)</f>
        <v>0</v>
      </c>
    </row>
    <row r="5627" spans="2:4">
      <c r="B5627" s="116">
        <v>829670</v>
      </c>
      <c r="C5627" s="75" t="s">
        <v>5622</v>
      </c>
      <c r="D5627" s="71">
        <f>SUMIFS('CLUB DES LOGES'!$J$6:$J$115, 'CLUB DES LOGES'!$F$6:$F$115,$B5627, 'CLUB DES LOGES'!$G$6:$G$115,"&lt;&gt;"&amp;'CLUB DES LOGES'!$C$191)</f>
        <v>0</v>
      </c>
    </row>
    <row r="5628" spans="2:4">
      <c r="B5628" s="116">
        <v>829700</v>
      </c>
      <c r="C5628" s="75" t="s">
        <v>5623</v>
      </c>
      <c r="D5628" s="71">
        <f>SUMIFS('CLUB DES LOGES'!$J$6:$J$115, 'CLUB DES LOGES'!$F$6:$F$115,$B5628, 'CLUB DES LOGES'!$G$6:$G$115,"&lt;&gt;"&amp;'CLUB DES LOGES'!$C$191)</f>
        <v>0</v>
      </c>
    </row>
    <row r="5629" spans="2:4">
      <c r="B5629" s="116">
        <v>829701</v>
      </c>
      <c r="C5629" s="75" t="s">
        <v>5624</v>
      </c>
      <c r="D5629" s="71">
        <f>SUMIFS('CLUB DES LOGES'!$J$6:$J$115, 'CLUB DES LOGES'!$F$6:$F$115,$B5629, 'CLUB DES LOGES'!$G$6:$G$115,"&lt;&gt;"&amp;'CLUB DES LOGES'!$C$191)</f>
        <v>0</v>
      </c>
    </row>
    <row r="5630" spans="2:4">
      <c r="B5630" s="116">
        <v>829851</v>
      </c>
      <c r="C5630" s="75" t="s">
        <v>5625</v>
      </c>
      <c r="D5630" s="71">
        <f>SUMIFS('CLUB DES LOGES'!$J$6:$J$115, 'CLUB DES LOGES'!$F$6:$F$115,$B5630, 'CLUB DES LOGES'!$G$6:$G$115,"&lt;&gt;"&amp;'CLUB DES LOGES'!$C$191)</f>
        <v>0</v>
      </c>
    </row>
    <row r="5631" spans="2:4">
      <c r="B5631" s="116">
        <v>829852</v>
      </c>
      <c r="C5631" s="75" t="s">
        <v>5626</v>
      </c>
      <c r="D5631" s="71">
        <f>SUMIFS('CLUB DES LOGES'!$J$6:$J$115, 'CLUB DES LOGES'!$F$6:$F$115,$B5631, 'CLUB DES LOGES'!$G$6:$G$115,"&lt;&gt;"&amp;'CLUB DES LOGES'!$C$191)</f>
        <v>0</v>
      </c>
    </row>
    <row r="5632" spans="2:4">
      <c r="B5632" s="116">
        <v>829853</v>
      </c>
      <c r="C5632" s="75" t="s">
        <v>5627</v>
      </c>
      <c r="D5632" s="71">
        <f>SUMIFS('CLUB DES LOGES'!$J$6:$J$115, 'CLUB DES LOGES'!$F$6:$F$115,$B5632, 'CLUB DES LOGES'!$G$6:$G$115,"&lt;&gt;"&amp;'CLUB DES LOGES'!$C$191)</f>
        <v>0</v>
      </c>
    </row>
    <row r="5633" spans="2:4">
      <c r="B5633" s="116">
        <v>829855</v>
      </c>
      <c r="C5633" s="75" t="s">
        <v>5628</v>
      </c>
      <c r="D5633" s="71">
        <f>SUMIFS('CLUB DES LOGES'!$J$6:$J$115, 'CLUB DES LOGES'!$F$6:$F$115,$B5633, 'CLUB DES LOGES'!$G$6:$G$115,"&lt;&gt;"&amp;'CLUB DES LOGES'!$C$191)</f>
        <v>0</v>
      </c>
    </row>
    <row r="5634" spans="2:4">
      <c r="B5634" s="116">
        <v>829856</v>
      </c>
      <c r="C5634" s="75" t="s">
        <v>5629</v>
      </c>
      <c r="D5634" s="71">
        <f>SUMIFS('CLUB DES LOGES'!$J$6:$J$115, 'CLUB DES LOGES'!$F$6:$F$115,$B5634, 'CLUB DES LOGES'!$G$6:$G$115,"&lt;&gt;"&amp;'CLUB DES LOGES'!$C$191)</f>
        <v>0</v>
      </c>
    </row>
    <row r="5635" spans="2:4">
      <c r="B5635" s="116">
        <v>829857</v>
      </c>
      <c r="C5635" s="75" t="s">
        <v>5630</v>
      </c>
      <c r="D5635" s="71">
        <f>SUMIFS('CLUB DES LOGES'!$J$6:$J$115, 'CLUB DES LOGES'!$F$6:$F$115,$B5635, 'CLUB DES LOGES'!$G$6:$G$115,"&lt;&gt;"&amp;'CLUB DES LOGES'!$C$191)</f>
        <v>0</v>
      </c>
    </row>
    <row r="5636" spans="2:4">
      <c r="B5636" s="116">
        <v>829858</v>
      </c>
      <c r="C5636" s="75" t="s">
        <v>5631</v>
      </c>
      <c r="D5636" s="71">
        <f>SUMIFS('CLUB DES LOGES'!$J$6:$J$115, 'CLUB DES LOGES'!$F$6:$F$115,$B5636, 'CLUB DES LOGES'!$G$6:$G$115,"&lt;&gt;"&amp;'CLUB DES LOGES'!$C$191)</f>
        <v>0</v>
      </c>
    </row>
    <row r="5637" spans="2:4">
      <c r="B5637" s="116">
        <v>829859</v>
      </c>
      <c r="C5637" s="75" t="s">
        <v>5632</v>
      </c>
      <c r="D5637" s="71">
        <f>SUMIFS('CLUB DES LOGES'!$J$6:$J$115, 'CLUB DES LOGES'!$F$6:$F$115,$B5637, 'CLUB DES LOGES'!$G$6:$G$115,"&lt;&gt;"&amp;'CLUB DES LOGES'!$C$191)</f>
        <v>0</v>
      </c>
    </row>
    <row r="5638" spans="2:4">
      <c r="B5638" s="116">
        <v>829860</v>
      </c>
      <c r="C5638" s="75" t="s">
        <v>5633</v>
      </c>
      <c r="D5638" s="71">
        <f>SUMIFS('CLUB DES LOGES'!$J$6:$J$115, 'CLUB DES LOGES'!$F$6:$F$115,$B5638, 'CLUB DES LOGES'!$G$6:$G$115,"&lt;&gt;"&amp;'CLUB DES LOGES'!$C$191)</f>
        <v>0</v>
      </c>
    </row>
    <row r="5639" spans="2:4">
      <c r="B5639" s="116">
        <v>829861</v>
      </c>
      <c r="C5639" s="75" t="s">
        <v>5634</v>
      </c>
      <c r="D5639" s="71">
        <f>SUMIFS('CLUB DES LOGES'!$J$6:$J$115, 'CLUB DES LOGES'!$F$6:$F$115,$B5639, 'CLUB DES LOGES'!$G$6:$G$115,"&lt;&gt;"&amp;'CLUB DES LOGES'!$C$191)</f>
        <v>0</v>
      </c>
    </row>
    <row r="5640" spans="2:4">
      <c r="B5640" s="116">
        <v>829863</v>
      </c>
      <c r="C5640" s="75" t="s">
        <v>5635</v>
      </c>
      <c r="D5640" s="71">
        <f>SUMIFS('CLUB DES LOGES'!$J$6:$J$115, 'CLUB DES LOGES'!$F$6:$F$115,$B5640, 'CLUB DES LOGES'!$G$6:$G$115,"&lt;&gt;"&amp;'CLUB DES LOGES'!$C$191)</f>
        <v>0</v>
      </c>
    </row>
    <row r="5641" spans="2:4">
      <c r="B5641" s="116">
        <v>829864</v>
      </c>
      <c r="C5641" s="75" t="s">
        <v>5636</v>
      </c>
      <c r="D5641" s="71">
        <f>SUMIFS('CLUB DES LOGES'!$J$6:$J$115, 'CLUB DES LOGES'!$F$6:$F$115,$B5641, 'CLUB DES LOGES'!$G$6:$G$115,"&lt;&gt;"&amp;'CLUB DES LOGES'!$C$191)</f>
        <v>0</v>
      </c>
    </row>
    <row r="5642" spans="2:4">
      <c r="B5642" s="116">
        <v>829866</v>
      </c>
      <c r="C5642" s="75" t="s">
        <v>5637</v>
      </c>
      <c r="D5642" s="71">
        <f>SUMIFS('CLUB DES LOGES'!$J$6:$J$115, 'CLUB DES LOGES'!$F$6:$F$115,$B5642, 'CLUB DES LOGES'!$G$6:$G$115,"&lt;&gt;"&amp;'CLUB DES LOGES'!$C$191)</f>
        <v>0</v>
      </c>
    </row>
    <row r="5643" spans="2:4">
      <c r="B5643" s="116">
        <v>829867</v>
      </c>
      <c r="C5643" s="75" t="s">
        <v>5638</v>
      </c>
      <c r="D5643" s="71">
        <f>SUMIFS('CLUB DES LOGES'!$J$6:$J$115, 'CLUB DES LOGES'!$F$6:$F$115,$B5643, 'CLUB DES LOGES'!$G$6:$G$115,"&lt;&gt;"&amp;'CLUB DES LOGES'!$C$191)</f>
        <v>0</v>
      </c>
    </row>
    <row r="5644" spans="2:4">
      <c r="B5644" s="116">
        <v>829868</v>
      </c>
      <c r="C5644" s="75" t="s">
        <v>5639</v>
      </c>
      <c r="D5644" s="71">
        <f>SUMIFS('CLUB DES LOGES'!$J$6:$J$115, 'CLUB DES LOGES'!$F$6:$F$115,$B5644, 'CLUB DES LOGES'!$G$6:$G$115,"&lt;&gt;"&amp;'CLUB DES LOGES'!$C$191)</f>
        <v>0</v>
      </c>
    </row>
    <row r="5645" spans="2:4">
      <c r="B5645" s="116">
        <v>829869</v>
      </c>
      <c r="C5645" s="75" t="s">
        <v>5640</v>
      </c>
      <c r="D5645" s="71">
        <f>SUMIFS('CLUB DES LOGES'!$J$6:$J$115, 'CLUB DES LOGES'!$F$6:$F$115,$B5645, 'CLUB DES LOGES'!$G$6:$G$115,"&lt;&gt;"&amp;'CLUB DES LOGES'!$C$191)</f>
        <v>0</v>
      </c>
    </row>
    <row r="5646" spans="2:4">
      <c r="B5646" s="116">
        <v>829871</v>
      </c>
      <c r="C5646" s="75" t="s">
        <v>5641</v>
      </c>
      <c r="D5646" s="71">
        <f>SUMIFS('CLUB DES LOGES'!$J$6:$J$115, 'CLUB DES LOGES'!$F$6:$F$115,$B5646, 'CLUB DES LOGES'!$G$6:$G$115,"&lt;&gt;"&amp;'CLUB DES LOGES'!$C$191)</f>
        <v>0</v>
      </c>
    </row>
    <row r="5647" spans="2:4">
      <c r="B5647" s="116">
        <v>829872</v>
      </c>
      <c r="C5647" s="75" t="s">
        <v>5642</v>
      </c>
      <c r="D5647" s="71">
        <f>SUMIFS('CLUB DES LOGES'!$J$6:$J$115, 'CLUB DES LOGES'!$F$6:$F$115,$B5647, 'CLUB DES LOGES'!$G$6:$G$115,"&lt;&gt;"&amp;'CLUB DES LOGES'!$C$191)</f>
        <v>0</v>
      </c>
    </row>
    <row r="5648" spans="2:4">
      <c r="B5648" s="116">
        <v>829873</v>
      </c>
      <c r="C5648" s="75" t="s">
        <v>5643</v>
      </c>
      <c r="D5648" s="71">
        <f>SUMIFS('CLUB DES LOGES'!$J$6:$J$115, 'CLUB DES LOGES'!$F$6:$F$115,$B5648, 'CLUB DES LOGES'!$G$6:$G$115,"&lt;&gt;"&amp;'CLUB DES LOGES'!$C$191)</f>
        <v>0</v>
      </c>
    </row>
    <row r="5649" spans="2:4">
      <c r="B5649" s="116">
        <v>829874</v>
      </c>
      <c r="C5649" s="75" t="s">
        <v>5644</v>
      </c>
      <c r="D5649" s="71">
        <f>SUMIFS('CLUB DES LOGES'!$J$6:$J$115, 'CLUB DES LOGES'!$F$6:$F$115,$B5649, 'CLUB DES LOGES'!$G$6:$G$115,"&lt;&gt;"&amp;'CLUB DES LOGES'!$C$191)</f>
        <v>0</v>
      </c>
    </row>
    <row r="5650" spans="2:4">
      <c r="B5650" s="116">
        <v>829875</v>
      </c>
      <c r="C5650" s="75" t="s">
        <v>5645</v>
      </c>
      <c r="D5650" s="71">
        <f>SUMIFS('CLUB DES LOGES'!$J$6:$J$115, 'CLUB DES LOGES'!$F$6:$F$115,$B5650, 'CLUB DES LOGES'!$G$6:$G$115,"&lt;&gt;"&amp;'CLUB DES LOGES'!$C$191)</f>
        <v>0</v>
      </c>
    </row>
    <row r="5651" spans="2:4">
      <c r="B5651" s="116">
        <v>850005</v>
      </c>
      <c r="C5651" s="75" t="s">
        <v>5646</v>
      </c>
      <c r="D5651" s="71">
        <f>SUMIFS('CLUB DES LOGES'!$J$6:$J$115, 'CLUB DES LOGES'!$F$6:$F$115,$B5651, 'CLUB DES LOGES'!$G$6:$G$115,"&lt;&gt;"&amp;'CLUB DES LOGES'!$C$191)</f>
        <v>0</v>
      </c>
    </row>
    <row r="5652" spans="2:4">
      <c r="B5652" s="116">
        <v>850006</v>
      </c>
      <c r="C5652" s="75" t="s">
        <v>5647</v>
      </c>
      <c r="D5652" s="71">
        <f>SUMIFS('CLUB DES LOGES'!$J$6:$J$115, 'CLUB DES LOGES'!$F$6:$F$115,$B5652, 'CLUB DES LOGES'!$G$6:$G$115,"&lt;&gt;"&amp;'CLUB DES LOGES'!$C$191)</f>
        <v>0</v>
      </c>
    </row>
    <row r="5653" spans="2:4">
      <c r="B5653" s="116">
        <v>850007</v>
      </c>
      <c r="C5653" s="75" t="s">
        <v>5648</v>
      </c>
      <c r="D5653" s="71">
        <f>SUMIFS('CLUB DES LOGES'!$J$6:$J$115, 'CLUB DES LOGES'!$F$6:$F$115,$B5653, 'CLUB DES LOGES'!$G$6:$G$115,"&lt;&gt;"&amp;'CLUB DES LOGES'!$C$191)</f>
        <v>0</v>
      </c>
    </row>
    <row r="5654" spans="2:4">
      <c r="B5654" s="116">
        <v>850008</v>
      </c>
      <c r="C5654" s="75" t="s">
        <v>5649</v>
      </c>
      <c r="D5654" s="71">
        <f>SUMIFS('CLUB DES LOGES'!$J$6:$J$115, 'CLUB DES LOGES'!$F$6:$F$115,$B5654, 'CLUB DES LOGES'!$G$6:$G$115,"&lt;&gt;"&amp;'CLUB DES LOGES'!$C$191)</f>
        <v>0</v>
      </c>
    </row>
    <row r="5655" spans="2:4">
      <c r="B5655" s="116">
        <v>850012</v>
      </c>
      <c r="C5655" s="75" t="s">
        <v>5650</v>
      </c>
      <c r="D5655" s="71">
        <f>SUMIFS('CLUB DES LOGES'!$J$6:$J$115, 'CLUB DES LOGES'!$F$6:$F$115,$B5655, 'CLUB DES LOGES'!$G$6:$G$115,"&lt;&gt;"&amp;'CLUB DES LOGES'!$C$191)</f>
        <v>0</v>
      </c>
    </row>
    <row r="5656" spans="2:4">
      <c r="B5656" s="116">
        <v>850013</v>
      </c>
      <c r="C5656" s="75" t="s">
        <v>5651</v>
      </c>
      <c r="D5656" s="71">
        <f>SUMIFS('CLUB DES LOGES'!$J$6:$J$115, 'CLUB DES LOGES'!$F$6:$F$115,$B5656, 'CLUB DES LOGES'!$G$6:$G$115,"&lt;&gt;"&amp;'CLUB DES LOGES'!$C$191)</f>
        <v>0</v>
      </c>
    </row>
    <row r="5657" spans="2:4">
      <c r="B5657" s="116">
        <v>850014</v>
      </c>
      <c r="C5657" s="75" t="s">
        <v>5652</v>
      </c>
      <c r="D5657" s="71">
        <f>SUMIFS('CLUB DES LOGES'!$J$6:$J$115, 'CLUB DES LOGES'!$F$6:$F$115,$B5657, 'CLUB DES LOGES'!$G$6:$G$115,"&lt;&gt;"&amp;'CLUB DES LOGES'!$C$191)</f>
        <v>0</v>
      </c>
    </row>
    <row r="5658" spans="2:4">
      <c r="B5658" s="116">
        <v>850015</v>
      </c>
      <c r="C5658" s="75" t="s">
        <v>5653</v>
      </c>
      <c r="D5658" s="71">
        <f>SUMIFS('CLUB DES LOGES'!$J$6:$J$115, 'CLUB DES LOGES'!$F$6:$F$115,$B5658, 'CLUB DES LOGES'!$G$6:$G$115,"&lt;&gt;"&amp;'CLUB DES LOGES'!$C$191)</f>
        <v>0</v>
      </c>
    </row>
    <row r="5659" spans="2:4">
      <c r="B5659" s="116">
        <v>850016</v>
      </c>
      <c r="C5659" s="75" t="s">
        <v>5654</v>
      </c>
      <c r="D5659" s="71">
        <f>SUMIFS('CLUB DES LOGES'!$J$6:$J$115, 'CLUB DES LOGES'!$F$6:$F$115,$B5659, 'CLUB DES LOGES'!$G$6:$G$115,"&lt;&gt;"&amp;'CLUB DES LOGES'!$C$191)</f>
        <v>0</v>
      </c>
    </row>
    <row r="5660" spans="2:4">
      <c r="B5660" s="116">
        <v>850017</v>
      </c>
      <c r="C5660" s="75" t="s">
        <v>5655</v>
      </c>
      <c r="D5660" s="71">
        <f>SUMIFS('CLUB DES LOGES'!$J$6:$J$115, 'CLUB DES LOGES'!$F$6:$F$115,$B5660, 'CLUB DES LOGES'!$G$6:$G$115,"&lt;&gt;"&amp;'CLUB DES LOGES'!$C$191)</f>
        <v>0</v>
      </c>
    </row>
    <row r="5661" spans="2:4">
      <c r="B5661" s="116">
        <v>850018</v>
      </c>
      <c r="C5661" s="75" t="s">
        <v>5656</v>
      </c>
      <c r="D5661" s="71">
        <f>SUMIFS('CLUB DES LOGES'!$J$6:$J$115, 'CLUB DES LOGES'!$F$6:$F$115,$B5661, 'CLUB DES LOGES'!$G$6:$G$115,"&lt;&gt;"&amp;'CLUB DES LOGES'!$C$191)</f>
        <v>0</v>
      </c>
    </row>
    <row r="5662" spans="2:4">
      <c r="B5662" s="116">
        <v>850019</v>
      </c>
      <c r="C5662" s="75" t="s">
        <v>5657</v>
      </c>
      <c r="D5662" s="71">
        <f>SUMIFS('CLUB DES LOGES'!$J$6:$J$115, 'CLUB DES LOGES'!$F$6:$F$115,$B5662, 'CLUB DES LOGES'!$G$6:$G$115,"&lt;&gt;"&amp;'CLUB DES LOGES'!$C$191)</f>
        <v>0</v>
      </c>
    </row>
    <row r="5663" spans="2:4">
      <c r="B5663" s="116">
        <v>850020</v>
      </c>
      <c r="C5663" s="75" t="s">
        <v>5658</v>
      </c>
      <c r="D5663" s="71">
        <f>SUMIFS('CLUB DES LOGES'!$J$6:$J$115, 'CLUB DES LOGES'!$F$6:$F$115,$B5663, 'CLUB DES LOGES'!$G$6:$G$115,"&lt;&gt;"&amp;'CLUB DES LOGES'!$C$191)</f>
        <v>0</v>
      </c>
    </row>
    <row r="5664" spans="2:4">
      <c r="B5664" s="116">
        <v>850021</v>
      </c>
      <c r="C5664" s="75" t="s">
        <v>5659</v>
      </c>
      <c r="D5664" s="71">
        <f>SUMIFS('CLUB DES LOGES'!$J$6:$J$115, 'CLUB DES LOGES'!$F$6:$F$115,$B5664, 'CLUB DES LOGES'!$G$6:$G$115,"&lt;&gt;"&amp;'CLUB DES LOGES'!$C$191)</f>
        <v>0</v>
      </c>
    </row>
    <row r="5665" spans="2:4">
      <c r="B5665" s="116">
        <v>850022</v>
      </c>
      <c r="C5665" s="75" t="s">
        <v>5660</v>
      </c>
      <c r="D5665" s="71">
        <f>SUMIFS('CLUB DES LOGES'!$J$6:$J$115, 'CLUB DES LOGES'!$F$6:$F$115,$B5665, 'CLUB DES LOGES'!$G$6:$G$115,"&lt;&gt;"&amp;'CLUB DES LOGES'!$C$191)</f>
        <v>0</v>
      </c>
    </row>
    <row r="5666" spans="2:4">
      <c r="B5666" s="116">
        <v>850023</v>
      </c>
      <c r="C5666" s="75" t="s">
        <v>5661</v>
      </c>
      <c r="D5666" s="71">
        <f>SUMIFS('CLUB DES LOGES'!$J$6:$J$115, 'CLUB DES LOGES'!$F$6:$F$115,$B5666, 'CLUB DES LOGES'!$G$6:$G$115,"&lt;&gt;"&amp;'CLUB DES LOGES'!$C$191)</f>
        <v>0</v>
      </c>
    </row>
    <row r="5667" spans="2:4">
      <c r="B5667" s="116">
        <v>850024</v>
      </c>
      <c r="C5667" s="75" t="s">
        <v>5662</v>
      </c>
      <c r="D5667" s="71">
        <f>SUMIFS('CLUB DES LOGES'!$J$6:$J$115, 'CLUB DES LOGES'!$F$6:$F$115,$B5667, 'CLUB DES LOGES'!$G$6:$G$115,"&lt;&gt;"&amp;'CLUB DES LOGES'!$C$191)</f>
        <v>0</v>
      </c>
    </row>
    <row r="5668" spans="2:4">
      <c r="B5668" s="116">
        <v>850025</v>
      </c>
      <c r="C5668" s="75" t="s">
        <v>5663</v>
      </c>
      <c r="D5668" s="71">
        <f>SUMIFS('CLUB DES LOGES'!$J$6:$J$115, 'CLUB DES LOGES'!$F$6:$F$115,$B5668, 'CLUB DES LOGES'!$G$6:$G$115,"&lt;&gt;"&amp;'CLUB DES LOGES'!$C$191)</f>
        <v>0</v>
      </c>
    </row>
    <row r="5669" spans="2:4">
      <c r="B5669" s="116">
        <v>850026</v>
      </c>
      <c r="C5669" s="75" t="s">
        <v>5664</v>
      </c>
      <c r="D5669" s="71">
        <f>SUMIFS('CLUB DES LOGES'!$J$6:$J$115, 'CLUB DES LOGES'!$F$6:$F$115,$B5669, 'CLUB DES LOGES'!$G$6:$G$115,"&lt;&gt;"&amp;'CLUB DES LOGES'!$C$191)</f>
        <v>0</v>
      </c>
    </row>
    <row r="5670" spans="2:4">
      <c r="B5670" s="116">
        <v>850027</v>
      </c>
      <c r="C5670" s="75" t="s">
        <v>5665</v>
      </c>
      <c r="D5670" s="71">
        <f>SUMIFS('CLUB DES LOGES'!$J$6:$J$115, 'CLUB DES LOGES'!$F$6:$F$115,$B5670, 'CLUB DES LOGES'!$G$6:$G$115,"&lt;&gt;"&amp;'CLUB DES LOGES'!$C$191)</f>
        <v>0</v>
      </c>
    </row>
    <row r="5671" spans="2:4">
      <c r="B5671" s="116">
        <v>850028</v>
      </c>
      <c r="C5671" s="75" t="s">
        <v>5666</v>
      </c>
      <c r="D5671" s="71">
        <f>SUMIFS('CLUB DES LOGES'!$J$6:$J$115, 'CLUB DES LOGES'!$F$6:$F$115,$B5671, 'CLUB DES LOGES'!$G$6:$G$115,"&lt;&gt;"&amp;'CLUB DES LOGES'!$C$191)</f>
        <v>0</v>
      </c>
    </row>
    <row r="5672" spans="2:4">
      <c r="B5672" s="116">
        <v>850031</v>
      </c>
      <c r="C5672" s="75" t="s">
        <v>5667</v>
      </c>
      <c r="D5672" s="71">
        <f>SUMIFS('CLUB DES LOGES'!$J$6:$J$115, 'CLUB DES LOGES'!$F$6:$F$115,$B5672, 'CLUB DES LOGES'!$G$6:$G$115,"&lt;&gt;"&amp;'CLUB DES LOGES'!$C$191)</f>
        <v>0</v>
      </c>
    </row>
    <row r="5673" spans="2:4">
      <c r="B5673" s="116">
        <v>850033</v>
      </c>
      <c r="C5673" s="75" t="s">
        <v>5668</v>
      </c>
      <c r="D5673" s="71">
        <f>SUMIFS('CLUB DES LOGES'!$J$6:$J$115, 'CLUB DES LOGES'!$F$6:$F$115,$B5673, 'CLUB DES LOGES'!$G$6:$G$115,"&lt;&gt;"&amp;'CLUB DES LOGES'!$C$191)</f>
        <v>0</v>
      </c>
    </row>
    <row r="5674" spans="2:4">
      <c r="B5674" s="116">
        <v>850034</v>
      </c>
      <c r="C5674" s="75" t="s">
        <v>5669</v>
      </c>
      <c r="D5674" s="71">
        <f>SUMIFS('CLUB DES LOGES'!$J$6:$J$115, 'CLUB DES LOGES'!$F$6:$F$115,$B5674, 'CLUB DES LOGES'!$G$6:$G$115,"&lt;&gt;"&amp;'CLUB DES LOGES'!$C$191)</f>
        <v>0</v>
      </c>
    </row>
    <row r="5675" spans="2:4">
      <c r="B5675" s="116">
        <v>850035</v>
      </c>
      <c r="C5675" s="75" t="s">
        <v>5670</v>
      </c>
      <c r="D5675" s="71">
        <f>SUMIFS('CLUB DES LOGES'!$J$6:$J$115, 'CLUB DES LOGES'!$F$6:$F$115,$B5675, 'CLUB DES LOGES'!$G$6:$G$115,"&lt;&gt;"&amp;'CLUB DES LOGES'!$C$191)</f>
        <v>0</v>
      </c>
    </row>
    <row r="5676" spans="2:4">
      <c r="B5676" s="116">
        <v>850036</v>
      </c>
      <c r="C5676" s="75" t="s">
        <v>5671</v>
      </c>
      <c r="D5676" s="71">
        <f>SUMIFS('CLUB DES LOGES'!$J$6:$J$115, 'CLUB DES LOGES'!$F$6:$F$115,$B5676, 'CLUB DES LOGES'!$G$6:$G$115,"&lt;&gt;"&amp;'CLUB DES LOGES'!$C$191)</f>
        <v>0</v>
      </c>
    </row>
    <row r="5677" spans="2:4">
      <c r="B5677" s="116">
        <v>850037</v>
      </c>
      <c r="C5677" s="75" t="s">
        <v>5672</v>
      </c>
      <c r="D5677" s="71">
        <f>SUMIFS('CLUB DES LOGES'!$J$6:$J$115, 'CLUB DES LOGES'!$F$6:$F$115,$B5677, 'CLUB DES LOGES'!$G$6:$G$115,"&lt;&gt;"&amp;'CLUB DES LOGES'!$C$191)</f>
        <v>0</v>
      </c>
    </row>
    <row r="5678" spans="2:4">
      <c r="B5678" s="116">
        <v>850038</v>
      </c>
      <c r="C5678" s="75" t="s">
        <v>5673</v>
      </c>
      <c r="D5678" s="71">
        <f>SUMIFS('CLUB DES LOGES'!$J$6:$J$115, 'CLUB DES LOGES'!$F$6:$F$115,$B5678, 'CLUB DES LOGES'!$G$6:$G$115,"&lt;&gt;"&amp;'CLUB DES LOGES'!$C$191)</f>
        <v>0</v>
      </c>
    </row>
    <row r="5679" spans="2:4">
      <c r="B5679" s="116">
        <v>850039</v>
      </c>
      <c r="C5679" s="75" t="s">
        <v>5674</v>
      </c>
      <c r="D5679" s="71">
        <f>SUMIFS('CLUB DES LOGES'!$J$6:$J$115, 'CLUB DES LOGES'!$F$6:$F$115,$B5679, 'CLUB DES LOGES'!$G$6:$G$115,"&lt;&gt;"&amp;'CLUB DES LOGES'!$C$191)</f>
        <v>0</v>
      </c>
    </row>
    <row r="5680" spans="2:4">
      <c r="B5680" s="116">
        <v>850048</v>
      </c>
      <c r="C5680" s="75" t="s">
        <v>5675</v>
      </c>
      <c r="D5680" s="71">
        <f>SUMIFS('CLUB DES LOGES'!$J$6:$J$115, 'CLUB DES LOGES'!$F$6:$F$115,$B5680, 'CLUB DES LOGES'!$G$6:$G$115,"&lt;&gt;"&amp;'CLUB DES LOGES'!$C$191)</f>
        <v>0</v>
      </c>
    </row>
    <row r="5681" spans="2:4">
      <c r="B5681" s="116">
        <v>850049</v>
      </c>
      <c r="C5681" s="75" t="s">
        <v>5676</v>
      </c>
      <c r="D5681" s="71">
        <f>SUMIFS('CLUB DES LOGES'!$J$6:$J$115, 'CLUB DES LOGES'!$F$6:$F$115,$B5681, 'CLUB DES LOGES'!$G$6:$G$115,"&lt;&gt;"&amp;'CLUB DES LOGES'!$C$191)</f>
        <v>0</v>
      </c>
    </row>
    <row r="5682" spans="2:4">
      <c r="B5682" s="116">
        <v>850050</v>
      </c>
      <c r="C5682" s="75" t="s">
        <v>5677</v>
      </c>
      <c r="D5682" s="71">
        <f>SUMIFS('CLUB DES LOGES'!$J$6:$J$115, 'CLUB DES LOGES'!$F$6:$F$115,$B5682, 'CLUB DES LOGES'!$G$6:$G$115,"&lt;&gt;"&amp;'CLUB DES LOGES'!$C$191)</f>
        <v>0</v>
      </c>
    </row>
    <row r="5683" spans="2:4">
      <c r="B5683" s="116">
        <v>850051</v>
      </c>
      <c r="C5683" s="75" t="s">
        <v>5678</v>
      </c>
      <c r="D5683" s="71">
        <f>SUMIFS('CLUB DES LOGES'!$J$6:$J$115, 'CLUB DES LOGES'!$F$6:$F$115,$B5683, 'CLUB DES LOGES'!$G$6:$G$115,"&lt;&gt;"&amp;'CLUB DES LOGES'!$C$191)</f>
        <v>0</v>
      </c>
    </row>
    <row r="5684" spans="2:4">
      <c r="B5684" s="116">
        <v>850053</v>
      </c>
      <c r="C5684" s="75" t="s">
        <v>5679</v>
      </c>
      <c r="D5684" s="71">
        <f>SUMIFS('CLUB DES LOGES'!$J$6:$J$115, 'CLUB DES LOGES'!$F$6:$F$115,$B5684, 'CLUB DES LOGES'!$G$6:$G$115,"&lt;&gt;"&amp;'CLUB DES LOGES'!$C$191)</f>
        <v>0</v>
      </c>
    </row>
    <row r="5685" spans="2:4">
      <c r="B5685" s="116">
        <v>850054</v>
      </c>
      <c r="C5685" s="75" t="s">
        <v>5680</v>
      </c>
      <c r="D5685" s="71">
        <f>SUMIFS('CLUB DES LOGES'!$J$6:$J$115, 'CLUB DES LOGES'!$F$6:$F$115,$B5685, 'CLUB DES LOGES'!$G$6:$G$115,"&lt;&gt;"&amp;'CLUB DES LOGES'!$C$191)</f>
        <v>0</v>
      </c>
    </row>
    <row r="5686" spans="2:4">
      <c r="B5686" s="116">
        <v>850055</v>
      </c>
      <c r="C5686" s="75" t="s">
        <v>5681</v>
      </c>
      <c r="D5686" s="71">
        <f>SUMIFS('CLUB DES LOGES'!$J$6:$J$115, 'CLUB DES LOGES'!$F$6:$F$115,$B5686, 'CLUB DES LOGES'!$G$6:$G$115,"&lt;&gt;"&amp;'CLUB DES LOGES'!$C$191)</f>
        <v>0</v>
      </c>
    </row>
    <row r="5687" spans="2:4">
      <c r="B5687" s="116">
        <v>850056</v>
      </c>
      <c r="C5687" s="75" t="s">
        <v>5682</v>
      </c>
      <c r="D5687" s="71">
        <f>SUMIFS('CLUB DES LOGES'!$J$6:$J$115, 'CLUB DES LOGES'!$F$6:$F$115,$B5687, 'CLUB DES LOGES'!$G$6:$G$115,"&lt;&gt;"&amp;'CLUB DES LOGES'!$C$191)</f>
        <v>0</v>
      </c>
    </row>
    <row r="5688" spans="2:4">
      <c r="B5688" s="116">
        <v>850058</v>
      </c>
      <c r="C5688" s="75" t="s">
        <v>5683</v>
      </c>
      <c r="D5688" s="71">
        <f>SUMIFS('CLUB DES LOGES'!$J$6:$J$115, 'CLUB DES LOGES'!$F$6:$F$115,$B5688, 'CLUB DES LOGES'!$G$6:$G$115,"&lt;&gt;"&amp;'CLUB DES LOGES'!$C$191)</f>
        <v>0</v>
      </c>
    </row>
    <row r="5689" spans="2:4">
      <c r="B5689" s="116">
        <v>850059</v>
      </c>
      <c r="C5689" s="75" t="s">
        <v>5684</v>
      </c>
      <c r="D5689" s="71">
        <f>SUMIFS('CLUB DES LOGES'!$J$6:$J$115, 'CLUB DES LOGES'!$F$6:$F$115,$B5689, 'CLUB DES LOGES'!$G$6:$G$115,"&lt;&gt;"&amp;'CLUB DES LOGES'!$C$191)</f>
        <v>0</v>
      </c>
    </row>
    <row r="5690" spans="2:4">
      <c r="B5690" s="116">
        <v>850060</v>
      </c>
      <c r="C5690" s="75" t="s">
        <v>5685</v>
      </c>
      <c r="D5690" s="71">
        <f>SUMIFS('CLUB DES LOGES'!$J$6:$J$115, 'CLUB DES LOGES'!$F$6:$F$115,$B5690, 'CLUB DES LOGES'!$G$6:$G$115,"&lt;&gt;"&amp;'CLUB DES LOGES'!$C$191)</f>
        <v>0</v>
      </c>
    </row>
    <row r="5691" spans="2:4">
      <c r="B5691" s="116">
        <v>850061</v>
      </c>
      <c r="C5691" s="75" t="s">
        <v>5686</v>
      </c>
      <c r="D5691" s="71">
        <f>SUMIFS('CLUB DES LOGES'!$J$6:$J$115, 'CLUB DES LOGES'!$F$6:$F$115,$B5691, 'CLUB DES LOGES'!$G$6:$G$115,"&lt;&gt;"&amp;'CLUB DES LOGES'!$C$191)</f>
        <v>0</v>
      </c>
    </row>
    <row r="5692" spans="2:4">
      <c r="B5692" s="116">
        <v>850062</v>
      </c>
      <c r="C5692" s="75" t="s">
        <v>5687</v>
      </c>
      <c r="D5692" s="71">
        <f>SUMIFS('CLUB DES LOGES'!$J$6:$J$115, 'CLUB DES LOGES'!$F$6:$F$115,$B5692, 'CLUB DES LOGES'!$G$6:$G$115,"&lt;&gt;"&amp;'CLUB DES LOGES'!$C$191)</f>
        <v>0</v>
      </c>
    </row>
    <row r="5693" spans="2:4">
      <c r="B5693" s="116">
        <v>850063</v>
      </c>
      <c r="C5693" s="75" t="s">
        <v>5688</v>
      </c>
      <c r="D5693" s="71">
        <f>SUMIFS('CLUB DES LOGES'!$J$6:$J$115, 'CLUB DES LOGES'!$F$6:$F$115,$B5693, 'CLUB DES LOGES'!$G$6:$G$115,"&lt;&gt;"&amp;'CLUB DES LOGES'!$C$191)</f>
        <v>0</v>
      </c>
    </row>
    <row r="5694" spans="2:4">
      <c r="B5694" s="116">
        <v>850064</v>
      </c>
      <c r="C5694" s="75" t="s">
        <v>5689</v>
      </c>
      <c r="D5694" s="71">
        <f>SUMIFS('CLUB DES LOGES'!$J$6:$J$115, 'CLUB DES LOGES'!$F$6:$F$115,$B5694, 'CLUB DES LOGES'!$G$6:$G$115,"&lt;&gt;"&amp;'CLUB DES LOGES'!$C$191)</f>
        <v>0</v>
      </c>
    </row>
    <row r="5695" spans="2:4">
      <c r="B5695" s="116">
        <v>850065</v>
      </c>
      <c r="C5695" s="75" t="s">
        <v>5690</v>
      </c>
      <c r="D5695" s="71">
        <f>SUMIFS('CLUB DES LOGES'!$J$6:$J$115, 'CLUB DES LOGES'!$F$6:$F$115,$B5695, 'CLUB DES LOGES'!$G$6:$G$115,"&lt;&gt;"&amp;'CLUB DES LOGES'!$C$191)</f>
        <v>0</v>
      </c>
    </row>
    <row r="5696" spans="2:4">
      <c r="B5696" s="116">
        <v>850066</v>
      </c>
      <c r="C5696" s="75" t="s">
        <v>5691</v>
      </c>
      <c r="D5696" s="71">
        <f>SUMIFS('CLUB DES LOGES'!$J$6:$J$115, 'CLUB DES LOGES'!$F$6:$F$115,$B5696, 'CLUB DES LOGES'!$G$6:$G$115,"&lt;&gt;"&amp;'CLUB DES LOGES'!$C$191)</f>
        <v>0</v>
      </c>
    </row>
    <row r="5697" spans="2:4">
      <c r="B5697" s="116">
        <v>850067</v>
      </c>
      <c r="C5697" s="75" t="s">
        <v>5692</v>
      </c>
      <c r="D5697" s="71">
        <f>SUMIFS('CLUB DES LOGES'!$J$6:$J$115, 'CLUB DES LOGES'!$F$6:$F$115,$B5697, 'CLUB DES LOGES'!$G$6:$G$115,"&lt;&gt;"&amp;'CLUB DES LOGES'!$C$191)</f>
        <v>0</v>
      </c>
    </row>
    <row r="5698" spans="2:4">
      <c r="B5698" s="116">
        <v>850068</v>
      </c>
      <c r="C5698" s="75" t="s">
        <v>5693</v>
      </c>
      <c r="D5698" s="71">
        <f>SUMIFS('CLUB DES LOGES'!$J$6:$J$115, 'CLUB DES LOGES'!$F$6:$F$115,$B5698, 'CLUB DES LOGES'!$G$6:$G$115,"&lt;&gt;"&amp;'CLUB DES LOGES'!$C$191)</f>
        <v>0</v>
      </c>
    </row>
    <row r="5699" spans="2:4">
      <c r="B5699" s="116">
        <v>850069</v>
      </c>
      <c r="C5699" s="75" t="s">
        <v>5694</v>
      </c>
      <c r="D5699" s="71">
        <f>SUMIFS('CLUB DES LOGES'!$J$6:$J$115, 'CLUB DES LOGES'!$F$6:$F$115,$B5699, 'CLUB DES LOGES'!$G$6:$G$115,"&lt;&gt;"&amp;'CLUB DES LOGES'!$C$191)</f>
        <v>0</v>
      </c>
    </row>
    <row r="5700" spans="2:4">
      <c r="B5700" s="116">
        <v>850070</v>
      </c>
      <c r="C5700" s="75" t="s">
        <v>5695</v>
      </c>
      <c r="D5700" s="71">
        <f>SUMIFS('CLUB DES LOGES'!$J$6:$J$115, 'CLUB DES LOGES'!$F$6:$F$115,$B5700, 'CLUB DES LOGES'!$G$6:$G$115,"&lt;&gt;"&amp;'CLUB DES LOGES'!$C$191)</f>
        <v>0</v>
      </c>
    </row>
    <row r="5701" spans="2:4">
      <c r="B5701" s="116">
        <v>850071</v>
      </c>
      <c r="C5701" s="75" t="s">
        <v>5696</v>
      </c>
      <c r="D5701" s="71">
        <f>SUMIFS('CLUB DES LOGES'!$J$6:$J$115, 'CLUB DES LOGES'!$F$6:$F$115,$B5701, 'CLUB DES LOGES'!$G$6:$G$115,"&lt;&gt;"&amp;'CLUB DES LOGES'!$C$191)</f>
        <v>0</v>
      </c>
    </row>
    <row r="5702" spans="2:4">
      <c r="B5702" s="116">
        <v>850072</v>
      </c>
      <c r="C5702" s="75" t="s">
        <v>5697</v>
      </c>
      <c r="D5702" s="71">
        <f>SUMIFS('CLUB DES LOGES'!$J$6:$J$115, 'CLUB DES LOGES'!$F$6:$F$115,$B5702, 'CLUB DES LOGES'!$G$6:$G$115,"&lt;&gt;"&amp;'CLUB DES LOGES'!$C$191)</f>
        <v>0</v>
      </c>
    </row>
    <row r="5703" spans="2:4">
      <c r="B5703" s="116">
        <v>850073</v>
      </c>
      <c r="C5703" s="75" t="s">
        <v>5698</v>
      </c>
      <c r="D5703" s="71">
        <f>SUMIFS('CLUB DES LOGES'!$J$6:$J$115, 'CLUB DES LOGES'!$F$6:$F$115,$B5703, 'CLUB DES LOGES'!$G$6:$G$115,"&lt;&gt;"&amp;'CLUB DES LOGES'!$C$191)</f>
        <v>0</v>
      </c>
    </row>
    <row r="5704" spans="2:4">
      <c r="B5704" s="116">
        <v>850074</v>
      </c>
      <c r="C5704" s="75" t="s">
        <v>5699</v>
      </c>
      <c r="D5704" s="71">
        <f>SUMIFS('CLUB DES LOGES'!$J$6:$J$115, 'CLUB DES LOGES'!$F$6:$F$115,$B5704, 'CLUB DES LOGES'!$G$6:$G$115,"&lt;&gt;"&amp;'CLUB DES LOGES'!$C$191)</f>
        <v>0</v>
      </c>
    </row>
    <row r="5705" spans="2:4">
      <c r="B5705" s="116">
        <v>850076</v>
      </c>
      <c r="C5705" s="75" t="s">
        <v>5700</v>
      </c>
      <c r="D5705" s="71">
        <f>SUMIFS('CLUB DES LOGES'!$J$6:$J$115, 'CLUB DES LOGES'!$F$6:$F$115,$B5705, 'CLUB DES LOGES'!$G$6:$G$115,"&lt;&gt;"&amp;'CLUB DES LOGES'!$C$191)</f>
        <v>0</v>
      </c>
    </row>
    <row r="5706" spans="2:4">
      <c r="B5706" s="116">
        <v>850077</v>
      </c>
      <c r="C5706" s="75" t="s">
        <v>5701</v>
      </c>
      <c r="D5706" s="71">
        <f>SUMIFS('CLUB DES LOGES'!$J$6:$J$115, 'CLUB DES LOGES'!$F$6:$F$115,$B5706, 'CLUB DES LOGES'!$G$6:$G$115,"&lt;&gt;"&amp;'CLUB DES LOGES'!$C$191)</f>
        <v>0</v>
      </c>
    </row>
    <row r="5707" spans="2:4">
      <c r="B5707" s="116">
        <v>850078</v>
      </c>
      <c r="C5707" s="75" t="s">
        <v>5702</v>
      </c>
      <c r="D5707" s="71">
        <f>SUMIFS('CLUB DES LOGES'!$J$6:$J$115, 'CLUB DES LOGES'!$F$6:$F$115,$B5707, 'CLUB DES LOGES'!$G$6:$G$115,"&lt;&gt;"&amp;'CLUB DES LOGES'!$C$191)</f>
        <v>0</v>
      </c>
    </row>
    <row r="5708" spans="2:4">
      <c r="B5708" s="116">
        <v>850079</v>
      </c>
      <c r="C5708" s="75" t="s">
        <v>5703</v>
      </c>
      <c r="D5708" s="71">
        <f>SUMIFS('CLUB DES LOGES'!$J$6:$J$115, 'CLUB DES LOGES'!$F$6:$F$115,$B5708, 'CLUB DES LOGES'!$G$6:$G$115,"&lt;&gt;"&amp;'CLUB DES LOGES'!$C$191)</f>
        <v>0</v>
      </c>
    </row>
    <row r="5709" spans="2:4">
      <c r="B5709" s="116">
        <v>850080</v>
      </c>
      <c r="C5709" s="75" t="s">
        <v>5704</v>
      </c>
      <c r="D5709" s="71">
        <f>SUMIFS('CLUB DES LOGES'!$J$6:$J$115, 'CLUB DES LOGES'!$F$6:$F$115,$B5709, 'CLUB DES LOGES'!$G$6:$G$115,"&lt;&gt;"&amp;'CLUB DES LOGES'!$C$191)</f>
        <v>0</v>
      </c>
    </row>
    <row r="5710" spans="2:4">
      <c r="B5710" s="116">
        <v>850081</v>
      </c>
      <c r="C5710" s="75" t="s">
        <v>5705</v>
      </c>
      <c r="D5710" s="71">
        <f>SUMIFS('CLUB DES LOGES'!$J$6:$J$115, 'CLUB DES LOGES'!$F$6:$F$115,$B5710, 'CLUB DES LOGES'!$G$6:$G$115,"&lt;&gt;"&amp;'CLUB DES LOGES'!$C$191)</f>
        <v>0</v>
      </c>
    </row>
    <row r="5711" spans="2:4">
      <c r="B5711" s="116">
        <v>850082</v>
      </c>
      <c r="C5711" s="75" t="s">
        <v>5706</v>
      </c>
      <c r="D5711" s="71">
        <f>SUMIFS('CLUB DES LOGES'!$J$6:$J$115, 'CLUB DES LOGES'!$F$6:$F$115,$B5711, 'CLUB DES LOGES'!$G$6:$G$115,"&lt;&gt;"&amp;'CLUB DES LOGES'!$C$191)</f>
        <v>0</v>
      </c>
    </row>
    <row r="5712" spans="2:4">
      <c r="B5712" s="116">
        <v>850083</v>
      </c>
      <c r="C5712" s="75" t="s">
        <v>5707</v>
      </c>
      <c r="D5712" s="71">
        <f>SUMIFS('CLUB DES LOGES'!$J$6:$J$115, 'CLUB DES LOGES'!$F$6:$F$115,$B5712, 'CLUB DES LOGES'!$G$6:$G$115,"&lt;&gt;"&amp;'CLUB DES LOGES'!$C$191)</f>
        <v>0</v>
      </c>
    </row>
    <row r="5713" spans="2:4">
      <c r="B5713" s="116">
        <v>850084</v>
      </c>
      <c r="C5713" s="75" t="s">
        <v>5708</v>
      </c>
      <c r="D5713" s="71">
        <f>SUMIFS('CLUB DES LOGES'!$J$6:$J$115, 'CLUB DES LOGES'!$F$6:$F$115,$B5713, 'CLUB DES LOGES'!$G$6:$G$115,"&lt;&gt;"&amp;'CLUB DES LOGES'!$C$191)</f>
        <v>0</v>
      </c>
    </row>
    <row r="5714" spans="2:4">
      <c r="B5714" s="116">
        <v>850085</v>
      </c>
      <c r="C5714" s="75" t="s">
        <v>5709</v>
      </c>
      <c r="D5714" s="71">
        <f>SUMIFS('CLUB DES LOGES'!$J$6:$J$115, 'CLUB DES LOGES'!$F$6:$F$115,$B5714, 'CLUB DES LOGES'!$G$6:$G$115,"&lt;&gt;"&amp;'CLUB DES LOGES'!$C$191)</f>
        <v>0</v>
      </c>
    </row>
    <row r="5715" spans="2:4">
      <c r="B5715" s="116">
        <v>850086</v>
      </c>
      <c r="C5715" s="75" t="s">
        <v>5710</v>
      </c>
      <c r="D5715" s="71">
        <f>SUMIFS('CLUB DES LOGES'!$J$6:$J$115, 'CLUB DES LOGES'!$F$6:$F$115,$B5715, 'CLUB DES LOGES'!$G$6:$G$115,"&lt;&gt;"&amp;'CLUB DES LOGES'!$C$191)</f>
        <v>0</v>
      </c>
    </row>
    <row r="5716" spans="2:4">
      <c r="B5716" s="116">
        <v>850087</v>
      </c>
      <c r="C5716" s="75" t="s">
        <v>5711</v>
      </c>
      <c r="D5716" s="71">
        <f>SUMIFS('CLUB DES LOGES'!$J$6:$J$115, 'CLUB DES LOGES'!$F$6:$F$115,$B5716, 'CLUB DES LOGES'!$G$6:$G$115,"&lt;&gt;"&amp;'CLUB DES LOGES'!$C$191)</f>
        <v>0</v>
      </c>
    </row>
    <row r="5717" spans="2:4">
      <c r="B5717" s="116">
        <v>850088</v>
      </c>
      <c r="C5717" s="75" t="s">
        <v>5712</v>
      </c>
      <c r="D5717" s="71">
        <f>SUMIFS('CLUB DES LOGES'!$J$6:$J$115, 'CLUB DES LOGES'!$F$6:$F$115,$B5717, 'CLUB DES LOGES'!$G$6:$G$115,"&lt;&gt;"&amp;'CLUB DES LOGES'!$C$191)</f>
        <v>0</v>
      </c>
    </row>
    <row r="5718" spans="2:4">
      <c r="B5718" s="116">
        <v>850089</v>
      </c>
      <c r="C5718" s="75" t="s">
        <v>5713</v>
      </c>
      <c r="D5718" s="71">
        <f>SUMIFS('CLUB DES LOGES'!$J$6:$J$115, 'CLUB DES LOGES'!$F$6:$F$115,$B5718, 'CLUB DES LOGES'!$G$6:$G$115,"&lt;&gt;"&amp;'CLUB DES LOGES'!$C$191)</f>
        <v>0</v>
      </c>
    </row>
    <row r="5719" spans="2:4">
      <c r="B5719" s="116">
        <v>850090</v>
      </c>
      <c r="C5719" s="75" t="s">
        <v>5714</v>
      </c>
      <c r="D5719" s="71">
        <f>SUMIFS('CLUB DES LOGES'!$J$6:$J$115, 'CLUB DES LOGES'!$F$6:$F$115,$B5719, 'CLUB DES LOGES'!$G$6:$G$115,"&lt;&gt;"&amp;'CLUB DES LOGES'!$C$191)</f>
        <v>0</v>
      </c>
    </row>
    <row r="5720" spans="2:4">
      <c r="B5720" s="116">
        <v>850091</v>
      </c>
      <c r="C5720" s="75" t="s">
        <v>5715</v>
      </c>
      <c r="D5720" s="71">
        <f>SUMIFS('CLUB DES LOGES'!$J$6:$J$115, 'CLUB DES LOGES'!$F$6:$F$115,$B5720, 'CLUB DES LOGES'!$G$6:$G$115,"&lt;&gt;"&amp;'CLUB DES LOGES'!$C$191)</f>
        <v>0</v>
      </c>
    </row>
    <row r="5721" spans="2:4">
      <c r="B5721" s="116">
        <v>850092</v>
      </c>
      <c r="C5721" s="75" t="s">
        <v>5716</v>
      </c>
      <c r="D5721" s="71">
        <f>SUMIFS('CLUB DES LOGES'!$J$6:$J$115, 'CLUB DES LOGES'!$F$6:$F$115,$B5721, 'CLUB DES LOGES'!$G$6:$G$115,"&lt;&gt;"&amp;'CLUB DES LOGES'!$C$191)</f>
        <v>0</v>
      </c>
    </row>
    <row r="5722" spans="2:4">
      <c r="B5722" s="116">
        <v>850093</v>
      </c>
      <c r="C5722" s="75" t="s">
        <v>5717</v>
      </c>
      <c r="D5722" s="71">
        <f>SUMIFS('CLUB DES LOGES'!$J$6:$J$115, 'CLUB DES LOGES'!$F$6:$F$115,$B5722, 'CLUB DES LOGES'!$G$6:$G$115,"&lt;&gt;"&amp;'CLUB DES LOGES'!$C$191)</f>
        <v>0</v>
      </c>
    </row>
    <row r="5723" spans="2:4">
      <c r="B5723" s="116">
        <v>850094</v>
      </c>
      <c r="C5723" s="75" t="s">
        <v>5718</v>
      </c>
      <c r="D5723" s="71">
        <f>SUMIFS('CLUB DES LOGES'!$J$6:$J$115, 'CLUB DES LOGES'!$F$6:$F$115,$B5723, 'CLUB DES LOGES'!$G$6:$G$115,"&lt;&gt;"&amp;'CLUB DES LOGES'!$C$191)</f>
        <v>0</v>
      </c>
    </row>
    <row r="5724" spans="2:4">
      <c r="B5724" s="116">
        <v>850095</v>
      </c>
      <c r="C5724" s="75" t="s">
        <v>5719</v>
      </c>
      <c r="D5724" s="71">
        <f>SUMIFS('CLUB DES LOGES'!$J$6:$J$115, 'CLUB DES LOGES'!$F$6:$F$115,$B5724, 'CLUB DES LOGES'!$G$6:$G$115,"&lt;&gt;"&amp;'CLUB DES LOGES'!$C$191)</f>
        <v>0</v>
      </c>
    </row>
    <row r="5725" spans="2:4">
      <c r="B5725" s="116">
        <v>850096</v>
      </c>
      <c r="C5725" s="75" t="s">
        <v>5720</v>
      </c>
      <c r="D5725" s="71">
        <f>SUMIFS('CLUB DES LOGES'!$J$6:$J$115, 'CLUB DES LOGES'!$F$6:$F$115,$B5725, 'CLUB DES LOGES'!$G$6:$G$115,"&lt;&gt;"&amp;'CLUB DES LOGES'!$C$191)</f>
        <v>0</v>
      </c>
    </row>
    <row r="5726" spans="2:4">
      <c r="B5726" s="116">
        <v>850097</v>
      </c>
      <c r="C5726" s="75" t="s">
        <v>5721</v>
      </c>
      <c r="D5726" s="71">
        <f>SUMIFS('CLUB DES LOGES'!$J$6:$J$115, 'CLUB DES LOGES'!$F$6:$F$115,$B5726, 'CLUB DES LOGES'!$G$6:$G$115,"&lt;&gt;"&amp;'CLUB DES LOGES'!$C$191)</f>
        <v>0</v>
      </c>
    </row>
    <row r="5727" spans="2:4">
      <c r="B5727" s="116">
        <v>850098</v>
      </c>
      <c r="C5727" s="75" t="s">
        <v>5722</v>
      </c>
      <c r="D5727" s="71">
        <f>SUMIFS('CLUB DES LOGES'!$J$6:$J$115, 'CLUB DES LOGES'!$F$6:$F$115,$B5727, 'CLUB DES LOGES'!$G$6:$G$115,"&lt;&gt;"&amp;'CLUB DES LOGES'!$C$191)</f>
        <v>0</v>
      </c>
    </row>
    <row r="5728" spans="2:4">
      <c r="B5728" s="116">
        <v>850099</v>
      </c>
      <c r="C5728" s="75" t="s">
        <v>5723</v>
      </c>
      <c r="D5728" s="71">
        <f>SUMIFS('CLUB DES LOGES'!$J$6:$J$115, 'CLUB DES LOGES'!$F$6:$F$115,$B5728, 'CLUB DES LOGES'!$G$6:$G$115,"&lt;&gt;"&amp;'CLUB DES LOGES'!$C$191)</f>
        <v>0</v>
      </c>
    </row>
    <row r="5729" spans="2:4">
      <c r="B5729" s="116">
        <v>850100</v>
      </c>
      <c r="C5729" s="75" t="s">
        <v>5724</v>
      </c>
      <c r="D5729" s="71">
        <f>SUMIFS('CLUB DES LOGES'!$J$6:$J$115, 'CLUB DES LOGES'!$F$6:$F$115,$B5729, 'CLUB DES LOGES'!$G$6:$G$115,"&lt;&gt;"&amp;'CLUB DES LOGES'!$C$191)</f>
        <v>0</v>
      </c>
    </row>
    <row r="5730" spans="2:4">
      <c r="B5730" s="116">
        <v>850101</v>
      </c>
      <c r="C5730" s="75" t="s">
        <v>5725</v>
      </c>
      <c r="D5730" s="71">
        <f>SUMIFS('CLUB DES LOGES'!$J$6:$J$115, 'CLUB DES LOGES'!$F$6:$F$115,$B5730, 'CLUB DES LOGES'!$G$6:$G$115,"&lt;&gt;"&amp;'CLUB DES LOGES'!$C$191)</f>
        <v>0</v>
      </c>
    </row>
    <row r="5731" spans="2:4">
      <c r="B5731" s="116">
        <v>850102</v>
      </c>
      <c r="C5731" s="75" t="s">
        <v>5726</v>
      </c>
      <c r="D5731" s="71">
        <f>SUMIFS('CLUB DES LOGES'!$J$6:$J$115, 'CLUB DES LOGES'!$F$6:$F$115,$B5731, 'CLUB DES LOGES'!$G$6:$G$115,"&lt;&gt;"&amp;'CLUB DES LOGES'!$C$191)</f>
        <v>0</v>
      </c>
    </row>
    <row r="5732" spans="2:4">
      <c r="B5732" s="116">
        <v>850103</v>
      </c>
      <c r="C5732" s="75" t="s">
        <v>5727</v>
      </c>
      <c r="D5732" s="71">
        <f>SUMIFS('CLUB DES LOGES'!$J$6:$J$115, 'CLUB DES LOGES'!$F$6:$F$115,$B5732, 'CLUB DES LOGES'!$G$6:$G$115,"&lt;&gt;"&amp;'CLUB DES LOGES'!$C$191)</f>
        <v>0</v>
      </c>
    </row>
    <row r="5733" spans="2:4">
      <c r="B5733" s="116">
        <v>850104</v>
      </c>
      <c r="C5733" s="75" t="s">
        <v>5728</v>
      </c>
      <c r="D5733" s="71">
        <f>SUMIFS('CLUB DES LOGES'!$J$6:$J$115, 'CLUB DES LOGES'!$F$6:$F$115,$B5733, 'CLUB DES LOGES'!$G$6:$G$115,"&lt;&gt;"&amp;'CLUB DES LOGES'!$C$191)</f>
        <v>0</v>
      </c>
    </row>
    <row r="5734" spans="2:4">
      <c r="B5734" s="116">
        <v>850105</v>
      </c>
      <c r="C5734" s="75" t="s">
        <v>5729</v>
      </c>
      <c r="D5734" s="71">
        <f>SUMIFS('CLUB DES LOGES'!$J$6:$J$115, 'CLUB DES LOGES'!$F$6:$F$115,$B5734, 'CLUB DES LOGES'!$G$6:$G$115,"&lt;&gt;"&amp;'CLUB DES LOGES'!$C$191)</f>
        <v>0</v>
      </c>
    </row>
    <row r="5735" spans="2:4">
      <c r="B5735" s="116">
        <v>850106</v>
      </c>
      <c r="C5735" s="75" t="s">
        <v>5730</v>
      </c>
      <c r="D5735" s="71">
        <f>SUMIFS('CLUB DES LOGES'!$J$6:$J$115, 'CLUB DES LOGES'!$F$6:$F$115,$B5735, 'CLUB DES LOGES'!$G$6:$G$115,"&lt;&gt;"&amp;'CLUB DES LOGES'!$C$191)</f>
        <v>0</v>
      </c>
    </row>
    <row r="5736" spans="2:4">
      <c r="B5736" s="116">
        <v>850107</v>
      </c>
      <c r="C5736" s="75" t="s">
        <v>5731</v>
      </c>
      <c r="D5736" s="71">
        <f>SUMIFS('CLUB DES LOGES'!$J$6:$J$115, 'CLUB DES LOGES'!$F$6:$F$115,$B5736, 'CLUB DES LOGES'!$G$6:$G$115,"&lt;&gt;"&amp;'CLUB DES LOGES'!$C$191)</f>
        <v>0</v>
      </c>
    </row>
    <row r="5737" spans="2:4">
      <c r="B5737" s="116">
        <v>850108</v>
      </c>
      <c r="C5737" s="75" t="s">
        <v>5732</v>
      </c>
      <c r="D5737" s="71">
        <f>SUMIFS('CLUB DES LOGES'!$J$6:$J$115, 'CLUB DES LOGES'!$F$6:$F$115,$B5737, 'CLUB DES LOGES'!$G$6:$G$115,"&lt;&gt;"&amp;'CLUB DES LOGES'!$C$191)</f>
        <v>0</v>
      </c>
    </row>
    <row r="5738" spans="2:4">
      <c r="B5738" s="116">
        <v>850109</v>
      </c>
      <c r="C5738" s="75" t="s">
        <v>5733</v>
      </c>
      <c r="D5738" s="71">
        <f>SUMIFS('CLUB DES LOGES'!$J$6:$J$115, 'CLUB DES LOGES'!$F$6:$F$115,$B5738, 'CLUB DES LOGES'!$G$6:$G$115,"&lt;&gt;"&amp;'CLUB DES LOGES'!$C$191)</f>
        <v>0</v>
      </c>
    </row>
    <row r="5739" spans="2:4">
      <c r="B5739" s="116">
        <v>850110</v>
      </c>
      <c r="C5739" s="75" t="s">
        <v>5734</v>
      </c>
      <c r="D5739" s="71">
        <f>SUMIFS('CLUB DES LOGES'!$J$6:$J$115, 'CLUB DES LOGES'!$F$6:$F$115,$B5739, 'CLUB DES LOGES'!$G$6:$G$115,"&lt;&gt;"&amp;'CLUB DES LOGES'!$C$191)</f>
        <v>0</v>
      </c>
    </row>
    <row r="5740" spans="2:4">
      <c r="B5740" s="116">
        <v>850111</v>
      </c>
      <c r="C5740" s="75" t="s">
        <v>5735</v>
      </c>
      <c r="D5740" s="71">
        <f>SUMIFS('CLUB DES LOGES'!$J$6:$J$115, 'CLUB DES LOGES'!$F$6:$F$115,$B5740, 'CLUB DES LOGES'!$G$6:$G$115,"&lt;&gt;"&amp;'CLUB DES LOGES'!$C$191)</f>
        <v>0</v>
      </c>
    </row>
    <row r="5741" spans="2:4">
      <c r="B5741" s="116">
        <v>850112</v>
      </c>
      <c r="C5741" s="75" t="s">
        <v>5736</v>
      </c>
      <c r="D5741" s="71">
        <f>SUMIFS('CLUB DES LOGES'!$J$6:$J$115, 'CLUB DES LOGES'!$F$6:$F$115,$B5741, 'CLUB DES LOGES'!$G$6:$G$115,"&lt;&gt;"&amp;'CLUB DES LOGES'!$C$191)</f>
        <v>0</v>
      </c>
    </row>
    <row r="5742" spans="2:4">
      <c r="B5742" s="116">
        <v>850113</v>
      </c>
      <c r="C5742" s="75" t="s">
        <v>5737</v>
      </c>
      <c r="D5742" s="71">
        <f>SUMIFS('CLUB DES LOGES'!$J$6:$J$115, 'CLUB DES LOGES'!$F$6:$F$115,$B5742, 'CLUB DES LOGES'!$G$6:$G$115,"&lt;&gt;"&amp;'CLUB DES LOGES'!$C$191)</f>
        <v>0</v>
      </c>
    </row>
    <row r="5743" spans="2:4">
      <c r="B5743" s="116">
        <v>850114</v>
      </c>
      <c r="C5743" s="75" t="s">
        <v>5738</v>
      </c>
      <c r="D5743" s="71">
        <f>SUMIFS('CLUB DES LOGES'!$J$6:$J$115, 'CLUB DES LOGES'!$F$6:$F$115,$B5743, 'CLUB DES LOGES'!$G$6:$G$115,"&lt;&gt;"&amp;'CLUB DES LOGES'!$C$191)</f>
        <v>0</v>
      </c>
    </row>
    <row r="5744" spans="2:4">
      <c r="B5744" s="116">
        <v>850115</v>
      </c>
      <c r="C5744" s="75" t="s">
        <v>5739</v>
      </c>
      <c r="D5744" s="71">
        <f>SUMIFS('CLUB DES LOGES'!$J$6:$J$115, 'CLUB DES LOGES'!$F$6:$F$115,$B5744, 'CLUB DES LOGES'!$G$6:$G$115,"&lt;&gt;"&amp;'CLUB DES LOGES'!$C$191)</f>
        <v>0</v>
      </c>
    </row>
    <row r="5745" spans="2:4">
      <c r="B5745" s="116">
        <v>850116</v>
      </c>
      <c r="C5745" s="75" t="s">
        <v>5740</v>
      </c>
      <c r="D5745" s="71">
        <f>SUMIFS('CLUB DES LOGES'!$J$6:$J$115, 'CLUB DES LOGES'!$F$6:$F$115,$B5745, 'CLUB DES LOGES'!$G$6:$G$115,"&lt;&gt;"&amp;'CLUB DES LOGES'!$C$191)</f>
        <v>0</v>
      </c>
    </row>
    <row r="5746" spans="2:4">
      <c r="B5746" s="116">
        <v>850117</v>
      </c>
      <c r="C5746" s="75" t="s">
        <v>5741</v>
      </c>
      <c r="D5746" s="71">
        <f>SUMIFS('CLUB DES LOGES'!$J$6:$J$115, 'CLUB DES LOGES'!$F$6:$F$115,$B5746, 'CLUB DES LOGES'!$G$6:$G$115,"&lt;&gt;"&amp;'CLUB DES LOGES'!$C$191)</f>
        <v>0</v>
      </c>
    </row>
    <row r="5747" spans="2:4">
      <c r="B5747" s="116">
        <v>850118</v>
      </c>
      <c r="C5747" s="75" t="s">
        <v>5742</v>
      </c>
      <c r="D5747" s="71">
        <f>SUMIFS('CLUB DES LOGES'!$J$6:$J$115, 'CLUB DES LOGES'!$F$6:$F$115,$B5747, 'CLUB DES LOGES'!$G$6:$G$115,"&lt;&gt;"&amp;'CLUB DES LOGES'!$C$191)</f>
        <v>0</v>
      </c>
    </row>
    <row r="5748" spans="2:4">
      <c r="B5748" s="116">
        <v>850119</v>
      </c>
      <c r="C5748" s="75" t="s">
        <v>5743</v>
      </c>
      <c r="D5748" s="71">
        <f>SUMIFS('CLUB DES LOGES'!$J$6:$J$115, 'CLUB DES LOGES'!$F$6:$F$115,$B5748, 'CLUB DES LOGES'!$G$6:$G$115,"&lt;&gt;"&amp;'CLUB DES LOGES'!$C$191)</f>
        <v>0</v>
      </c>
    </row>
    <row r="5749" spans="2:4">
      <c r="B5749" s="116">
        <v>850120</v>
      </c>
      <c r="C5749" s="75" t="s">
        <v>5744</v>
      </c>
      <c r="D5749" s="71">
        <f>SUMIFS('CLUB DES LOGES'!$J$6:$J$115, 'CLUB DES LOGES'!$F$6:$F$115,$B5749, 'CLUB DES LOGES'!$G$6:$G$115,"&lt;&gt;"&amp;'CLUB DES LOGES'!$C$191)</f>
        <v>0</v>
      </c>
    </row>
    <row r="5750" spans="2:4">
      <c r="B5750" s="116">
        <v>850121</v>
      </c>
      <c r="C5750" s="75" t="s">
        <v>5745</v>
      </c>
      <c r="D5750" s="71">
        <f>SUMIFS('CLUB DES LOGES'!$J$6:$J$115, 'CLUB DES LOGES'!$F$6:$F$115,$B5750, 'CLUB DES LOGES'!$G$6:$G$115,"&lt;&gt;"&amp;'CLUB DES LOGES'!$C$191)</f>
        <v>0</v>
      </c>
    </row>
    <row r="5751" spans="2:4">
      <c r="B5751" s="116">
        <v>850122</v>
      </c>
      <c r="C5751" s="75" t="s">
        <v>5746</v>
      </c>
      <c r="D5751" s="71">
        <f>SUMIFS('CLUB DES LOGES'!$J$6:$J$115, 'CLUB DES LOGES'!$F$6:$F$115,$B5751, 'CLUB DES LOGES'!$G$6:$G$115,"&lt;&gt;"&amp;'CLUB DES LOGES'!$C$191)</f>
        <v>0</v>
      </c>
    </row>
    <row r="5752" spans="2:4">
      <c r="B5752" s="116">
        <v>850123</v>
      </c>
      <c r="C5752" s="75" t="s">
        <v>5747</v>
      </c>
      <c r="D5752" s="71">
        <f>SUMIFS('CLUB DES LOGES'!$J$6:$J$115, 'CLUB DES LOGES'!$F$6:$F$115,$B5752, 'CLUB DES LOGES'!$G$6:$G$115,"&lt;&gt;"&amp;'CLUB DES LOGES'!$C$191)</f>
        <v>0</v>
      </c>
    </row>
    <row r="5753" spans="2:4">
      <c r="B5753" s="116">
        <v>850124</v>
      </c>
      <c r="C5753" s="75" t="s">
        <v>5748</v>
      </c>
      <c r="D5753" s="71">
        <f>SUMIFS('CLUB DES LOGES'!$J$6:$J$115, 'CLUB DES LOGES'!$F$6:$F$115,$B5753, 'CLUB DES LOGES'!$G$6:$G$115,"&lt;&gt;"&amp;'CLUB DES LOGES'!$C$191)</f>
        <v>0</v>
      </c>
    </row>
    <row r="5754" spans="2:4">
      <c r="B5754" s="116">
        <v>850125</v>
      </c>
      <c r="C5754" s="75" t="s">
        <v>5749</v>
      </c>
      <c r="D5754" s="71">
        <f>SUMIFS('CLUB DES LOGES'!$J$6:$J$115, 'CLUB DES LOGES'!$F$6:$F$115,$B5754, 'CLUB DES LOGES'!$G$6:$G$115,"&lt;&gt;"&amp;'CLUB DES LOGES'!$C$191)</f>
        <v>0</v>
      </c>
    </row>
    <row r="5755" spans="2:4">
      <c r="B5755" s="116">
        <v>850126</v>
      </c>
      <c r="C5755" s="75" t="s">
        <v>5750</v>
      </c>
      <c r="D5755" s="71">
        <f>SUMIFS('CLUB DES LOGES'!$J$6:$J$115, 'CLUB DES LOGES'!$F$6:$F$115,$B5755, 'CLUB DES LOGES'!$G$6:$G$115,"&lt;&gt;"&amp;'CLUB DES LOGES'!$C$191)</f>
        <v>0</v>
      </c>
    </row>
    <row r="5756" spans="2:4">
      <c r="B5756" s="116">
        <v>850127</v>
      </c>
      <c r="C5756" s="75" t="s">
        <v>5751</v>
      </c>
      <c r="D5756" s="71">
        <f>SUMIFS('CLUB DES LOGES'!$J$6:$J$115, 'CLUB DES LOGES'!$F$6:$F$115,$B5756, 'CLUB DES LOGES'!$G$6:$G$115,"&lt;&gt;"&amp;'CLUB DES LOGES'!$C$191)</f>
        <v>0</v>
      </c>
    </row>
    <row r="5757" spans="2:4">
      <c r="B5757" s="116">
        <v>850128</v>
      </c>
      <c r="C5757" s="75" t="s">
        <v>5752</v>
      </c>
      <c r="D5757" s="71">
        <f>SUMIFS('CLUB DES LOGES'!$J$6:$J$115, 'CLUB DES LOGES'!$F$6:$F$115,$B5757, 'CLUB DES LOGES'!$G$6:$G$115,"&lt;&gt;"&amp;'CLUB DES LOGES'!$C$191)</f>
        <v>0</v>
      </c>
    </row>
    <row r="5758" spans="2:4">
      <c r="B5758" s="116">
        <v>850130</v>
      </c>
      <c r="C5758" s="75" t="s">
        <v>5753</v>
      </c>
      <c r="D5758" s="71">
        <f>SUMIFS('CLUB DES LOGES'!$J$6:$J$115, 'CLUB DES LOGES'!$F$6:$F$115,$B5758, 'CLUB DES LOGES'!$G$6:$G$115,"&lt;&gt;"&amp;'CLUB DES LOGES'!$C$191)</f>
        <v>0</v>
      </c>
    </row>
    <row r="5759" spans="2:4">
      <c r="B5759" s="116">
        <v>850131</v>
      </c>
      <c r="C5759" s="75" t="s">
        <v>5754</v>
      </c>
      <c r="D5759" s="71">
        <f>SUMIFS('CLUB DES LOGES'!$J$6:$J$115, 'CLUB DES LOGES'!$F$6:$F$115,$B5759, 'CLUB DES LOGES'!$G$6:$G$115,"&lt;&gt;"&amp;'CLUB DES LOGES'!$C$191)</f>
        <v>0</v>
      </c>
    </row>
    <row r="5760" spans="2:4">
      <c r="B5760" s="116">
        <v>850132</v>
      </c>
      <c r="C5760" s="75" t="s">
        <v>5755</v>
      </c>
      <c r="D5760" s="71">
        <f>SUMIFS('CLUB DES LOGES'!$J$6:$J$115, 'CLUB DES LOGES'!$F$6:$F$115,$B5760, 'CLUB DES LOGES'!$G$6:$G$115,"&lt;&gt;"&amp;'CLUB DES LOGES'!$C$191)</f>
        <v>0</v>
      </c>
    </row>
    <row r="5761" spans="2:4">
      <c r="B5761" s="116">
        <v>850133</v>
      </c>
      <c r="C5761" s="75" t="s">
        <v>5756</v>
      </c>
      <c r="D5761" s="71">
        <f>SUMIFS('CLUB DES LOGES'!$J$6:$J$115, 'CLUB DES LOGES'!$F$6:$F$115,$B5761, 'CLUB DES LOGES'!$G$6:$G$115,"&lt;&gt;"&amp;'CLUB DES LOGES'!$C$191)</f>
        <v>0</v>
      </c>
    </row>
    <row r="5762" spans="2:4">
      <c r="B5762" s="116">
        <v>850134</v>
      </c>
      <c r="C5762" s="75" t="s">
        <v>5757</v>
      </c>
      <c r="D5762" s="71">
        <f>SUMIFS('CLUB DES LOGES'!$J$6:$J$115, 'CLUB DES LOGES'!$F$6:$F$115,$B5762, 'CLUB DES LOGES'!$G$6:$G$115,"&lt;&gt;"&amp;'CLUB DES LOGES'!$C$191)</f>
        <v>0</v>
      </c>
    </row>
    <row r="5763" spans="2:4">
      <c r="B5763" s="116">
        <v>850135</v>
      </c>
      <c r="C5763" s="75" t="s">
        <v>5758</v>
      </c>
      <c r="D5763" s="71">
        <f>SUMIFS('CLUB DES LOGES'!$J$6:$J$115, 'CLUB DES LOGES'!$F$6:$F$115,$B5763, 'CLUB DES LOGES'!$G$6:$G$115,"&lt;&gt;"&amp;'CLUB DES LOGES'!$C$191)</f>
        <v>0</v>
      </c>
    </row>
    <row r="5764" spans="2:4">
      <c r="B5764" s="116">
        <v>850136</v>
      </c>
      <c r="C5764" s="75" t="s">
        <v>5759</v>
      </c>
      <c r="D5764" s="71">
        <f>SUMIFS('CLUB DES LOGES'!$J$6:$J$115, 'CLUB DES LOGES'!$F$6:$F$115,$B5764, 'CLUB DES LOGES'!$G$6:$G$115,"&lt;&gt;"&amp;'CLUB DES LOGES'!$C$191)</f>
        <v>0</v>
      </c>
    </row>
    <row r="5765" spans="2:4">
      <c r="B5765" s="116">
        <v>850137</v>
      </c>
      <c r="C5765" s="75" t="s">
        <v>5760</v>
      </c>
      <c r="D5765" s="71">
        <f>SUMIFS('CLUB DES LOGES'!$J$6:$J$115, 'CLUB DES LOGES'!$F$6:$F$115,$B5765, 'CLUB DES LOGES'!$G$6:$G$115,"&lt;&gt;"&amp;'CLUB DES LOGES'!$C$191)</f>
        <v>0</v>
      </c>
    </row>
    <row r="5766" spans="2:4">
      <c r="B5766" s="116">
        <v>850138</v>
      </c>
      <c r="C5766" s="75" t="s">
        <v>5761</v>
      </c>
      <c r="D5766" s="71">
        <f>SUMIFS('CLUB DES LOGES'!$J$6:$J$115, 'CLUB DES LOGES'!$F$6:$F$115,$B5766, 'CLUB DES LOGES'!$G$6:$G$115,"&lt;&gt;"&amp;'CLUB DES LOGES'!$C$191)</f>
        <v>0</v>
      </c>
    </row>
    <row r="5767" spans="2:4">
      <c r="B5767" s="116">
        <v>850139</v>
      </c>
      <c r="C5767" s="75" t="s">
        <v>5762</v>
      </c>
      <c r="D5767" s="71">
        <f>SUMIFS('CLUB DES LOGES'!$J$6:$J$115, 'CLUB DES LOGES'!$F$6:$F$115,$B5767, 'CLUB DES LOGES'!$G$6:$G$115,"&lt;&gt;"&amp;'CLUB DES LOGES'!$C$191)</f>
        <v>0</v>
      </c>
    </row>
    <row r="5768" spans="2:4">
      <c r="B5768" s="116">
        <v>850140</v>
      </c>
      <c r="C5768" s="75" t="s">
        <v>5763</v>
      </c>
      <c r="D5768" s="71">
        <f>SUMIFS('CLUB DES LOGES'!$J$6:$J$115, 'CLUB DES LOGES'!$F$6:$F$115,$B5768, 'CLUB DES LOGES'!$G$6:$G$115,"&lt;&gt;"&amp;'CLUB DES LOGES'!$C$191)</f>
        <v>0</v>
      </c>
    </row>
    <row r="5769" spans="2:4">
      <c r="B5769" s="116">
        <v>850141</v>
      </c>
      <c r="C5769" s="75" t="s">
        <v>5764</v>
      </c>
      <c r="D5769" s="71">
        <f>SUMIFS('CLUB DES LOGES'!$J$6:$J$115, 'CLUB DES LOGES'!$F$6:$F$115,$B5769, 'CLUB DES LOGES'!$G$6:$G$115,"&lt;&gt;"&amp;'CLUB DES LOGES'!$C$191)</f>
        <v>0</v>
      </c>
    </row>
    <row r="5770" spans="2:4">
      <c r="B5770" s="116">
        <v>850142</v>
      </c>
      <c r="C5770" s="75" t="s">
        <v>5765</v>
      </c>
      <c r="D5770" s="71">
        <f>SUMIFS('CLUB DES LOGES'!$J$6:$J$115, 'CLUB DES LOGES'!$F$6:$F$115,$B5770, 'CLUB DES LOGES'!$G$6:$G$115,"&lt;&gt;"&amp;'CLUB DES LOGES'!$C$191)</f>
        <v>0</v>
      </c>
    </row>
    <row r="5771" spans="2:4">
      <c r="B5771" s="116">
        <v>850143</v>
      </c>
      <c r="C5771" s="75" t="s">
        <v>5766</v>
      </c>
      <c r="D5771" s="71">
        <f>SUMIFS('CLUB DES LOGES'!$J$6:$J$115, 'CLUB DES LOGES'!$F$6:$F$115,$B5771, 'CLUB DES LOGES'!$G$6:$G$115,"&lt;&gt;"&amp;'CLUB DES LOGES'!$C$191)</f>
        <v>0</v>
      </c>
    </row>
    <row r="5772" spans="2:4">
      <c r="B5772" s="116">
        <v>850144</v>
      </c>
      <c r="C5772" s="75" t="s">
        <v>5767</v>
      </c>
      <c r="D5772" s="71">
        <f>SUMIFS('CLUB DES LOGES'!$J$6:$J$115, 'CLUB DES LOGES'!$F$6:$F$115,$B5772, 'CLUB DES LOGES'!$G$6:$G$115,"&lt;&gt;"&amp;'CLUB DES LOGES'!$C$191)</f>
        <v>0</v>
      </c>
    </row>
    <row r="5773" spans="2:4">
      <c r="B5773" s="116">
        <v>850145</v>
      </c>
      <c r="C5773" s="75" t="s">
        <v>5768</v>
      </c>
      <c r="D5773" s="71">
        <f>SUMIFS('CLUB DES LOGES'!$J$6:$J$115, 'CLUB DES LOGES'!$F$6:$F$115,$B5773, 'CLUB DES LOGES'!$G$6:$G$115,"&lt;&gt;"&amp;'CLUB DES LOGES'!$C$191)</f>
        <v>0</v>
      </c>
    </row>
    <row r="5774" spans="2:4">
      <c r="B5774" s="116">
        <v>850146</v>
      </c>
      <c r="C5774" s="75" t="s">
        <v>5769</v>
      </c>
      <c r="D5774" s="71">
        <f>SUMIFS('CLUB DES LOGES'!$J$6:$J$115, 'CLUB DES LOGES'!$F$6:$F$115,$B5774, 'CLUB DES LOGES'!$G$6:$G$115,"&lt;&gt;"&amp;'CLUB DES LOGES'!$C$191)</f>
        <v>0</v>
      </c>
    </row>
    <row r="5775" spans="2:4">
      <c r="B5775" s="116">
        <v>850147</v>
      </c>
      <c r="C5775" s="75" t="s">
        <v>5770</v>
      </c>
      <c r="D5775" s="71">
        <f>SUMIFS('CLUB DES LOGES'!$J$6:$J$115, 'CLUB DES LOGES'!$F$6:$F$115,$B5775, 'CLUB DES LOGES'!$G$6:$G$115,"&lt;&gt;"&amp;'CLUB DES LOGES'!$C$191)</f>
        <v>0</v>
      </c>
    </row>
    <row r="5776" spans="2:4">
      <c r="B5776" s="116">
        <v>850148</v>
      </c>
      <c r="C5776" s="75" t="s">
        <v>5771</v>
      </c>
      <c r="D5776" s="71">
        <f>SUMIFS('CLUB DES LOGES'!$J$6:$J$115, 'CLUB DES LOGES'!$F$6:$F$115,$B5776, 'CLUB DES LOGES'!$G$6:$G$115,"&lt;&gt;"&amp;'CLUB DES LOGES'!$C$191)</f>
        <v>0</v>
      </c>
    </row>
    <row r="5777" spans="2:4">
      <c r="B5777" s="116">
        <v>850149</v>
      </c>
      <c r="C5777" s="75" t="s">
        <v>5772</v>
      </c>
      <c r="D5777" s="71">
        <f>SUMIFS('CLUB DES LOGES'!$J$6:$J$115, 'CLUB DES LOGES'!$F$6:$F$115,$B5777, 'CLUB DES LOGES'!$G$6:$G$115,"&lt;&gt;"&amp;'CLUB DES LOGES'!$C$191)</f>
        <v>0</v>
      </c>
    </row>
    <row r="5778" spans="2:4">
      <c r="B5778" s="116">
        <v>850150</v>
      </c>
      <c r="C5778" s="75" t="s">
        <v>5773</v>
      </c>
      <c r="D5778" s="71">
        <f>SUMIFS('CLUB DES LOGES'!$J$6:$J$115, 'CLUB DES LOGES'!$F$6:$F$115,$B5778, 'CLUB DES LOGES'!$G$6:$G$115,"&lt;&gt;"&amp;'CLUB DES LOGES'!$C$191)</f>
        <v>0</v>
      </c>
    </row>
    <row r="5779" spans="2:4">
      <c r="B5779" s="116">
        <v>850151</v>
      </c>
      <c r="C5779" s="75" t="s">
        <v>5774</v>
      </c>
      <c r="D5779" s="71">
        <f>SUMIFS('CLUB DES LOGES'!$J$6:$J$115, 'CLUB DES LOGES'!$F$6:$F$115,$B5779, 'CLUB DES LOGES'!$G$6:$G$115,"&lt;&gt;"&amp;'CLUB DES LOGES'!$C$191)</f>
        <v>0</v>
      </c>
    </row>
    <row r="5780" spans="2:4">
      <c r="B5780" s="116">
        <v>850152</v>
      </c>
      <c r="C5780" s="75" t="s">
        <v>5775</v>
      </c>
      <c r="D5780" s="71">
        <f>SUMIFS('CLUB DES LOGES'!$J$6:$J$115, 'CLUB DES LOGES'!$F$6:$F$115,$B5780, 'CLUB DES LOGES'!$G$6:$G$115,"&lt;&gt;"&amp;'CLUB DES LOGES'!$C$191)</f>
        <v>0</v>
      </c>
    </row>
    <row r="5781" spans="2:4">
      <c r="B5781" s="116">
        <v>850153</v>
      </c>
      <c r="C5781" s="75" t="s">
        <v>5776</v>
      </c>
      <c r="D5781" s="71">
        <f>SUMIFS('CLUB DES LOGES'!$J$6:$J$115, 'CLUB DES LOGES'!$F$6:$F$115,$B5781, 'CLUB DES LOGES'!$G$6:$G$115,"&lt;&gt;"&amp;'CLUB DES LOGES'!$C$191)</f>
        <v>0</v>
      </c>
    </row>
    <row r="5782" spans="2:4">
      <c r="B5782" s="116">
        <v>850154</v>
      </c>
      <c r="C5782" s="75" t="s">
        <v>5777</v>
      </c>
      <c r="D5782" s="71">
        <f>SUMIFS('CLUB DES LOGES'!$J$6:$J$115, 'CLUB DES LOGES'!$F$6:$F$115,$B5782, 'CLUB DES LOGES'!$G$6:$G$115,"&lt;&gt;"&amp;'CLUB DES LOGES'!$C$191)</f>
        <v>0</v>
      </c>
    </row>
    <row r="5783" spans="2:4">
      <c r="B5783" s="116">
        <v>850155</v>
      </c>
      <c r="C5783" s="75" t="s">
        <v>5778</v>
      </c>
      <c r="D5783" s="71">
        <f>SUMIFS('CLUB DES LOGES'!$J$6:$J$115, 'CLUB DES LOGES'!$F$6:$F$115,$B5783, 'CLUB DES LOGES'!$G$6:$G$115,"&lt;&gt;"&amp;'CLUB DES LOGES'!$C$191)</f>
        <v>0</v>
      </c>
    </row>
    <row r="5784" spans="2:4">
      <c r="B5784" s="116">
        <v>850156</v>
      </c>
      <c r="C5784" s="75" t="s">
        <v>5779</v>
      </c>
      <c r="D5784" s="71">
        <f>SUMIFS('CLUB DES LOGES'!$J$6:$J$115, 'CLUB DES LOGES'!$F$6:$F$115,$B5784, 'CLUB DES LOGES'!$G$6:$G$115,"&lt;&gt;"&amp;'CLUB DES LOGES'!$C$191)</f>
        <v>0</v>
      </c>
    </row>
    <row r="5785" spans="2:4">
      <c r="B5785" s="116">
        <v>850157</v>
      </c>
      <c r="C5785" s="75" t="s">
        <v>5780</v>
      </c>
      <c r="D5785" s="71">
        <f>SUMIFS('CLUB DES LOGES'!$J$6:$J$115, 'CLUB DES LOGES'!$F$6:$F$115,$B5785, 'CLUB DES LOGES'!$G$6:$G$115,"&lt;&gt;"&amp;'CLUB DES LOGES'!$C$191)</f>
        <v>0</v>
      </c>
    </row>
    <row r="5786" spans="2:4">
      <c r="B5786" s="116">
        <v>850158</v>
      </c>
      <c r="C5786" s="75" t="s">
        <v>5781</v>
      </c>
      <c r="D5786" s="71">
        <f>SUMIFS('CLUB DES LOGES'!$J$6:$J$115, 'CLUB DES LOGES'!$F$6:$F$115,$B5786, 'CLUB DES LOGES'!$G$6:$G$115,"&lt;&gt;"&amp;'CLUB DES LOGES'!$C$191)</f>
        <v>0</v>
      </c>
    </row>
    <row r="5787" spans="2:4">
      <c r="B5787" s="116">
        <v>850159</v>
      </c>
      <c r="C5787" s="75" t="s">
        <v>5782</v>
      </c>
      <c r="D5787" s="71">
        <f>SUMIFS('CLUB DES LOGES'!$J$6:$J$115, 'CLUB DES LOGES'!$F$6:$F$115,$B5787, 'CLUB DES LOGES'!$G$6:$G$115,"&lt;&gt;"&amp;'CLUB DES LOGES'!$C$191)</f>
        <v>0</v>
      </c>
    </row>
    <row r="5788" spans="2:4">
      <c r="B5788" s="116">
        <v>851501</v>
      </c>
      <c r="C5788" s="75" t="s">
        <v>5783</v>
      </c>
      <c r="D5788" s="71">
        <f>SUMIFS('CLUB DES LOGES'!$J$6:$J$115, 'CLUB DES LOGES'!$F$6:$F$115,$B5788, 'CLUB DES LOGES'!$G$6:$G$115,"&lt;&gt;"&amp;'CLUB DES LOGES'!$C$191)</f>
        <v>0</v>
      </c>
    </row>
    <row r="5789" spans="2:4">
      <c r="B5789" s="116">
        <v>851502</v>
      </c>
      <c r="C5789" s="75" t="s">
        <v>5784</v>
      </c>
      <c r="D5789" s="71">
        <f>SUMIFS('CLUB DES LOGES'!$J$6:$J$115, 'CLUB DES LOGES'!$F$6:$F$115,$B5789, 'CLUB DES LOGES'!$G$6:$G$115,"&lt;&gt;"&amp;'CLUB DES LOGES'!$C$191)</f>
        <v>0</v>
      </c>
    </row>
    <row r="5790" spans="2:4">
      <c r="B5790" s="116">
        <v>851503</v>
      </c>
      <c r="C5790" s="75" t="s">
        <v>5785</v>
      </c>
      <c r="D5790" s="71">
        <f>SUMIFS('CLUB DES LOGES'!$J$6:$J$115, 'CLUB DES LOGES'!$F$6:$F$115,$B5790, 'CLUB DES LOGES'!$G$6:$G$115,"&lt;&gt;"&amp;'CLUB DES LOGES'!$C$191)</f>
        <v>0</v>
      </c>
    </row>
    <row r="5791" spans="2:4">
      <c r="B5791" s="116">
        <v>851504</v>
      </c>
      <c r="C5791" s="75" t="s">
        <v>5786</v>
      </c>
      <c r="D5791" s="71">
        <f>SUMIFS('CLUB DES LOGES'!$J$6:$J$115, 'CLUB DES LOGES'!$F$6:$F$115,$B5791, 'CLUB DES LOGES'!$G$6:$G$115,"&lt;&gt;"&amp;'CLUB DES LOGES'!$C$191)</f>
        <v>0</v>
      </c>
    </row>
    <row r="5792" spans="2:4">
      <c r="B5792" s="116">
        <v>851505</v>
      </c>
      <c r="C5792" s="75" t="s">
        <v>5787</v>
      </c>
      <c r="D5792" s="71">
        <f>SUMIFS('CLUB DES LOGES'!$J$6:$J$115, 'CLUB DES LOGES'!$F$6:$F$115,$B5792, 'CLUB DES LOGES'!$G$6:$G$115,"&lt;&gt;"&amp;'CLUB DES LOGES'!$C$191)</f>
        <v>0</v>
      </c>
    </row>
    <row r="5793" spans="2:4">
      <c r="B5793" s="116">
        <v>851507</v>
      </c>
      <c r="C5793" s="75" t="s">
        <v>5788</v>
      </c>
      <c r="D5793" s="71">
        <f>SUMIFS('CLUB DES LOGES'!$J$6:$J$115, 'CLUB DES LOGES'!$F$6:$F$115,$B5793, 'CLUB DES LOGES'!$G$6:$G$115,"&lt;&gt;"&amp;'CLUB DES LOGES'!$C$191)</f>
        <v>0</v>
      </c>
    </row>
    <row r="5794" spans="2:4">
      <c r="B5794" s="116">
        <v>851508</v>
      </c>
      <c r="C5794" s="75" t="s">
        <v>5789</v>
      </c>
      <c r="D5794" s="71">
        <f>SUMIFS('CLUB DES LOGES'!$J$6:$J$115, 'CLUB DES LOGES'!$F$6:$F$115,$B5794, 'CLUB DES LOGES'!$G$6:$G$115,"&lt;&gt;"&amp;'CLUB DES LOGES'!$C$191)</f>
        <v>0</v>
      </c>
    </row>
    <row r="5795" spans="2:4">
      <c r="B5795" s="116">
        <v>851509</v>
      </c>
      <c r="C5795" s="75" t="s">
        <v>5790</v>
      </c>
      <c r="D5795" s="71">
        <f>SUMIFS('CLUB DES LOGES'!$J$6:$J$115, 'CLUB DES LOGES'!$F$6:$F$115,$B5795, 'CLUB DES LOGES'!$G$6:$G$115,"&lt;&gt;"&amp;'CLUB DES LOGES'!$C$191)</f>
        <v>0</v>
      </c>
    </row>
    <row r="5796" spans="2:4">
      <c r="B5796" s="116">
        <v>851510</v>
      </c>
      <c r="C5796" s="75" t="s">
        <v>5791</v>
      </c>
      <c r="D5796" s="71">
        <f>SUMIFS('CLUB DES LOGES'!$J$6:$J$115, 'CLUB DES LOGES'!$F$6:$F$115,$B5796, 'CLUB DES LOGES'!$G$6:$G$115,"&lt;&gt;"&amp;'CLUB DES LOGES'!$C$191)</f>
        <v>0</v>
      </c>
    </row>
    <row r="5797" spans="2:4">
      <c r="B5797" s="116">
        <v>851511</v>
      </c>
      <c r="C5797" s="75" t="s">
        <v>5792</v>
      </c>
      <c r="D5797" s="71">
        <f>SUMIFS('CLUB DES LOGES'!$J$6:$J$115, 'CLUB DES LOGES'!$F$6:$F$115,$B5797, 'CLUB DES LOGES'!$G$6:$G$115,"&lt;&gt;"&amp;'CLUB DES LOGES'!$C$191)</f>
        <v>0</v>
      </c>
    </row>
    <row r="5798" spans="2:4">
      <c r="B5798" s="116">
        <v>851512</v>
      </c>
      <c r="C5798" s="75" t="s">
        <v>5793</v>
      </c>
      <c r="D5798" s="71">
        <f>SUMIFS('CLUB DES LOGES'!$J$6:$J$115, 'CLUB DES LOGES'!$F$6:$F$115,$B5798, 'CLUB DES LOGES'!$G$6:$G$115,"&lt;&gt;"&amp;'CLUB DES LOGES'!$C$191)</f>
        <v>0</v>
      </c>
    </row>
    <row r="5799" spans="2:4">
      <c r="B5799" s="116">
        <v>851513</v>
      </c>
      <c r="C5799" s="75" t="s">
        <v>5794</v>
      </c>
      <c r="D5799" s="71">
        <f>SUMIFS('CLUB DES LOGES'!$J$6:$J$115, 'CLUB DES LOGES'!$F$6:$F$115,$B5799, 'CLUB DES LOGES'!$G$6:$G$115,"&lt;&gt;"&amp;'CLUB DES LOGES'!$C$191)</f>
        <v>0</v>
      </c>
    </row>
    <row r="5800" spans="2:4">
      <c r="B5800" s="116">
        <v>851514</v>
      </c>
      <c r="C5800" s="75" t="s">
        <v>5795</v>
      </c>
      <c r="D5800" s="71">
        <f>SUMIFS('CLUB DES LOGES'!$J$6:$J$115, 'CLUB DES LOGES'!$F$6:$F$115,$B5800, 'CLUB DES LOGES'!$G$6:$G$115,"&lt;&gt;"&amp;'CLUB DES LOGES'!$C$191)</f>
        <v>0</v>
      </c>
    </row>
    <row r="5801" spans="2:4">
      <c r="B5801" s="116">
        <v>852002</v>
      </c>
      <c r="C5801" s="75" t="s">
        <v>5796</v>
      </c>
      <c r="D5801" s="71">
        <f>SUMIFS('CLUB DES LOGES'!$J$6:$J$115, 'CLUB DES LOGES'!$F$6:$F$115,$B5801, 'CLUB DES LOGES'!$G$6:$G$115,"&lt;&gt;"&amp;'CLUB DES LOGES'!$C$191)</f>
        <v>0</v>
      </c>
    </row>
    <row r="5802" spans="2:4">
      <c r="B5802" s="116">
        <v>852003</v>
      </c>
      <c r="C5802" s="75" t="s">
        <v>5797</v>
      </c>
      <c r="D5802" s="71">
        <f>SUMIFS('CLUB DES LOGES'!$J$6:$J$115, 'CLUB DES LOGES'!$F$6:$F$115,$B5802, 'CLUB DES LOGES'!$G$6:$G$115,"&lt;&gt;"&amp;'CLUB DES LOGES'!$C$191)</f>
        <v>0</v>
      </c>
    </row>
    <row r="5803" spans="2:4">
      <c r="B5803" s="116">
        <v>852004</v>
      </c>
      <c r="C5803" s="75" t="s">
        <v>5798</v>
      </c>
      <c r="D5803" s="71">
        <f>SUMIFS('CLUB DES LOGES'!$J$6:$J$115, 'CLUB DES LOGES'!$F$6:$F$115,$B5803, 'CLUB DES LOGES'!$G$6:$G$115,"&lt;&gt;"&amp;'CLUB DES LOGES'!$C$191)</f>
        <v>0</v>
      </c>
    </row>
    <row r="5804" spans="2:4">
      <c r="B5804" s="116">
        <v>852005</v>
      </c>
      <c r="C5804" s="75" t="s">
        <v>5799</v>
      </c>
      <c r="D5804" s="71">
        <f>SUMIFS('CLUB DES LOGES'!$J$6:$J$115, 'CLUB DES LOGES'!$F$6:$F$115,$B5804, 'CLUB DES LOGES'!$G$6:$G$115,"&lt;&gt;"&amp;'CLUB DES LOGES'!$C$191)</f>
        <v>0</v>
      </c>
    </row>
    <row r="5805" spans="2:4">
      <c r="B5805" s="116">
        <v>852006</v>
      </c>
      <c r="C5805" s="75" t="s">
        <v>5800</v>
      </c>
      <c r="D5805" s="71">
        <f>SUMIFS('CLUB DES LOGES'!$J$6:$J$115, 'CLUB DES LOGES'!$F$6:$F$115,$B5805, 'CLUB DES LOGES'!$G$6:$G$115,"&lt;&gt;"&amp;'CLUB DES LOGES'!$C$191)</f>
        <v>0</v>
      </c>
    </row>
    <row r="5806" spans="2:4">
      <c r="B5806" s="116">
        <v>852008</v>
      </c>
      <c r="C5806" s="75" t="s">
        <v>5801</v>
      </c>
      <c r="D5806" s="71">
        <f>SUMIFS('CLUB DES LOGES'!$J$6:$J$115, 'CLUB DES LOGES'!$F$6:$F$115,$B5806, 'CLUB DES LOGES'!$G$6:$G$115,"&lt;&gt;"&amp;'CLUB DES LOGES'!$C$191)</f>
        <v>0</v>
      </c>
    </row>
    <row r="5807" spans="2:4">
      <c r="B5807" s="116">
        <v>852011</v>
      </c>
      <c r="C5807" s="75" t="s">
        <v>5802</v>
      </c>
      <c r="D5807" s="71">
        <f>SUMIFS('CLUB DES LOGES'!$J$6:$J$115, 'CLUB DES LOGES'!$F$6:$F$115,$B5807, 'CLUB DES LOGES'!$G$6:$G$115,"&lt;&gt;"&amp;'CLUB DES LOGES'!$C$191)</f>
        <v>0</v>
      </c>
    </row>
    <row r="5808" spans="2:4">
      <c r="B5808" s="116">
        <v>852012</v>
      </c>
      <c r="C5808" s="75" t="s">
        <v>5803</v>
      </c>
      <c r="D5808" s="71">
        <f>SUMIFS('CLUB DES LOGES'!$J$6:$J$115, 'CLUB DES LOGES'!$F$6:$F$115,$B5808, 'CLUB DES LOGES'!$G$6:$G$115,"&lt;&gt;"&amp;'CLUB DES LOGES'!$C$191)</f>
        <v>0</v>
      </c>
    </row>
    <row r="5809" spans="2:4">
      <c r="B5809" s="116">
        <v>852013</v>
      </c>
      <c r="C5809" s="75" t="s">
        <v>5804</v>
      </c>
      <c r="D5809" s="71">
        <f>SUMIFS('CLUB DES LOGES'!$J$6:$J$115, 'CLUB DES LOGES'!$F$6:$F$115,$B5809, 'CLUB DES LOGES'!$G$6:$G$115,"&lt;&gt;"&amp;'CLUB DES LOGES'!$C$191)</f>
        <v>0</v>
      </c>
    </row>
    <row r="5810" spans="2:4">
      <c r="B5810" s="116">
        <v>852014</v>
      </c>
      <c r="C5810" s="75" t="s">
        <v>5805</v>
      </c>
      <c r="D5810" s="71">
        <f>SUMIFS('CLUB DES LOGES'!$J$6:$J$115, 'CLUB DES LOGES'!$F$6:$F$115,$B5810, 'CLUB DES LOGES'!$G$6:$G$115,"&lt;&gt;"&amp;'CLUB DES LOGES'!$C$191)</f>
        <v>0</v>
      </c>
    </row>
    <row r="5811" spans="2:4">
      <c r="B5811" s="116">
        <v>852015</v>
      </c>
      <c r="C5811" s="75" t="s">
        <v>5806</v>
      </c>
      <c r="D5811" s="71">
        <f>SUMIFS('CLUB DES LOGES'!$J$6:$J$115, 'CLUB DES LOGES'!$F$6:$F$115,$B5811, 'CLUB DES LOGES'!$G$6:$G$115,"&lt;&gt;"&amp;'CLUB DES LOGES'!$C$191)</f>
        <v>0</v>
      </c>
    </row>
    <row r="5812" spans="2:4">
      <c r="B5812" s="116">
        <v>852016</v>
      </c>
      <c r="C5812" s="75" t="s">
        <v>5807</v>
      </c>
      <c r="D5812" s="71">
        <f>SUMIFS('CLUB DES LOGES'!$J$6:$J$115, 'CLUB DES LOGES'!$F$6:$F$115,$B5812, 'CLUB DES LOGES'!$G$6:$G$115,"&lt;&gt;"&amp;'CLUB DES LOGES'!$C$191)</f>
        <v>0</v>
      </c>
    </row>
    <row r="5813" spans="2:4">
      <c r="B5813" s="116">
        <v>852017</v>
      </c>
      <c r="C5813" s="75" t="s">
        <v>5808</v>
      </c>
      <c r="D5813" s="71">
        <f>SUMIFS('CLUB DES LOGES'!$J$6:$J$115, 'CLUB DES LOGES'!$F$6:$F$115,$B5813, 'CLUB DES LOGES'!$G$6:$G$115,"&lt;&gt;"&amp;'CLUB DES LOGES'!$C$191)</f>
        <v>0</v>
      </c>
    </row>
    <row r="5814" spans="2:4">
      <c r="B5814" s="116">
        <v>852018</v>
      </c>
      <c r="C5814" s="75" t="s">
        <v>5809</v>
      </c>
      <c r="D5814" s="71">
        <f>SUMIFS('CLUB DES LOGES'!$J$6:$J$115, 'CLUB DES LOGES'!$F$6:$F$115,$B5814, 'CLUB DES LOGES'!$G$6:$G$115,"&lt;&gt;"&amp;'CLUB DES LOGES'!$C$191)</f>
        <v>0</v>
      </c>
    </row>
    <row r="5815" spans="2:4">
      <c r="B5815" s="116">
        <v>852019</v>
      </c>
      <c r="C5815" s="75" t="s">
        <v>5810</v>
      </c>
      <c r="D5815" s="71">
        <f>SUMIFS('CLUB DES LOGES'!$J$6:$J$115, 'CLUB DES LOGES'!$F$6:$F$115,$B5815, 'CLUB DES LOGES'!$G$6:$G$115,"&lt;&gt;"&amp;'CLUB DES LOGES'!$C$191)</f>
        <v>0</v>
      </c>
    </row>
    <row r="5816" spans="2:4">
      <c r="B5816" s="116">
        <v>852020</v>
      </c>
      <c r="C5816" s="75" t="s">
        <v>5811</v>
      </c>
      <c r="D5816" s="71">
        <f>SUMIFS('CLUB DES LOGES'!$J$6:$J$115, 'CLUB DES LOGES'!$F$6:$F$115,$B5816, 'CLUB DES LOGES'!$G$6:$G$115,"&lt;&gt;"&amp;'CLUB DES LOGES'!$C$191)</f>
        <v>0</v>
      </c>
    </row>
    <row r="5817" spans="2:4">
      <c r="B5817" s="116">
        <v>852021</v>
      </c>
      <c r="C5817" s="75" t="s">
        <v>5812</v>
      </c>
      <c r="D5817" s="71">
        <f>SUMIFS('CLUB DES LOGES'!$J$6:$J$115, 'CLUB DES LOGES'!$F$6:$F$115,$B5817, 'CLUB DES LOGES'!$G$6:$G$115,"&lt;&gt;"&amp;'CLUB DES LOGES'!$C$191)</f>
        <v>0</v>
      </c>
    </row>
    <row r="5818" spans="2:4">
      <c r="B5818" s="116">
        <v>852022</v>
      </c>
      <c r="C5818" s="75" t="s">
        <v>5813</v>
      </c>
      <c r="D5818" s="71">
        <f>SUMIFS('CLUB DES LOGES'!$J$6:$J$115, 'CLUB DES LOGES'!$F$6:$F$115,$B5818, 'CLUB DES LOGES'!$G$6:$G$115,"&lt;&gt;"&amp;'CLUB DES LOGES'!$C$191)</f>
        <v>0</v>
      </c>
    </row>
    <row r="5819" spans="2:4">
      <c r="B5819" s="116">
        <v>852026</v>
      </c>
      <c r="C5819" s="75" t="s">
        <v>5814</v>
      </c>
      <c r="D5819" s="71">
        <f>SUMIFS('CLUB DES LOGES'!$J$6:$J$115, 'CLUB DES LOGES'!$F$6:$F$115,$B5819, 'CLUB DES LOGES'!$G$6:$G$115,"&lt;&gt;"&amp;'CLUB DES LOGES'!$C$191)</f>
        <v>0</v>
      </c>
    </row>
    <row r="5820" spans="2:4">
      <c r="B5820" s="116">
        <v>852029</v>
      </c>
      <c r="C5820" s="75" t="s">
        <v>5815</v>
      </c>
      <c r="D5820" s="71">
        <f>SUMIFS('CLUB DES LOGES'!$J$6:$J$115, 'CLUB DES LOGES'!$F$6:$F$115,$B5820, 'CLUB DES LOGES'!$G$6:$G$115,"&lt;&gt;"&amp;'CLUB DES LOGES'!$C$191)</f>
        <v>0</v>
      </c>
    </row>
    <row r="5821" spans="2:4">
      <c r="B5821" s="116">
        <v>852031</v>
      </c>
      <c r="C5821" s="75" t="s">
        <v>5816</v>
      </c>
      <c r="D5821" s="71">
        <f>SUMIFS('CLUB DES LOGES'!$J$6:$J$115, 'CLUB DES LOGES'!$F$6:$F$115,$B5821, 'CLUB DES LOGES'!$G$6:$G$115,"&lt;&gt;"&amp;'CLUB DES LOGES'!$C$191)</f>
        <v>0</v>
      </c>
    </row>
    <row r="5822" spans="2:4">
      <c r="B5822" s="116">
        <v>852032</v>
      </c>
      <c r="C5822" s="75" t="s">
        <v>5817</v>
      </c>
      <c r="D5822" s="71">
        <f>SUMIFS('CLUB DES LOGES'!$J$6:$J$115, 'CLUB DES LOGES'!$F$6:$F$115,$B5822, 'CLUB DES LOGES'!$G$6:$G$115,"&lt;&gt;"&amp;'CLUB DES LOGES'!$C$191)</f>
        <v>0</v>
      </c>
    </row>
    <row r="5823" spans="2:4">
      <c r="B5823" s="116">
        <v>852033</v>
      </c>
      <c r="C5823" s="75" t="s">
        <v>5818</v>
      </c>
      <c r="D5823" s="71">
        <f>SUMIFS('CLUB DES LOGES'!$J$6:$J$115, 'CLUB DES LOGES'!$F$6:$F$115,$B5823, 'CLUB DES LOGES'!$G$6:$G$115,"&lt;&gt;"&amp;'CLUB DES LOGES'!$C$191)</f>
        <v>0</v>
      </c>
    </row>
    <row r="5824" spans="2:4">
      <c r="B5824" s="116">
        <v>852034</v>
      </c>
      <c r="C5824" s="75" t="s">
        <v>5819</v>
      </c>
      <c r="D5824" s="71">
        <f>SUMIFS('CLUB DES LOGES'!$J$6:$J$115, 'CLUB DES LOGES'!$F$6:$F$115,$B5824, 'CLUB DES LOGES'!$G$6:$G$115,"&lt;&gt;"&amp;'CLUB DES LOGES'!$C$191)</f>
        <v>0</v>
      </c>
    </row>
    <row r="5825" spans="2:4">
      <c r="B5825" s="116">
        <v>852035</v>
      </c>
      <c r="C5825" s="75" t="s">
        <v>5820</v>
      </c>
      <c r="D5825" s="71">
        <f>SUMIFS('CLUB DES LOGES'!$J$6:$J$115, 'CLUB DES LOGES'!$F$6:$F$115,$B5825, 'CLUB DES LOGES'!$G$6:$G$115,"&lt;&gt;"&amp;'CLUB DES LOGES'!$C$191)</f>
        <v>0</v>
      </c>
    </row>
    <row r="5826" spans="2:4">
      <c r="B5826" s="116">
        <v>852036</v>
      </c>
      <c r="C5826" s="75" t="s">
        <v>5821</v>
      </c>
      <c r="D5826" s="71">
        <f>SUMIFS('CLUB DES LOGES'!$J$6:$J$115, 'CLUB DES LOGES'!$F$6:$F$115,$B5826, 'CLUB DES LOGES'!$G$6:$G$115,"&lt;&gt;"&amp;'CLUB DES LOGES'!$C$191)</f>
        <v>0</v>
      </c>
    </row>
    <row r="5827" spans="2:4">
      <c r="B5827" s="116">
        <v>852037</v>
      </c>
      <c r="C5827" s="75" t="s">
        <v>5822</v>
      </c>
      <c r="D5827" s="71">
        <f>SUMIFS('CLUB DES LOGES'!$J$6:$J$115, 'CLUB DES LOGES'!$F$6:$F$115,$B5827, 'CLUB DES LOGES'!$G$6:$G$115,"&lt;&gt;"&amp;'CLUB DES LOGES'!$C$191)</f>
        <v>0</v>
      </c>
    </row>
    <row r="5828" spans="2:4">
      <c r="B5828" s="116">
        <v>852038</v>
      </c>
      <c r="C5828" s="75" t="s">
        <v>5823</v>
      </c>
      <c r="D5828" s="71">
        <f>SUMIFS('CLUB DES LOGES'!$J$6:$J$115, 'CLUB DES LOGES'!$F$6:$F$115,$B5828, 'CLUB DES LOGES'!$G$6:$G$115,"&lt;&gt;"&amp;'CLUB DES LOGES'!$C$191)</f>
        <v>0</v>
      </c>
    </row>
    <row r="5829" spans="2:4">
      <c r="B5829" s="116">
        <v>852039</v>
      </c>
      <c r="C5829" s="75" t="s">
        <v>5824</v>
      </c>
      <c r="D5829" s="71">
        <f>SUMIFS('CLUB DES LOGES'!$J$6:$J$115, 'CLUB DES LOGES'!$F$6:$F$115,$B5829, 'CLUB DES LOGES'!$G$6:$G$115,"&lt;&gt;"&amp;'CLUB DES LOGES'!$C$191)</f>
        <v>0</v>
      </c>
    </row>
    <row r="5830" spans="2:4">
      <c r="B5830" s="116">
        <v>852040</v>
      </c>
      <c r="C5830" s="75" t="s">
        <v>5825</v>
      </c>
      <c r="D5830" s="71">
        <f>SUMIFS('CLUB DES LOGES'!$J$6:$J$115, 'CLUB DES LOGES'!$F$6:$F$115,$B5830, 'CLUB DES LOGES'!$G$6:$G$115,"&lt;&gt;"&amp;'CLUB DES LOGES'!$C$191)</f>
        <v>0</v>
      </c>
    </row>
    <row r="5831" spans="2:4">
      <c r="B5831" s="116">
        <v>852041</v>
      </c>
      <c r="C5831" s="75" t="s">
        <v>5826</v>
      </c>
      <c r="D5831" s="71">
        <f>SUMIFS('CLUB DES LOGES'!$J$6:$J$115, 'CLUB DES LOGES'!$F$6:$F$115,$B5831, 'CLUB DES LOGES'!$G$6:$G$115,"&lt;&gt;"&amp;'CLUB DES LOGES'!$C$191)</f>
        <v>0</v>
      </c>
    </row>
    <row r="5832" spans="2:4">
      <c r="B5832" s="116">
        <v>852042</v>
      </c>
      <c r="C5832" s="75" t="s">
        <v>5827</v>
      </c>
      <c r="D5832" s="71">
        <f>SUMIFS('CLUB DES LOGES'!$J$6:$J$115, 'CLUB DES LOGES'!$F$6:$F$115,$B5832, 'CLUB DES LOGES'!$G$6:$G$115,"&lt;&gt;"&amp;'CLUB DES LOGES'!$C$191)</f>
        <v>0</v>
      </c>
    </row>
    <row r="5833" spans="2:4">
      <c r="B5833" s="116">
        <v>852043</v>
      </c>
      <c r="C5833" s="75" t="s">
        <v>5828</v>
      </c>
      <c r="D5833" s="71">
        <f>SUMIFS('CLUB DES LOGES'!$J$6:$J$115, 'CLUB DES LOGES'!$F$6:$F$115,$B5833, 'CLUB DES LOGES'!$G$6:$G$115,"&lt;&gt;"&amp;'CLUB DES LOGES'!$C$191)</f>
        <v>0</v>
      </c>
    </row>
    <row r="5834" spans="2:4">
      <c r="B5834" s="116">
        <v>852044</v>
      </c>
      <c r="C5834" s="75" t="s">
        <v>5829</v>
      </c>
      <c r="D5834" s="71">
        <f>SUMIFS('CLUB DES LOGES'!$J$6:$J$115, 'CLUB DES LOGES'!$F$6:$F$115,$B5834, 'CLUB DES LOGES'!$G$6:$G$115,"&lt;&gt;"&amp;'CLUB DES LOGES'!$C$191)</f>
        <v>0</v>
      </c>
    </row>
    <row r="5835" spans="2:4">
      <c r="B5835" s="116">
        <v>852045</v>
      </c>
      <c r="C5835" s="75" t="s">
        <v>5830</v>
      </c>
      <c r="D5835" s="71">
        <f>SUMIFS('CLUB DES LOGES'!$J$6:$J$115, 'CLUB DES LOGES'!$F$6:$F$115,$B5835, 'CLUB DES LOGES'!$G$6:$G$115,"&lt;&gt;"&amp;'CLUB DES LOGES'!$C$191)</f>
        <v>0</v>
      </c>
    </row>
    <row r="5836" spans="2:4">
      <c r="B5836" s="116">
        <v>852046</v>
      </c>
      <c r="C5836" s="75" t="s">
        <v>5831</v>
      </c>
      <c r="D5836" s="71">
        <f>SUMIFS('CLUB DES LOGES'!$J$6:$J$115, 'CLUB DES LOGES'!$F$6:$F$115,$B5836, 'CLUB DES LOGES'!$G$6:$G$115,"&lt;&gt;"&amp;'CLUB DES LOGES'!$C$191)</f>
        <v>0</v>
      </c>
    </row>
    <row r="5837" spans="2:4">
      <c r="B5837" s="116">
        <v>852047</v>
      </c>
      <c r="C5837" s="75" t="s">
        <v>5832</v>
      </c>
      <c r="D5837" s="71">
        <f>SUMIFS('CLUB DES LOGES'!$J$6:$J$115, 'CLUB DES LOGES'!$F$6:$F$115,$B5837, 'CLUB DES LOGES'!$G$6:$G$115,"&lt;&gt;"&amp;'CLUB DES LOGES'!$C$191)</f>
        <v>0</v>
      </c>
    </row>
    <row r="5838" spans="2:4">
      <c r="B5838" s="116">
        <v>852048</v>
      </c>
      <c r="C5838" s="75" t="s">
        <v>5833</v>
      </c>
      <c r="D5838" s="71">
        <f>SUMIFS('CLUB DES LOGES'!$J$6:$J$115, 'CLUB DES LOGES'!$F$6:$F$115,$B5838, 'CLUB DES LOGES'!$G$6:$G$115,"&lt;&gt;"&amp;'CLUB DES LOGES'!$C$191)</f>
        <v>0</v>
      </c>
    </row>
    <row r="5839" spans="2:4">
      <c r="B5839" s="116">
        <v>852049</v>
      </c>
      <c r="C5839" s="75" t="s">
        <v>5834</v>
      </c>
      <c r="D5839" s="71">
        <f>SUMIFS('CLUB DES LOGES'!$J$6:$J$115, 'CLUB DES LOGES'!$F$6:$F$115,$B5839, 'CLUB DES LOGES'!$G$6:$G$115,"&lt;&gt;"&amp;'CLUB DES LOGES'!$C$191)</f>
        <v>0</v>
      </c>
    </row>
    <row r="5840" spans="2:4">
      <c r="B5840" s="116">
        <v>852050</v>
      </c>
      <c r="C5840" s="75" t="s">
        <v>5835</v>
      </c>
      <c r="D5840" s="71">
        <f>SUMIFS('CLUB DES LOGES'!$J$6:$J$115, 'CLUB DES LOGES'!$F$6:$F$115,$B5840, 'CLUB DES LOGES'!$G$6:$G$115,"&lt;&gt;"&amp;'CLUB DES LOGES'!$C$191)</f>
        <v>0</v>
      </c>
    </row>
    <row r="5841" spans="2:4">
      <c r="B5841" s="116">
        <v>852051</v>
      </c>
      <c r="C5841" s="75" t="s">
        <v>5836</v>
      </c>
      <c r="D5841" s="71">
        <f>SUMIFS('CLUB DES LOGES'!$J$6:$J$115, 'CLUB DES LOGES'!$F$6:$F$115,$B5841, 'CLUB DES LOGES'!$G$6:$G$115,"&lt;&gt;"&amp;'CLUB DES LOGES'!$C$191)</f>
        <v>0</v>
      </c>
    </row>
    <row r="5842" spans="2:4">
      <c r="B5842" s="116">
        <v>852052</v>
      </c>
      <c r="C5842" s="75" t="s">
        <v>5837</v>
      </c>
      <c r="D5842" s="71">
        <f>SUMIFS('CLUB DES LOGES'!$J$6:$J$115, 'CLUB DES LOGES'!$F$6:$F$115,$B5842, 'CLUB DES LOGES'!$G$6:$G$115,"&lt;&gt;"&amp;'CLUB DES LOGES'!$C$191)</f>
        <v>0</v>
      </c>
    </row>
    <row r="5843" spans="2:4">
      <c r="B5843" s="116">
        <v>852053</v>
      </c>
      <c r="C5843" s="75" t="s">
        <v>5838</v>
      </c>
      <c r="D5843" s="71">
        <f>SUMIFS('CLUB DES LOGES'!$J$6:$J$115, 'CLUB DES LOGES'!$F$6:$F$115,$B5843, 'CLUB DES LOGES'!$G$6:$G$115,"&lt;&gt;"&amp;'CLUB DES LOGES'!$C$191)</f>
        <v>0</v>
      </c>
    </row>
    <row r="5844" spans="2:4">
      <c r="B5844" s="116">
        <v>852054</v>
      </c>
      <c r="C5844" s="75" t="s">
        <v>5839</v>
      </c>
      <c r="D5844" s="71">
        <f>SUMIFS('CLUB DES LOGES'!$J$6:$J$115, 'CLUB DES LOGES'!$F$6:$F$115,$B5844, 'CLUB DES LOGES'!$G$6:$G$115,"&lt;&gt;"&amp;'CLUB DES LOGES'!$C$191)</f>
        <v>0</v>
      </c>
    </row>
    <row r="5845" spans="2:4">
      <c r="B5845" s="116">
        <v>852055</v>
      </c>
      <c r="C5845" s="75" t="s">
        <v>5840</v>
      </c>
      <c r="D5845" s="71">
        <f>SUMIFS('CLUB DES LOGES'!$J$6:$J$115, 'CLUB DES LOGES'!$F$6:$F$115,$B5845, 'CLUB DES LOGES'!$G$6:$G$115,"&lt;&gt;"&amp;'CLUB DES LOGES'!$C$191)</f>
        <v>0</v>
      </c>
    </row>
    <row r="5846" spans="2:4">
      <c r="B5846" s="116">
        <v>852056</v>
      </c>
      <c r="C5846" s="75" t="s">
        <v>5841</v>
      </c>
      <c r="D5846" s="71">
        <f>SUMIFS('CLUB DES LOGES'!$J$6:$J$115, 'CLUB DES LOGES'!$F$6:$F$115,$B5846, 'CLUB DES LOGES'!$G$6:$G$115,"&lt;&gt;"&amp;'CLUB DES LOGES'!$C$191)</f>
        <v>0</v>
      </c>
    </row>
    <row r="5847" spans="2:4">
      <c r="B5847" s="116">
        <v>852057</v>
      </c>
      <c r="C5847" s="75" t="s">
        <v>5842</v>
      </c>
      <c r="D5847" s="71">
        <f>SUMIFS('CLUB DES LOGES'!$J$6:$J$115, 'CLUB DES LOGES'!$F$6:$F$115,$B5847, 'CLUB DES LOGES'!$G$6:$G$115,"&lt;&gt;"&amp;'CLUB DES LOGES'!$C$191)</f>
        <v>0</v>
      </c>
    </row>
    <row r="5848" spans="2:4">
      <c r="B5848" s="116">
        <v>852058</v>
      </c>
      <c r="C5848" s="75" t="s">
        <v>5843</v>
      </c>
      <c r="D5848" s="71">
        <f>SUMIFS('CLUB DES LOGES'!$J$6:$J$115, 'CLUB DES LOGES'!$F$6:$F$115,$B5848, 'CLUB DES LOGES'!$G$6:$G$115,"&lt;&gt;"&amp;'CLUB DES LOGES'!$C$191)</f>
        <v>0</v>
      </c>
    </row>
    <row r="5849" spans="2:4">
      <c r="B5849" s="116">
        <v>852059</v>
      </c>
      <c r="C5849" s="75" t="s">
        <v>5844</v>
      </c>
      <c r="D5849" s="71">
        <f>SUMIFS('CLUB DES LOGES'!$J$6:$J$115, 'CLUB DES LOGES'!$F$6:$F$115,$B5849, 'CLUB DES LOGES'!$G$6:$G$115,"&lt;&gt;"&amp;'CLUB DES LOGES'!$C$191)</f>
        <v>0</v>
      </c>
    </row>
    <row r="5850" spans="2:4">
      <c r="B5850" s="116">
        <v>852060</v>
      </c>
      <c r="C5850" s="75" t="s">
        <v>5845</v>
      </c>
      <c r="D5850" s="71">
        <f>SUMIFS('CLUB DES LOGES'!$J$6:$J$115, 'CLUB DES LOGES'!$F$6:$F$115,$B5850, 'CLUB DES LOGES'!$G$6:$G$115,"&lt;&gt;"&amp;'CLUB DES LOGES'!$C$191)</f>
        <v>0</v>
      </c>
    </row>
    <row r="5851" spans="2:4">
      <c r="B5851" s="116">
        <v>852061</v>
      </c>
      <c r="C5851" s="75" t="s">
        <v>5846</v>
      </c>
      <c r="D5851" s="71">
        <f>SUMIFS('CLUB DES LOGES'!$J$6:$J$115, 'CLUB DES LOGES'!$F$6:$F$115,$B5851, 'CLUB DES LOGES'!$G$6:$G$115,"&lt;&gt;"&amp;'CLUB DES LOGES'!$C$191)</f>
        <v>0</v>
      </c>
    </row>
    <row r="5852" spans="2:4">
      <c r="B5852" s="116">
        <v>852062</v>
      </c>
      <c r="C5852" s="75" t="s">
        <v>5847</v>
      </c>
      <c r="D5852" s="71">
        <f>SUMIFS('CLUB DES LOGES'!$J$6:$J$115, 'CLUB DES LOGES'!$F$6:$F$115,$B5852, 'CLUB DES LOGES'!$G$6:$G$115,"&lt;&gt;"&amp;'CLUB DES LOGES'!$C$191)</f>
        <v>0</v>
      </c>
    </row>
    <row r="5853" spans="2:4">
      <c r="B5853" s="116">
        <v>852063</v>
      </c>
      <c r="C5853" s="75" t="s">
        <v>5848</v>
      </c>
      <c r="D5853" s="71">
        <f>SUMIFS('CLUB DES LOGES'!$J$6:$J$115, 'CLUB DES LOGES'!$F$6:$F$115,$B5853, 'CLUB DES LOGES'!$G$6:$G$115,"&lt;&gt;"&amp;'CLUB DES LOGES'!$C$191)</f>
        <v>0</v>
      </c>
    </row>
    <row r="5854" spans="2:4">
      <c r="B5854" s="116">
        <v>852064</v>
      </c>
      <c r="C5854" s="75" t="s">
        <v>5849</v>
      </c>
      <c r="D5854" s="71">
        <f>SUMIFS('CLUB DES LOGES'!$J$6:$J$115, 'CLUB DES LOGES'!$F$6:$F$115,$B5854, 'CLUB DES LOGES'!$G$6:$G$115,"&lt;&gt;"&amp;'CLUB DES LOGES'!$C$191)</f>
        <v>0</v>
      </c>
    </row>
    <row r="5855" spans="2:4">
      <c r="B5855" s="116">
        <v>852065</v>
      </c>
      <c r="C5855" s="75" t="s">
        <v>5850</v>
      </c>
      <c r="D5855" s="71">
        <f>SUMIFS('CLUB DES LOGES'!$J$6:$J$115, 'CLUB DES LOGES'!$F$6:$F$115,$B5855, 'CLUB DES LOGES'!$G$6:$G$115,"&lt;&gt;"&amp;'CLUB DES LOGES'!$C$191)</f>
        <v>0</v>
      </c>
    </row>
    <row r="5856" spans="2:4">
      <c r="B5856" s="116">
        <v>852066</v>
      </c>
      <c r="C5856" s="75" t="s">
        <v>5851</v>
      </c>
      <c r="D5856" s="71">
        <f>SUMIFS('CLUB DES LOGES'!$J$6:$J$115, 'CLUB DES LOGES'!$F$6:$F$115,$B5856, 'CLUB DES LOGES'!$G$6:$G$115,"&lt;&gt;"&amp;'CLUB DES LOGES'!$C$191)</f>
        <v>0</v>
      </c>
    </row>
    <row r="5857" spans="2:4">
      <c r="B5857" s="116">
        <v>852067</v>
      </c>
      <c r="C5857" s="75" t="s">
        <v>5852</v>
      </c>
      <c r="D5857" s="71">
        <f>SUMIFS('CLUB DES LOGES'!$J$6:$J$115, 'CLUB DES LOGES'!$F$6:$F$115,$B5857, 'CLUB DES LOGES'!$G$6:$G$115,"&lt;&gt;"&amp;'CLUB DES LOGES'!$C$191)</f>
        <v>0</v>
      </c>
    </row>
    <row r="5858" spans="2:4">
      <c r="B5858" s="116">
        <v>852068</v>
      </c>
      <c r="C5858" s="75" t="s">
        <v>5853</v>
      </c>
      <c r="D5858" s="71">
        <f>SUMIFS('CLUB DES LOGES'!$J$6:$J$115, 'CLUB DES LOGES'!$F$6:$F$115,$B5858, 'CLUB DES LOGES'!$G$6:$G$115,"&lt;&gt;"&amp;'CLUB DES LOGES'!$C$191)</f>
        <v>0</v>
      </c>
    </row>
    <row r="5859" spans="2:4">
      <c r="B5859" s="116">
        <v>852069</v>
      </c>
      <c r="C5859" s="75" t="s">
        <v>5854</v>
      </c>
      <c r="D5859" s="71">
        <f>SUMIFS('CLUB DES LOGES'!$J$6:$J$115, 'CLUB DES LOGES'!$F$6:$F$115,$B5859, 'CLUB DES LOGES'!$G$6:$G$115,"&lt;&gt;"&amp;'CLUB DES LOGES'!$C$191)</f>
        <v>0</v>
      </c>
    </row>
    <row r="5860" spans="2:4">
      <c r="B5860" s="116">
        <v>852070</v>
      </c>
      <c r="C5860" s="75" t="s">
        <v>5855</v>
      </c>
      <c r="D5860" s="71">
        <f>SUMIFS('CLUB DES LOGES'!$J$6:$J$115, 'CLUB DES LOGES'!$F$6:$F$115,$B5860, 'CLUB DES LOGES'!$G$6:$G$115,"&lt;&gt;"&amp;'CLUB DES LOGES'!$C$191)</f>
        <v>0</v>
      </c>
    </row>
    <row r="5861" spans="2:4">
      <c r="B5861" s="116">
        <v>852071</v>
      </c>
      <c r="C5861" s="75" t="s">
        <v>5856</v>
      </c>
      <c r="D5861" s="71">
        <f>SUMIFS('CLUB DES LOGES'!$J$6:$J$115, 'CLUB DES LOGES'!$F$6:$F$115,$B5861, 'CLUB DES LOGES'!$G$6:$G$115,"&lt;&gt;"&amp;'CLUB DES LOGES'!$C$191)</f>
        <v>0</v>
      </c>
    </row>
    <row r="5862" spans="2:4">
      <c r="B5862" s="116">
        <v>852072</v>
      </c>
      <c r="C5862" s="75" t="s">
        <v>5857</v>
      </c>
      <c r="D5862" s="71">
        <f>SUMIFS('CLUB DES LOGES'!$J$6:$J$115, 'CLUB DES LOGES'!$F$6:$F$115,$B5862, 'CLUB DES LOGES'!$G$6:$G$115,"&lt;&gt;"&amp;'CLUB DES LOGES'!$C$191)</f>
        <v>0</v>
      </c>
    </row>
    <row r="5863" spans="2:4">
      <c r="B5863" s="116">
        <v>852073</v>
      </c>
      <c r="C5863" s="75" t="s">
        <v>5858</v>
      </c>
      <c r="D5863" s="71">
        <f>SUMIFS('CLUB DES LOGES'!$J$6:$J$115, 'CLUB DES LOGES'!$F$6:$F$115,$B5863, 'CLUB DES LOGES'!$G$6:$G$115,"&lt;&gt;"&amp;'CLUB DES LOGES'!$C$191)</f>
        <v>0</v>
      </c>
    </row>
    <row r="5864" spans="2:4">
      <c r="B5864" s="116">
        <v>852074</v>
      </c>
      <c r="C5864" s="75" t="s">
        <v>5859</v>
      </c>
      <c r="D5864" s="71">
        <f>SUMIFS('CLUB DES LOGES'!$J$6:$J$115, 'CLUB DES LOGES'!$F$6:$F$115,$B5864, 'CLUB DES LOGES'!$G$6:$G$115,"&lt;&gt;"&amp;'CLUB DES LOGES'!$C$191)</f>
        <v>0</v>
      </c>
    </row>
    <row r="5865" spans="2:4">
      <c r="B5865" s="116">
        <v>852075</v>
      </c>
      <c r="C5865" s="75" t="s">
        <v>5860</v>
      </c>
      <c r="D5865" s="71">
        <f>SUMIFS('CLUB DES LOGES'!$J$6:$J$115, 'CLUB DES LOGES'!$F$6:$F$115,$B5865, 'CLUB DES LOGES'!$G$6:$G$115,"&lt;&gt;"&amp;'CLUB DES LOGES'!$C$191)</f>
        <v>0</v>
      </c>
    </row>
    <row r="5866" spans="2:4">
      <c r="B5866" s="116">
        <v>852076</v>
      </c>
      <c r="C5866" s="75" t="s">
        <v>5861</v>
      </c>
      <c r="D5866" s="71">
        <f>SUMIFS('CLUB DES LOGES'!$J$6:$J$115, 'CLUB DES LOGES'!$F$6:$F$115,$B5866, 'CLUB DES LOGES'!$G$6:$G$115,"&lt;&gt;"&amp;'CLUB DES LOGES'!$C$191)</f>
        <v>0</v>
      </c>
    </row>
    <row r="5867" spans="2:4">
      <c r="B5867" s="116">
        <v>852077</v>
      </c>
      <c r="C5867" s="75" t="s">
        <v>5862</v>
      </c>
      <c r="D5867" s="71">
        <f>SUMIFS('CLUB DES LOGES'!$J$6:$J$115, 'CLUB DES LOGES'!$F$6:$F$115,$B5867, 'CLUB DES LOGES'!$G$6:$G$115,"&lt;&gt;"&amp;'CLUB DES LOGES'!$C$191)</f>
        <v>0</v>
      </c>
    </row>
    <row r="5868" spans="2:4">
      <c r="B5868" s="116">
        <v>852078</v>
      </c>
      <c r="C5868" s="75" t="s">
        <v>5863</v>
      </c>
      <c r="D5868" s="71">
        <f>SUMIFS('CLUB DES LOGES'!$J$6:$J$115, 'CLUB DES LOGES'!$F$6:$F$115,$B5868, 'CLUB DES LOGES'!$G$6:$G$115,"&lt;&gt;"&amp;'CLUB DES LOGES'!$C$191)</f>
        <v>0</v>
      </c>
    </row>
    <row r="5869" spans="2:4">
      <c r="B5869" s="116">
        <v>852079</v>
      </c>
      <c r="C5869" s="75" t="s">
        <v>5864</v>
      </c>
      <c r="D5869" s="71">
        <f>SUMIFS('CLUB DES LOGES'!$J$6:$J$115, 'CLUB DES LOGES'!$F$6:$F$115,$B5869, 'CLUB DES LOGES'!$G$6:$G$115,"&lt;&gt;"&amp;'CLUB DES LOGES'!$C$191)</f>
        <v>0</v>
      </c>
    </row>
    <row r="5870" spans="2:4">
      <c r="B5870" s="116">
        <v>852080</v>
      </c>
      <c r="C5870" s="75" t="s">
        <v>5865</v>
      </c>
      <c r="D5870" s="71">
        <f>SUMIFS('CLUB DES LOGES'!$J$6:$J$115, 'CLUB DES LOGES'!$F$6:$F$115,$B5870, 'CLUB DES LOGES'!$G$6:$G$115,"&lt;&gt;"&amp;'CLUB DES LOGES'!$C$191)</f>
        <v>0</v>
      </c>
    </row>
    <row r="5871" spans="2:4">
      <c r="B5871" s="116">
        <v>852081</v>
      </c>
      <c r="C5871" s="75" t="s">
        <v>5866</v>
      </c>
      <c r="D5871" s="71">
        <f>SUMIFS('CLUB DES LOGES'!$J$6:$J$115, 'CLUB DES LOGES'!$F$6:$F$115,$B5871, 'CLUB DES LOGES'!$G$6:$G$115,"&lt;&gt;"&amp;'CLUB DES LOGES'!$C$191)</f>
        <v>0</v>
      </c>
    </row>
    <row r="5872" spans="2:4">
      <c r="B5872" s="116">
        <v>853501</v>
      </c>
      <c r="C5872" s="75" t="s">
        <v>5867</v>
      </c>
      <c r="D5872" s="71">
        <f>SUMIFS('CLUB DES LOGES'!$J$6:$J$115, 'CLUB DES LOGES'!$F$6:$F$115,$B5872, 'CLUB DES LOGES'!$G$6:$G$115,"&lt;&gt;"&amp;'CLUB DES LOGES'!$C$191)</f>
        <v>0</v>
      </c>
    </row>
    <row r="5873" spans="2:4">
      <c r="B5873" s="116">
        <v>853502</v>
      </c>
      <c r="C5873" s="75" t="s">
        <v>5868</v>
      </c>
      <c r="D5873" s="71">
        <f>SUMIFS('CLUB DES LOGES'!$J$6:$J$115, 'CLUB DES LOGES'!$F$6:$F$115,$B5873, 'CLUB DES LOGES'!$G$6:$G$115,"&lt;&gt;"&amp;'CLUB DES LOGES'!$C$191)</f>
        <v>0</v>
      </c>
    </row>
    <row r="5874" spans="2:4">
      <c r="B5874" s="116">
        <v>853503</v>
      </c>
      <c r="C5874" s="75" t="s">
        <v>5869</v>
      </c>
      <c r="D5874" s="71">
        <f>SUMIFS('CLUB DES LOGES'!$J$6:$J$115, 'CLUB DES LOGES'!$F$6:$F$115,$B5874, 'CLUB DES LOGES'!$G$6:$G$115,"&lt;&gt;"&amp;'CLUB DES LOGES'!$C$191)</f>
        <v>0</v>
      </c>
    </row>
    <row r="5875" spans="2:4">
      <c r="B5875" s="116">
        <v>853504</v>
      </c>
      <c r="C5875" s="75" t="s">
        <v>5870</v>
      </c>
      <c r="D5875" s="71">
        <f>SUMIFS('CLUB DES LOGES'!$J$6:$J$115, 'CLUB DES LOGES'!$F$6:$F$115,$B5875, 'CLUB DES LOGES'!$G$6:$G$115,"&lt;&gt;"&amp;'CLUB DES LOGES'!$C$191)</f>
        <v>0</v>
      </c>
    </row>
    <row r="5876" spans="2:4">
      <c r="B5876" s="116">
        <v>853505</v>
      </c>
      <c r="C5876" s="75" t="s">
        <v>5871</v>
      </c>
      <c r="D5876" s="71">
        <f>SUMIFS('CLUB DES LOGES'!$J$6:$J$115, 'CLUB DES LOGES'!$F$6:$F$115,$B5876, 'CLUB DES LOGES'!$G$6:$G$115,"&lt;&gt;"&amp;'CLUB DES LOGES'!$C$191)</f>
        <v>0</v>
      </c>
    </row>
    <row r="5877" spans="2:4">
      <c r="B5877" s="116">
        <v>853506</v>
      </c>
      <c r="C5877" s="75" t="s">
        <v>5872</v>
      </c>
      <c r="D5877" s="71">
        <f>SUMIFS('CLUB DES LOGES'!$J$6:$J$115, 'CLUB DES LOGES'!$F$6:$F$115,$B5877, 'CLUB DES LOGES'!$G$6:$G$115,"&lt;&gt;"&amp;'CLUB DES LOGES'!$C$191)</f>
        <v>0</v>
      </c>
    </row>
    <row r="5878" spans="2:4">
      <c r="B5878" s="116">
        <v>853507</v>
      </c>
      <c r="C5878" s="75" t="s">
        <v>5873</v>
      </c>
      <c r="D5878" s="71">
        <f>SUMIFS('CLUB DES LOGES'!$J$6:$J$115, 'CLUB DES LOGES'!$F$6:$F$115,$B5878, 'CLUB DES LOGES'!$G$6:$G$115,"&lt;&gt;"&amp;'CLUB DES LOGES'!$C$191)</f>
        <v>0</v>
      </c>
    </row>
    <row r="5879" spans="2:4">
      <c r="B5879" s="116">
        <v>853508</v>
      </c>
      <c r="C5879" s="75" t="s">
        <v>5874</v>
      </c>
      <c r="D5879" s="71">
        <f>SUMIFS('CLUB DES LOGES'!$J$6:$J$115, 'CLUB DES LOGES'!$F$6:$F$115,$B5879, 'CLUB DES LOGES'!$G$6:$G$115,"&lt;&gt;"&amp;'CLUB DES LOGES'!$C$191)</f>
        <v>0</v>
      </c>
    </row>
    <row r="5880" spans="2:4">
      <c r="B5880" s="116">
        <v>853510</v>
      </c>
      <c r="C5880" s="75" t="s">
        <v>5875</v>
      </c>
      <c r="D5880" s="71">
        <f>SUMIFS('CLUB DES LOGES'!$J$6:$J$115, 'CLUB DES LOGES'!$F$6:$F$115,$B5880, 'CLUB DES LOGES'!$G$6:$G$115,"&lt;&gt;"&amp;'CLUB DES LOGES'!$C$191)</f>
        <v>0</v>
      </c>
    </row>
    <row r="5881" spans="2:4">
      <c r="B5881" s="116">
        <v>853511</v>
      </c>
      <c r="C5881" s="75" t="s">
        <v>5876</v>
      </c>
      <c r="D5881" s="71">
        <f>SUMIFS('CLUB DES LOGES'!$J$6:$J$115, 'CLUB DES LOGES'!$F$6:$F$115,$B5881, 'CLUB DES LOGES'!$G$6:$G$115,"&lt;&gt;"&amp;'CLUB DES LOGES'!$C$191)</f>
        <v>0</v>
      </c>
    </row>
    <row r="5882" spans="2:4">
      <c r="B5882" s="116">
        <v>853512</v>
      </c>
      <c r="C5882" s="75" t="s">
        <v>5877</v>
      </c>
      <c r="D5882" s="71">
        <f>SUMIFS('CLUB DES LOGES'!$J$6:$J$115, 'CLUB DES LOGES'!$F$6:$F$115,$B5882, 'CLUB DES LOGES'!$G$6:$G$115,"&lt;&gt;"&amp;'CLUB DES LOGES'!$C$191)</f>
        <v>0</v>
      </c>
    </row>
    <row r="5883" spans="2:4">
      <c r="B5883" s="116">
        <v>853513</v>
      </c>
      <c r="C5883" s="75" t="s">
        <v>5878</v>
      </c>
      <c r="D5883" s="71">
        <f>SUMIFS('CLUB DES LOGES'!$J$6:$J$115, 'CLUB DES LOGES'!$F$6:$F$115,$B5883, 'CLUB DES LOGES'!$G$6:$G$115,"&lt;&gt;"&amp;'CLUB DES LOGES'!$C$191)</f>
        <v>0</v>
      </c>
    </row>
    <row r="5884" spans="2:4">
      <c r="B5884" s="116">
        <v>853514</v>
      </c>
      <c r="C5884" s="75" t="s">
        <v>5879</v>
      </c>
      <c r="D5884" s="71">
        <f>SUMIFS('CLUB DES LOGES'!$J$6:$J$115, 'CLUB DES LOGES'!$F$6:$F$115,$B5884, 'CLUB DES LOGES'!$G$6:$G$115,"&lt;&gt;"&amp;'CLUB DES LOGES'!$C$191)</f>
        <v>0</v>
      </c>
    </row>
    <row r="5885" spans="2:4">
      <c r="B5885" s="116">
        <v>853515</v>
      </c>
      <c r="C5885" s="75" t="s">
        <v>5880</v>
      </c>
      <c r="D5885" s="71">
        <f>SUMIFS('CLUB DES LOGES'!$J$6:$J$115, 'CLUB DES LOGES'!$F$6:$F$115,$B5885, 'CLUB DES LOGES'!$G$6:$G$115,"&lt;&gt;"&amp;'CLUB DES LOGES'!$C$191)</f>
        <v>0</v>
      </c>
    </row>
    <row r="5886" spans="2:4">
      <c r="B5886" s="116">
        <v>853516</v>
      </c>
      <c r="C5886" s="75" t="s">
        <v>5881</v>
      </c>
      <c r="D5886" s="71">
        <f>SUMIFS('CLUB DES LOGES'!$J$6:$J$115, 'CLUB DES LOGES'!$F$6:$F$115,$B5886, 'CLUB DES LOGES'!$G$6:$G$115,"&lt;&gt;"&amp;'CLUB DES LOGES'!$C$191)</f>
        <v>0</v>
      </c>
    </row>
    <row r="5887" spans="2:4">
      <c r="B5887" s="116">
        <v>853517</v>
      </c>
      <c r="C5887" s="75" t="s">
        <v>5882</v>
      </c>
      <c r="D5887" s="71">
        <f>SUMIFS('CLUB DES LOGES'!$J$6:$J$115, 'CLUB DES LOGES'!$F$6:$F$115,$B5887, 'CLUB DES LOGES'!$G$6:$G$115,"&lt;&gt;"&amp;'CLUB DES LOGES'!$C$191)</f>
        <v>0</v>
      </c>
    </row>
    <row r="5888" spans="2:4">
      <c r="B5888" s="116">
        <v>853518</v>
      </c>
      <c r="C5888" s="75" t="s">
        <v>5883</v>
      </c>
      <c r="D5888" s="71">
        <f>SUMIFS('CLUB DES LOGES'!$J$6:$J$115, 'CLUB DES LOGES'!$F$6:$F$115,$B5888, 'CLUB DES LOGES'!$G$6:$G$115,"&lt;&gt;"&amp;'CLUB DES LOGES'!$C$191)</f>
        <v>0</v>
      </c>
    </row>
    <row r="5889" spans="2:4">
      <c r="B5889" s="116">
        <v>853519</v>
      </c>
      <c r="C5889" s="75" t="s">
        <v>5884</v>
      </c>
      <c r="D5889" s="71">
        <f>SUMIFS('CLUB DES LOGES'!$J$6:$J$115, 'CLUB DES LOGES'!$F$6:$F$115,$B5889, 'CLUB DES LOGES'!$G$6:$G$115,"&lt;&gt;"&amp;'CLUB DES LOGES'!$C$191)</f>
        <v>0</v>
      </c>
    </row>
    <row r="5890" spans="2:4">
      <c r="B5890" s="116">
        <v>853520</v>
      </c>
      <c r="C5890" s="75" t="s">
        <v>5885</v>
      </c>
      <c r="D5890" s="71">
        <f>SUMIFS('CLUB DES LOGES'!$J$6:$J$115, 'CLUB DES LOGES'!$F$6:$F$115,$B5890, 'CLUB DES LOGES'!$G$6:$G$115,"&lt;&gt;"&amp;'CLUB DES LOGES'!$C$191)</f>
        <v>0</v>
      </c>
    </row>
    <row r="5891" spans="2:4">
      <c r="B5891" s="116">
        <v>853521</v>
      </c>
      <c r="C5891" s="75" t="s">
        <v>5886</v>
      </c>
      <c r="D5891" s="71">
        <f>SUMIFS('CLUB DES LOGES'!$J$6:$J$115, 'CLUB DES LOGES'!$F$6:$F$115,$B5891, 'CLUB DES LOGES'!$G$6:$G$115,"&lt;&gt;"&amp;'CLUB DES LOGES'!$C$191)</f>
        <v>0</v>
      </c>
    </row>
    <row r="5892" spans="2:4">
      <c r="B5892" s="116">
        <v>853523</v>
      </c>
      <c r="C5892" s="75" t="s">
        <v>5887</v>
      </c>
      <c r="D5892" s="71">
        <f>SUMIFS('CLUB DES LOGES'!$J$6:$J$115, 'CLUB DES LOGES'!$F$6:$F$115,$B5892, 'CLUB DES LOGES'!$G$6:$G$115,"&lt;&gt;"&amp;'CLUB DES LOGES'!$C$191)</f>
        <v>0</v>
      </c>
    </row>
    <row r="5893" spans="2:4">
      <c r="B5893" s="116">
        <v>853526</v>
      </c>
      <c r="C5893" s="75" t="s">
        <v>5888</v>
      </c>
      <c r="D5893" s="71">
        <f>SUMIFS('CLUB DES LOGES'!$J$6:$J$115, 'CLUB DES LOGES'!$F$6:$F$115,$B5893, 'CLUB DES LOGES'!$G$6:$G$115,"&lt;&gt;"&amp;'CLUB DES LOGES'!$C$191)</f>
        <v>0</v>
      </c>
    </row>
    <row r="5894" spans="2:4">
      <c r="B5894" s="116">
        <v>853527</v>
      </c>
      <c r="C5894" s="75" t="s">
        <v>5889</v>
      </c>
      <c r="D5894" s="71">
        <f>SUMIFS('CLUB DES LOGES'!$J$6:$J$115, 'CLUB DES LOGES'!$F$6:$F$115,$B5894, 'CLUB DES LOGES'!$G$6:$G$115,"&lt;&gt;"&amp;'CLUB DES LOGES'!$C$191)</f>
        <v>0</v>
      </c>
    </row>
    <row r="5895" spans="2:4">
      <c r="B5895" s="116">
        <v>853528</v>
      </c>
      <c r="C5895" s="75" t="s">
        <v>5890</v>
      </c>
      <c r="D5895" s="71">
        <f>SUMIFS('CLUB DES LOGES'!$J$6:$J$115, 'CLUB DES LOGES'!$F$6:$F$115,$B5895, 'CLUB DES LOGES'!$G$6:$G$115,"&lt;&gt;"&amp;'CLUB DES LOGES'!$C$191)</f>
        <v>0</v>
      </c>
    </row>
    <row r="5896" spans="2:4">
      <c r="B5896" s="116">
        <v>853529</v>
      </c>
      <c r="C5896" s="75" t="s">
        <v>5891</v>
      </c>
      <c r="D5896" s="71">
        <f>SUMIFS('CLUB DES LOGES'!$J$6:$J$115, 'CLUB DES LOGES'!$F$6:$F$115,$B5896, 'CLUB DES LOGES'!$G$6:$G$115,"&lt;&gt;"&amp;'CLUB DES LOGES'!$C$191)</f>
        <v>0</v>
      </c>
    </row>
    <row r="5897" spans="2:4">
      <c r="B5897" s="116">
        <v>853530</v>
      </c>
      <c r="C5897" s="75" t="s">
        <v>5892</v>
      </c>
      <c r="D5897" s="71">
        <f>SUMIFS('CLUB DES LOGES'!$J$6:$J$115, 'CLUB DES LOGES'!$F$6:$F$115,$B5897, 'CLUB DES LOGES'!$G$6:$G$115,"&lt;&gt;"&amp;'CLUB DES LOGES'!$C$191)</f>
        <v>0</v>
      </c>
    </row>
    <row r="5898" spans="2:4">
      <c r="B5898" s="116">
        <v>853531</v>
      </c>
      <c r="C5898" s="75" t="s">
        <v>5893</v>
      </c>
      <c r="D5898" s="71">
        <f>SUMIFS('CLUB DES LOGES'!$J$6:$J$115, 'CLUB DES LOGES'!$F$6:$F$115,$B5898, 'CLUB DES LOGES'!$G$6:$G$115,"&lt;&gt;"&amp;'CLUB DES LOGES'!$C$191)</f>
        <v>0</v>
      </c>
    </row>
    <row r="5899" spans="2:4">
      <c r="B5899" s="116">
        <v>853532</v>
      </c>
      <c r="C5899" s="75" t="s">
        <v>5894</v>
      </c>
      <c r="D5899" s="71">
        <f>SUMIFS('CLUB DES LOGES'!$J$6:$J$115, 'CLUB DES LOGES'!$F$6:$F$115,$B5899, 'CLUB DES LOGES'!$G$6:$G$115,"&lt;&gt;"&amp;'CLUB DES LOGES'!$C$191)</f>
        <v>0</v>
      </c>
    </row>
    <row r="5900" spans="2:4">
      <c r="B5900" s="116">
        <v>853533</v>
      </c>
      <c r="C5900" s="75" t="s">
        <v>5895</v>
      </c>
      <c r="D5900" s="71">
        <f>SUMIFS('CLUB DES LOGES'!$J$6:$J$115, 'CLUB DES LOGES'!$F$6:$F$115,$B5900, 'CLUB DES LOGES'!$G$6:$G$115,"&lt;&gt;"&amp;'CLUB DES LOGES'!$C$191)</f>
        <v>0</v>
      </c>
    </row>
    <row r="5901" spans="2:4">
      <c r="B5901" s="116">
        <v>853534</v>
      </c>
      <c r="C5901" s="75" t="s">
        <v>5896</v>
      </c>
      <c r="D5901" s="71">
        <f>SUMIFS('CLUB DES LOGES'!$J$6:$J$115, 'CLUB DES LOGES'!$F$6:$F$115,$B5901, 'CLUB DES LOGES'!$G$6:$G$115,"&lt;&gt;"&amp;'CLUB DES LOGES'!$C$191)</f>
        <v>0</v>
      </c>
    </row>
    <row r="5902" spans="2:4">
      <c r="B5902" s="116">
        <v>853535</v>
      </c>
      <c r="C5902" s="75" t="s">
        <v>5897</v>
      </c>
      <c r="D5902" s="71">
        <f>SUMIFS('CLUB DES LOGES'!$J$6:$J$115, 'CLUB DES LOGES'!$F$6:$F$115,$B5902, 'CLUB DES LOGES'!$G$6:$G$115,"&lt;&gt;"&amp;'CLUB DES LOGES'!$C$191)</f>
        <v>0</v>
      </c>
    </row>
    <row r="5903" spans="2:4">
      <c r="B5903" s="116">
        <v>853536</v>
      </c>
      <c r="C5903" s="75" t="s">
        <v>5898</v>
      </c>
      <c r="D5903" s="71">
        <f>SUMIFS('CLUB DES LOGES'!$J$6:$J$115, 'CLUB DES LOGES'!$F$6:$F$115,$B5903, 'CLUB DES LOGES'!$G$6:$G$115,"&lt;&gt;"&amp;'CLUB DES LOGES'!$C$191)</f>
        <v>0</v>
      </c>
    </row>
    <row r="5904" spans="2:4">
      <c r="B5904" s="116">
        <v>853537</v>
      </c>
      <c r="C5904" s="75" t="s">
        <v>5899</v>
      </c>
      <c r="D5904" s="71">
        <f>SUMIFS('CLUB DES LOGES'!$J$6:$J$115, 'CLUB DES LOGES'!$F$6:$F$115,$B5904, 'CLUB DES LOGES'!$G$6:$G$115,"&lt;&gt;"&amp;'CLUB DES LOGES'!$C$191)</f>
        <v>0</v>
      </c>
    </row>
    <row r="5905" spans="2:4">
      <c r="B5905" s="116">
        <v>853538</v>
      </c>
      <c r="C5905" s="75" t="s">
        <v>5900</v>
      </c>
      <c r="D5905" s="71">
        <f>SUMIFS('CLUB DES LOGES'!$J$6:$J$115, 'CLUB DES LOGES'!$F$6:$F$115,$B5905, 'CLUB DES LOGES'!$G$6:$G$115,"&lt;&gt;"&amp;'CLUB DES LOGES'!$C$191)</f>
        <v>0</v>
      </c>
    </row>
    <row r="5906" spans="2:4">
      <c r="B5906" s="116">
        <v>853541</v>
      </c>
      <c r="C5906" s="75" t="s">
        <v>5901</v>
      </c>
      <c r="D5906" s="71">
        <f>SUMIFS('CLUB DES LOGES'!$J$6:$J$115, 'CLUB DES LOGES'!$F$6:$F$115,$B5906, 'CLUB DES LOGES'!$G$6:$G$115,"&lt;&gt;"&amp;'CLUB DES LOGES'!$C$191)</f>
        <v>0</v>
      </c>
    </row>
    <row r="5907" spans="2:4">
      <c r="B5907" s="116">
        <v>853576</v>
      </c>
      <c r="C5907" s="75" t="s">
        <v>5902</v>
      </c>
      <c r="D5907" s="71">
        <f>SUMIFS('CLUB DES LOGES'!$J$6:$J$115, 'CLUB DES LOGES'!$F$6:$F$115,$B5907, 'CLUB DES LOGES'!$G$6:$G$115,"&lt;&gt;"&amp;'CLUB DES LOGES'!$C$191)</f>
        <v>0</v>
      </c>
    </row>
    <row r="5908" spans="2:4">
      <c r="B5908" s="116">
        <v>853578</v>
      </c>
      <c r="C5908" s="75" t="s">
        <v>5903</v>
      </c>
      <c r="D5908" s="71">
        <f>SUMIFS('CLUB DES LOGES'!$J$6:$J$115, 'CLUB DES LOGES'!$F$6:$F$115,$B5908, 'CLUB DES LOGES'!$G$6:$G$115,"&lt;&gt;"&amp;'CLUB DES LOGES'!$C$191)</f>
        <v>0</v>
      </c>
    </row>
    <row r="5909" spans="2:4">
      <c r="B5909" s="116">
        <v>853590</v>
      </c>
      <c r="C5909" s="75" t="s">
        <v>5904</v>
      </c>
      <c r="D5909" s="71">
        <f>SUMIFS('CLUB DES LOGES'!$J$6:$J$115, 'CLUB DES LOGES'!$F$6:$F$115,$B5909, 'CLUB DES LOGES'!$G$6:$G$115,"&lt;&gt;"&amp;'CLUB DES LOGES'!$C$191)</f>
        <v>0</v>
      </c>
    </row>
    <row r="5910" spans="2:4">
      <c r="B5910" s="116">
        <v>853591</v>
      </c>
      <c r="C5910" s="75" t="s">
        <v>5905</v>
      </c>
      <c r="D5910" s="71">
        <f>SUMIFS('CLUB DES LOGES'!$J$6:$J$115, 'CLUB DES LOGES'!$F$6:$F$115,$B5910, 'CLUB DES LOGES'!$G$6:$G$115,"&lt;&gt;"&amp;'CLUB DES LOGES'!$C$191)</f>
        <v>0</v>
      </c>
    </row>
    <row r="5911" spans="2:4">
      <c r="B5911" s="116">
        <v>853592</v>
      </c>
      <c r="C5911" s="75" t="s">
        <v>5906</v>
      </c>
      <c r="D5911" s="71">
        <f>SUMIFS('CLUB DES LOGES'!$J$6:$J$115, 'CLUB DES LOGES'!$F$6:$F$115,$B5911, 'CLUB DES LOGES'!$G$6:$G$115,"&lt;&gt;"&amp;'CLUB DES LOGES'!$C$191)</f>
        <v>0</v>
      </c>
    </row>
    <row r="5912" spans="2:4">
      <c r="B5912" s="116">
        <v>853593</v>
      </c>
      <c r="C5912" s="75" t="s">
        <v>5907</v>
      </c>
      <c r="D5912" s="71">
        <f>SUMIFS('CLUB DES LOGES'!$J$6:$J$115, 'CLUB DES LOGES'!$F$6:$F$115,$B5912, 'CLUB DES LOGES'!$G$6:$G$115,"&lt;&gt;"&amp;'CLUB DES LOGES'!$C$191)</f>
        <v>0</v>
      </c>
    </row>
    <row r="5913" spans="2:4">
      <c r="B5913" s="116">
        <v>853595</v>
      </c>
      <c r="C5913" s="75" t="s">
        <v>5908</v>
      </c>
      <c r="D5913" s="71">
        <f>SUMIFS('CLUB DES LOGES'!$J$6:$J$115, 'CLUB DES LOGES'!$F$6:$F$115,$B5913, 'CLUB DES LOGES'!$G$6:$G$115,"&lt;&gt;"&amp;'CLUB DES LOGES'!$C$191)</f>
        <v>0</v>
      </c>
    </row>
    <row r="5914" spans="2:4">
      <c r="B5914" s="116">
        <v>853596</v>
      </c>
      <c r="C5914" s="75" t="s">
        <v>5909</v>
      </c>
      <c r="D5914" s="71">
        <f>SUMIFS('CLUB DES LOGES'!$J$6:$J$115, 'CLUB DES LOGES'!$F$6:$F$115,$B5914, 'CLUB DES LOGES'!$G$6:$G$115,"&lt;&gt;"&amp;'CLUB DES LOGES'!$C$191)</f>
        <v>0</v>
      </c>
    </row>
    <row r="5915" spans="2:4">
      <c r="B5915" s="116">
        <v>853597</v>
      </c>
      <c r="C5915" s="75" t="s">
        <v>5910</v>
      </c>
      <c r="D5915" s="71">
        <f>SUMIFS('CLUB DES LOGES'!$J$6:$J$115, 'CLUB DES LOGES'!$F$6:$F$115,$B5915, 'CLUB DES LOGES'!$G$6:$G$115,"&lt;&gt;"&amp;'CLUB DES LOGES'!$C$191)</f>
        <v>0</v>
      </c>
    </row>
    <row r="5916" spans="2:4">
      <c r="B5916" s="116">
        <v>853598</v>
      </c>
      <c r="C5916" s="75" t="s">
        <v>5911</v>
      </c>
      <c r="D5916" s="71">
        <f>SUMIFS('CLUB DES LOGES'!$J$6:$J$115, 'CLUB DES LOGES'!$F$6:$F$115,$B5916, 'CLUB DES LOGES'!$G$6:$G$115,"&lt;&gt;"&amp;'CLUB DES LOGES'!$C$191)</f>
        <v>0</v>
      </c>
    </row>
    <row r="5917" spans="2:4">
      <c r="B5917" s="116">
        <v>853599</v>
      </c>
      <c r="C5917" s="75" t="s">
        <v>5912</v>
      </c>
      <c r="D5917" s="71">
        <f>SUMIFS('CLUB DES LOGES'!$J$6:$J$115, 'CLUB DES LOGES'!$F$6:$F$115,$B5917, 'CLUB DES LOGES'!$G$6:$G$115,"&lt;&gt;"&amp;'CLUB DES LOGES'!$C$191)</f>
        <v>0</v>
      </c>
    </row>
    <row r="5918" spans="2:4">
      <c r="B5918" s="116">
        <v>853600</v>
      </c>
      <c r="C5918" s="75" t="s">
        <v>5913</v>
      </c>
      <c r="D5918" s="71">
        <f>SUMIFS('CLUB DES LOGES'!$J$6:$J$115, 'CLUB DES LOGES'!$F$6:$F$115,$B5918, 'CLUB DES LOGES'!$G$6:$G$115,"&lt;&gt;"&amp;'CLUB DES LOGES'!$C$191)</f>
        <v>0</v>
      </c>
    </row>
    <row r="5919" spans="2:4">
      <c r="B5919" s="116">
        <v>853601</v>
      </c>
      <c r="C5919" s="75" t="s">
        <v>5914</v>
      </c>
      <c r="D5919" s="71">
        <f>SUMIFS('CLUB DES LOGES'!$J$6:$J$115, 'CLUB DES LOGES'!$F$6:$F$115,$B5919, 'CLUB DES LOGES'!$G$6:$G$115,"&lt;&gt;"&amp;'CLUB DES LOGES'!$C$191)</f>
        <v>0</v>
      </c>
    </row>
    <row r="5920" spans="2:4">
      <c r="B5920" s="116">
        <v>853602</v>
      </c>
      <c r="C5920" s="75" t="s">
        <v>5915</v>
      </c>
      <c r="D5920" s="71">
        <f>SUMIFS('CLUB DES LOGES'!$J$6:$J$115, 'CLUB DES LOGES'!$F$6:$F$115,$B5920, 'CLUB DES LOGES'!$G$6:$G$115,"&lt;&gt;"&amp;'CLUB DES LOGES'!$C$191)</f>
        <v>0</v>
      </c>
    </row>
    <row r="5921" spans="2:4">
      <c r="B5921" s="116">
        <v>853603</v>
      </c>
      <c r="C5921" s="75" t="s">
        <v>5916</v>
      </c>
      <c r="D5921" s="71">
        <f>SUMIFS('CLUB DES LOGES'!$J$6:$J$115, 'CLUB DES LOGES'!$F$6:$F$115,$B5921, 'CLUB DES LOGES'!$G$6:$G$115,"&lt;&gt;"&amp;'CLUB DES LOGES'!$C$191)</f>
        <v>0</v>
      </c>
    </row>
    <row r="5922" spans="2:4">
      <c r="B5922" s="116">
        <v>853604</v>
      </c>
      <c r="C5922" s="75" t="s">
        <v>5917</v>
      </c>
      <c r="D5922" s="71">
        <f>SUMIFS('CLUB DES LOGES'!$J$6:$J$115, 'CLUB DES LOGES'!$F$6:$F$115,$B5922, 'CLUB DES LOGES'!$G$6:$G$115,"&lt;&gt;"&amp;'CLUB DES LOGES'!$C$191)</f>
        <v>0</v>
      </c>
    </row>
    <row r="5923" spans="2:4">
      <c r="B5923" s="116">
        <v>853605</v>
      </c>
      <c r="C5923" s="75" t="s">
        <v>5918</v>
      </c>
      <c r="D5923" s="71">
        <f>SUMIFS('CLUB DES LOGES'!$J$6:$J$115, 'CLUB DES LOGES'!$F$6:$F$115,$B5923, 'CLUB DES LOGES'!$G$6:$G$115,"&lt;&gt;"&amp;'CLUB DES LOGES'!$C$191)</f>
        <v>0</v>
      </c>
    </row>
    <row r="5924" spans="2:4">
      <c r="B5924" s="116">
        <v>853607</v>
      </c>
      <c r="C5924" s="75" t="s">
        <v>5919</v>
      </c>
      <c r="D5924" s="71">
        <f>SUMIFS('CLUB DES LOGES'!$J$6:$J$115, 'CLUB DES LOGES'!$F$6:$F$115,$B5924, 'CLUB DES LOGES'!$G$6:$G$115,"&lt;&gt;"&amp;'CLUB DES LOGES'!$C$191)</f>
        <v>0</v>
      </c>
    </row>
    <row r="5925" spans="2:4">
      <c r="B5925" s="116">
        <v>853608</v>
      </c>
      <c r="C5925" s="75" t="s">
        <v>5920</v>
      </c>
      <c r="D5925" s="71">
        <f>SUMIFS('CLUB DES LOGES'!$J$6:$J$115, 'CLUB DES LOGES'!$F$6:$F$115,$B5925, 'CLUB DES LOGES'!$G$6:$G$115,"&lt;&gt;"&amp;'CLUB DES LOGES'!$C$191)</f>
        <v>0</v>
      </c>
    </row>
    <row r="5926" spans="2:4">
      <c r="B5926" s="116">
        <v>853609</v>
      </c>
      <c r="C5926" s="75" t="s">
        <v>5921</v>
      </c>
      <c r="D5926" s="71">
        <f>SUMIFS('CLUB DES LOGES'!$J$6:$J$115, 'CLUB DES LOGES'!$F$6:$F$115,$B5926, 'CLUB DES LOGES'!$G$6:$G$115,"&lt;&gt;"&amp;'CLUB DES LOGES'!$C$191)</f>
        <v>0</v>
      </c>
    </row>
    <row r="5927" spans="2:4">
      <c r="B5927" s="116">
        <v>853610</v>
      </c>
      <c r="C5927" s="75" t="s">
        <v>5922</v>
      </c>
      <c r="D5927" s="71">
        <f>SUMIFS('CLUB DES LOGES'!$J$6:$J$115, 'CLUB DES LOGES'!$F$6:$F$115,$B5927, 'CLUB DES LOGES'!$G$6:$G$115,"&lt;&gt;"&amp;'CLUB DES LOGES'!$C$191)</f>
        <v>0</v>
      </c>
    </row>
    <row r="5928" spans="2:4">
      <c r="B5928" s="116">
        <v>853615</v>
      </c>
      <c r="C5928" s="75" t="s">
        <v>5923</v>
      </c>
      <c r="D5928" s="71">
        <f>SUMIFS('CLUB DES LOGES'!$J$6:$J$115, 'CLUB DES LOGES'!$F$6:$F$115,$B5928, 'CLUB DES LOGES'!$G$6:$G$115,"&lt;&gt;"&amp;'CLUB DES LOGES'!$C$191)</f>
        <v>0</v>
      </c>
    </row>
    <row r="5929" spans="2:4">
      <c r="B5929" s="116">
        <v>853616</v>
      </c>
      <c r="C5929" s="75" t="s">
        <v>5924</v>
      </c>
      <c r="D5929" s="71">
        <f>SUMIFS('CLUB DES LOGES'!$J$6:$J$115, 'CLUB DES LOGES'!$F$6:$F$115,$B5929, 'CLUB DES LOGES'!$G$6:$G$115,"&lt;&gt;"&amp;'CLUB DES LOGES'!$C$191)</f>
        <v>0</v>
      </c>
    </row>
    <row r="5930" spans="2:4">
      <c r="B5930" s="116">
        <v>853617</v>
      </c>
      <c r="C5930" s="75" t="s">
        <v>5925</v>
      </c>
      <c r="D5930" s="71">
        <f>SUMIFS('CLUB DES LOGES'!$J$6:$J$115, 'CLUB DES LOGES'!$F$6:$F$115,$B5930, 'CLUB DES LOGES'!$G$6:$G$115,"&lt;&gt;"&amp;'CLUB DES LOGES'!$C$191)</f>
        <v>0</v>
      </c>
    </row>
    <row r="5931" spans="2:4">
      <c r="B5931" s="116">
        <v>853618</v>
      </c>
      <c r="C5931" s="75" t="s">
        <v>5926</v>
      </c>
      <c r="D5931" s="71">
        <f>SUMIFS('CLUB DES LOGES'!$J$6:$J$115, 'CLUB DES LOGES'!$F$6:$F$115,$B5931, 'CLUB DES LOGES'!$G$6:$G$115,"&lt;&gt;"&amp;'CLUB DES LOGES'!$C$191)</f>
        <v>0</v>
      </c>
    </row>
    <row r="5932" spans="2:4">
      <c r="B5932" s="116">
        <v>853619</v>
      </c>
      <c r="C5932" s="75" t="s">
        <v>5927</v>
      </c>
      <c r="D5932" s="71">
        <f>SUMIFS('CLUB DES LOGES'!$J$6:$J$115, 'CLUB DES LOGES'!$F$6:$F$115,$B5932, 'CLUB DES LOGES'!$G$6:$G$115,"&lt;&gt;"&amp;'CLUB DES LOGES'!$C$191)</f>
        <v>0</v>
      </c>
    </row>
    <row r="5933" spans="2:4">
      <c r="B5933" s="116">
        <v>853620</v>
      </c>
      <c r="C5933" s="75" t="s">
        <v>5928</v>
      </c>
      <c r="D5933" s="71">
        <f>SUMIFS('CLUB DES LOGES'!$J$6:$J$115, 'CLUB DES LOGES'!$F$6:$F$115,$B5933, 'CLUB DES LOGES'!$G$6:$G$115,"&lt;&gt;"&amp;'CLUB DES LOGES'!$C$191)</f>
        <v>0</v>
      </c>
    </row>
    <row r="5934" spans="2:4">
      <c r="B5934" s="116">
        <v>853621</v>
      </c>
      <c r="C5934" s="75" t="s">
        <v>5929</v>
      </c>
      <c r="D5934" s="71">
        <f>SUMIFS('CLUB DES LOGES'!$J$6:$J$115, 'CLUB DES LOGES'!$F$6:$F$115,$B5934, 'CLUB DES LOGES'!$G$6:$G$115,"&lt;&gt;"&amp;'CLUB DES LOGES'!$C$191)</f>
        <v>0</v>
      </c>
    </row>
    <row r="5935" spans="2:4">
      <c r="B5935" s="116">
        <v>853622</v>
      </c>
      <c r="C5935" s="75" t="s">
        <v>5930</v>
      </c>
      <c r="D5935" s="71">
        <f>SUMIFS('CLUB DES LOGES'!$J$6:$J$115, 'CLUB DES LOGES'!$F$6:$F$115,$B5935, 'CLUB DES LOGES'!$G$6:$G$115,"&lt;&gt;"&amp;'CLUB DES LOGES'!$C$191)</f>
        <v>0</v>
      </c>
    </row>
    <row r="5936" spans="2:4">
      <c r="B5936" s="116">
        <v>853623</v>
      </c>
      <c r="C5936" s="75" t="s">
        <v>5931</v>
      </c>
      <c r="D5936" s="71">
        <f>SUMIFS('CLUB DES LOGES'!$J$6:$J$115, 'CLUB DES LOGES'!$F$6:$F$115,$B5936, 'CLUB DES LOGES'!$G$6:$G$115,"&lt;&gt;"&amp;'CLUB DES LOGES'!$C$191)</f>
        <v>0</v>
      </c>
    </row>
    <row r="5937" spans="2:4">
      <c r="B5937" s="116">
        <v>853624</v>
      </c>
      <c r="C5937" s="75" t="s">
        <v>5932</v>
      </c>
      <c r="D5937" s="71">
        <f>SUMIFS('CLUB DES LOGES'!$J$6:$J$115, 'CLUB DES LOGES'!$F$6:$F$115,$B5937, 'CLUB DES LOGES'!$G$6:$G$115,"&lt;&gt;"&amp;'CLUB DES LOGES'!$C$191)</f>
        <v>0</v>
      </c>
    </row>
    <row r="5938" spans="2:4">
      <c r="B5938" s="116">
        <v>853625</v>
      </c>
      <c r="C5938" s="75" t="s">
        <v>5933</v>
      </c>
      <c r="D5938" s="71">
        <f>SUMIFS('CLUB DES LOGES'!$J$6:$J$115, 'CLUB DES LOGES'!$F$6:$F$115,$B5938, 'CLUB DES LOGES'!$G$6:$G$115,"&lt;&gt;"&amp;'CLUB DES LOGES'!$C$191)</f>
        <v>0</v>
      </c>
    </row>
    <row r="5939" spans="2:4">
      <c r="B5939" s="116">
        <v>853626</v>
      </c>
      <c r="C5939" s="75" t="s">
        <v>5934</v>
      </c>
      <c r="D5939" s="71">
        <f>SUMIFS('CLUB DES LOGES'!$J$6:$J$115, 'CLUB DES LOGES'!$F$6:$F$115,$B5939, 'CLUB DES LOGES'!$G$6:$G$115,"&lt;&gt;"&amp;'CLUB DES LOGES'!$C$191)</f>
        <v>0</v>
      </c>
    </row>
    <row r="5940" spans="2:4">
      <c r="B5940" s="116">
        <v>853627</v>
      </c>
      <c r="C5940" s="75" t="s">
        <v>5935</v>
      </c>
      <c r="D5940" s="71">
        <f>SUMIFS('CLUB DES LOGES'!$J$6:$J$115, 'CLUB DES LOGES'!$F$6:$F$115,$B5940, 'CLUB DES LOGES'!$G$6:$G$115,"&lt;&gt;"&amp;'CLUB DES LOGES'!$C$191)</f>
        <v>0</v>
      </c>
    </row>
    <row r="5941" spans="2:4">
      <c r="B5941" s="116">
        <v>853628</v>
      </c>
      <c r="C5941" s="75" t="s">
        <v>5936</v>
      </c>
      <c r="D5941" s="71">
        <f>SUMIFS('CLUB DES LOGES'!$J$6:$J$115, 'CLUB DES LOGES'!$F$6:$F$115,$B5941, 'CLUB DES LOGES'!$G$6:$G$115,"&lt;&gt;"&amp;'CLUB DES LOGES'!$C$191)</f>
        <v>0</v>
      </c>
    </row>
    <row r="5942" spans="2:4">
      <c r="B5942" s="116">
        <v>853629</v>
      </c>
      <c r="C5942" s="75" t="s">
        <v>5937</v>
      </c>
      <c r="D5942" s="71">
        <f>SUMIFS('CLUB DES LOGES'!$J$6:$J$115, 'CLUB DES LOGES'!$F$6:$F$115,$B5942, 'CLUB DES LOGES'!$G$6:$G$115,"&lt;&gt;"&amp;'CLUB DES LOGES'!$C$191)</f>
        <v>0</v>
      </c>
    </row>
    <row r="5943" spans="2:4">
      <c r="B5943" s="116">
        <v>853630</v>
      </c>
      <c r="C5943" s="75" t="s">
        <v>5938</v>
      </c>
      <c r="D5943" s="71">
        <f>SUMIFS('CLUB DES LOGES'!$J$6:$J$115, 'CLUB DES LOGES'!$F$6:$F$115,$B5943, 'CLUB DES LOGES'!$G$6:$G$115,"&lt;&gt;"&amp;'CLUB DES LOGES'!$C$191)</f>
        <v>0</v>
      </c>
    </row>
    <row r="5944" spans="2:4">
      <c r="B5944" s="116">
        <v>853631</v>
      </c>
      <c r="C5944" s="75" t="s">
        <v>5939</v>
      </c>
      <c r="D5944" s="71">
        <f>SUMIFS('CLUB DES LOGES'!$J$6:$J$115, 'CLUB DES LOGES'!$F$6:$F$115,$B5944, 'CLUB DES LOGES'!$G$6:$G$115,"&lt;&gt;"&amp;'CLUB DES LOGES'!$C$191)</f>
        <v>0</v>
      </c>
    </row>
    <row r="5945" spans="2:4">
      <c r="B5945" s="116">
        <v>853632</v>
      </c>
      <c r="C5945" s="75" t="s">
        <v>5940</v>
      </c>
      <c r="D5945" s="71">
        <f>SUMIFS('CLUB DES LOGES'!$J$6:$J$115, 'CLUB DES LOGES'!$F$6:$F$115,$B5945, 'CLUB DES LOGES'!$G$6:$G$115,"&lt;&gt;"&amp;'CLUB DES LOGES'!$C$191)</f>
        <v>0</v>
      </c>
    </row>
    <row r="5946" spans="2:4">
      <c r="B5946" s="116">
        <v>853633</v>
      </c>
      <c r="C5946" s="75" t="s">
        <v>5941</v>
      </c>
      <c r="D5946" s="71">
        <f>SUMIFS('CLUB DES LOGES'!$J$6:$J$115, 'CLUB DES LOGES'!$F$6:$F$115,$B5946, 'CLUB DES LOGES'!$G$6:$G$115,"&lt;&gt;"&amp;'CLUB DES LOGES'!$C$191)</f>
        <v>0</v>
      </c>
    </row>
    <row r="5947" spans="2:4">
      <c r="B5947" s="116">
        <v>853634</v>
      </c>
      <c r="C5947" s="75" t="s">
        <v>5942</v>
      </c>
      <c r="D5947" s="71">
        <f>SUMIFS('CLUB DES LOGES'!$J$6:$J$115, 'CLUB DES LOGES'!$F$6:$F$115,$B5947, 'CLUB DES LOGES'!$G$6:$G$115,"&lt;&gt;"&amp;'CLUB DES LOGES'!$C$191)</f>
        <v>0</v>
      </c>
    </row>
    <row r="5948" spans="2:4">
      <c r="B5948" s="116">
        <v>853635</v>
      </c>
      <c r="C5948" s="75" t="s">
        <v>5943</v>
      </c>
      <c r="D5948" s="71">
        <f>SUMIFS('CLUB DES LOGES'!$J$6:$J$115, 'CLUB DES LOGES'!$F$6:$F$115,$B5948, 'CLUB DES LOGES'!$G$6:$G$115,"&lt;&gt;"&amp;'CLUB DES LOGES'!$C$191)</f>
        <v>0</v>
      </c>
    </row>
    <row r="5949" spans="2:4">
      <c r="B5949" s="116">
        <v>853636</v>
      </c>
      <c r="C5949" s="75" t="s">
        <v>5944</v>
      </c>
      <c r="D5949" s="71">
        <f>SUMIFS('CLUB DES LOGES'!$J$6:$J$115, 'CLUB DES LOGES'!$F$6:$F$115,$B5949, 'CLUB DES LOGES'!$G$6:$G$115,"&lt;&gt;"&amp;'CLUB DES LOGES'!$C$191)</f>
        <v>0</v>
      </c>
    </row>
    <row r="5950" spans="2:4">
      <c r="B5950" s="116">
        <v>853637</v>
      </c>
      <c r="C5950" s="75" t="s">
        <v>5945</v>
      </c>
      <c r="D5950" s="71">
        <f>SUMIFS('CLUB DES LOGES'!$J$6:$J$115, 'CLUB DES LOGES'!$F$6:$F$115,$B5950, 'CLUB DES LOGES'!$G$6:$G$115,"&lt;&gt;"&amp;'CLUB DES LOGES'!$C$191)</f>
        <v>0</v>
      </c>
    </row>
    <row r="5951" spans="2:4">
      <c r="B5951" s="116">
        <v>853638</v>
      </c>
      <c r="C5951" s="75" t="s">
        <v>5946</v>
      </c>
      <c r="D5951" s="71">
        <f>SUMIFS('CLUB DES LOGES'!$J$6:$J$115, 'CLUB DES LOGES'!$F$6:$F$115,$B5951, 'CLUB DES LOGES'!$G$6:$G$115,"&lt;&gt;"&amp;'CLUB DES LOGES'!$C$191)</f>
        <v>0</v>
      </c>
    </row>
    <row r="5952" spans="2:4">
      <c r="B5952" s="116">
        <v>853639</v>
      </c>
      <c r="C5952" s="75" t="s">
        <v>5947</v>
      </c>
      <c r="D5952" s="71">
        <f>SUMIFS('CLUB DES LOGES'!$J$6:$J$115, 'CLUB DES LOGES'!$F$6:$F$115,$B5952, 'CLUB DES LOGES'!$G$6:$G$115,"&lt;&gt;"&amp;'CLUB DES LOGES'!$C$191)</f>
        <v>0</v>
      </c>
    </row>
    <row r="5953" spans="2:4">
      <c r="B5953" s="116">
        <v>853640</v>
      </c>
      <c r="C5953" s="75" t="s">
        <v>5948</v>
      </c>
      <c r="D5953" s="71">
        <f>SUMIFS('CLUB DES LOGES'!$J$6:$J$115, 'CLUB DES LOGES'!$F$6:$F$115,$B5953, 'CLUB DES LOGES'!$G$6:$G$115,"&lt;&gt;"&amp;'CLUB DES LOGES'!$C$191)</f>
        <v>0</v>
      </c>
    </row>
    <row r="5954" spans="2:4">
      <c r="B5954" s="116">
        <v>853641</v>
      </c>
      <c r="C5954" s="75" t="s">
        <v>5949</v>
      </c>
      <c r="D5954" s="71">
        <f>SUMIFS('CLUB DES LOGES'!$J$6:$J$115, 'CLUB DES LOGES'!$F$6:$F$115,$B5954, 'CLUB DES LOGES'!$G$6:$G$115,"&lt;&gt;"&amp;'CLUB DES LOGES'!$C$191)</f>
        <v>0</v>
      </c>
    </row>
    <row r="5955" spans="2:4">
      <c r="B5955" s="116">
        <v>853642</v>
      </c>
      <c r="C5955" s="75" t="s">
        <v>5950</v>
      </c>
      <c r="D5955" s="71">
        <f>SUMIFS('CLUB DES LOGES'!$J$6:$J$115, 'CLUB DES LOGES'!$F$6:$F$115,$B5955, 'CLUB DES LOGES'!$G$6:$G$115,"&lt;&gt;"&amp;'CLUB DES LOGES'!$C$191)</f>
        <v>0</v>
      </c>
    </row>
    <row r="5956" spans="2:4">
      <c r="B5956" s="116">
        <v>853643</v>
      </c>
      <c r="C5956" s="75" t="s">
        <v>5951</v>
      </c>
      <c r="D5956" s="71">
        <f>SUMIFS('CLUB DES LOGES'!$J$6:$J$115, 'CLUB DES LOGES'!$F$6:$F$115,$B5956, 'CLUB DES LOGES'!$G$6:$G$115,"&lt;&gt;"&amp;'CLUB DES LOGES'!$C$191)</f>
        <v>0</v>
      </c>
    </row>
    <row r="5957" spans="2:4">
      <c r="B5957" s="116">
        <v>853644</v>
      </c>
      <c r="C5957" s="75" t="s">
        <v>5952</v>
      </c>
      <c r="D5957" s="71">
        <f>SUMIFS('CLUB DES LOGES'!$J$6:$J$115, 'CLUB DES LOGES'!$F$6:$F$115,$B5957, 'CLUB DES LOGES'!$G$6:$G$115,"&lt;&gt;"&amp;'CLUB DES LOGES'!$C$191)</f>
        <v>0</v>
      </c>
    </row>
    <row r="5958" spans="2:4">
      <c r="B5958" s="116">
        <v>853645</v>
      </c>
      <c r="C5958" s="75" t="s">
        <v>5953</v>
      </c>
      <c r="D5958" s="71">
        <f>SUMIFS('CLUB DES LOGES'!$J$6:$J$115, 'CLUB DES LOGES'!$F$6:$F$115,$B5958, 'CLUB DES LOGES'!$G$6:$G$115,"&lt;&gt;"&amp;'CLUB DES LOGES'!$C$191)</f>
        <v>0</v>
      </c>
    </row>
    <row r="5959" spans="2:4">
      <c r="B5959" s="116">
        <v>853646</v>
      </c>
      <c r="C5959" s="75" t="s">
        <v>5954</v>
      </c>
      <c r="D5959" s="71">
        <f>SUMIFS('CLUB DES LOGES'!$J$6:$J$115, 'CLUB DES LOGES'!$F$6:$F$115,$B5959, 'CLUB DES LOGES'!$G$6:$G$115,"&lt;&gt;"&amp;'CLUB DES LOGES'!$C$191)</f>
        <v>0</v>
      </c>
    </row>
    <row r="5960" spans="2:4">
      <c r="B5960" s="116">
        <v>853647</v>
      </c>
      <c r="C5960" s="75" t="s">
        <v>5955</v>
      </c>
      <c r="D5960" s="71">
        <f>SUMIFS('CLUB DES LOGES'!$J$6:$J$115, 'CLUB DES LOGES'!$F$6:$F$115,$B5960, 'CLUB DES LOGES'!$G$6:$G$115,"&lt;&gt;"&amp;'CLUB DES LOGES'!$C$191)</f>
        <v>0</v>
      </c>
    </row>
    <row r="5961" spans="2:4">
      <c r="B5961" s="116">
        <v>853649</v>
      </c>
      <c r="C5961" s="75" t="s">
        <v>5956</v>
      </c>
      <c r="D5961" s="71">
        <f>SUMIFS('CLUB DES LOGES'!$J$6:$J$115, 'CLUB DES LOGES'!$F$6:$F$115,$B5961, 'CLUB DES LOGES'!$G$6:$G$115,"&lt;&gt;"&amp;'CLUB DES LOGES'!$C$191)</f>
        <v>0</v>
      </c>
    </row>
    <row r="5962" spans="2:4">
      <c r="B5962" s="116">
        <v>853662</v>
      </c>
      <c r="C5962" s="75" t="s">
        <v>5957</v>
      </c>
      <c r="D5962" s="71">
        <f>SUMIFS('CLUB DES LOGES'!$J$6:$J$115, 'CLUB DES LOGES'!$F$6:$F$115,$B5962, 'CLUB DES LOGES'!$G$6:$G$115,"&lt;&gt;"&amp;'CLUB DES LOGES'!$C$191)</f>
        <v>0</v>
      </c>
    </row>
    <row r="5963" spans="2:4">
      <c r="B5963" s="116">
        <v>853663</v>
      </c>
      <c r="C5963" s="75" t="s">
        <v>5958</v>
      </c>
      <c r="D5963" s="71">
        <f>SUMIFS('CLUB DES LOGES'!$J$6:$J$115, 'CLUB DES LOGES'!$F$6:$F$115,$B5963, 'CLUB DES LOGES'!$G$6:$G$115,"&lt;&gt;"&amp;'CLUB DES LOGES'!$C$191)</f>
        <v>0</v>
      </c>
    </row>
    <row r="5964" spans="2:4">
      <c r="B5964" s="116">
        <v>853665</v>
      </c>
      <c r="C5964" s="75" t="s">
        <v>5959</v>
      </c>
      <c r="D5964" s="71">
        <f>SUMIFS('CLUB DES LOGES'!$J$6:$J$115, 'CLUB DES LOGES'!$F$6:$F$115,$B5964, 'CLUB DES LOGES'!$G$6:$G$115,"&lt;&gt;"&amp;'CLUB DES LOGES'!$C$191)</f>
        <v>0</v>
      </c>
    </row>
    <row r="5965" spans="2:4">
      <c r="B5965" s="116">
        <v>853666</v>
      </c>
      <c r="C5965" s="75" t="s">
        <v>5960</v>
      </c>
      <c r="D5965" s="71">
        <f>SUMIFS('CLUB DES LOGES'!$J$6:$J$115, 'CLUB DES LOGES'!$F$6:$F$115,$B5965, 'CLUB DES LOGES'!$G$6:$G$115,"&lt;&gt;"&amp;'CLUB DES LOGES'!$C$191)</f>
        <v>0</v>
      </c>
    </row>
    <row r="5966" spans="2:4">
      <c r="B5966" s="116">
        <v>853667</v>
      </c>
      <c r="C5966" s="75" t="s">
        <v>5961</v>
      </c>
      <c r="D5966" s="71">
        <f>SUMIFS('CLUB DES LOGES'!$J$6:$J$115, 'CLUB DES LOGES'!$F$6:$F$115,$B5966, 'CLUB DES LOGES'!$G$6:$G$115,"&lt;&gt;"&amp;'CLUB DES LOGES'!$C$191)</f>
        <v>0</v>
      </c>
    </row>
    <row r="5967" spans="2:4">
      <c r="B5967" s="116">
        <v>853668</v>
      </c>
      <c r="C5967" s="75" t="s">
        <v>5962</v>
      </c>
      <c r="D5967" s="71">
        <f>SUMIFS('CLUB DES LOGES'!$J$6:$J$115, 'CLUB DES LOGES'!$F$6:$F$115,$B5967, 'CLUB DES LOGES'!$G$6:$G$115,"&lt;&gt;"&amp;'CLUB DES LOGES'!$C$191)</f>
        <v>0</v>
      </c>
    </row>
    <row r="5968" spans="2:4">
      <c r="B5968" s="116">
        <v>853669</v>
      </c>
      <c r="C5968" s="75" t="s">
        <v>5963</v>
      </c>
      <c r="D5968" s="71">
        <f>SUMIFS('CLUB DES LOGES'!$J$6:$J$115, 'CLUB DES LOGES'!$F$6:$F$115,$B5968, 'CLUB DES LOGES'!$G$6:$G$115,"&lt;&gt;"&amp;'CLUB DES LOGES'!$C$191)</f>
        <v>0</v>
      </c>
    </row>
    <row r="5969" spans="2:4">
      <c r="B5969" s="116">
        <v>853670</v>
      </c>
      <c r="C5969" s="75" t="s">
        <v>5964</v>
      </c>
      <c r="D5969" s="71">
        <f>SUMIFS('CLUB DES LOGES'!$J$6:$J$115, 'CLUB DES LOGES'!$F$6:$F$115,$B5969, 'CLUB DES LOGES'!$G$6:$G$115,"&lt;&gt;"&amp;'CLUB DES LOGES'!$C$191)</f>
        <v>0</v>
      </c>
    </row>
    <row r="5970" spans="2:4">
      <c r="B5970" s="116">
        <v>853671</v>
      </c>
      <c r="C5970" s="75" t="s">
        <v>5965</v>
      </c>
      <c r="D5970" s="71">
        <f>SUMIFS('CLUB DES LOGES'!$J$6:$J$115, 'CLUB DES LOGES'!$F$6:$F$115,$B5970, 'CLUB DES LOGES'!$G$6:$G$115,"&lt;&gt;"&amp;'CLUB DES LOGES'!$C$191)</f>
        <v>0</v>
      </c>
    </row>
    <row r="5971" spans="2:4">
      <c r="B5971" s="116">
        <v>853672</v>
      </c>
      <c r="C5971" s="75" t="s">
        <v>5966</v>
      </c>
      <c r="D5971" s="71">
        <f>SUMIFS('CLUB DES LOGES'!$J$6:$J$115, 'CLUB DES LOGES'!$F$6:$F$115,$B5971, 'CLUB DES LOGES'!$G$6:$G$115,"&lt;&gt;"&amp;'CLUB DES LOGES'!$C$191)</f>
        <v>0</v>
      </c>
    </row>
    <row r="5972" spans="2:4">
      <c r="B5972" s="116">
        <v>853673</v>
      </c>
      <c r="C5972" s="75" t="s">
        <v>5967</v>
      </c>
      <c r="D5972" s="71">
        <f>SUMIFS('CLUB DES LOGES'!$J$6:$J$115, 'CLUB DES LOGES'!$F$6:$F$115,$B5972, 'CLUB DES LOGES'!$G$6:$G$115,"&lt;&gt;"&amp;'CLUB DES LOGES'!$C$191)</f>
        <v>0</v>
      </c>
    </row>
    <row r="5973" spans="2:4">
      <c r="B5973" s="116">
        <v>853684</v>
      </c>
      <c r="C5973" s="75" t="s">
        <v>5968</v>
      </c>
      <c r="D5973" s="71">
        <f>SUMIFS('CLUB DES LOGES'!$J$6:$J$115, 'CLUB DES LOGES'!$F$6:$F$115,$B5973, 'CLUB DES LOGES'!$G$6:$G$115,"&lt;&gt;"&amp;'CLUB DES LOGES'!$C$191)</f>
        <v>0</v>
      </c>
    </row>
    <row r="5974" spans="2:4">
      <c r="B5974" s="116">
        <v>853685</v>
      </c>
      <c r="C5974" s="75" t="s">
        <v>5969</v>
      </c>
      <c r="D5974" s="71">
        <f>SUMIFS('CLUB DES LOGES'!$J$6:$J$115, 'CLUB DES LOGES'!$F$6:$F$115,$B5974, 'CLUB DES LOGES'!$G$6:$G$115,"&lt;&gt;"&amp;'CLUB DES LOGES'!$C$191)</f>
        <v>0</v>
      </c>
    </row>
    <row r="5975" spans="2:4">
      <c r="B5975" s="116">
        <v>853686</v>
      </c>
      <c r="C5975" s="75" t="s">
        <v>5970</v>
      </c>
      <c r="D5975" s="71">
        <f>SUMIFS('CLUB DES LOGES'!$J$6:$J$115, 'CLUB DES LOGES'!$F$6:$F$115,$B5975, 'CLUB DES LOGES'!$G$6:$G$115,"&lt;&gt;"&amp;'CLUB DES LOGES'!$C$191)</f>
        <v>0</v>
      </c>
    </row>
    <row r="5976" spans="2:4">
      <c r="B5976" s="116">
        <v>853687</v>
      </c>
      <c r="C5976" s="75" t="s">
        <v>5971</v>
      </c>
      <c r="D5976" s="71">
        <f>SUMIFS('CLUB DES LOGES'!$J$6:$J$115, 'CLUB DES LOGES'!$F$6:$F$115,$B5976, 'CLUB DES LOGES'!$G$6:$G$115,"&lt;&gt;"&amp;'CLUB DES LOGES'!$C$191)</f>
        <v>0</v>
      </c>
    </row>
    <row r="5977" spans="2:4">
      <c r="B5977" s="116">
        <v>853688</v>
      </c>
      <c r="C5977" s="75" t="s">
        <v>5972</v>
      </c>
      <c r="D5977" s="71">
        <f>SUMIFS('CLUB DES LOGES'!$J$6:$J$115, 'CLUB DES LOGES'!$F$6:$F$115,$B5977, 'CLUB DES LOGES'!$G$6:$G$115,"&lt;&gt;"&amp;'CLUB DES LOGES'!$C$191)</f>
        <v>0</v>
      </c>
    </row>
    <row r="5978" spans="2:4">
      <c r="B5978" s="116">
        <v>853689</v>
      </c>
      <c r="C5978" s="75" t="s">
        <v>5973</v>
      </c>
      <c r="D5978" s="71">
        <f>SUMIFS('CLUB DES LOGES'!$J$6:$J$115, 'CLUB DES LOGES'!$F$6:$F$115,$B5978, 'CLUB DES LOGES'!$G$6:$G$115,"&lt;&gt;"&amp;'CLUB DES LOGES'!$C$191)</f>
        <v>0</v>
      </c>
    </row>
    <row r="5979" spans="2:4">
      <c r="B5979" s="116">
        <v>853690</v>
      </c>
      <c r="C5979" s="75" t="s">
        <v>5974</v>
      </c>
      <c r="D5979" s="71">
        <f>SUMIFS('CLUB DES LOGES'!$J$6:$J$115, 'CLUB DES LOGES'!$F$6:$F$115,$B5979, 'CLUB DES LOGES'!$G$6:$G$115,"&lt;&gt;"&amp;'CLUB DES LOGES'!$C$191)</f>
        <v>0</v>
      </c>
    </row>
    <row r="5980" spans="2:4">
      <c r="B5980" s="116">
        <v>853691</v>
      </c>
      <c r="C5980" s="75" t="s">
        <v>5975</v>
      </c>
      <c r="D5980" s="71">
        <f>SUMIFS('CLUB DES LOGES'!$J$6:$J$115, 'CLUB DES LOGES'!$F$6:$F$115,$B5980, 'CLUB DES LOGES'!$G$6:$G$115,"&lt;&gt;"&amp;'CLUB DES LOGES'!$C$191)</f>
        <v>0</v>
      </c>
    </row>
    <row r="5981" spans="2:4">
      <c r="B5981" s="116">
        <v>853692</v>
      </c>
      <c r="C5981" s="75" t="s">
        <v>5976</v>
      </c>
      <c r="D5981" s="71">
        <f>SUMIFS('CLUB DES LOGES'!$J$6:$J$115, 'CLUB DES LOGES'!$F$6:$F$115,$B5981, 'CLUB DES LOGES'!$G$6:$G$115,"&lt;&gt;"&amp;'CLUB DES LOGES'!$C$191)</f>
        <v>0</v>
      </c>
    </row>
    <row r="5982" spans="2:4">
      <c r="B5982" s="116">
        <v>853693</v>
      </c>
      <c r="C5982" s="75" t="s">
        <v>5977</v>
      </c>
      <c r="D5982" s="71">
        <f>SUMIFS('CLUB DES LOGES'!$J$6:$J$115, 'CLUB DES LOGES'!$F$6:$F$115,$B5982, 'CLUB DES LOGES'!$G$6:$G$115,"&lt;&gt;"&amp;'CLUB DES LOGES'!$C$191)</f>
        <v>0</v>
      </c>
    </row>
    <row r="5983" spans="2:4">
      <c r="B5983" s="116">
        <v>853694</v>
      </c>
      <c r="C5983" s="75" t="s">
        <v>5978</v>
      </c>
      <c r="D5983" s="71">
        <f>SUMIFS('CLUB DES LOGES'!$J$6:$J$115, 'CLUB DES LOGES'!$F$6:$F$115,$B5983, 'CLUB DES LOGES'!$G$6:$G$115,"&lt;&gt;"&amp;'CLUB DES LOGES'!$C$191)</f>
        <v>0</v>
      </c>
    </row>
    <row r="5984" spans="2:4">
      <c r="B5984" s="116">
        <v>853695</v>
      </c>
      <c r="C5984" s="75" t="s">
        <v>5979</v>
      </c>
      <c r="D5984" s="71">
        <f>SUMIFS('CLUB DES LOGES'!$J$6:$J$115, 'CLUB DES LOGES'!$F$6:$F$115,$B5984, 'CLUB DES LOGES'!$G$6:$G$115,"&lt;&gt;"&amp;'CLUB DES LOGES'!$C$191)</f>
        <v>0</v>
      </c>
    </row>
    <row r="5985" spans="2:4">
      <c r="B5985" s="116">
        <v>853696</v>
      </c>
      <c r="C5985" s="75" t="s">
        <v>5980</v>
      </c>
      <c r="D5985" s="71">
        <f>SUMIFS('CLUB DES LOGES'!$J$6:$J$115, 'CLUB DES LOGES'!$F$6:$F$115,$B5985, 'CLUB DES LOGES'!$G$6:$G$115,"&lt;&gt;"&amp;'CLUB DES LOGES'!$C$191)</f>
        <v>0</v>
      </c>
    </row>
    <row r="5986" spans="2:4">
      <c r="B5986" s="116">
        <v>853697</v>
      </c>
      <c r="C5986" s="75" t="s">
        <v>5981</v>
      </c>
      <c r="D5986" s="71">
        <f>SUMIFS('CLUB DES LOGES'!$J$6:$J$115, 'CLUB DES LOGES'!$F$6:$F$115,$B5986, 'CLUB DES LOGES'!$G$6:$G$115,"&lt;&gt;"&amp;'CLUB DES LOGES'!$C$191)</f>
        <v>0</v>
      </c>
    </row>
    <row r="5987" spans="2:4">
      <c r="B5987" s="116">
        <v>853698</v>
      </c>
      <c r="C5987" s="75" t="s">
        <v>5982</v>
      </c>
      <c r="D5987" s="71">
        <f>SUMIFS('CLUB DES LOGES'!$J$6:$J$115, 'CLUB DES LOGES'!$F$6:$F$115,$B5987, 'CLUB DES LOGES'!$G$6:$G$115,"&lt;&gt;"&amp;'CLUB DES LOGES'!$C$191)</f>
        <v>0</v>
      </c>
    </row>
    <row r="5988" spans="2:4">
      <c r="B5988" s="116">
        <v>853699</v>
      </c>
      <c r="C5988" s="75" t="s">
        <v>5983</v>
      </c>
      <c r="D5988" s="71">
        <f>SUMIFS('CLUB DES LOGES'!$J$6:$J$115, 'CLUB DES LOGES'!$F$6:$F$115,$B5988, 'CLUB DES LOGES'!$G$6:$G$115,"&lt;&gt;"&amp;'CLUB DES LOGES'!$C$191)</f>
        <v>0</v>
      </c>
    </row>
    <row r="5989" spans="2:4">
      <c r="B5989" s="116">
        <v>853700</v>
      </c>
      <c r="C5989" s="75" t="s">
        <v>5984</v>
      </c>
      <c r="D5989" s="71">
        <f>SUMIFS('CLUB DES LOGES'!$J$6:$J$115, 'CLUB DES LOGES'!$F$6:$F$115,$B5989, 'CLUB DES LOGES'!$G$6:$G$115,"&lt;&gt;"&amp;'CLUB DES LOGES'!$C$191)</f>
        <v>0</v>
      </c>
    </row>
    <row r="5990" spans="2:4">
      <c r="B5990" s="116">
        <v>853701</v>
      </c>
      <c r="C5990" s="75" t="s">
        <v>5985</v>
      </c>
      <c r="D5990" s="71">
        <f>SUMIFS('CLUB DES LOGES'!$J$6:$J$115, 'CLUB DES LOGES'!$F$6:$F$115,$B5990, 'CLUB DES LOGES'!$G$6:$G$115,"&lt;&gt;"&amp;'CLUB DES LOGES'!$C$191)</f>
        <v>0</v>
      </c>
    </row>
    <row r="5991" spans="2:4">
      <c r="B5991" s="116">
        <v>853702</v>
      </c>
      <c r="C5991" s="75" t="s">
        <v>5986</v>
      </c>
      <c r="D5991" s="71">
        <f>SUMIFS('CLUB DES LOGES'!$J$6:$J$115, 'CLUB DES LOGES'!$F$6:$F$115,$B5991, 'CLUB DES LOGES'!$G$6:$G$115,"&lt;&gt;"&amp;'CLUB DES LOGES'!$C$191)</f>
        <v>0</v>
      </c>
    </row>
    <row r="5992" spans="2:4">
      <c r="B5992" s="116">
        <v>853703</v>
      </c>
      <c r="C5992" s="75" t="s">
        <v>5987</v>
      </c>
      <c r="D5992" s="71">
        <f>SUMIFS('CLUB DES LOGES'!$J$6:$J$115, 'CLUB DES LOGES'!$F$6:$F$115,$B5992, 'CLUB DES LOGES'!$G$6:$G$115,"&lt;&gt;"&amp;'CLUB DES LOGES'!$C$191)</f>
        <v>0</v>
      </c>
    </row>
    <row r="5993" spans="2:4">
      <c r="B5993" s="116">
        <v>853704</v>
      </c>
      <c r="C5993" s="75" t="s">
        <v>5988</v>
      </c>
      <c r="D5993" s="71">
        <f>SUMIFS('CLUB DES LOGES'!$J$6:$J$115, 'CLUB DES LOGES'!$F$6:$F$115,$B5993, 'CLUB DES LOGES'!$G$6:$G$115,"&lt;&gt;"&amp;'CLUB DES LOGES'!$C$191)</f>
        <v>0</v>
      </c>
    </row>
    <row r="5994" spans="2:4">
      <c r="B5994" s="116">
        <v>853705</v>
      </c>
      <c r="C5994" s="75" t="s">
        <v>5989</v>
      </c>
      <c r="D5994" s="71">
        <f>SUMIFS('CLUB DES LOGES'!$J$6:$J$115, 'CLUB DES LOGES'!$F$6:$F$115,$B5994, 'CLUB DES LOGES'!$G$6:$G$115,"&lt;&gt;"&amp;'CLUB DES LOGES'!$C$191)</f>
        <v>0</v>
      </c>
    </row>
    <row r="5995" spans="2:4">
      <c r="B5995" s="116">
        <v>853706</v>
      </c>
      <c r="C5995" s="75" t="s">
        <v>5990</v>
      </c>
      <c r="D5995" s="71">
        <f>SUMIFS('CLUB DES LOGES'!$J$6:$J$115, 'CLUB DES LOGES'!$F$6:$F$115,$B5995, 'CLUB DES LOGES'!$G$6:$G$115,"&lt;&gt;"&amp;'CLUB DES LOGES'!$C$191)</f>
        <v>0</v>
      </c>
    </row>
    <row r="5996" spans="2:4">
      <c r="B5996" s="116">
        <v>853707</v>
      </c>
      <c r="C5996" s="75" t="s">
        <v>5991</v>
      </c>
      <c r="D5996" s="71">
        <f>SUMIFS('CLUB DES LOGES'!$J$6:$J$115, 'CLUB DES LOGES'!$F$6:$F$115,$B5996, 'CLUB DES LOGES'!$G$6:$G$115,"&lt;&gt;"&amp;'CLUB DES LOGES'!$C$191)</f>
        <v>0</v>
      </c>
    </row>
    <row r="5997" spans="2:4">
      <c r="B5997" s="116">
        <v>853708</v>
      </c>
      <c r="C5997" s="75" t="s">
        <v>5992</v>
      </c>
      <c r="D5997" s="71">
        <f>SUMIFS('CLUB DES LOGES'!$J$6:$J$115, 'CLUB DES LOGES'!$F$6:$F$115,$B5997, 'CLUB DES LOGES'!$G$6:$G$115,"&lt;&gt;"&amp;'CLUB DES LOGES'!$C$191)</f>
        <v>0</v>
      </c>
    </row>
    <row r="5998" spans="2:4">
      <c r="B5998" s="116">
        <v>853709</v>
      </c>
      <c r="C5998" s="75" t="s">
        <v>5993</v>
      </c>
      <c r="D5998" s="71">
        <f>SUMIFS('CLUB DES LOGES'!$J$6:$J$115, 'CLUB DES LOGES'!$F$6:$F$115,$B5998, 'CLUB DES LOGES'!$G$6:$G$115,"&lt;&gt;"&amp;'CLUB DES LOGES'!$C$191)</f>
        <v>0</v>
      </c>
    </row>
    <row r="5999" spans="2:4">
      <c r="B5999" s="116">
        <v>853710</v>
      </c>
      <c r="C5999" s="75" t="s">
        <v>5994</v>
      </c>
      <c r="D5999" s="71">
        <f>SUMIFS('CLUB DES LOGES'!$J$6:$J$115, 'CLUB DES LOGES'!$F$6:$F$115,$B5999, 'CLUB DES LOGES'!$G$6:$G$115,"&lt;&gt;"&amp;'CLUB DES LOGES'!$C$191)</f>
        <v>0</v>
      </c>
    </row>
    <row r="6000" spans="2:4">
      <c r="B6000" s="116">
        <v>853711</v>
      </c>
      <c r="C6000" s="75" t="s">
        <v>5995</v>
      </c>
      <c r="D6000" s="71">
        <f>SUMIFS('CLUB DES LOGES'!$J$6:$J$115, 'CLUB DES LOGES'!$F$6:$F$115,$B6000, 'CLUB DES LOGES'!$G$6:$G$115,"&lt;&gt;"&amp;'CLUB DES LOGES'!$C$191)</f>
        <v>0</v>
      </c>
    </row>
    <row r="6001" spans="2:4">
      <c r="B6001" s="116">
        <v>853712</v>
      </c>
      <c r="C6001" s="75" t="s">
        <v>5996</v>
      </c>
      <c r="D6001" s="71">
        <f>SUMIFS('CLUB DES LOGES'!$J$6:$J$115, 'CLUB DES LOGES'!$F$6:$F$115,$B6001, 'CLUB DES LOGES'!$G$6:$G$115,"&lt;&gt;"&amp;'CLUB DES LOGES'!$C$191)</f>
        <v>0</v>
      </c>
    </row>
    <row r="6002" spans="2:4">
      <c r="B6002" s="116">
        <v>853713</v>
      </c>
      <c r="C6002" s="75" t="s">
        <v>5997</v>
      </c>
      <c r="D6002" s="71">
        <f>SUMIFS('CLUB DES LOGES'!$J$6:$J$115, 'CLUB DES LOGES'!$F$6:$F$115,$B6002, 'CLUB DES LOGES'!$G$6:$G$115,"&lt;&gt;"&amp;'CLUB DES LOGES'!$C$191)</f>
        <v>0</v>
      </c>
    </row>
    <row r="6003" spans="2:4">
      <c r="B6003" s="116">
        <v>853714</v>
      </c>
      <c r="C6003" s="75" t="s">
        <v>5998</v>
      </c>
      <c r="D6003" s="71">
        <f>SUMIFS('CLUB DES LOGES'!$J$6:$J$115, 'CLUB DES LOGES'!$F$6:$F$115,$B6003, 'CLUB DES LOGES'!$G$6:$G$115,"&lt;&gt;"&amp;'CLUB DES LOGES'!$C$191)</f>
        <v>0</v>
      </c>
    </row>
    <row r="6004" spans="2:4">
      <c r="B6004" s="116">
        <v>853715</v>
      </c>
      <c r="C6004" s="75" t="s">
        <v>5999</v>
      </c>
      <c r="D6004" s="71">
        <f>SUMIFS('CLUB DES LOGES'!$J$6:$J$115, 'CLUB DES LOGES'!$F$6:$F$115,$B6004, 'CLUB DES LOGES'!$G$6:$G$115,"&lt;&gt;"&amp;'CLUB DES LOGES'!$C$191)</f>
        <v>0</v>
      </c>
    </row>
    <row r="6005" spans="2:4">
      <c r="B6005" s="116">
        <v>853716</v>
      </c>
      <c r="C6005" s="75" t="s">
        <v>6000</v>
      </c>
      <c r="D6005" s="71">
        <f>SUMIFS('CLUB DES LOGES'!$J$6:$J$115, 'CLUB DES LOGES'!$F$6:$F$115,$B6005, 'CLUB DES LOGES'!$G$6:$G$115,"&lt;&gt;"&amp;'CLUB DES LOGES'!$C$191)</f>
        <v>0</v>
      </c>
    </row>
    <row r="6006" spans="2:4">
      <c r="B6006" s="116">
        <v>853717</v>
      </c>
      <c r="C6006" s="75" t="s">
        <v>6001</v>
      </c>
      <c r="D6006" s="71">
        <f>SUMIFS('CLUB DES LOGES'!$J$6:$J$115, 'CLUB DES LOGES'!$F$6:$F$115,$B6006, 'CLUB DES LOGES'!$G$6:$G$115,"&lt;&gt;"&amp;'CLUB DES LOGES'!$C$191)</f>
        <v>0</v>
      </c>
    </row>
    <row r="6007" spans="2:4">
      <c r="B6007" s="116">
        <v>853718</v>
      </c>
      <c r="C6007" s="75" t="s">
        <v>6002</v>
      </c>
      <c r="D6007" s="71">
        <f>SUMIFS('CLUB DES LOGES'!$J$6:$J$115, 'CLUB DES LOGES'!$F$6:$F$115,$B6007, 'CLUB DES LOGES'!$G$6:$G$115,"&lt;&gt;"&amp;'CLUB DES LOGES'!$C$191)</f>
        <v>0</v>
      </c>
    </row>
    <row r="6008" spans="2:4">
      <c r="B6008" s="116">
        <v>853719</v>
      </c>
      <c r="C6008" s="75" t="s">
        <v>6003</v>
      </c>
      <c r="D6008" s="71">
        <f>SUMIFS('CLUB DES LOGES'!$J$6:$J$115, 'CLUB DES LOGES'!$F$6:$F$115,$B6008, 'CLUB DES LOGES'!$G$6:$G$115,"&lt;&gt;"&amp;'CLUB DES LOGES'!$C$191)</f>
        <v>0</v>
      </c>
    </row>
    <row r="6009" spans="2:4">
      <c r="B6009" s="116">
        <v>853720</v>
      </c>
      <c r="C6009" s="75" t="s">
        <v>6004</v>
      </c>
      <c r="D6009" s="71">
        <f>SUMIFS('CLUB DES LOGES'!$J$6:$J$115, 'CLUB DES LOGES'!$F$6:$F$115,$B6009, 'CLUB DES LOGES'!$G$6:$G$115,"&lt;&gt;"&amp;'CLUB DES LOGES'!$C$191)</f>
        <v>0</v>
      </c>
    </row>
    <row r="6010" spans="2:4">
      <c r="B6010" s="116">
        <v>853721</v>
      </c>
      <c r="C6010" s="75" t="s">
        <v>6005</v>
      </c>
      <c r="D6010" s="71">
        <f>SUMIFS('CLUB DES LOGES'!$J$6:$J$115, 'CLUB DES LOGES'!$F$6:$F$115,$B6010, 'CLUB DES LOGES'!$G$6:$G$115,"&lt;&gt;"&amp;'CLUB DES LOGES'!$C$191)</f>
        <v>0</v>
      </c>
    </row>
    <row r="6011" spans="2:4">
      <c r="B6011" s="116">
        <v>853722</v>
      </c>
      <c r="C6011" s="75" t="s">
        <v>6006</v>
      </c>
      <c r="D6011" s="71">
        <f>SUMIFS('CLUB DES LOGES'!$J$6:$J$115, 'CLUB DES LOGES'!$F$6:$F$115,$B6011, 'CLUB DES LOGES'!$G$6:$G$115,"&lt;&gt;"&amp;'CLUB DES LOGES'!$C$191)</f>
        <v>0</v>
      </c>
    </row>
    <row r="6012" spans="2:4">
      <c r="B6012" s="116">
        <v>853723</v>
      </c>
      <c r="C6012" s="75" t="s">
        <v>6007</v>
      </c>
      <c r="D6012" s="71">
        <f>SUMIFS('CLUB DES LOGES'!$J$6:$J$115, 'CLUB DES LOGES'!$F$6:$F$115,$B6012, 'CLUB DES LOGES'!$G$6:$G$115,"&lt;&gt;"&amp;'CLUB DES LOGES'!$C$191)</f>
        <v>0</v>
      </c>
    </row>
    <row r="6013" spans="2:4">
      <c r="B6013" s="116">
        <v>853724</v>
      </c>
      <c r="C6013" s="75" t="s">
        <v>6008</v>
      </c>
      <c r="D6013" s="71">
        <f>SUMIFS('CLUB DES LOGES'!$J$6:$J$115, 'CLUB DES LOGES'!$F$6:$F$115,$B6013, 'CLUB DES LOGES'!$G$6:$G$115,"&lt;&gt;"&amp;'CLUB DES LOGES'!$C$191)</f>
        <v>0</v>
      </c>
    </row>
    <row r="6014" spans="2:4">
      <c r="B6014" s="116">
        <v>853725</v>
      </c>
      <c r="C6014" s="75" t="s">
        <v>6009</v>
      </c>
      <c r="D6014" s="71">
        <f>SUMIFS('CLUB DES LOGES'!$J$6:$J$115, 'CLUB DES LOGES'!$F$6:$F$115,$B6014, 'CLUB DES LOGES'!$G$6:$G$115,"&lt;&gt;"&amp;'CLUB DES LOGES'!$C$191)</f>
        <v>0</v>
      </c>
    </row>
    <row r="6015" spans="2:4">
      <c r="B6015" s="116">
        <v>853726</v>
      </c>
      <c r="C6015" s="75" t="s">
        <v>6010</v>
      </c>
      <c r="D6015" s="71">
        <f>SUMIFS('CLUB DES LOGES'!$J$6:$J$115, 'CLUB DES LOGES'!$F$6:$F$115,$B6015, 'CLUB DES LOGES'!$G$6:$G$115,"&lt;&gt;"&amp;'CLUB DES LOGES'!$C$191)</f>
        <v>0</v>
      </c>
    </row>
    <row r="6016" spans="2:4">
      <c r="B6016" s="116">
        <v>853727</v>
      </c>
      <c r="C6016" s="75" t="s">
        <v>6011</v>
      </c>
      <c r="D6016" s="71">
        <f>SUMIFS('CLUB DES LOGES'!$J$6:$J$115, 'CLUB DES LOGES'!$F$6:$F$115,$B6016, 'CLUB DES LOGES'!$G$6:$G$115,"&lt;&gt;"&amp;'CLUB DES LOGES'!$C$191)</f>
        <v>0</v>
      </c>
    </row>
    <row r="6017" spans="2:4">
      <c r="B6017" s="116">
        <v>853728</v>
      </c>
      <c r="C6017" s="75" t="s">
        <v>6012</v>
      </c>
      <c r="D6017" s="71">
        <f>SUMIFS('CLUB DES LOGES'!$J$6:$J$115, 'CLUB DES LOGES'!$F$6:$F$115,$B6017, 'CLUB DES LOGES'!$G$6:$G$115,"&lt;&gt;"&amp;'CLUB DES LOGES'!$C$191)</f>
        <v>0</v>
      </c>
    </row>
    <row r="6018" spans="2:4">
      <c r="B6018" s="116">
        <v>853729</v>
      </c>
      <c r="C6018" s="75" t="s">
        <v>6013</v>
      </c>
      <c r="D6018" s="71">
        <f>SUMIFS('CLUB DES LOGES'!$J$6:$J$115, 'CLUB DES LOGES'!$F$6:$F$115,$B6018, 'CLUB DES LOGES'!$G$6:$G$115,"&lt;&gt;"&amp;'CLUB DES LOGES'!$C$191)</f>
        <v>0</v>
      </c>
    </row>
    <row r="6019" spans="2:4">
      <c r="B6019" s="116">
        <v>853730</v>
      </c>
      <c r="C6019" s="75" t="s">
        <v>6014</v>
      </c>
      <c r="D6019" s="71">
        <f>SUMIFS('CLUB DES LOGES'!$J$6:$J$115, 'CLUB DES LOGES'!$F$6:$F$115,$B6019, 'CLUB DES LOGES'!$G$6:$G$115,"&lt;&gt;"&amp;'CLUB DES LOGES'!$C$191)</f>
        <v>0</v>
      </c>
    </row>
    <row r="6020" spans="2:4">
      <c r="B6020" s="116">
        <v>853731</v>
      </c>
      <c r="C6020" s="75" t="s">
        <v>6015</v>
      </c>
      <c r="D6020" s="71">
        <f>SUMIFS('CLUB DES LOGES'!$J$6:$J$115, 'CLUB DES LOGES'!$F$6:$F$115,$B6020, 'CLUB DES LOGES'!$G$6:$G$115,"&lt;&gt;"&amp;'CLUB DES LOGES'!$C$191)</f>
        <v>0</v>
      </c>
    </row>
    <row r="6021" spans="2:4">
      <c r="B6021" s="116">
        <v>853732</v>
      </c>
      <c r="C6021" s="75" t="s">
        <v>6016</v>
      </c>
      <c r="D6021" s="71">
        <f>SUMIFS('CLUB DES LOGES'!$J$6:$J$115, 'CLUB DES LOGES'!$F$6:$F$115,$B6021, 'CLUB DES LOGES'!$G$6:$G$115,"&lt;&gt;"&amp;'CLUB DES LOGES'!$C$191)</f>
        <v>0</v>
      </c>
    </row>
    <row r="6022" spans="2:4">
      <c r="B6022" s="116">
        <v>853733</v>
      </c>
      <c r="C6022" s="75" t="s">
        <v>6017</v>
      </c>
      <c r="D6022" s="71">
        <f>SUMIFS('CLUB DES LOGES'!$J$6:$J$115, 'CLUB DES LOGES'!$F$6:$F$115,$B6022, 'CLUB DES LOGES'!$G$6:$G$115,"&lt;&gt;"&amp;'CLUB DES LOGES'!$C$191)</f>
        <v>0</v>
      </c>
    </row>
    <row r="6023" spans="2:4">
      <c r="B6023" s="116">
        <v>853734</v>
      </c>
      <c r="C6023" s="75" t="s">
        <v>6018</v>
      </c>
      <c r="D6023" s="71">
        <f>SUMIFS('CLUB DES LOGES'!$J$6:$J$115, 'CLUB DES LOGES'!$F$6:$F$115,$B6023, 'CLUB DES LOGES'!$G$6:$G$115,"&lt;&gt;"&amp;'CLUB DES LOGES'!$C$191)</f>
        <v>0</v>
      </c>
    </row>
    <row r="6024" spans="2:4">
      <c r="B6024" s="116">
        <v>853735</v>
      </c>
      <c r="C6024" s="75" t="s">
        <v>6019</v>
      </c>
      <c r="D6024" s="71">
        <f>SUMIFS('CLUB DES LOGES'!$J$6:$J$115, 'CLUB DES LOGES'!$F$6:$F$115,$B6024, 'CLUB DES LOGES'!$G$6:$G$115,"&lt;&gt;"&amp;'CLUB DES LOGES'!$C$191)</f>
        <v>0</v>
      </c>
    </row>
    <row r="6025" spans="2:4">
      <c r="B6025" s="116">
        <v>853736</v>
      </c>
      <c r="C6025" s="75" t="s">
        <v>6020</v>
      </c>
      <c r="D6025" s="71">
        <f>SUMIFS('CLUB DES LOGES'!$J$6:$J$115, 'CLUB DES LOGES'!$F$6:$F$115,$B6025, 'CLUB DES LOGES'!$G$6:$G$115,"&lt;&gt;"&amp;'CLUB DES LOGES'!$C$191)</f>
        <v>0</v>
      </c>
    </row>
    <row r="6026" spans="2:4">
      <c r="B6026" s="116">
        <v>853737</v>
      </c>
      <c r="C6026" s="75" t="s">
        <v>6021</v>
      </c>
      <c r="D6026" s="71">
        <f>SUMIFS('CLUB DES LOGES'!$J$6:$J$115, 'CLUB DES LOGES'!$F$6:$F$115,$B6026, 'CLUB DES LOGES'!$G$6:$G$115,"&lt;&gt;"&amp;'CLUB DES LOGES'!$C$191)</f>
        <v>0</v>
      </c>
    </row>
    <row r="6027" spans="2:4">
      <c r="B6027" s="116">
        <v>853738</v>
      </c>
      <c r="C6027" s="75" t="s">
        <v>6022</v>
      </c>
      <c r="D6027" s="71">
        <f>SUMIFS('CLUB DES LOGES'!$J$6:$J$115, 'CLUB DES LOGES'!$F$6:$F$115,$B6027, 'CLUB DES LOGES'!$G$6:$G$115,"&lt;&gt;"&amp;'CLUB DES LOGES'!$C$191)</f>
        <v>0</v>
      </c>
    </row>
    <row r="6028" spans="2:4">
      <c r="B6028" s="116">
        <v>853739</v>
      </c>
      <c r="C6028" s="75" t="s">
        <v>6023</v>
      </c>
      <c r="D6028" s="71">
        <f>SUMIFS('CLUB DES LOGES'!$J$6:$J$115, 'CLUB DES LOGES'!$F$6:$F$115,$B6028, 'CLUB DES LOGES'!$G$6:$G$115,"&lt;&gt;"&amp;'CLUB DES LOGES'!$C$191)</f>
        <v>0</v>
      </c>
    </row>
    <row r="6029" spans="2:4">
      <c r="B6029" s="116">
        <v>853740</v>
      </c>
      <c r="C6029" s="75" t="s">
        <v>6024</v>
      </c>
      <c r="D6029" s="71">
        <f>SUMIFS('CLUB DES LOGES'!$J$6:$J$115, 'CLUB DES LOGES'!$F$6:$F$115,$B6029, 'CLUB DES LOGES'!$G$6:$G$115,"&lt;&gt;"&amp;'CLUB DES LOGES'!$C$191)</f>
        <v>0</v>
      </c>
    </row>
    <row r="6030" spans="2:4">
      <c r="B6030" s="116">
        <v>853741</v>
      </c>
      <c r="C6030" s="75" t="s">
        <v>6025</v>
      </c>
      <c r="D6030" s="71">
        <f>SUMIFS('CLUB DES LOGES'!$J$6:$J$115, 'CLUB DES LOGES'!$F$6:$F$115,$B6030, 'CLUB DES LOGES'!$G$6:$G$115,"&lt;&gt;"&amp;'CLUB DES LOGES'!$C$191)</f>
        <v>0</v>
      </c>
    </row>
    <row r="6031" spans="2:4">
      <c r="B6031" s="116">
        <v>853742</v>
      </c>
      <c r="C6031" s="75" t="s">
        <v>6026</v>
      </c>
      <c r="D6031" s="71">
        <f>SUMIFS('CLUB DES LOGES'!$J$6:$J$115, 'CLUB DES LOGES'!$F$6:$F$115,$B6031, 'CLUB DES LOGES'!$G$6:$G$115,"&lt;&gt;"&amp;'CLUB DES LOGES'!$C$191)</f>
        <v>0</v>
      </c>
    </row>
    <row r="6032" spans="2:4">
      <c r="B6032" s="116">
        <v>853743</v>
      </c>
      <c r="C6032" s="75" t="s">
        <v>6027</v>
      </c>
      <c r="D6032" s="71">
        <f>SUMIFS('CLUB DES LOGES'!$J$6:$J$115, 'CLUB DES LOGES'!$F$6:$F$115,$B6032, 'CLUB DES LOGES'!$G$6:$G$115,"&lt;&gt;"&amp;'CLUB DES LOGES'!$C$191)</f>
        <v>0</v>
      </c>
    </row>
    <row r="6033" spans="2:4">
      <c r="B6033" s="116">
        <v>853744</v>
      </c>
      <c r="C6033" s="75" t="s">
        <v>6028</v>
      </c>
      <c r="D6033" s="71">
        <f>SUMIFS('CLUB DES LOGES'!$J$6:$J$115, 'CLUB DES LOGES'!$F$6:$F$115,$B6033, 'CLUB DES LOGES'!$G$6:$G$115,"&lt;&gt;"&amp;'CLUB DES LOGES'!$C$191)</f>
        <v>0</v>
      </c>
    </row>
    <row r="6034" spans="2:4">
      <c r="B6034" s="116">
        <v>853745</v>
      </c>
      <c r="C6034" s="75" t="s">
        <v>6029</v>
      </c>
      <c r="D6034" s="71">
        <f>SUMIFS('CLUB DES LOGES'!$J$6:$J$115, 'CLUB DES LOGES'!$F$6:$F$115,$B6034, 'CLUB DES LOGES'!$G$6:$G$115,"&lt;&gt;"&amp;'CLUB DES LOGES'!$C$191)</f>
        <v>0</v>
      </c>
    </row>
    <row r="6035" spans="2:4">
      <c r="B6035" s="116">
        <v>853746</v>
      </c>
      <c r="C6035" s="75" t="s">
        <v>6030</v>
      </c>
      <c r="D6035" s="71">
        <f>SUMIFS('CLUB DES LOGES'!$J$6:$J$115, 'CLUB DES LOGES'!$F$6:$F$115,$B6035, 'CLUB DES LOGES'!$G$6:$G$115,"&lt;&gt;"&amp;'CLUB DES LOGES'!$C$191)</f>
        <v>0</v>
      </c>
    </row>
    <row r="6036" spans="2:4">
      <c r="B6036" s="116">
        <v>853747</v>
      </c>
      <c r="C6036" s="75" t="s">
        <v>6031</v>
      </c>
      <c r="D6036" s="71">
        <f>SUMIFS('CLUB DES LOGES'!$J$6:$J$115, 'CLUB DES LOGES'!$F$6:$F$115,$B6036, 'CLUB DES LOGES'!$G$6:$G$115,"&lt;&gt;"&amp;'CLUB DES LOGES'!$C$191)</f>
        <v>0</v>
      </c>
    </row>
    <row r="6037" spans="2:4">
      <c r="B6037" s="116">
        <v>853748</v>
      </c>
      <c r="C6037" s="75" t="s">
        <v>6032</v>
      </c>
      <c r="D6037" s="71">
        <f>SUMIFS('CLUB DES LOGES'!$J$6:$J$115, 'CLUB DES LOGES'!$F$6:$F$115,$B6037, 'CLUB DES LOGES'!$G$6:$G$115,"&lt;&gt;"&amp;'CLUB DES LOGES'!$C$191)</f>
        <v>0</v>
      </c>
    </row>
    <row r="6038" spans="2:4">
      <c r="B6038" s="116">
        <v>853749</v>
      </c>
      <c r="C6038" s="75" t="s">
        <v>6033</v>
      </c>
      <c r="D6038" s="71">
        <f>SUMIFS('CLUB DES LOGES'!$J$6:$J$115, 'CLUB DES LOGES'!$F$6:$F$115,$B6038, 'CLUB DES LOGES'!$G$6:$G$115,"&lt;&gt;"&amp;'CLUB DES LOGES'!$C$191)</f>
        <v>0</v>
      </c>
    </row>
    <row r="6039" spans="2:4">
      <c r="B6039" s="116">
        <v>853750</v>
      </c>
      <c r="C6039" s="75" t="s">
        <v>6034</v>
      </c>
      <c r="D6039" s="71">
        <f>SUMIFS('CLUB DES LOGES'!$J$6:$J$115, 'CLUB DES LOGES'!$F$6:$F$115,$B6039, 'CLUB DES LOGES'!$G$6:$G$115,"&lt;&gt;"&amp;'CLUB DES LOGES'!$C$191)</f>
        <v>0</v>
      </c>
    </row>
    <row r="6040" spans="2:4">
      <c r="B6040" s="116">
        <v>853751</v>
      </c>
      <c r="C6040" s="75" t="s">
        <v>6035</v>
      </c>
      <c r="D6040" s="71">
        <f>SUMIFS('CLUB DES LOGES'!$J$6:$J$115, 'CLUB DES LOGES'!$F$6:$F$115,$B6040, 'CLUB DES LOGES'!$G$6:$G$115,"&lt;&gt;"&amp;'CLUB DES LOGES'!$C$191)</f>
        <v>0</v>
      </c>
    </row>
    <row r="6041" spans="2:4">
      <c r="B6041" s="116">
        <v>853752</v>
      </c>
      <c r="C6041" s="75" t="s">
        <v>6036</v>
      </c>
      <c r="D6041" s="71">
        <f>SUMIFS('CLUB DES LOGES'!$J$6:$J$115, 'CLUB DES LOGES'!$F$6:$F$115,$B6041, 'CLUB DES LOGES'!$G$6:$G$115,"&lt;&gt;"&amp;'CLUB DES LOGES'!$C$191)</f>
        <v>0</v>
      </c>
    </row>
    <row r="6042" spans="2:4">
      <c r="B6042" s="116">
        <v>853753</v>
      </c>
      <c r="C6042" s="75" t="s">
        <v>6037</v>
      </c>
      <c r="D6042" s="71">
        <f>SUMIFS('CLUB DES LOGES'!$J$6:$J$115, 'CLUB DES LOGES'!$F$6:$F$115,$B6042, 'CLUB DES LOGES'!$G$6:$G$115,"&lt;&gt;"&amp;'CLUB DES LOGES'!$C$191)</f>
        <v>0</v>
      </c>
    </row>
    <row r="6043" spans="2:4">
      <c r="B6043" s="116">
        <v>853754</v>
      </c>
      <c r="C6043" s="75" t="s">
        <v>6038</v>
      </c>
      <c r="D6043" s="71">
        <f>SUMIFS('CLUB DES LOGES'!$J$6:$J$115, 'CLUB DES LOGES'!$F$6:$F$115,$B6043, 'CLUB DES LOGES'!$G$6:$G$115,"&lt;&gt;"&amp;'CLUB DES LOGES'!$C$191)</f>
        <v>0</v>
      </c>
    </row>
    <row r="6044" spans="2:4">
      <c r="B6044" s="116">
        <v>853755</v>
      </c>
      <c r="C6044" s="75" t="s">
        <v>6039</v>
      </c>
      <c r="D6044" s="71">
        <f>SUMIFS('CLUB DES LOGES'!$J$6:$J$115, 'CLUB DES LOGES'!$F$6:$F$115,$B6044, 'CLUB DES LOGES'!$G$6:$G$115,"&lt;&gt;"&amp;'CLUB DES LOGES'!$C$191)</f>
        <v>0</v>
      </c>
    </row>
    <row r="6045" spans="2:4">
      <c r="B6045" s="116">
        <v>853756</v>
      </c>
      <c r="C6045" s="75" t="s">
        <v>6040</v>
      </c>
      <c r="D6045" s="71">
        <f>SUMIFS('CLUB DES LOGES'!$J$6:$J$115, 'CLUB DES LOGES'!$F$6:$F$115,$B6045, 'CLUB DES LOGES'!$G$6:$G$115,"&lt;&gt;"&amp;'CLUB DES LOGES'!$C$191)</f>
        <v>0</v>
      </c>
    </row>
    <row r="6046" spans="2:4">
      <c r="B6046" s="116">
        <v>853757</v>
      </c>
      <c r="C6046" s="75" t="s">
        <v>6041</v>
      </c>
      <c r="D6046" s="71">
        <f>SUMIFS('CLUB DES LOGES'!$J$6:$J$115, 'CLUB DES LOGES'!$F$6:$F$115,$B6046, 'CLUB DES LOGES'!$G$6:$G$115,"&lt;&gt;"&amp;'CLUB DES LOGES'!$C$191)</f>
        <v>0</v>
      </c>
    </row>
    <row r="6047" spans="2:4">
      <c r="B6047" s="116">
        <v>853758</v>
      </c>
      <c r="C6047" s="75" t="s">
        <v>6042</v>
      </c>
      <c r="D6047" s="71">
        <f>SUMIFS('CLUB DES LOGES'!$J$6:$J$115, 'CLUB DES LOGES'!$F$6:$F$115,$B6047, 'CLUB DES LOGES'!$G$6:$G$115,"&lt;&gt;"&amp;'CLUB DES LOGES'!$C$191)</f>
        <v>0</v>
      </c>
    </row>
    <row r="6048" spans="2:4">
      <c r="B6048" s="116">
        <v>853759</v>
      </c>
      <c r="C6048" s="75" t="s">
        <v>6043</v>
      </c>
      <c r="D6048" s="71">
        <f>SUMIFS('CLUB DES LOGES'!$J$6:$J$115, 'CLUB DES LOGES'!$F$6:$F$115,$B6048, 'CLUB DES LOGES'!$G$6:$G$115,"&lt;&gt;"&amp;'CLUB DES LOGES'!$C$191)</f>
        <v>0</v>
      </c>
    </row>
    <row r="6049" spans="2:4">
      <c r="B6049" s="116">
        <v>853760</v>
      </c>
      <c r="C6049" s="75" t="s">
        <v>6044</v>
      </c>
      <c r="D6049" s="71">
        <f>SUMIFS('CLUB DES LOGES'!$J$6:$J$115, 'CLUB DES LOGES'!$F$6:$F$115,$B6049, 'CLUB DES LOGES'!$G$6:$G$115,"&lt;&gt;"&amp;'CLUB DES LOGES'!$C$191)</f>
        <v>0</v>
      </c>
    </row>
    <row r="6050" spans="2:4">
      <c r="B6050" s="116">
        <v>853761</v>
      </c>
      <c r="C6050" s="75" t="s">
        <v>6045</v>
      </c>
      <c r="D6050" s="71">
        <f>SUMIFS('CLUB DES LOGES'!$J$6:$J$115, 'CLUB DES LOGES'!$F$6:$F$115,$B6050, 'CLUB DES LOGES'!$G$6:$G$115,"&lt;&gt;"&amp;'CLUB DES LOGES'!$C$191)</f>
        <v>0</v>
      </c>
    </row>
    <row r="6051" spans="2:4">
      <c r="B6051" s="116">
        <v>853762</v>
      </c>
      <c r="C6051" s="75" t="s">
        <v>6046</v>
      </c>
      <c r="D6051" s="71">
        <f>SUMIFS('CLUB DES LOGES'!$J$6:$J$115, 'CLUB DES LOGES'!$F$6:$F$115,$B6051, 'CLUB DES LOGES'!$G$6:$G$115,"&lt;&gt;"&amp;'CLUB DES LOGES'!$C$191)</f>
        <v>0</v>
      </c>
    </row>
    <row r="6052" spans="2:4">
      <c r="B6052" s="116">
        <v>853763</v>
      </c>
      <c r="C6052" s="75" t="s">
        <v>6047</v>
      </c>
      <c r="D6052" s="71">
        <f>SUMIFS('CLUB DES LOGES'!$J$6:$J$115, 'CLUB DES LOGES'!$F$6:$F$115,$B6052, 'CLUB DES LOGES'!$G$6:$G$115,"&lt;&gt;"&amp;'CLUB DES LOGES'!$C$191)</f>
        <v>0</v>
      </c>
    </row>
    <row r="6053" spans="2:4">
      <c r="B6053" s="116">
        <v>853764</v>
      </c>
      <c r="C6053" s="75" t="s">
        <v>6048</v>
      </c>
      <c r="D6053" s="71">
        <f>SUMIFS('CLUB DES LOGES'!$J$6:$J$115, 'CLUB DES LOGES'!$F$6:$F$115,$B6053, 'CLUB DES LOGES'!$G$6:$G$115,"&lt;&gt;"&amp;'CLUB DES LOGES'!$C$191)</f>
        <v>0</v>
      </c>
    </row>
    <row r="6054" spans="2:4">
      <c r="B6054" s="116">
        <v>853765</v>
      </c>
      <c r="C6054" s="75" t="s">
        <v>6049</v>
      </c>
      <c r="D6054" s="71">
        <f>SUMIFS('CLUB DES LOGES'!$J$6:$J$115, 'CLUB DES LOGES'!$F$6:$F$115,$B6054, 'CLUB DES LOGES'!$G$6:$G$115,"&lt;&gt;"&amp;'CLUB DES LOGES'!$C$191)</f>
        <v>0</v>
      </c>
    </row>
    <row r="6055" spans="2:4">
      <c r="B6055" s="116">
        <v>853766</v>
      </c>
      <c r="C6055" s="75" t="s">
        <v>6050</v>
      </c>
      <c r="D6055" s="71">
        <f>SUMIFS('CLUB DES LOGES'!$J$6:$J$115, 'CLUB DES LOGES'!$F$6:$F$115,$B6055, 'CLUB DES LOGES'!$G$6:$G$115,"&lt;&gt;"&amp;'CLUB DES LOGES'!$C$191)</f>
        <v>0</v>
      </c>
    </row>
    <row r="6056" spans="2:4">
      <c r="B6056" s="116">
        <v>853767</v>
      </c>
      <c r="C6056" s="75" t="s">
        <v>6051</v>
      </c>
      <c r="D6056" s="71">
        <f>SUMIFS('CLUB DES LOGES'!$J$6:$J$115, 'CLUB DES LOGES'!$F$6:$F$115,$B6056, 'CLUB DES LOGES'!$G$6:$G$115,"&lt;&gt;"&amp;'CLUB DES LOGES'!$C$191)</f>
        <v>0</v>
      </c>
    </row>
    <row r="6057" spans="2:4">
      <c r="B6057" s="116">
        <v>853768</v>
      </c>
      <c r="C6057" s="75" t="s">
        <v>6052</v>
      </c>
      <c r="D6057" s="71">
        <f>SUMIFS('CLUB DES LOGES'!$J$6:$J$115, 'CLUB DES LOGES'!$F$6:$F$115,$B6057, 'CLUB DES LOGES'!$G$6:$G$115,"&lt;&gt;"&amp;'CLUB DES LOGES'!$C$191)</f>
        <v>0</v>
      </c>
    </row>
    <row r="6058" spans="2:4">
      <c r="B6058" s="116">
        <v>853769</v>
      </c>
      <c r="C6058" s="75" t="s">
        <v>6053</v>
      </c>
      <c r="D6058" s="71">
        <f>SUMIFS('CLUB DES LOGES'!$J$6:$J$115, 'CLUB DES LOGES'!$F$6:$F$115,$B6058, 'CLUB DES LOGES'!$G$6:$G$115,"&lt;&gt;"&amp;'CLUB DES LOGES'!$C$191)</f>
        <v>0</v>
      </c>
    </row>
    <row r="6059" spans="2:4">
      <c r="B6059" s="116">
        <v>853770</v>
      </c>
      <c r="C6059" s="75" t="s">
        <v>6054</v>
      </c>
      <c r="D6059" s="71">
        <f>SUMIFS('CLUB DES LOGES'!$J$6:$J$115, 'CLUB DES LOGES'!$F$6:$F$115,$B6059, 'CLUB DES LOGES'!$G$6:$G$115,"&lt;&gt;"&amp;'CLUB DES LOGES'!$C$191)</f>
        <v>0</v>
      </c>
    </row>
    <row r="6060" spans="2:4">
      <c r="B6060" s="116">
        <v>853771</v>
      </c>
      <c r="C6060" s="75" t="s">
        <v>6055</v>
      </c>
      <c r="D6060" s="71">
        <f>SUMIFS('CLUB DES LOGES'!$J$6:$J$115, 'CLUB DES LOGES'!$F$6:$F$115,$B6060, 'CLUB DES LOGES'!$G$6:$G$115,"&lt;&gt;"&amp;'CLUB DES LOGES'!$C$191)</f>
        <v>0</v>
      </c>
    </row>
    <row r="6061" spans="2:4">
      <c r="B6061" s="116">
        <v>853772</v>
      </c>
      <c r="C6061" s="75" t="s">
        <v>6056</v>
      </c>
      <c r="D6061" s="71">
        <f>SUMIFS('CLUB DES LOGES'!$J$6:$J$115, 'CLUB DES LOGES'!$F$6:$F$115,$B6061, 'CLUB DES LOGES'!$G$6:$G$115,"&lt;&gt;"&amp;'CLUB DES LOGES'!$C$191)</f>
        <v>0</v>
      </c>
    </row>
    <row r="6062" spans="2:4">
      <c r="B6062" s="116">
        <v>853773</v>
      </c>
      <c r="C6062" s="75" t="s">
        <v>6057</v>
      </c>
      <c r="D6062" s="71">
        <f>SUMIFS('CLUB DES LOGES'!$J$6:$J$115, 'CLUB DES LOGES'!$F$6:$F$115,$B6062, 'CLUB DES LOGES'!$G$6:$G$115,"&lt;&gt;"&amp;'CLUB DES LOGES'!$C$191)</f>
        <v>0</v>
      </c>
    </row>
    <row r="6063" spans="2:4">
      <c r="B6063" s="116">
        <v>853774</v>
      </c>
      <c r="C6063" s="75" t="s">
        <v>6058</v>
      </c>
      <c r="D6063" s="71">
        <f>SUMIFS('CLUB DES LOGES'!$J$6:$J$115, 'CLUB DES LOGES'!$F$6:$F$115,$B6063, 'CLUB DES LOGES'!$G$6:$G$115,"&lt;&gt;"&amp;'CLUB DES LOGES'!$C$191)</f>
        <v>0</v>
      </c>
    </row>
    <row r="6064" spans="2:4">
      <c r="B6064" s="116">
        <v>853775</v>
      </c>
      <c r="C6064" s="75" t="s">
        <v>6059</v>
      </c>
      <c r="D6064" s="71">
        <f>SUMIFS('CLUB DES LOGES'!$J$6:$J$115, 'CLUB DES LOGES'!$F$6:$F$115,$B6064, 'CLUB DES LOGES'!$G$6:$G$115,"&lt;&gt;"&amp;'CLUB DES LOGES'!$C$191)</f>
        <v>0</v>
      </c>
    </row>
    <row r="6065" spans="2:4">
      <c r="B6065" s="116">
        <v>853776</v>
      </c>
      <c r="C6065" s="75" t="s">
        <v>6060</v>
      </c>
      <c r="D6065" s="71">
        <f>SUMIFS('CLUB DES LOGES'!$J$6:$J$115, 'CLUB DES LOGES'!$F$6:$F$115,$B6065, 'CLUB DES LOGES'!$G$6:$G$115,"&lt;&gt;"&amp;'CLUB DES LOGES'!$C$191)</f>
        <v>0</v>
      </c>
    </row>
    <row r="6066" spans="2:4">
      <c r="B6066" s="116">
        <v>853777</v>
      </c>
      <c r="C6066" s="75" t="s">
        <v>6061</v>
      </c>
      <c r="D6066" s="71">
        <f>SUMIFS('CLUB DES LOGES'!$J$6:$J$115, 'CLUB DES LOGES'!$F$6:$F$115,$B6066, 'CLUB DES LOGES'!$G$6:$G$115,"&lt;&gt;"&amp;'CLUB DES LOGES'!$C$191)</f>
        <v>0</v>
      </c>
    </row>
    <row r="6067" spans="2:4">
      <c r="B6067" s="116">
        <v>853778</v>
      </c>
      <c r="C6067" s="75" t="s">
        <v>6062</v>
      </c>
      <c r="D6067" s="71">
        <f>SUMIFS('CLUB DES LOGES'!$J$6:$J$115, 'CLUB DES LOGES'!$F$6:$F$115,$B6067, 'CLUB DES LOGES'!$G$6:$G$115,"&lt;&gt;"&amp;'CLUB DES LOGES'!$C$191)</f>
        <v>0</v>
      </c>
    </row>
    <row r="6068" spans="2:4">
      <c r="B6068" s="116">
        <v>853779</v>
      </c>
      <c r="C6068" s="75" t="s">
        <v>6063</v>
      </c>
      <c r="D6068" s="71">
        <f>SUMIFS('CLUB DES LOGES'!$J$6:$J$115, 'CLUB DES LOGES'!$F$6:$F$115,$B6068, 'CLUB DES LOGES'!$G$6:$G$115,"&lt;&gt;"&amp;'CLUB DES LOGES'!$C$191)</f>
        <v>0</v>
      </c>
    </row>
    <row r="6069" spans="2:4">
      <c r="B6069" s="116">
        <v>853780</v>
      </c>
      <c r="C6069" s="75" t="s">
        <v>6064</v>
      </c>
      <c r="D6069" s="71">
        <f>SUMIFS('CLUB DES LOGES'!$J$6:$J$115, 'CLUB DES LOGES'!$F$6:$F$115,$B6069, 'CLUB DES LOGES'!$G$6:$G$115,"&lt;&gt;"&amp;'CLUB DES LOGES'!$C$191)</f>
        <v>0</v>
      </c>
    </row>
    <row r="6070" spans="2:4">
      <c r="B6070" s="116">
        <v>853786</v>
      </c>
      <c r="C6070" s="75" t="s">
        <v>6065</v>
      </c>
      <c r="D6070" s="71">
        <f>SUMIFS('CLUB DES LOGES'!$J$6:$J$115, 'CLUB DES LOGES'!$F$6:$F$115,$B6070, 'CLUB DES LOGES'!$G$6:$G$115,"&lt;&gt;"&amp;'CLUB DES LOGES'!$C$191)</f>
        <v>0</v>
      </c>
    </row>
    <row r="6071" spans="2:4">
      <c r="B6071" s="116">
        <v>853787</v>
      </c>
      <c r="C6071" s="75" t="s">
        <v>6066</v>
      </c>
      <c r="D6071" s="71">
        <f>SUMIFS('CLUB DES LOGES'!$J$6:$J$115, 'CLUB DES LOGES'!$F$6:$F$115,$B6071, 'CLUB DES LOGES'!$G$6:$G$115,"&lt;&gt;"&amp;'CLUB DES LOGES'!$C$191)</f>
        <v>0</v>
      </c>
    </row>
    <row r="6072" spans="2:4">
      <c r="B6072" s="116">
        <v>853788</v>
      </c>
      <c r="C6072" s="75" t="s">
        <v>6067</v>
      </c>
      <c r="D6072" s="71">
        <f>SUMIFS('CLUB DES LOGES'!$J$6:$J$115, 'CLUB DES LOGES'!$F$6:$F$115,$B6072, 'CLUB DES LOGES'!$G$6:$G$115,"&lt;&gt;"&amp;'CLUB DES LOGES'!$C$191)</f>
        <v>0</v>
      </c>
    </row>
    <row r="6073" spans="2:4">
      <c r="B6073" s="116">
        <v>853789</v>
      </c>
      <c r="C6073" s="75" t="s">
        <v>6068</v>
      </c>
      <c r="D6073" s="71">
        <f>SUMIFS('CLUB DES LOGES'!$J$6:$J$115, 'CLUB DES LOGES'!$F$6:$F$115,$B6073, 'CLUB DES LOGES'!$G$6:$G$115,"&lt;&gt;"&amp;'CLUB DES LOGES'!$C$191)</f>
        <v>0</v>
      </c>
    </row>
    <row r="6074" spans="2:4">
      <c r="B6074" s="116">
        <v>853790</v>
      </c>
      <c r="C6074" s="75" t="s">
        <v>6069</v>
      </c>
      <c r="D6074" s="71">
        <f>SUMIFS('CLUB DES LOGES'!$J$6:$J$115, 'CLUB DES LOGES'!$F$6:$F$115,$B6074, 'CLUB DES LOGES'!$G$6:$G$115,"&lt;&gt;"&amp;'CLUB DES LOGES'!$C$191)</f>
        <v>0</v>
      </c>
    </row>
    <row r="6075" spans="2:4">
      <c r="B6075" s="116">
        <v>853791</v>
      </c>
      <c r="C6075" s="75" t="s">
        <v>6070</v>
      </c>
      <c r="D6075" s="71">
        <f>SUMIFS('CLUB DES LOGES'!$J$6:$J$115, 'CLUB DES LOGES'!$F$6:$F$115,$B6075, 'CLUB DES LOGES'!$G$6:$G$115,"&lt;&gt;"&amp;'CLUB DES LOGES'!$C$191)</f>
        <v>0</v>
      </c>
    </row>
    <row r="6076" spans="2:4">
      <c r="B6076" s="116">
        <v>853792</v>
      </c>
      <c r="C6076" s="75" t="s">
        <v>6071</v>
      </c>
      <c r="D6076" s="71">
        <f>SUMIFS('CLUB DES LOGES'!$J$6:$J$115, 'CLUB DES LOGES'!$F$6:$F$115,$B6076, 'CLUB DES LOGES'!$G$6:$G$115,"&lt;&gt;"&amp;'CLUB DES LOGES'!$C$191)</f>
        <v>0</v>
      </c>
    </row>
    <row r="6077" spans="2:4">
      <c r="B6077" s="116">
        <v>853793</v>
      </c>
      <c r="C6077" s="75" t="s">
        <v>6072</v>
      </c>
      <c r="D6077" s="71">
        <f>SUMIFS('CLUB DES LOGES'!$J$6:$J$115, 'CLUB DES LOGES'!$F$6:$F$115,$B6077, 'CLUB DES LOGES'!$G$6:$G$115,"&lt;&gt;"&amp;'CLUB DES LOGES'!$C$191)</f>
        <v>0</v>
      </c>
    </row>
    <row r="6078" spans="2:4">
      <c r="B6078" s="116">
        <v>853794</v>
      </c>
      <c r="C6078" s="75" t="s">
        <v>6073</v>
      </c>
      <c r="D6078" s="71">
        <f>SUMIFS('CLUB DES LOGES'!$J$6:$J$115, 'CLUB DES LOGES'!$F$6:$F$115,$B6078, 'CLUB DES LOGES'!$G$6:$G$115,"&lt;&gt;"&amp;'CLUB DES LOGES'!$C$191)</f>
        <v>0</v>
      </c>
    </row>
    <row r="6079" spans="2:4">
      <c r="B6079" s="116">
        <v>853795</v>
      </c>
      <c r="C6079" s="75" t="s">
        <v>6074</v>
      </c>
      <c r="D6079" s="71">
        <f>SUMIFS('CLUB DES LOGES'!$J$6:$J$115, 'CLUB DES LOGES'!$F$6:$F$115,$B6079, 'CLUB DES LOGES'!$G$6:$G$115,"&lt;&gt;"&amp;'CLUB DES LOGES'!$C$191)</f>
        <v>0</v>
      </c>
    </row>
    <row r="6080" spans="2:4">
      <c r="B6080" s="116">
        <v>853796</v>
      </c>
      <c r="C6080" s="75" t="s">
        <v>6075</v>
      </c>
      <c r="D6080" s="71">
        <f>SUMIFS('CLUB DES LOGES'!$J$6:$J$115, 'CLUB DES LOGES'!$F$6:$F$115,$B6080, 'CLUB DES LOGES'!$G$6:$G$115,"&lt;&gt;"&amp;'CLUB DES LOGES'!$C$191)</f>
        <v>0</v>
      </c>
    </row>
    <row r="6081" spans="2:4">
      <c r="B6081" s="116">
        <v>853797</v>
      </c>
      <c r="C6081" s="75" t="s">
        <v>6076</v>
      </c>
      <c r="D6081" s="71">
        <f>SUMIFS('CLUB DES LOGES'!$J$6:$J$115, 'CLUB DES LOGES'!$F$6:$F$115,$B6081, 'CLUB DES LOGES'!$G$6:$G$115,"&lt;&gt;"&amp;'CLUB DES LOGES'!$C$191)</f>
        <v>0</v>
      </c>
    </row>
    <row r="6082" spans="2:4">
      <c r="B6082" s="116">
        <v>853798</v>
      </c>
      <c r="C6082" s="75" t="s">
        <v>6077</v>
      </c>
      <c r="D6082" s="71">
        <f>SUMIFS('CLUB DES LOGES'!$J$6:$J$115, 'CLUB DES LOGES'!$F$6:$F$115,$B6082, 'CLUB DES LOGES'!$G$6:$G$115,"&lt;&gt;"&amp;'CLUB DES LOGES'!$C$191)</f>
        <v>0</v>
      </c>
    </row>
    <row r="6083" spans="2:4">
      <c r="B6083" s="116">
        <v>853799</v>
      </c>
      <c r="C6083" s="75" t="s">
        <v>6078</v>
      </c>
      <c r="D6083" s="71">
        <f>SUMIFS('CLUB DES LOGES'!$J$6:$J$115, 'CLUB DES LOGES'!$F$6:$F$115,$B6083, 'CLUB DES LOGES'!$G$6:$G$115,"&lt;&gt;"&amp;'CLUB DES LOGES'!$C$191)</f>
        <v>0</v>
      </c>
    </row>
    <row r="6084" spans="2:4">
      <c r="B6084" s="116">
        <v>853800</v>
      </c>
      <c r="C6084" s="75" t="s">
        <v>6079</v>
      </c>
      <c r="D6084" s="71">
        <f>SUMIFS('CLUB DES LOGES'!$J$6:$J$115, 'CLUB DES LOGES'!$F$6:$F$115,$B6084, 'CLUB DES LOGES'!$G$6:$G$115,"&lt;&gt;"&amp;'CLUB DES LOGES'!$C$191)</f>
        <v>0</v>
      </c>
    </row>
    <row r="6085" spans="2:4">
      <c r="B6085" s="116">
        <v>853801</v>
      </c>
      <c r="C6085" s="75" t="s">
        <v>6080</v>
      </c>
      <c r="D6085" s="71">
        <f>SUMIFS('CLUB DES LOGES'!$J$6:$J$115, 'CLUB DES LOGES'!$F$6:$F$115,$B6085, 'CLUB DES LOGES'!$G$6:$G$115,"&lt;&gt;"&amp;'CLUB DES LOGES'!$C$191)</f>
        <v>0</v>
      </c>
    </row>
    <row r="6086" spans="2:4">
      <c r="B6086" s="116">
        <v>853802</v>
      </c>
      <c r="C6086" s="75" t="s">
        <v>6081</v>
      </c>
      <c r="D6086" s="71">
        <f>SUMIFS('CLUB DES LOGES'!$J$6:$J$115, 'CLUB DES LOGES'!$F$6:$F$115,$B6086, 'CLUB DES LOGES'!$G$6:$G$115,"&lt;&gt;"&amp;'CLUB DES LOGES'!$C$191)</f>
        <v>0</v>
      </c>
    </row>
    <row r="6087" spans="2:4">
      <c r="B6087" s="116">
        <v>853803</v>
      </c>
      <c r="C6087" s="75" t="s">
        <v>6082</v>
      </c>
      <c r="D6087" s="71">
        <f>SUMIFS('CLUB DES LOGES'!$J$6:$J$115, 'CLUB DES LOGES'!$F$6:$F$115,$B6087, 'CLUB DES LOGES'!$G$6:$G$115,"&lt;&gt;"&amp;'CLUB DES LOGES'!$C$191)</f>
        <v>0</v>
      </c>
    </row>
    <row r="6088" spans="2:4">
      <c r="B6088" s="116">
        <v>853804</v>
      </c>
      <c r="C6088" s="75" t="s">
        <v>6083</v>
      </c>
      <c r="D6088" s="71">
        <f>SUMIFS('CLUB DES LOGES'!$J$6:$J$115, 'CLUB DES LOGES'!$F$6:$F$115,$B6088, 'CLUB DES LOGES'!$G$6:$G$115,"&lt;&gt;"&amp;'CLUB DES LOGES'!$C$191)</f>
        <v>0</v>
      </c>
    </row>
    <row r="6089" spans="2:4">
      <c r="B6089" s="116">
        <v>853805</v>
      </c>
      <c r="C6089" s="75" t="s">
        <v>6084</v>
      </c>
      <c r="D6089" s="71">
        <f>SUMIFS('CLUB DES LOGES'!$J$6:$J$115, 'CLUB DES LOGES'!$F$6:$F$115,$B6089, 'CLUB DES LOGES'!$G$6:$G$115,"&lt;&gt;"&amp;'CLUB DES LOGES'!$C$191)</f>
        <v>0</v>
      </c>
    </row>
    <row r="6090" spans="2:4">
      <c r="B6090" s="116">
        <v>853806</v>
      </c>
      <c r="C6090" s="75" t="s">
        <v>6085</v>
      </c>
      <c r="D6090" s="71">
        <f>SUMIFS('CLUB DES LOGES'!$J$6:$J$115, 'CLUB DES LOGES'!$F$6:$F$115,$B6090, 'CLUB DES LOGES'!$G$6:$G$115,"&lt;&gt;"&amp;'CLUB DES LOGES'!$C$191)</f>
        <v>0</v>
      </c>
    </row>
    <row r="6091" spans="2:4">
      <c r="B6091" s="116">
        <v>853807</v>
      </c>
      <c r="C6091" s="75" t="s">
        <v>6086</v>
      </c>
      <c r="D6091" s="71">
        <f>SUMIFS('CLUB DES LOGES'!$J$6:$J$115, 'CLUB DES LOGES'!$F$6:$F$115,$B6091, 'CLUB DES LOGES'!$G$6:$G$115,"&lt;&gt;"&amp;'CLUB DES LOGES'!$C$191)</f>
        <v>0</v>
      </c>
    </row>
    <row r="6092" spans="2:4">
      <c r="B6092" s="116">
        <v>853808</v>
      </c>
      <c r="C6092" s="75" t="s">
        <v>6087</v>
      </c>
      <c r="D6092" s="71">
        <f>SUMIFS('CLUB DES LOGES'!$J$6:$J$115, 'CLUB DES LOGES'!$F$6:$F$115,$B6092, 'CLUB DES LOGES'!$G$6:$G$115,"&lt;&gt;"&amp;'CLUB DES LOGES'!$C$191)</f>
        <v>0</v>
      </c>
    </row>
    <row r="6093" spans="2:4">
      <c r="B6093" s="116">
        <v>853809</v>
      </c>
      <c r="C6093" s="75" t="s">
        <v>6088</v>
      </c>
      <c r="D6093" s="71">
        <f>SUMIFS('CLUB DES LOGES'!$J$6:$J$115, 'CLUB DES LOGES'!$F$6:$F$115,$B6093, 'CLUB DES LOGES'!$G$6:$G$115,"&lt;&gt;"&amp;'CLUB DES LOGES'!$C$191)</f>
        <v>0</v>
      </c>
    </row>
    <row r="6094" spans="2:4">
      <c r="B6094" s="116">
        <v>853810</v>
      </c>
      <c r="C6094" s="75" t="s">
        <v>6089</v>
      </c>
      <c r="D6094" s="71">
        <f>SUMIFS('CLUB DES LOGES'!$J$6:$J$115, 'CLUB DES LOGES'!$F$6:$F$115,$B6094, 'CLUB DES LOGES'!$G$6:$G$115,"&lt;&gt;"&amp;'CLUB DES LOGES'!$C$191)</f>
        <v>0</v>
      </c>
    </row>
    <row r="6095" spans="2:4">
      <c r="B6095" s="116">
        <v>853811</v>
      </c>
      <c r="C6095" s="75" t="s">
        <v>6090</v>
      </c>
      <c r="D6095" s="71">
        <f>SUMIFS('CLUB DES LOGES'!$J$6:$J$115, 'CLUB DES LOGES'!$F$6:$F$115,$B6095, 'CLUB DES LOGES'!$G$6:$G$115,"&lt;&gt;"&amp;'CLUB DES LOGES'!$C$191)</f>
        <v>0</v>
      </c>
    </row>
    <row r="6096" spans="2:4">
      <c r="B6096" s="116">
        <v>853812</v>
      </c>
      <c r="C6096" s="75" t="s">
        <v>6091</v>
      </c>
      <c r="D6096" s="71">
        <f>SUMIFS('CLUB DES LOGES'!$J$6:$J$115, 'CLUB DES LOGES'!$F$6:$F$115,$B6096, 'CLUB DES LOGES'!$G$6:$G$115,"&lt;&gt;"&amp;'CLUB DES LOGES'!$C$191)</f>
        <v>0</v>
      </c>
    </row>
    <row r="6097" spans="2:4">
      <c r="B6097" s="116">
        <v>853813</v>
      </c>
      <c r="C6097" s="75" t="s">
        <v>6092</v>
      </c>
      <c r="D6097" s="71">
        <f>SUMIFS('CLUB DES LOGES'!$J$6:$J$115, 'CLUB DES LOGES'!$F$6:$F$115,$B6097, 'CLUB DES LOGES'!$G$6:$G$115,"&lt;&gt;"&amp;'CLUB DES LOGES'!$C$191)</f>
        <v>0</v>
      </c>
    </row>
    <row r="6098" spans="2:4">
      <c r="B6098" s="116">
        <v>853814</v>
      </c>
      <c r="C6098" s="75" t="s">
        <v>6093</v>
      </c>
      <c r="D6098" s="71">
        <f>SUMIFS('CLUB DES LOGES'!$J$6:$J$115, 'CLUB DES LOGES'!$F$6:$F$115,$B6098, 'CLUB DES LOGES'!$G$6:$G$115,"&lt;&gt;"&amp;'CLUB DES LOGES'!$C$191)</f>
        <v>0</v>
      </c>
    </row>
    <row r="6099" spans="2:4">
      <c r="B6099" s="116">
        <v>853815</v>
      </c>
      <c r="C6099" s="75" t="s">
        <v>6094</v>
      </c>
      <c r="D6099" s="71">
        <f>SUMIFS('CLUB DES LOGES'!$J$6:$J$115, 'CLUB DES LOGES'!$F$6:$F$115,$B6099, 'CLUB DES LOGES'!$G$6:$G$115,"&lt;&gt;"&amp;'CLUB DES LOGES'!$C$191)</f>
        <v>0</v>
      </c>
    </row>
    <row r="6100" spans="2:4">
      <c r="B6100" s="116">
        <v>853816</v>
      </c>
      <c r="C6100" s="75" t="s">
        <v>6095</v>
      </c>
      <c r="D6100" s="71">
        <f>SUMIFS('CLUB DES LOGES'!$J$6:$J$115, 'CLUB DES LOGES'!$F$6:$F$115,$B6100, 'CLUB DES LOGES'!$G$6:$G$115,"&lt;&gt;"&amp;'CLUB DES LOGES'!$C$191)</f>
        <v>0</v>
      </c>
    </row>
    <row r="6101" spans="2:4">
      <c r="B6101" s="116">
        <v>853817</v>
      </c>
      <c r="C6101" s="75" t="s">
        <v>6096</v>
      </c>
      <c r="D6101" s="71">
        <f>SUMIFS('CLUB DES LOGES'!$J$6:$J$115, 'CLUB DES LOGES'!$F$6:$F$115,$B6101, 'CLUB DES LOGES'!$G$6:$G$115,"&lt;&gt;"&amp;'CLUB DES LOGES'!$C$191)</f>
        <v>0</v>
      </c>
    </row>
    <row r="6102" spans="2:4">
      <c r="B6102" s="116">
        <v>853818</v>
      </c>
      <c r="C6102" s="75" t="s">
        <v>6097</v>
      </c>
      <c r="D6102" s="71">
        <f>SUMIFS('CLUB DES LOGES'!$J$6:$J$115, 'CLUB DES LOGES'!$F$6:$F$115,$B6102, 'CLUB DES LOGES'!$G$6:$G$115,"&lt;&gt;"&amp;'CLUB DES LOGES'!$C$191)</f>
        <v>0</v>
      </c>
    </row>
    <row r="6103" spans="2:4">
      <c r="B6103" s="116">
        <v>853819</v>
      </c>
      <c r="C6103" s="75" t="s">
        <v>6098</v>
      </c>
      <c r="D6103" s="71">
        <f>SUMIFS('CLUB DES LOGES'!$J$6:$J$115, 'CLUB DES LOGES'!$F$6:$F$115,$B6103, 'CLUB DES LOGES'!$G$6:$G$115,"&lt;&gt;"&amp;'CLUB DES LOGES'!$C$191)</f>
        <v>0</v>
      </c>
    </row>
    <row r="6104" spans="2:4">
      <c r="B6104" s="116">
        <v>853820</v>
      </c>
      <c r="C6104" s="75" t="s">
        <v>6099</v>
      </c>
      <c r="D6104" s="71">
        <f>SUMIFS('CLUB DES LOGES'!$J$6:$J$115, 'CLUB DES LOGES'!$F$6:$F$115,$B6104, 'CLUB DES LOGES'!$G$6:$G$115,"&lt;&gt;"&amp;'CLUB DES LOGES'!$C$191)</f>
        <v>0</v>
      </c>
    </row>
    <row r="6105" spans="2:4">
      <c r="B6105" s="116">
        <v>853821</v>
      </c>
      <c r="C6105" s="75" t="s">
        <v>6100</v>
      </c>
      <c r="D6105" s="71">
        <f>SUMIFS('CLUB DES LOGES'!$J$6:$J$115, 'CLUB DES LOGES'!$F$6:$F$115,$B6105, 'CLUB DES LOGES'!$G$6:$G$115,"&lt;&gt;"&amp;'CLUB DES LOGES'!$C$191)</f>
        <v>0</v>
      </c>
    </row>
    <row r="6106" spans="2:4">
      <c r="B6106" s="116">
        <v>853822</v>
      </c>
      <c r="C6106" s="75" t="s">
        <v>6101</v>
      </c>
      <c r="D6106" s="71">
        <f>SUMIFS('CLUB DES LOGES'!$J$6:$J$115, 'CLUB DES LOGES'!$F$6:$F$115,$B6106, 'CLUB DES LOGES'!$G$6:$G$115,"&lt;&gt;"&amp;'CLUB DES LOGES'!$C$191)</f>
        <v>0</v>
      </c>
    </row>
    <row r="6107" spans="2:4">
      <c r="B6107" s="116">
        <v>853823</v>
      </c>
      <c r="C6107" s="75" t="s">
        <v>6102</v>
      </c>
      <c r="D6107" s="71">
        <f>SUMIFS('CLUB DES LOGES'!$J$6:$J$115, 'CLUB DES LOGES'!$F$6:$F$115,$B6107, 'CLUB DES LOGES'!$G$6:$G$115,"&lt;&gt;"&amp;'CLUB DES LOGES'!$C$191)</f>
        <v>0</v>
      </c>
    </row>
    <row r="6108" spans="2:4">
      <c r="B6108" s="116">
        <v>853824</v>
      </c>
      <c r="C6108" s="75" t="s">
        <v>6103</v>
      </c>
      <c r="D6108" s="71">
        <f>SUMIFS('CLUB DES LOGES'!$J$6:$J$115, 'CLUB DES LOGES'!$F$6:$F$115,$B6108, 'CLUB DES LOGES'!$G$6:$G$115,"&lt;&gt;"&amp;'CLUB DES LOGES'!$C$191)</f>
        <v>0</v>
      </c>
    </row>
    <row r="6109" spans="2:4">
      <c r="B6109" s="116">
        <v>853825</v>
      </c>
      <c r="C6109" s="75" t="s">
        <v>6104</v>
      </c>
      <c r="D6109" s="71">
        <f>SUMIFS('CLUB DES LOGES'!$J$6:$J$115, 'CLUB DES LOGES'!$F$6:$F$115,$B6109, 'CLUB DES LOGES'!$G$6:$G$115,"&lt;&gt;"&amp;'CLUB DES LOGES'!$C$191)</f>
        <v>0</v>
      </c>
    </row>
    <row r="6110" spans="2:4">
      <c r="B6110" s="116">
        <v>853826</v>
      </c>
      <c r="C6110" s="75" t="s">
        <v>6105</v>
      </c>
      <c r="D6110" s="71">
        <f>SUMIFS('CLUB DES LOGES'!$J$6:$J$115, 'CLUB DES LOGES'!$F$6:$F$115,$B6110, 'CLUB DES LOGES'!$G$6:$G$115,"&lt;&gt;"&amp;'CLUB DES LOGES'!$C$191)</f>
        <v>0</v>
      </c>
    </row>
    <row r="6111" spans="2:4">
      <c r="B6111" s="116">
        <v>853827</v>
      </c>
      <c r="C6111" s="75" t="s">
        <v>6106</v>
      </c>
      <c r="D6111" s="71">
        <f>SUMIFS('CLUB DES LOGES'!$J$6:$J$115, 'CLUB DES LOGES'!$F$6:$F$115,$B6111, 'CLUB DES LOGES'!$G$6:$G$115,"&lt;&gt;"&amp;'CLUB DES LOGES'!$C$191)</f>
        <v>0</v>
      </c>
    </row>
    <row r="6112" spans="2:4">
      <c r="B6112" s="116">
        <v>853828</v>
      </c>
      <c r="C6112" s="75" t="s">
        <v>6107</v>
      </c>
      <c r="D6112" s="71">
        <f>SUMIFS('CLUB DES LOGES'!$J$6:$J$115, 'CLUB DES LOGES'!$F$6:$F$115,$B6112, 'CLUB DES LOGES'!$G$6:$G$115,"&lt;&gt;"&amp;'CLUB DES LOGES'!$C$191)</f>
        <v>0</v>
      </c>
    </row>
    <row r="6113" spans="2:4">
      <c r="B6113" s="116">
        <v>853829</v>
      </c>
      <c r="C6113" s="75" t="s">
        <v>6108</v>
      </c>
      <c r="D6113" s="71">
        <f>SUMIFS('CLUB DES LOGES'!$J$6:$J$115, 'CLUB DES LOGES'!$F$6:$F$115,$B6113, 'CLUB DES LOGES'!$G$6:$G$115,"&lt;&gt;"&amp;'CLUB DES LOGES'!$C$191)</f>
        <v>0</v>
      </c>
    </row>
    <row r="6114" spans="2:4">
      <c r="B6114" s="116">
        <v>853830</v>
      </c>
      <c r="C6114" s="75" t="s">
        <v>6109</v>
      </c>
      <c r="D6114" s="71">
        <f>SUMIFS('CLUB DES LOGES'!$J$6:$J$115, 'CLUB DES LOGES'!$F$6:$F$115,$B6114, 'CLUB DES LOGES'!$G$6:$G$115,"&lt;&gt;"&amp;'CLUB DES LOGES'!$C$191)</f>
        <v>0</v>
      </c>
    </row>
    <row r="6115" spans="2:4">
      <c r="B6115" s="116">
        <v>853831</v>
      </c>
      <c r="C6115" s="75" t="s">
        <v>6110</v>
      </c>
      <c r="D6115" s="71">
        <f>SUMIFS('CLUB DES LOGES'!$J$6:$J$115, 'CLUB DES LOGES'!$F$6:$F$115,$B6115, 'CLUB DES LOGES'!$G$6:$G$115,"&lt;&gt;"&amp;'CLUB DES LOGES'!$C$191)</f>
        <v>0</v>
      </c>
    </row>
    <row r="6116" spans="2:4">
      <c r="B6116" s="116">
        <v>853832</v>
      </c>
      <c r="C6116" s="75" t="s">
        <v>6111</v>
      </c>
      <c r="D6116" s="71">
        <f>SUMIFS('CLUB DES LOGES'!$J$6:$J$115, 'CLUB DES LOGES'!$F$6:$F$115,$B6116, 'CLUB DES LOGES'!$G$6:$G$115,"&lt;&gt;"&amp;'CLUB DES LOGES'!$C$191)</f>
        <v>0</v>
      </c>
    </row>
    <row r="6117" spans="2:4">
      <c r="B6117" s="116">
        <v>853833</v>
      </c>
      <c r="C6117" s="75" t="s">
        <v>6112</v>
      </c>
      <c r="D6117" s="71">
        <f>SUMIFS('CLUB DES LOGES'!$J$6:$J$115, 'CLUB DES LOGES'!$F$6:$F$115,$B6117, 'CLUB DES LOGES'!$G$6:$G$115,"&lt;&gt;"&amp;'CLUB DES LOGES'!$C$191)</f>
        <v>0</v>
      </c>
    </row>
    <row r="6118" spans="2:4">
      <c r="B6118" s="116">
        <v>853834</v>
      </c>
      <c r="C6118" s="75" t="s">
        <v>6113</v>
      </c>
      <c r="D6118" s="71">
        <f>SUMIFS('CLUB DES LOGES'!$J$6:$J$115, 'CLUB DES LOGES'!$F$6:$F$115,$B6118, 'CLUB DES LOGES'!$G$6:$G$115,"&lt;&gt;"&amp;'CLUB DES LOGES'!$C$191)</f>
        <v>0</v>
      </c>
    </row>
    <row r="6119" spans="2:4">
      <c r="B6119" s="116">
        <v>853835</v>
      </c>
      <c r="C6119" s="75" t="s">
        <v>6114</v>
      </c>
      <c r="D6119" s="71">
        <f>SUMIFS('CLUB DES LOGES'!$J$6:$J$115, 'CLUB DES LOGES'!$F$6:$F$115,$B6119, 'CLUB DES LOGES'!$G$6:$G$115,"&lt;&gt;"&amp;'CLUB DES LOGES'!$C$191)</f>
        <v>0</v>
      </c>
    </row>
    <row r="6120" spans="2:4">
      <c r="B6120" s="116">
        <v>853836</v>
      </c>
      <c r="C6120" s="75" t="s">
        <v>6115</v>
      </c>
      <c r="D6120" s="71">
        <f>SUMIFS('CLUB DES LOGES'!$J$6:$J$115, 'CLUB DES LOGES'!$F$6:$F$115,$B6120, 'CLUB DES LOGES'!$G$6:$G$115,"&lt;&gt;"&amp;'CLUB DES LOGES'!$C$191)</f>
        <v>0</v>
      </c>
    </row>
    <row r="6121" spans="2:4">
      <c r="B6121" s="116">
        <v>853837</v>
      </c>
      <c r="C6121" s="75" t="s">
        <v>6116</v>
      </c>
      <c r="D6121" s="71">
        <f>SUMIFS('CLUB DES LOGES'!$J$6:$J$115, 'CLUB DES LOGES'!$F$6:$F$115,$B6121, 'CLUB DES LOGES'!$G$6:$G$115,"&lt;&gt;"&amp;'CLUB DES LOGES'!$C$191)</f>
        <v>0</v>
      </c>
    </row>
    <row r="6122" spans="2:4">
      <c r="B6122" s="116">
        <v>853838</v>
      </c>
      <c r="C6122" s="75" t="s">
        <v>6117</v>
      </c>
      <c r="D6122" s="71">
        <f>SUMIFS('CLUB DES LOGES'!$J$6:$J$115, 'CLUB DES LOGES'!$F$6:$F$115,$B6122, 'CLUB DES LOGES'!$G$6:$G$115,"&lt;&gt;"&amp;'CLUB DES LOGES'!$C$191)</f>
        <v>0</v>
      </c>
    </row>
    <row r="6123" spans="2:4">
      <c r="B6123" s="116">
        <v>853839</v>
      </c>
      <c r="C6123" s="75" t="s">
        <v>6118</v>
      </c>
      <c r="D6123" s="71">
        <f>SUMIFS('CLUB DES LOGES'!$J$6:$J$115, 'CLUB DES LOGES'!$F$6:$F$115,$B6123, 'CLUB DES LOGES'!$G$6:$G$115,"&lt;&gt;"&amp;'CLUB DES LOGES'!$C$191)</f>
        <v>0</v>
      </c>
    </row>
    <row r="6124" spans="2:4">
      <c r="B6124" s="116">
        <v>853840</v>
      </c>
      <c r="C6124" s="75" t="s">
        <v>6119</v>
      </c>
      <c r="D6124" s="71">
        <f>SUMIFS('CLUB DES LOGES'!$J$6:$J$115, 'CLUB DES LOGES'!$F$6:$F$115,$B6124, 'CLUB DES LOGES'!$G$6:$G$115,"&lt;&gt;"&amp;'CLUB DES LOGES'!$C$191)</f>
        <v>0</v>
      </c>
    </row>
    <row r="6125" spans="2:4">
      <c r="B6125" s="116">
        <v>853841</v>
      </c>
      <c r="C6125" s="75" t="s">
        <v>6120</v>
      </c>
      <c r="D6125" s="71">
        <f>SUMIFS('CLUB DES LOGES'!$J$6:$J$115, 'CLUB DES LOGES'!$F$6:$F$115,$B6125, 'CLUB DES LOGES'!$G$6:$G$115,"&lt;&gt;"&amp;'CLUB DES LOGES'!$C$191)</f>
        <v>0</v>
      </c>
    </row>
    <row r="6126" spans="2:4">
      <c r="B6126" s="116">
        <v>853842</v>
      </c>
      <c r="C6126" s="75" t="s">
        <v>6121</v>
      </c>
      <c r="D6126" s="71">
        <f>SUMIFS('CLUB DES LOGES'!$J$6:$J$115, 'CLUB DES LOGES'!$F$6:$F$115,$B6126, 'CLUB DES LOGES'!$G$6:$G$115,"&lt;&gt;"&amp;'CLUB DES LOGES'!$C$191)</f>
        <v>0</v>
      </c>
    </row>
    <row r="6127" spans="2:4">
      <c r="B6127" s="116">
        <v>853843</v>
      </c>
      <c r="C6127" s="75" t="s">
        <v>6122</v>
      </c>
      <c r="D6127" s="71">
        <f>SUMIFS('CLUB DES LOGES'!$J$6:$J$115, 'CLUB DES LOGES'!$F$6:$F$115,$B6127, 'CLUB DES LOGES'!$G$6:$G$115,"&lt;&gt;"&amp;'CLUB DES LOGES'!$C$191)</f>
        <v>0</v>
      </c>
    </row>
    <row r="6128" spans="2:4">
      <c r="B6128" s="116">
        <v>853844</v>
      </c>
      <c r="C6128" s="75" t="s">
        <v>6123</v>
      </c>
      <c r="D6128" s="71">
        <f>SUMIFS('CLUB DES LOGES'!$J$6:$J$115, 'CLUB DES LOGES'!$F$6:$F$115,$B6128, 'CLUB DES LOGES'!$G$6:$G$115,"&lt;&gt;"&amp;'CLUB DES LOGES'!$C$191)</f>
        <v>0</v>
      </c>
    </row>
    <row r="6129" spans="2:4">
      <c r="B6129" s="116">
        <v>853845</v>
      </c>
      <c r="C6129" s="75" t="s">
        <v>6124</v>
      </c>
      <c r="D6129" s="71">
        <f>SUMIFS('CLUB DES LOGES'!$J$6:$J$115, 'CLUB DES LOGES'!$F$6:$F$115,$B6129, 'CLUB DES LOGES'!$G$6:$G$115,"&lt;&gt;"&amp;'CLUB DES LOGES'!$C$191)</f>
        <v>0</v>
      </c>
    </row>
    <row r="6130" spans="2:4">
      <c r="B6130" s="116">
        <v>853846</v>
      </c>
      <c r="C6130" s="75" t="s">
        <v>6125</v>
      </c>
      <c r="D6130" s="71">
        <f>SUMIFS('CLUB DES LOGES'!$J$6:$J$115, 'CLUB DES LOGES'!$F$6:$F$115,$B6130, 'CLUB DES LOGES'!$G$6:$G$115,"&lt;&gt;"&amp;'CLUB DES LOGES'!$C$191)</f>
        <v>0</v>
      </c>
    </row>
    <row r="6131" spans="2:4">
      <c r="B6131" s="116">
        <v>853847</v>
      </c>
      <c r="C6131" s="75" t="s">
        <v>6126</v>
      </c>
      <c r="D6131" s="71">
        <f>SUMIFS('CLUB DES LOGES'!$J$6:$J$115, 'CLUB DES LOGES'!$F$6:$F$115,$B6131, 'CLUB DES LOGES'!$G$6:$G$115,"&lt;&gt;"&amp;'CLUB DES LOGES'!$C$191)</f>
        <v>0</v>
      </c>
    </row>
    <row r="6132" spans="2:4">
      <c r="B6132" s="116">
        <v>853848</v>
      </c>
      <c r="C6132" s="75" t="s">
        <v>6127</v>
      </c>
      <c r="D6132" s="71">
        <f>SUMIFS('CLUB DES LOGES'!$J$6:$J$115, 'CLUB DES LOGES'!$F$6:$F$115,$B6132, 'CLUB DES LOGES'!$G$6:$G$115,"&lt;&gt;"&amp;'CLUB DES LOGES'!$C$191)</f>
        <v>0</v>
      </c>
    </row>
    <row r="6133" spans="2:4">
      <c r="B6133" s="116">
        <v>853849</v>
      </c>
      <c r="C6133" s="75" t="s">
        <v>6128</v>
      </c>
      <c r="D6133" s="71">
        <f>SUMIFS('CLUB DES LOGES'!$J$6:$J$115, 'CLUB DES LOGES'!$F$6:$F$115,$B6133, 'CLUB DES LOGES'!$G$6:$G$115,"&lt;&gt;"&amp;'CLUB DES LOGES'!$C$191)</f>
        <v>0</v>
      </c>
    </row>
    <row r="6134" spans="2:4">
      <c r="B6134" s="116">
        <v>853850</v>
      </c>
      <c r="C6134" s="75" t="s">
        <v>6129</v>
      </c>
      <c r="D6134" s="71">
        <f>SUMIFS('CLUB DES LOGES'!$J$6:$J$115, 'CLUB DES LOGES'!$F$6:$F$115,$B6134, 'CLUB DES LOGES'!$G$6:$G$115,"&lt;&gt;"&amp;'CLUB DES LOGES'!$C$191)</f>
        <v>0</v>
      </c>
    </row>
    <row r="6135" spans="2:4">
      <c r="B6135" s="116">
        <v>853851</v>
      </c>
      <c r="C6135" s="75" t="s">
        <v>6130</v>
      </c>
      <c r="D6135" s="71">
        <f>SUMIFS('CLUB DES LOGES'!$J$6:$J$115, 'CLUB DES LOGES'!$F$6:$F$115,$B6135, 'CLUB DES LOGES'!$G$6:$G$115,"&lt;&gt;"&amp;'CLUB DES LOGES'!$C$191)</f>
        <v>0</v>
      </c>
    </row>
    <row r="6136" spans="2:4">
      <c r="B6136" s="116">
        <v>853852</v>
      </c>
      <c r="C6136" s="75" t="s">
        <v>6131</v>
      </c>
      <c r="D6136" s="71">
        <f>SUMIFS('CLUB DES LOGES'!$J$6:$J$115, 'CLUB DES LOGES'!$F$6:$F$115,$B6136, 'CLUB DES LOGES'!$G$6:$G$115,"&lt;&gt;"&amp;'CLUB DES LOGES'!$C$191)</f>
        <v>0</v>
      </c>
    </row>
    <row r="6137" spans="2:4">
      <c r="B6137" s="116">
        <v>853853</v>
      </c>
      <c r="C6137" s="75" t="s">
        <v>6132</v>
      </c>
      <c r="D6137" s="71">
        <f>SUMIFS('CLUB DES LOGES'!$J$6:$J$115, 'CLUB DES LOGES'!$F$6:$F$115,$B6137, 'CLUB DES LOGES'!$G$6:$G$115,"&lt;&gt;"&amp;'CLUB DES LOGES'!$C$191)</f>
        <v>0</v>
      </c>
    </row>
    <row r="6138" spans="2:4">
      <c r="B6138" s="116">
        <v>853854</v>
      </c>
      <c r="C6138" s="75" t="s">
        <v>6133</v>
      </c>
      <c r="D6138" s="71">
        <f>SUMIFS('CLUB DES LOGES'!$J$6:$J$115, 'CLUB DES LOGES'!$F$6:$F$115,$B6138, 'CLUB DES LOGES'!$G$6:$G$115,"&lt;&gt;"&amp;'CLUB DES LOGES'!$C$191)</f>
        <v>0</v>
      </c>
    </row>
    <row r="6139" spans="2:4">
      <c r="B6139" s="116">
        <v>853855</v>
      </c>
      <c r="C6139" s="75" t="s">
        <v>6134</v>
      </c>
      <c r="D6139" s="71">
        <f>SUMIFS('CLUB DES LOGES'!$J$6:$J$115, 'CLUB DES LOGES'!$F$6:$F$115,$B6139, 'CLUB DES LOGES'!$G$6:$G$115,"&lt;&gt;"&amp;'CLUB DES LOGES'!$C$191)</f>
        <v>0</v>
      </c>
    </row>
    <row r="6140" spans="2:4">
      <c r="B6140" s="116">
        <v>853856</v>
      </c>
      <c r="C6140" s="75" t="s">
        <v>6135</v>
      </c>
      <c r="D6140" s="71">
        <f>SUMIFS('CLUB DES LOGES'!$J$6:$J$115, 'CLUB DES LOGES'!$F$6:$F$115,$B6140, 'CLUB DES LOGES'!$G$6:$G$115,"&lt;&gt;"&amp;'CLUB DES LOGES'!$C$191)</f>
        <v>0</v>
      </c>
    </row>
    <row r="6141" spans="2:4">
      <c r="B6141" s="116">
        <v>853857</v>
      </c>
      <c r="C6141" s="75" t="s">
        <v>6136</v>
      </c>
      <c r="D6141" s="71">
        <f>SUMIFS('CLUB DES LOGES'!$J$6:$J$115, 'CLUB DES LOGES'!$F$6:$F$115,$B6141, 'CLUB DES LOGES'!$G$6:$G$115,"&lt;&gt;"&amp;'CLUB DES LOGES'!$C$191)</f>
        <v>0</v>
      </c>
    </row>
    <row r="6142" spans="2:4">
      <c r="B6142" s="116">
        <v>853858</v>
      </c>
      <c r="C6142" s="75" t="s">
        <v>6137</v>
      </c>
      <c r="D6142" s="71">
        <f>SUMIFS('CLUB DES LOGES'!$J$6:$J$115, 'CLUB DES LOGES'!$F$6:$F$115,$B6142, 'CLUB DES LOGES'!$G$6:$G$115,"&lt;&gt;"&amp;'CLUB DES LOGES'!$C$191)</f>
        <v>0</v>
      </c>
    </row>
    <row r="6143" spans="2:4">
      <c r="B6143" s="116">
        <v>853859</v>
      </c>
      <c r="C6143" s="75" t="s">
        <v>6138</v>
      </c>
      <c r="D6143" s="71">
        <f>SUMIFS('CLUB DES LOGES'!$J$6:$J$115, 'CLUB DES LOGES'!$F$6:$F$115,$B6143, 'CLUB DES LOGES'!$G$6:$G$115,"&lt;&gt;"&amp;'CLUB DES LOGES'!$C$191)</f>
        <v>0</v>
      </c>
    </row>
    <row r="6144" spans="2:4">
      <c r="B6144" s="116">
        <v>853860</v>
      </c>
      <c r="C6144" s="75" t="s">
        <v>6139</v>
      </c>
      <c r="D6144" s="71">
        <f>SUMIFS('CLUB DES LOGES'!$J$6:$J$115, 'CLUB DES LOGES'!$F$6:$F$115,$B6144, 'CLUB DES LOGES'!$G$6:$G$115,"&lt;&gt;"&amp;'CLUB DES LOGES'!$C$191)</f>
        <v>0</v>
      </c>
    </row>
    <row r="6145" spans="2:4">
      <c r="B6145" s="116">
        <v>853861</v>
      </c>
      <c r="C6145" s="75" t="s">
        <v>6140</v>
      </c>
      <c r="D6145" s="71">
        <f>SUMIFS('CLUB DES LOGES'!$J$6:$J$115, 'CLUB DES LOGES'!$F$6:$F$115,$B6145, 'CLUB DES LOGES'!$G$6:$G$115,"&lt;&gt;"&amp;'CLUB DES LOGES'!$C$191)</f>
        <v>0</v>
      </c>
    </row>
    <row r="6146" spans="2:4">
      <c r="B6146" s="116">
        <v>853862</v>
      </c>
      <c r="C6146" s="75" t="s">
        <v>6141</v>
      </c>
      <c r="D6146" s="71">
        <f>SUMIFS('CLUB DES LOGES'!$J$6:$J$115, 'CLUB DES LOGES'!$F$6:$F$115,$B6146, 'CLUB DES LOGES'!$G$6:$G$115,"&lt;&gt;"&amp;'CLUB DES LOGES'!$C$191)</f>
        <v>0</v>
      </c>
    </row>
    <row r="6147" spans="2:4">
      <c r="B6147" s="116">
        <v>853863</v>
      </c>
      <c r="C6147" s="75" t="s">
        <v>6142</v>
      </c>
      <c r="D6147" s="71">
        <f>SUMIFS('CLUB DES LOGES'!$J$6:$J$115, 'CLUB DES LOGES'!$F$6:$F$115,$B6147, 'CLUB DES LOGES'!$G$6:$G$115,"&lt;&gt;"&amp;'CLUB DES LOGES'!$C$191)</f>
        <v>0</v>
      </c>
    </row>
    <row r="6148" spans="2:4">
      <c r="B6148" s="116">
        <v>853864</v>
      </c>
      <c r="C6148" s="75" t="s">
        <v>6143</v>
      </c>
      <c r="D6148" s="71">
        <f>SUMIFS('CLUB DES LOGES'!$J$6:$J$115, 'CLUB DES LOGES'!$F$6:$F$115,$B6148, 'CLUB DES LOGES'!$G$6:$G$115,"&lt;&gt;"&amp;'CLUB DES LOGES'!$C$191)</f>
        <v>0</v>
      </c>
    </row>
    <row r="6149" spans="2:4">
      <c r="B6149" s="116">
        <v>853865</v>
      </c>
      <c r="C6149" s="75" t="s">
        <v>6144</v>
      </c>
      <c r="D6149" s="71">
        <f>SUMIFS('CLUB DES LOGES'!$J$6:$J$115, 'CLUB DES LOGES'!$F$6:$F$115,$B6149, 'CLUB DES LOGES'!$G$6:$G$115,"&lt;&gt;"&amp;'CLUB DES LOGES'!$C$191)</f>
        <v>0</v>
      </c>
    </row>
    <row r="6150" spans="2:4">
      <c r="B6150" s="116">
        <v>853866</v>
      </c>
      <c r="C6150" s="75" t="s">
        <v>6145</v>
      </c>
      <c r="D6150" s="71">
        <f>SUMIFS('CLUB DES LOGES'!$J$6:$J$115, 'CLUB DES LOGES'!$F$6:$F$115,$B6150, 'CLUB DES LOGES'!$G$6:$G$115,"&lt;&gt;"&amp;'CLUB DES LOGES'!$C$191)</f>
        <v>0</v>
      </c>
    </row>
    <row r="6151" spans="2:4">
      <c r="B6151" s="116">
        <v>853867</v>
      </c>
      <c r="C6151" s="75" t="s">
        <v>6146</v>
      </c>
      <c r="D6151" s="71">
        <f>SUMIFS('CLUB DES LOGES'!$J$6:$J$115, 'CLUB DES LOGES'!$F$6:$F$115,$B6151, 'CLUB DES LOGES'!$G$6:$G$115,"&lt;&gt;"&amp;'CLUB DES LOGES'!$C$191)</f>
        <v>0</v>
      </c>
    </row>
    <row r="6152" spans="2:4">
      <c r="B6152" s="116">
        <v>853868</v>
      </c>
      <c r="C6152" s="75" t="s">
        <v>6147</v>
      </c>
      <c r="D6152" s="71">
        <f>SUMIFS('CLUB DES LOGES'!$J$6:$J$115, 'CLUB DES LOGES'!$F$6:$F$115,$B6152, 'CLUB DES LOGES'!$G$6:$G$115,"&lt;&gt;"&amp;'CLUB DES LOGES'!$C$191)</f>
        <v>0</v>
      </c>
    </row>
    <row r="6153" spans="2:4">
      <c r="B6153" s="116">
        <v>853869</v>
      </c>
      <c r="C6153" s="75" t="s">
        <v>6148</v>
      </c>
      <c r="D6153" s="71">
        <f>SUMIFS('CLUB DES LOGES'!$J$6:$J$115, 'CLUB DES LOGES'!$F$6:$F$115,$B6153, 'CLUB DES LOGES'!$G$6:$G$115,"&lt;&gt;"&amp;'CLUB DES LOGES'!$C$191)</f>
        <v>0</v>
      </c>
    </row>
    <row r="6154" spans="2:4">
      <c r="B6154" s="116">
        <v>853870</v>
      </c>
      <c r="C6154" s="75" t="s">
        <v>6149</v>
      </c>
      <c r="D6154" s="71">
        <f>SUMIFS('CLUB DES LOGES'!$J$6:$J$115, 'CLUB DES LOGES'!$F$6:$F$115,$B6154, 'CLUB DES LOGES'!$G$6:$G$115,"&lt;&gt;"&amp;'CLUB DES LOGES'!$C$191)</f>
        <v>0</v>
      </c>
    </row>
    <row r="6155" spans="2:4">
      <c r="B6155" s="116">
        <v>853871</v>
      </c>
      <c r="C6155" s="75" t="s">
        <v>6150</v>
      </c>
      <c r="D6155" s="71">
        <f>SUMIFS('CLUB DES LOGES'!$J$6:$J$115, 'CLUB DES LOGES'!$F$6:$F$115,$B6155, 'CLUB DES LOGES'!$G$6:$G$115,"&lt;&gt;"&amp;'CLUB DES LOGES'!$C$191)</f>
        <v>0</v>
      </c>
    </row>
    <row r="6156" spans="2:4">
      <c r="B6156" s="116">
        <v>853872</v>
      </c>
      <c r="C6156" s="75" t="s">
        <v>6151</v>
      </c>
      <c r="D6156" s="71">
        <f>SUMIFS('CLUB DES LOGES'!$J$6:$J$115, 'CLUB DES LOGES'!$F$6:$F$115,$B6156, 'CLUB DES LOGES'!$G$6:$G$115,"&lt;&gt;"&amp;'CLUB DES LOGES'!$C$191)</f>
        <v>0</v>
      </c>
    </row>
    <row r="6157" spans="2:4">
      <c r="B6157" s="116">
        <v>853873</v>
      </c>
      <c r="C6157" s="75" t="s">
        <v>6152</v>
      </c>
      <c r="D6157" s="71">
        <f>SUMIFS('CLUB DES LOGES'!$J$6:$J$115, 'CLUB DES LOGES'!$F$6:$F$115,$B6157, 'CLUB DES LOGES'!$G$6:$G$115,"&lt;&gt;"&amp;'CLUB DES LOGES'!$C$191)</f>
        <v>0</v>
      </c>
    </row>
    <row r="6158" spans="2:4">
      <c r="B6158" s="116">
        <v>853874</v>
      </c>
      <c r="C6158" s="75" t="s">
        <v>6153</v>
      </c>
      <c r="D6158" s="71">
        <f>SUMIFS('CLUB DES LOGES'!$J$6:$J$115, 'CLUB DES LOGES'!$F$6:$F$115,$B6158, 'CLUB DES LOGES'!$G$6:$G$115,"&lt;&gt;"&amp;'CLUB DES LOGES'!$C$191)</f>
        <v>0</v>
      </c>
    </row>
    <row r="6159" spans="2:4">
      <c r="B6159" s="116">
        <v>853875</v>
      </c>
      <c r="C6159" s="75" t="s">
        <v>6154</v>
      </c>
      <c r="D6159" s="71">
        <f>SUMIFS('CLUB DES LOGES'!$J$6:$J$115, 'CLUB DES LOGES'!$F$6:$F$115,$B6159, 'CLUB DES LOGES'!$G$6:$G$115,"&lt;&gt;"&amp;'CLUB DES LOGES'!$C$191)</f>
        <v>0</v>
      </c>
    </row>
    <row r="6160" spans="2:4">
      <c r="B6160" s="116">
        <v>853876</v>
      </c>
      <c r="C6160" s="75" t="s">
        <v>6155</v>
      </c>
      <c r="D6160" s="71">
        <f>SUMIFS('CLUB DES LOGES'!$J$6:$J$115, 'CLUB DES LOGES'!$F$6:$F$115,$B6160, 'CLUB DES LOGES'!$G$6:$G$115,"&lt;&gt;"&amp;'CLUB DES LOGES'!$C$191)</f>
        <v>0</v>
      </c>
    </row>
    <row r="6161" spans="2:4">
      <c r="B6161" s="116">
        <v>853877</v>
      </c>
      <c r="C6161" s="75" t="s">
        <v>6156</v>
      </c>
      <c r="D6161" s="71">
        <f>SUMIFS('CLUB DES LOGES'!$J$6:$J$115, 'CLUB DES LOGES'!$F$6:$F$115,$B6161, 'CLUB DES LOGES'!$G$6:$G$115,"&lt;&gt;"&amp;'CLUB DES LOGES'!$C$191)</f>
        <v>0</v>
      </c>
    </row>
    <row r="6162" spans="2:4">
      <c r="B6162" s="116">
        <v>853878</v>
      </c>
      <c r="C6162" s="75" t="s">
        <v>6157</v>
      </c>
      <c r="D6162" s="71">
        <f>SUMIFS('CLUB DES LOGES'!$J$6:$J$115, 'CLUB DES LOGES'!$F$6:$F$115,$B6162, 'CLUB DES LOGES'!$G$6:$G$115,"&lt;&gt;"&amp;'CLUB DES LOGES'!$C$191)</f>
        <v>0</v>
      </c>
    </row>
    <row r="6163" spans="2:4">
      <c r="B6163" s="116">
        <v>853879</v>
      </c>
      <c r="C6163" s="75" t="s">
        <v>6158</v>
      </c>
      <c r="D6163" s="71">
        <f>SUMIFS('CLUB DES LOGES'!$J$6:$J$115, 'CLUB DES LOGES'!$F$6:$F$115,$B6163, 'CLUB DES LOGES'!$G$6:$G$115,"&lt;&gt;"&amp;'CLUB DES LOGES'!$C$191)</f>
        <v>0</v>
      </c>
    </row>
    <row r="6164" spans="2:4">
      <c r="B6164" s="116">
        <v>853880</v>
      </c>
      <c r="C6164" s="75" t="s">
        <v>6159</v>
      </c>
      <c r="D6164" s="71">
        <f>SUMIFS('CLUB DES LOGES'!$J$6:$J$115, 'CLUB DES LOGES'!$F$6:$F$115,$B6164, 'CLUB DES LOGES'!$G$6:$G$115,"&lt;&gt;"&amp;'CLUB DES LOGES'!$C$191)</f>
        <v>0</v>
      </c>
    </row>
    <row r="6165" spans="2:4">
      <c r="B6165" s="116">
        <v>853881</v>
      </c>
      <c r="C6165" s="75" t="s">
        <v>6160</v>
      </c>
      <c r="D6165" s="71">
        <f>SUMIFS('CLUB DES LOGES'!$J$6:$J$115, 'CLUB DES LOGES'!$F$6:$F$115,$B6165, 'CLUB DES LOGES'!$G$6:$G$115,"&lt;&gt;"&amp;'CLUB DES LOGES'!$C$191)</f>
        <v>0</v>
      </c>
    </row>
    <row r="6166" spans="2:4">
      <c r="B6166" s="116">
        <v>853882</v>
      </c>
      <c r="C6166" s="75" t="s">
        <v>6161</v>
      </c>
      <c r="D6166" s="71">
        <f>SUMIFS('CLUB DES LOGES'!$J$6:$J$115, 'CLUB DES LOGES'!$F$6:$F$115,$B6166, 'CLUB DES LOGES'!$G$6:$G$115,"&lt;&gt;"&amp;'CLUB DES LOGES'!$C$191)</f>
        <v>0</v>
      </c>
    </row>
    <row r="6167" spans="2:4">
      <c r="B6167" s="116">
        <v>853883</v>
      </c>
      <c r="C6167" s="75" t="s">
        <v>6162</v>
      </c>
      <c r="D6167" s="71">
        <f>SUMIFS('CLUB DES LOGES'!$J$6:$J$115, 'CLUB DES LOGES'!$F$6:$F$115,$B6167, 'CLUB DES LOGES'!$G$6:$G$115,"&lt;&gt;"&amp;'CLUB DES LOGES'!$C$191)</f>
        <v>0</v>
      </c>
    </row>
    <row r="6168" spans="2:4">
      <c r="B6168" s="116">
        <v>853884</v>
      </c>
      <c r="C6168" s="75" t="s">
        <v>6163</v>
      </c>
      <c r="D6168" s="71">
        <f>SUMIFS('CLUB DES LOGES'!$J$6:$J$115, 'CLUB DES LOGES'!$F$6:$F$115,$B6168, 'CLUB DES LOGES'!$G$6:$G$115,"&lt;&gt;"&amp;'CLUB DES LOGES'!$C$191)</f>
        <v>0</v>
      </c>
    </row>
    <row r="6169" spans="2:4">
      <c r="B6169" s="116">
        <v>853885</v>
      </c>
      <c r="C6169" s="75" t="s">
        <v>6164</v>
      </c>
      <c r="D6169" s="71">
        <f>SUMIFS('CLUB DES LOGES'!$J$6:$J$115, 'CLUB DES LOGES'!$F$6:$F$115,$B6169, 'CLUB DES LOGES'!$G$6:$G$115,"&lt;&gt;"&amp;'CLUB DES LOGES'!$C$191)</f>
        <v>0</v>
      </c>
    </row>
    <row r="6170" spans="2:4">
      <c r="B6170" s="116">
        <v>853886</v>
      </c>
      <c r="C6170" s="75" t="s">
        <v>6165</v>
      </c>
      <c r="D6170" s="71">
        <f>SUMIFS('CLUB DES LOGES'!$J$6:$J$115, 'CLUB DES LOGES'!$F$6:$F$115,$B6170, 'CLUB DES LOGES'!$G$6:$G$115,"&lt;&gt;"&amp;'CLUB DES LOGES'!$C$191)</f>
        <v>0</v>
      </c>
    </row>
    <row r="6171" spans="2:4">
      <c r="B6171" s="116">
        <v>853887</v>
      </c>
      <c r="C6171" s="75" t="s">
        <v>6166</v>
      </c>
      <c r="D6171" s="71">
        <f>SUMIFS('CLUB DES LOGES'!$J$6:$J$115, 'CLUB DES LOGES'!$F$6:$F$115,$B6171, 'CLUB DES LOGES'!$G$6:$G$115,"&lt;&gt;"&amp;'CLUB DES LOGES'!$C$191)</f>
        <v>0</v>
      </c>
    </row>
    <row r="6172" spans="2:4">
      <c r="B6172" s="116">
        <v>853888</v>
      </c>
      <c r="C6172" s="75" t="s">
        <v>6167</v>
      </c>
      <c r="D6172" s="71">
        <f>SUMIFS('CLUB DES LOGES'!$J$6:$J$115, 'CLUB DES LOGES'!$F$6:$F$115,$B6172, 'CLUB DES LOGES'!$G$6:$G$115,"&lt;&gt;"&amp;'CLUB DES LOGES'!$C$191)</f>
        <v>0</v>
      </c>
    </row>
    <row r="6173" spans="2:4">
      <c r="B6173" s="116">
        <v>853889</v>
      </c>
      <c r="C6173" s="75" t="s">
        <v>6168</v>
      </c>
      <c r="D6173" s="71">
        <f>SUMIFS('CLUB DES LOGES'!$J$6:$J$115, 'CLUB DES LOGES'!$F$6:$F$115,$B6173, 'CLUB DES LOGES'!$G$6:$G$115,"&lt;&gt;"&amp;'CLUB DES LOGES'!$C$191)</f>
        <v>0</v>
      </c>
    </row>
    <row r="6174" spans="2:4">
      <c r="B6174" s="116">
        <v>853890</v>
      </c>
      <c r="C6174" s="75" t="s">
        <v>6169</v>
      </c>
      <c r="D6174" s="71">
        <f>SUMIFS('CLUB DES LOGES'!$J$6:$J$115, 'CLUB DES LOGES'!$F$6:$F$115,$B6174, 'CLUB DES LOGES'!$G$6:$G$115,"&lt;&gt;"&amp;'CLUB DES LOGES'!$C$191)</f>
        <v>0</v>
      </c>
    </row>
    <row r="6175" spans="2:4">
      <c r="B6175" s="116">
        <v>853891</v>
      </c>
      <c r="C6175" s="75" t="s">
        <v>6170</v>
      </c>
      <c r="D6175" s="71">
        <f>SUMIFS('CLUB DES LOGES'!$J$6:$J$115, 'CLUB DES LOGES'!$F$6:$F$115,$B6175, 'CLUB DES LOGES'!$G$6:$G$115,"&lt;&gt;"&amp;'CLUB DES LOGES'!$C$191)</f>
        <v>0</v>
      </c>
    </row>
    <row r="6176" spans="2:4">
      <c r="B6176" s="116">
        <v>853892</v>
      </c>
      <c r="C6176" s="75" t="s">
        <v>6171</v>
      </c>
      <c r="D6176" s="71">
        <f>SUMIFS('CLUB DES LOGES'!$J$6:$J$115, 'CLUB DES LOGES'!$F$6:$F$115,$B6176, 'CLUB DES LOGES'!$G$6:$G$115,"&lt;&gt;"&amp;'CLUB DES LOGES'!$C$191)</f>
        <v>0</v>
      </c>
    </row>
    <row r="6177" spans="2:4">
      <c r="B6177" s="116">
        <v>853893</v>
      </c>
      <c r="C6177" s="75" t="s">
        <v>6172</v>
      </c>
      <c r="D6177" s="71">
        <f>SUMIFS('CLUB DES LOGES'!$J$6:$J$115, 'CLUB DES LOGES'!$F$6:$F$115,$B6177, 'CLUB DES LOGES'!$G$6:$G$115,"&lt;&gt;"&amp;'CLUB DES LOGES'!$C$191)</f>
        <v>0</v>
      </c>
    </row>
    <row r="6178" spans="2:4">
      <c r="B6178" s="116">
        <v>853894</v>
      </c>
      <c r="C6178" s="75" t="s">
        <v>6173</v>
      </c>
      <c r="D6178" s="71">
        <f>SUMIFS('CLUB DES LOGES'!$J$6:$J$115, 'CLUB DES LOGES'!$F$6:$F$115,$B6178, 'CLUB DES LOGES'!$G$6:$G$115,"&lt;&gt;"&amp;'CLUB DES LOGES'!$C$191)</f>
        <v>0</v>
      </c>
    </row>
    <row r="6179" spans="2:4">
      <c r="B6179" s="116">
        <v>853895</v>
      </c>
      <c r="C6179" s="75" t="s">
        <v>6174</v>
      </c>
      <c r="D6179" s="71">
        <f>SUMIFS('CLUB DES LOGES'!$J$6:$J$115, 'CLUB DES LOGES'!$F$6:$F$115,$B6179, 'CLUB DES LOGES'!$G$6:$G$115,"&lt;&gt;"&amp;'CLUB DES LOGES'!$C$191)</f>
        <v>0</v>
      </c>
    </row>
    <row r="6180" spans="2:4">
      <c r="B6180" s="116">
        <v>853896</v>
      </c>
      <c r="C6180" s="75" t="s">
        <v>6175</v>
      </c>
      <c r="D6180" s="71">
        <f>SUMIFS('CLUB DES LOGES'!$J$6:$J$115, 'CLUB DES LOGES'!$F$6:$F$115,$B6180, 'CLUB DES LOGES'!$G$6:$G$115,"&lt;&gt;"&amp;'CLUB DES LOGES'!$C$191)</f>
        <v>0</v>
      </c>
    </row>
    <row r="6181" spans="2:4">
      <c r="B6181" s="116">
        <v>853897</v>
      </c>
      <c r="C6181" s="75" t="s">
        <v>6176</v>
      </c>
      <c r="D6181" s="71">
        <f>SUMIFS('CLUB DES LOGES'!$J$6:$J$115, 'CLUB DES LOGES'!$F$6:$F$115,$B6181, 'CLUB DES LOGES'!$G$6:$G$115,"&lt;&gt;"&amp;'CLUB DES LOGES'!$C$191)</f>
        <v>0</v>
      </c>
    </row>
    <row r="6182" spans="2:4">
      <c r="B6182" s="116">
        <v>853898</v>
      </c>
      <c r="C6182" s="75" t="s">
        <v>6177</v>
      </c>
      <c r="D6182" s="71">
        <f>SUMIFS('CLUB DES LOGES'!$J$6:$J$115, 'CLUB DES LOGES'!$F$6:$F$115,$B6182, 'CLUB DES LOGES'!$G$6:$G$115,"&lt;&gt;"&amp;'CLUB DES LOGES'!$C$191)</f>
        <v>0</v>
      </c>
    </row>
    <row r="6183" spans="2:4">
      <c r="B6183" s="116">
        <v>853899</v>
      </c>
      <c r="C6183" s="75" t="s">
        <v>6178</v>
      </c>
      <c r="D6183" s="71">
        <f>SUMIFS('CLUB DES LOGES'!$J$6:$J$115, 'CLUB DES LOGES'!$F$6:$F$115,$B6183, 'CLUB DES LOGES'!$G$6:$G$115,"&lt;&gt;"&amp;'CLUB DES LOGES'!$C$191)</f>
        <v>0</v>
      </c>
    </row>
    <row r="6184" spans="2:4">
      <c r="B6184" s="116">
        <v>853900</v>
      </c>
      <c r="C6184" s="75" t="s">
        <v>6179</v>
      </c>
      <c r="D6184" s="71">
        <f>SUMIFS('CLUB DES LOGES'!$J$6:$J$115, 'CLUB DES LOGES'!$F$6:$F$115,$B6184, 'CLUB DES LOGES'!$G$6:$G$115,"&lt;&gt;"&amp;'CLUB DES LOGES'!$C$191)</f>
        <v>0</v>
      </c>
    </row>
    <row r="6185" spans="2:4">
      <c r="B6185" s="116">
        <v>853901</v>
      </c>
      <c r="C6185" s="75" t="s">
        <v>6180</v>
      </c>
      <c r="D6185" s="71">
        <f>SUMIFS('CLUB DES LOGES'!$J$6:$J$115, 'CLUB DES LOGES'!$F$6:$F$115,$B6185, 'CLUB DES LOGES'!$G$6:$G$115,"&lt;&gt;"&amp;'CLUB DES LOGES'!$C$191)</f>
        <v>0</v>
      </c>
    </row>
    <row r="6186" spans="2:4">
      <c r="B6186" s="116">
        <v>853902</v>
      </c>
      <c r="C6186" s="75" t="s">
        <v>6181</v>
      </c>
      <c r="D6186" s="71">
        <f>SUMIFS('CLUB DES LOGES'!$J$6:$J$115, 'CLUB DES LOGES'!$F$6:$F$115,$B6186, 'CLUB DES LOGES'!$G$6:$G$115,"&lt;&gt;"&amp;'CLUB DES LOGES'!$C$191)</f>
        <v>0</v>
      </c>
    </row>
    <row r="6187" spans="2:4">
      <c r="B6187" s="116">
        <v>853903</v>
      </c>
      <c r="C6187" s="75" t="s">
        <v>6182</v>
      </c>
      <c r="D6187" s="71">
        <f>SUMIFS('CLUB DES LOGES'!$J$6:$J$115, 'CLUB DES LOGES'!$F$6:$F$115,$B6187, 'CLUB DES LOGES'!$G$6:$G$115,"&lt;&gt;"&amp;'CLUB DES LOGES'!$C$191)</f>
        <v>0</v>
      </c>
    </row>
    <row r="6188" spans="2:4">
      <c r="B6188" s="116">
        <v>853904</v>
      </c>
      <c r="C6188" s="75" t="s">
        <v>6183</v>
      </c>
      <c r="D6188" s="71">
        <f>SUMIFS('CLUB DES LOGES'!$J$6:$J$115, 'CLUB DES LOGES'!$F$6:$F$115,$B6188, 'CLUB DES LOGES'!$G$6:$G$115,"&lt;&gt;"&amp;'CLUB DES LOGES'!$C$191)</f>
        <v>0</v>
      </c>
    </row>
    <row r="6189" spans="2:4">
      <c r="B6189" s="116">
        <v>853905</v>
      </c>
      <c r="C6189" s="75" t="s">
        <v>6184</v>
      </c>
      <c r="D6189" s="71">
        <f>SUMIFS('CLUB DES LOGES'!$J$6:$J$115, 'CLUB DES LOGES'!$F$6:$F$115,$B6189, 'CLUB DES LOGES'!$G$6:$G$115,"&lt;&gt;"&amp;'CLUB DES LOGES'!$C$191)</f>
        <v>0</v>
      </c>
    </row>
    <row r="6190" spans="2:4">
      <c r="B6190" s="116">
        <v>853906</v>
      </c>
      <c r="C6190" s="75" t="s">
        <v>6185</v>
      </c>
      <c r="D6190" s="71">
        <f>SUMIFS('CLUB DES LOGES'!$J$6:$J$115, 'CLUB DES LOGES'!$F$6:$F$115,$B6190, 'CLUB DES LOGES'!$G$6:$G$115,"&lt;&gt;"&amp;'CLUB DES LOGES'!$C$191)</f>
        <v>0</v>
      </c>
    </row>
    <row r="6191" spans="2:4">
      <c r="B6191" s="116">
        <v>853907</v>
      </c>
      <c r="C6191" s="75" t="s">
        <v>6186</v>
      </c>
      <c r="D6191" s="71">
        <f>SUMIFS('CLUB DES LOGES'!$J$6:$J$115, 'CLUB DES LOGES'!$F$6:$F$115,$B6191, 'CLUB DES LOGES'!$G$6:$G$115,"&lt;&gt;"&amp;'CLUB DES LOGES'!$C$191)</f>
        <v>0</v>
      </c>
    </row>
    <row r="6192" spans="2:4">
      <c r="B6192" s="116">
        <v>853908</v>
      </c>
      <c r="C6192" s="75" t="s">
        <v>6187</v>
      </c>
      <c r="D6192" s="71">
        <f>SUMIFS('CLUB DES LOGES'!$J$6:$J$115, 'CLUB DES LOGES'!$F$6:$F$115,$B6192, 'CLUB DES LOGES'!$G$6:$G$115,"&lt;&gt;"&amp;'CLUB DES LOGES'!$C$191)</f>
        <v>0</v>
      </c>
    </row>
    <row r="6193" spans="2:4">
      <c r="B6193" s="116">
        <v>853909</v>
      </c>
      <c r="C6193" s="75" t="s">
        <v>6188</v>
      </c>
      <c r="D6193" s="71">
        <f>SUMIFS('CLUB DES LOGES'!$J$6:$J$115, 'CLUB DES LOGES'!$F$6:$F$115,$B6193, 'CLUB DES LOGES'!$G$6:$G$115,"&lt;&gt;"&amp;'CLUB DES LOGES'!$C$191)</f>
        <v>0</v>
      </c>
    </row>
    <row r="6194" spans="2:4">
      <c r="B6194" s="116">
        <v>853910</v>
      </c>
      <c r="C6194" s="75" t="s">
        <v>6189</v>
      </c>
      <c r="D6194" s="71">
        <f>SUMIFS('CLUB DES LOGES'!$J$6:$J$115, 'CLUB DES LOGES'!$F$6:$F$115,$B6194, 'CLUB DES LOGES'!$G$6:$G$115,"&lt;&gt;"&amp;'CLUB DES LOGES'!$C$191)</f>
        <v>0</v>
      </c>
    </row>
    <row r="6195" spans="2:4">
      <c r="B6195" s="116">
        <v>853911</v>
      </c>
      <c r="C6195" s="75" t="s">
        <v>6190</v>
      </c>
      <c r="D6195" s="71">
        <f>SUMIFS('CLUB DES LOGES'!$J$6:$J$115, 'CLUB DES LOGES'!$F$6:$F$115,$B6195, 'CLUB DES LOGES'!$G$6:$G$115,"&lt;&gt;"&amp;'CLUB DES LOGES'!$C$191)</f>
        <v>0</v>
      </c>
    </row>
    <row r="6196" spans="2:4">
      <c r="B6196" s="116">
        <v>853912</v>
      </c>
      <c r="C6196" s="75" t="s">
        <v>6191</v>
      </c>
      <c r="D6196" s="71">
        <f>SUMIFS('CLUB DES LOGES'!$J$6:$J$115, 'CLUB DES LOGES'!$F$6:$F$115,$B6196, 'CLUB DES LOGES'!$G$6:$G$115,"&lt;&gt;"&amp;'CLUB DES LOGES'!$C$191)</f>
        <v>0</v>
      </c>
    </row>
    <row r="6197" spans="2:4">
      <c r="B6197" s="116">
        <v>853913</v>
      </c>
      <c r="C6197" s="75" t="s">
        <v>6192</v>
      </c>
      <c r="D6197" s="71">
        <f>SUMIFS('CLUB DES LOGES'!$J$6:$J$115, 'CLUB DES LOGES'!$F$6:$F$115,$B6197, 'CLUB DES LOGES'!$G$6:$G$115,"&lt;&gt;"&amp;'CLUB DES LOGES'!$C$191)</f>
        <v>0</v>
      </c>
    </row>
    <row r="6198" spans="2:4">
      <c r="B6198" s="116">
        <v>853914</v>
      </c>
      <c r="C6198" s="75" t="s">
        <v>6193</v>
      </c>
      <c r="D6198" s="71">
        <f>SUMIFS('CLUB DES LOGES'!$J$6:$J$115, 'CLUB DES LOGES'!$F$6:$F$115,$B6198, 'CLUB DES LOGES'!$G$6:$G$115,"&lt;&gt;"&amp;'CLUB DES LOGES'!$C$191)</f>
        <v>0</v>
      </c>
    </row>
    <row r="6199" spans="2:4">
      <c r="B6199" s="116">
        <v>853915</v>
      </c>
      <c r="C6199" s="75" t="s">
        <v>6194</v>
      </c>
      <c r="D6199" s="71">
        <f>SUMIFS('CLUB DES LOGES'!$J$6:$J$115, 'CLUB DES LOGES'!$F$6:$F$115,$B6199, 'CLUB DES LOGES'!$G$6:$G$115,"&lt;&gt;"&amp;'CLUB DES LOGES'!$C$191)</f>
        <v>0</v>
      </c>
    </row>
    <row r="6200" spans="2:4">
      <c r="B6200" s="116">
        <v>853916</v>
      </c>
      <c r="C6200" s="75" t="s">
        <v>6195</v>
      </c>
      <c r="D6200" s="71">
        <f>SUMIFS('CLUB DES LOGES'!$J$6:$J$115, 'CLUB DES LOGES'!$F$6:$F$115,$B6200, 'CLUB DES LOGES'!$G$6:$G$115,"&lt;&gt;"&amp;'CLUB DES LOGES'!$C$191)</f>
        <v>0</v>
      </c>
    </row>
    <row r="6201" spans="2:4">
      <c r="B6201" s="116">
        <v>853917</v>
      </c>
      <c r="C6201" s="75" t="s">
        <v>6196</v>
      </c>
      <c r="D6201" s="71">
        <f>SUMIFS('CLUB DES LOGES'!$J$6:$J$115, 'CLUB DES LOGES'!$F$6:$F$115,$B6201, 'CLUB DES LOGES'!$G$6:$G$115,"&lt;&gt;"&amp;'CLUB DES LOGES'!$C$191)</f>
        <v>0</v>
      </c>
    </row>
    <row r="6202" spans="2:4">
      <c r="B6202" s="116">
        <v>853918</v>
      </c>
      <c r="C6202" s="75" t="s">
        <v>6197</v>
      </c>
      <c r="D6202" s="71">
        <f>SUMIFS('CLUB DES LOGES'!$J$6:$J$115, 'CLUB DES LOGES'!$F$6:$F$115,$B6202, 'CLUB DES LOGES'!$G$6:$G$115,"&lt;&gt;"&amp;'CLUB DES LOGES'!$C$191)</f>
        <v>0</v>
      </c>
    </row>
    <row r="6203" spans="2:4">
      <c r="B6203" s="116">
        <v>853919</v>
      </c>
      <c r="C6203" s="75" t="s">
        <v>6198</v>
      </c>
      <c r="D6203" s="71">
        <f>SUMIFS('CLUB DES LOGES'!$J$6:$J$115, 'CLUB DES LOGES'!$F$6:$F$115,$B6203, 'CLUB DES LOGES'!$G$6:$G$115,"&lt;&gt;"&amp;'CLUB DES LOGES'!$C$191)</f>
        <v>0</v>
      </c>
    </row>
    <row r="6204" spans="2:4">
      <c r="B6204" s="116">
        <v>853920</v>
      </c>
      <c r="C6204" s="75" t="s">
        <v>6199</v>
      </c>
      <c r="D6204" s="71">
        <f>SUMIFS('CLUB DES LOGES'!$J$6:$J$115, 'CLUB DES LOGES'!$F$6:$F$115,$B6204, 'CLUB DES LOGES'!$G$6:$G$115,"&lt;&gt;"&amp;'CLUB DES LOGES'!$C$191)</f>
        <v>0</v>
      </c>
    </row>
    <row r="6205" spans="2:4">
      <c r="B6205" s="116">
        <v>853921</v>
      </c>
      <c r="C6205" s="75" t="s">
        <v>6200</v>
      </c>
      <c r="D6205" s="71">
        <f>SUMIFS('CLUB DES LOGES'!$J$6:$J$115, 'CLUB DES LOGES'!$F$6:$F$115,$B6205, 'CLUB DES LOGES'!$G$6:$G$115,"&lt;&gt;"&amp;'CLUB DES LOGES'!$C$191)</f>
        <v>0</v>
      </c>
    </row>
    <row r="6206" spans="2:4">
      <c r="B6206" s="116">
        <v>853922</v>
      </c>
      <c r="C6206" s="75" t="s">
        <v>6201</v>
      </c>
      <c r="D6206" s="71">
        <f>SUMIFS('CLUB DES LOGES'!$J$6:$J$115, 'CLUB DES LOGES'!$F$6:$F$115,$B6206, 'CLUB DES LOGES'!$G$6:$G$115,"&lt;&gt;"&amp;'CLUB DES LOGES'!$C$191)</f>
        <v>0</v>
      </c>
    </row>
    <row r="6207" spans="2:4">
      <c r="B6207" s="116">
        <v>853923</v>
      </c>
      <c r="C6207" s="75" t="s">
        <v>6202</v>
      </c>
      <c r="D6207" s="71">
        <f>SUMIFS('CLUB DES LOGES'!$J$6:$J$115, 'CLUB DES LOGES'!$F$6:$F$115,$B6207, 'CLUB DES LOGES'!$G$6:$G$115,"&lt;&gt;"&amp;'CLUB DES LOGES'!$C$191)</f>
        <v>0</v>
      </c>
    </row>
    <row r="6208" spans="2:4">
      <c r="B6208" s="116">
        <v>853924</v>
      </c>
      <c r="C6208" s="75" t="s">
        <v>6203</v>
      </c>
      <c r="D6208" s="71">
        <f>SUMIFS('CLUB DES LOGES'!$J$6:$J$115, 'CLUB DES LOGES'!$F$6:$F$115,$B6208, 'CLUB DES LOGES'!$G$6:$G$115,"&lt;&gt;"&amp;'CLUB DES LOGES'!$C$191)</f>
        <v>0</v>
      </c>
    </row>
    <row r="6209" spans="2:4">
      <c r="B6209" s="116">
        <v>853925</v>
      </c>
      <c r="C6209" s="75" t="s">
        <v>6204</v>
      </c>
      <c r="D6209" s="71">
        <f>SUMIFS('CLUB DES LOGES'!$J$6:$J$115, 'CLUB DES LOGES'!$F$6:$F$115,$B6209, 'CLUB DES LOGES'!$G$6:$G$115,"&lt;&gt;"&amp;'CLUB DES LOGES'!$C$191)</f>
        <v>0</v>
      </c>
    </row>
    <row r="6210" spans="2:4">
      <c r="B6210" s="116">
        <v>853926</v>
      </c>
      <c r="C6210" s="75" t="s">
        <v>6205</v>
      </c>
      <c r="D6210" s="71">
        <f>SUMIFS('CLUB DES LOGES'!$J$6:$J$115, 'CLUB DES LOGES'!$F$6:$F$115,$B6210, 'CLUB DES LOGES'!$G$6:$G$115,"&lt;&gt;"&amp;'CLUB DES LOGES'!$C$191)</f>
        <v>0</v>
      </c>
    </row>
    <row r="6211" spans="2:4">
      <c r="B6211" s="116">
        <v>853927</v>
      </c>
      <c r="C6211" s="75" t="s">
        <v>6206</v>
      </c>
      <c r="D6211" s="71">
        <f>SUMIFS('CLUB DES LOGES'!$J$6:$J$115, 'CLUB DES LOGES'!$F$6:$F$115,$B6211, 'CLUB DES LOGES'!$G$6:$G$115,"&lt;&gt;"&amp;'CLUB DES LOGES'!$C$191)</f>
        <v>0</v>
      </c>
    </row>
    <row r="6212" spans="2:4">
      <c r="B6212" s="116">
        <v>853929</v>
      </c>
      <c r="C6212" s="75" t="s">
        <v>6207</v>
      </c>
      <c r="D6212" s="71">
        <f>SUMIFS('CLUB DES LOGES'!$J$6:$J$115, 'CLUB DES LOGES'!$F$6:$F$115,$B6212, 'CLUB DES LOGES'!$G$6:$G$115,"&lt;&gt;"&amp;'CLUB DES LOGES'!$C$191)</f>
        <v>0</v>
      </c>
    </row>
    <row r="6213" spans="2:4">
      <c r="B6213" s="116">
        <v>853930</v>
      </c>
      <c r="C6213" s="75" t="s">
        <v>6208</v>
      </c>
      <c r="D6213" s="71">
        <f>SUMIFS('CLUB DES LOGES'!$J$6:$J$115, 'CLUB DES LOGES'!$F$6:$F$115,$B6213, 'CLUB DES LOGES'!$G$6:$G$115,"&lt;&gt;"&amp;'CLUB DES LOGES'!$C$191)</f>
        <v>0</v>
      </c>
    </row>
    <row r="6214" spans="2:4">
      <c r="B6214" s="116">
        <v>853931</v>
      </c>
      <c r="C6214" s="75" t="s">
        <v>6209</v>
      </c>
      <c r="D6214" s="71">
        <f>SUMIFS('CLUB DES LOGES'!$J$6:$J$115, 'CLUB DES LOGES'!$F$6:$F$115,$B6214, 'CLUB DES LOGES'!$G$6:$G$115,"&lt;&gt;"&amp;'CLUB DES LOGES'!$C$191)</f>
        <v>0</v>
      </c>
    </row>
    <row r="6215" spans="2:4">
      <c r="B6215" s="116">
        <v>853932</v>
      </c>
      <c r="C6215" s="75" t="s">
        <v>6210</v>
      </c>
      <c r="D6215" s="71">
        <f>SUMIFS('CLUB DES LOGES'!$J$6:$J$115, 'CLUB DES LOGES'!$F$6:$F$115,$B6215, 'CLUB DES LOGES'!$G$6:$G$115,"&lt;&gt;"&amp;'CLUB DES LOGES'!$C$191)</f>
        <v>0</v>
      </c>
    </row>
    <row r="6216" spans="2:4">
      <c r="B6216" s="116">
        <v>853933</v>
      </c>
      <c r="C6216" s="75" t="s">
        <v>6211</v>
      </c>
      <c r="D6216" s="71">
        <f>SUMIFS('CLUB DES LOGES'!$J$6:$J$115, 'CLUB DES LOGES'!$F$6:$F$115,$B6216, 'CLUB DES LOGES'!$G$6:$G$115,"&lt;&gt;"&amp;'CLUB DES LOGES'!$C$191)</f>
        <v>0</v>
      </c>
    </row>
    <row r="6217" spans="2:4">
      <c r="B6217" s="116">
        <v>853934</v>
      </c>
      <c r="C6217" s="75" t="s">
        <v>6212</v>
      </c>
      <c r="D6217" s="71">
        <f>SUMIFS('CLUB DES LOGES'!$J$6:$J$115, 'CLUB DES LOGES'!$F$6:$F$115,$B6217, 'CLUB DES LOGES'!$G$6:$G$115,"&lt;&gt;"&amp;'CLUB DES LOGES'!$C$191)</f>
        <v>0</v>
      </c>
    </row>
    <row r="6218" spans="2:4">
      <c r="B6218" s="116">
        <v>853935</v>
      </c>
      <c r="C6218" s="75" t="s">
        <v>6213</v>
      </c>
      <c r="D6218" s="71">
        <f>SUMIFS('CLUB DES LOGES'!$J$6:$J$115, 'CLUB DES LOGES'!$F$6:$F$115,$B6218, 'CLUB DES LOGES'!$G$6:$G$115,"&lt;&gt;"&amp;'CLUB DES LOGES'!$C$191)</f>
        <v>0</v>
      </c>
    </row>
    <row r="6219" spans="2:4">
      <c r="B6219" s="116">
        <v>853936</v>
      </c>
      <c r="C6219" s="75" t="s">
        <v>6214</v>
      </c>
      <c r="D6219" s="71">
        <f>SUMIFS('CLUB DES LOGES'!$J$6:$J$115, 'CLUB DES LOGES'!$F$6:$F$115,$B6219, 'CLUB DES LOGES'!$G$6:$G$115,"&lt;&gt;"&amp;'CLUB DES LOGES'!$C$191)</f>
        <v>0</v>
      </c>
    </row>
    <row r="6220" spans="2:4">
      <c r="B6220" s="116">
        <v>853937</v>
      </c>
      <c r="C6220" s="75" t="s">
        <v>6215</v>
      </c>
      <c r="D6220" s="71">
        <f>SUMIFS('CLUB DES LOGES'!$J$6:$J$115, 'CLUB DES LOGES'!$F$6:$F$115,$B6220, 'CLUB DES LOGES'!$G$6:$G$115,"&lt;&gt;"&amp;'CLUB DES LOGES'!$C$191)</f>
        <v>0</v>
      </c>
    </row>
    <row r="6221" spans="2:4">
      <c r="B6221" s="116">
        <v>853938</v>
      </c>
      <c r="C6221" s="75" t="s">
        <v>6216</v>
      </c>
      <c r="D6221" s="71">
        <f>SUMIFS('CLUB DES LOGES'!$J$6:$J$115, 'CLUB DES LOGES'!$F$6:$F$115,$B6221, 'CLUB DES LOGES'!$G$6:$G$115,"&lt;&gt;"&amp;'CLUB DES LOGES'!$C$191)</f>
        <v>0</v>
      </c>
    </row>
    <row r="6222" spans="2:4">
      <c r="B6222" s="116">
        <v>853939</v>
      </c>
      <c r="C6222" s="75" t="s">
        <v>6217</v>
      </c>
      <c r="D6222" s="71">
        <f>SUMIFS('CLUB DES LOGES'!$J$6:$J$115, 'CLUB DES LOGES'!$F$6:$F$115,$B6222, 'CLUB DES LOGES'!$G$6:$G$115,"&lt;&gt;"&amp;'CLUB DES LOGES'!$C$191)</f>
        <v>0</v>
      </c>
    </row>
    <row r="6223" spans="2:4">
      <c r="B6223" s="116">
        <v>853940</v>
      </c>
      <c r="C6223" s="75" t="s">
        <v>6218</v>
      </c>
      <c r="D6223" s="71">
        <f>SUMIFS('CLUB DES LOGES'!$J$6:$J$115, 'CLUB DES LOGES'!$F$6:$F$115,$B6223, 'CLUB DES LOGES'!$G$6:$G$115,"&lt;&gt;"&amp;'CLUB DES LOGES'!$C$191)</f>
        <v>0</v>
      </c>
    </row>
    <row r="6224" spans="2:4">
      <c r="B6224" s="116">
        <v>853941</v>
      </c>
      <c r="C6224" s="75" t="s">
        <v>6219</v>
      </c>
      <c r="D6224" s="71">
        <f>SUMIFS('CLUB DES LOGES'!$J$6:$J$115, 'CLUB DES LOGES'!$F$6:$F$115,$B6224, 'CLUB DES LOGES'!$G$6:$G$115,"&lt;&gt;"&amp;'CLUB DES LOGES'!$C$191)</f>
        <v>0</v>
      </c>
    </row>
    <row r="6225" spans="2:4">
      <c r="B6225" s="116">
        <v>853942</v>
      </c>
      <c r="C6225" s="75" t="s">
        <v>6220</v>
      </c>
      <c r="D6225" s="71">
        <f>SUMIFS('CLUB DES LOGES'!$J$6:$J$115, 'CLUB DES LOGES'!$F$6:$F$115,$B6225, 'CLUB DES LOGES'!$G$6:$G$115,"&lt;&gt;"&amp;'CLUB DES LOGES'!$C$191)</f>
        <v>0</v>
      </c>
    </row>
    <row r="6226" spans="2:4">
      <c r="B6226" s="116">
        <v>853943</v>
      </c>
      <c r="C6226" s="75" t="s">
        <v>6221</v>
      </c>
      <c r="D6226" s="71">
        <f>SUMIFS('CLUB DES LOGES'!$J$6:$J$115, 'CLUB DES LOGES'!$F$6:$F$115,$B6226, 'CLUB DES LOGES'!$G$6:$G$115,"&lt;&gt;"&amp;'CLUB DES LOGES'!$C$191)</f>
        <v>0</v>
      </c>
    </row>
    <row r="6227" spans="2:4">
      <c r="B6227" s="116">
        <v>853944</v>
      </c>
      <c r="C6227" s="75" t="s">
        <v>6222</v>
      </c>
      <c r="D6227" s="71">
        <f>SUMIFS('CLUB DES LOGES'!$J$6:$J$115, 'CLUB DES LOGES'!$F$6:$F$115,$B6227, 'CLUB DES LOGES'!$G$6:$G$115,"&lt;&gt;"&amp;'CLUB DES LOGES'!$C$191)</f>
        <v>0</v>
      </c>
    </row>
    <row r="6228" spans="2:4">
      <c r="B6228" s="116">
        <v>853945</v>
      </c>
      <c r="C6228" s="75" t="s">
        <v>6223</v>
      </c>
      <c r="D6228" s="71">
        <f>SUMIFS('CLUB DES LOGES'!$J$6:$J$115, 'CLUB DES LOGES'!$F$6:$F$115,$B6228, 'CLUB DES LOGES'!$G$6:$G$115,"&lt;&gt;"&amp;'CLUB DES LOGES'!$C$191)</f>
        <v>0</v>
      </c>
    </row>
    <row r="6229" spans="2:4">
      <c r="B6229" s="116">
        <v>853946</v>
      </c>
      <c r="C6229" s="75" t="s">
        <v>6224</v>
      </c>
      <c r="D6229" s="71">
        <f>SUMIFS('CLUB DES LOGES'!$J$6:$J$115, 'CLUB DES LOGES'!$F$6:$F$115,$B6229, 'CLUB DES LOGES'!$G$6:$G$115,"&lt;&gt;"&amp;'CLUB DES LOGES'!$C$191)</f>
        <v>0</v>
      </c>
    </row>
    <row r="6230" spans="2:4">
      <c r="B6230" s="116">
        <v>855001</v>
      </c>
      <c r="C6230" s="75" t="s">
        <v>6225</v>
      </c>
      <c r="D6230" s="71">
        <f>SUMIFS('CLUB DES LOGES'!$J$6:$J$115, 'CLUB DES LOGES'!$F$6:$F$115,$B6230, 'CLUB DES LOGES'!$G$6:$G$115,"&lt;&gt;"&amp;'CLUB DES LOGES'!$C$191)</f>
        <v>0</v>
      </c>
    </row>
    <row r="6231" spans="2:4">
      <c r="B6231" s="116">
        <v>855002</v>
      </c>
      <c r="C6231" s="75" t="s">
        <v>6226</v>
      </c>
      <c r="D6231" s="71">
        <f>SUMIFS('CLUB DES LOGES'!$J$6:$J$115, 'CLUB DES LOGES'!$F$6:$F$115,$B6231, 'CLUB DES LOGES'!$G$6:$G$115,"&lt;&gt;"&amp;'CLUB DES LOGES'!$C$191)</f>
        <v>0</v>
      </c>
    </row>
    <row r="6232" spans="2:4">
      <c r="B6232" s="116">
        <v>855003</v>
      </c>
      <c r="C6232" s="75" t="s">
        <v>6227</v>
      </c>
      <c r="D6232" s="71">
        <f>SUMIFS('CLUB DES LOGES'!$J$6:$J$115, 'CLUB DES LOGES'!$F$6:$F$115,$B6232, 'CLUB DES LOGES'!$G$6:$G$115,"&lt;&gt;"&amp;'CLUB DES LOGES'!$C$191)</f>
        <v>0</v>
      </c>
    </row>
    <row r="6233" spans="2:4">
      <c r="B6233" s="116">
        <v>855004</v>
      </c>
      <c r="C6233" s="75" t="s">
        <v>6228</v>
      </c>
      <c r="D6233" s="71">
        <f>SUMIFS('CLUB DES LOGES'!$J$6:$J$115, 'CLUB DES LOGES'!$F$6:$F$115,$B6233, 'CLUB DES LOGES'!$G$6:$G$115,"&lt;&gt;"&amp;'CLUB DES LOGES'!$C$191)</f>
        <v>0</v>
      </c>
    </row>
    <row r="6234" spans="2:4">
      <c r="B6234" s="116">
        <v>855005</v>
      </c>
      <c r="C6234" s="75" t="s">
        <v>6229</v>
      </c>
      <c r="D6234" s="71">
        <f>SUMIFS('CLUB DES LOGES'!$J$6:$J$115, 'CLUB DES LOGES'!$F$6:$F$115,$B6234, 'CLUB DES LOGES'!$G$6:$G$115,"&lt;&gt;"&amp;'CLUB DES LOGES'!$C$191)</f>
        <v>0</v>
      </c>
    </row>
    <row r="6235" spans="2:4">
      <c r="B6235" s="116">
        <v>855006</v>
      </c>
      <c r="C6235" s="75" t="s">
        <v>6230</v>
      </c>
      <c r="D6235" s="71">
        <f>SUMIFS('CLUB DES LOGES'!$J$6:$J$115, 'CLUB DES LOGES'!$F$6:$F$115,$B6235, 'CLUB DES LOGES'!$G$6:$G$115,"&lt;&gt;"&amp;'CLUB DES LOGES'!$C$191)</f>
        <v>0</v>
      </c>
    </row>
    <row r="6236" spans="2:4">
      <c r="B6236" s="116">
        <v>855007</v>
      </c>
      <c r="C6236" s="75" t="s">
        <v>6231</v>
      </c>
      <c r="D6236" s="71">
        <f>SUMIFS('CLUB DES LOGES'!$J$6:$J$115, 'CLUB DES LOGES'!$F$6:$F$115,$B6236, 'CLUB DES LOGES'!$G$6:$G$115,"&lt;&gt;"&amp;'CLUB DES LOGES'!$C$191)</f>
        <v>0</v>
      </c>
    </row>
    <row r="6237" spans="2:4">
      <c r="B6237" s="116">
        <v>855008</v>
      </c>
      <c r="C6237" s="75" t="s">
        <v>6232</v>
      </c>
      <c r="D6237" s="71">
        <f>SUMIFS('CLUB DES LOGES'!$J$6:$J$115, 'CLUB DES LOGES'!$F$6:$F$115,$B6237, 'CLUB DES LOGES'!$G$6:$G$115,"&lt;&gt;"&amp;'CLUB DES LOGES'!$C$191)</f>
        <v>0</v>
      </c>
    </row>
    <row r="6238" spans="2:4">
      <c r="B6238" s="116">
        <v>855009</v>
      </c>
      <c r="C6238" s="75" t="s">
        <v>6233</v>
      </c>
      <c r="D6238" s="71">
        <f>SUMIFS('CLUB DES LOGES'!$J$6:$J$115, 'CLUB DES LOGES'!$F$6:$F$115,$B6238, 'CLUB DES LOGES'!$G$6:$G$115,"&lt;&gt;"&amp;'CLUB DES LOGES'!$C$191)</f>
        <v>0</v>
      </c>
    </row>
    <row r="6239" spans="2:4">
      <c r="B6239" s="116">
        <v>855010</v>
      </c>
      <c r="C6239" s="75" t="s">
        <v>6234</v>
      </c>
      <c r="D6239" s="71">
        <f>SUMIFS('CLUB DES LOGES'!$J$6:$J$115, 'CLUB DES LOGES'!$F$6:$F$115,$B6239, 'CLUB DES LOGES'!$G$6:$G$115,"&lt;&gt;"&amp;'CLUB DES LOGES'!$C$191)</f>
        <v>0</v>
      </c>
    </row>
    <row r="6240" spans="2:4">
      <c r="B6240" s="116">
        <v>855011</v>
      </c>
      <c r="C6240" s="75" t="s">
        <v>6235</v>
      </c>
      <c r="D6240" s="71">
        <f>SUMIFS('CLUB DES LOGES'!$J$6:$J$115, 'CLUB DES LOGES'!$F$6:$F$115,$B6240, 'CLUB DES LOGES'!$G$6:$G$115,"&lt;&gt;"&amp;'CLUB DES LOGES'!$C$191)</f>
        <v>0</v>
      </c>
    </row>
    <row r="6241" spans="2:4">
      <c r="B6241" s="116">
        <v>855012</v>
      </c>
      <c r="C6241" s="75" t="s">
        <v>6236</v>
      </c>
      <c r="D6241" s="71">
        <f>SUMIFS('CLUB DES LOGES'!$J$6:$J$115, 'CLUB DES LOGES'!$F$6:$F$115,$B6241, 'CLUB DES LOGES'!$G$6:$G$115,"&lt;&gt;"&amp;'CLUB DES LOGES'!$C$191)</f>
        <v>0</v>
      </c>
    </row>
    <row r="6242" spans="2:4">
      <c r="B6242" s="116">
        <v>855013</v>
      </c>
      <c r="C6242" s="75" t="s">
        <v>6237</v>
      </c>
      <c r="D6242" s="71">
        <f>SUMIFS('CLUB DES LOGES'!$J$6:$J$115, 'CLUB DES LOGES'!$F$6:$F$115,$B6242, 'CLUB DES LOGES'!$G$6:$G$115,"&lt;&gt;"&amp;'CLUB DES LOGES'!$C$191)</f>
        <v>0</v>
      </c>
    </row>
    <row r="6243" spans="2:4">
      <c r="B6243" s="116">
        <v>855014</v>
      </c>
      <c r="C6243" s="75" t="s">
        <v>6238</v>
      </c>
      <c r="D6243" s="71">
        <f>SUMIFS('CLUB DES LOGES'!$J$6:$J$115, 'CLUB DES LOGES'!$F$6:$F$115,$B6243, 'CLUB DES LOGES'!$G$6:$G$115,"&lt;&gt;"&amp;'CLUB DES LOGES'!$C$191)</f>
        <v>0</v>
      </c>
    </row>
    <row r="6244" spans="2:4">
      <c r="B6244" s="116">
        <v>855015</v>
      </c>
      <c r="C6244" s="75" t="s">
        <v>6239</v>
      </c>
      <c r="D6244" s="71">
        <f>SUMIFS('CLUB DES LOGES'!$J$6:$J$115, 'CLUB DES LOGES'!$F$6:$F$115,$B6244, 'CLUB DES LOGES'!$G$6:$G$115,"&lt;&gt;"&amp;'CLUB DES LOGES'!$C$191)</f>
        <v>0</v>
      </c>
    </row>
    <row r="6245" spans="2:4">
      <c r="B6245" s="116">
        <v>855016</v>
      </c>
      <c r="C6245" s="75" t="s">
        <v>6240</v>
      </c>
      <c r="D6245" s="71">
        <f>SUMIFS('CLUB DES LOGES'!$J$6:$J$115, 'CLUB DES LOGES'!$F$6:$F$115,$B6245, 'CLUB DES LOGES'!$G$6:$G$115,"&lt;&gt;"&amp;'CLUB DES LOGES'!$C$191)</f>
        <v>0</v>
      </c>
    </row>
    <row r="6246" spans="2:4">
      <c r="B6246" s="116">
        <v>855017</v>
      </c>
      <c r="C6246" s="75" t="s">
        <v>6241</v>
      </c>
      <c r="D6246" s="71">
        <f>SUMIFS('CLUB DES LOGES'!$J$6:$J$115, 'CLUB DES LOGES'!$F$6:$F$115,$B6246, 'CLUB DES LOGES'!$G$6:$G$115,"&lt;&gt;"&amp;'CLUB DES LOGES'!$C$191)</f>
        <v>0</v>
      </c>
    </row>
    <row r="6247" spans="2:4">
      <c r="B6247" s="116">
        <v>855018</v>
      </c>
      <c r="C6247" s="75" t="s">
        <v>6242</v>
      </c>
      <c r="D6247" s="71">
        <f>SUMIFS('CLUB DES LOGES'!$J$6:$J$115, 'CLUB DES LOGES'!$F$6:$F$115,$B6247, 'CLUB DES LOGES'!$G$6:$G$115,"&lt;&gt;"&amp;'CLUB DES LOGES'!$C$191)</f>
        <v>0</v>
      </c>
    </row>
    <row r="6248" spans="2:4">
      <c r="B6248" s="116">
        <v>855019</v>
      </c>
      <c r="C6248" s="75" t="s">
        <v>6243</v>
      </c>
      <c r="D6248" s="71">
        <f>SUMIFS('CLUB DES LOGES'!$J$6:$J$115, 'CLUB DES LOGES'!$F$6:$F$115,$B6248, 'CLUB DES LOGES'!$G$6:$G$115,"&lt;&gt;"&amp;'CLUB DES LOGES'!$C$191)</f>
        <v>0</v>
      </c>
    </row>
    <row r="6249" spans="2:4">
      <c r="B6249" s="116">
        <v>855020</v>
      </c>
      <c r="C6249" s="75" t="s">
        <v>6244</v>
      </c>
      <c r="D6249" s="71">
        <f>SUMIFS('CLUB DES LOGES'!$J$6:$J$115, 'CLUB DES LOGES'!$F$6:$F$115,$B6249, 'CLUB DES LOGES'!$G$6:$G$115,"&lt;&gt;"&amp;'CLUB DES LOGES'!$C$191)</f>
        <v>0</v>
      </c>
    </row>
    <row r="6250" spans="2:4">
      <c r="B6250" s="116">
        <v>855021</v>
      </c>
      <c r="C6250" s="75" t="s">
        <v>6245</v>
      </c>
      <c r="D6250" s="71">
        <f>SUMIFS('CLUB DES LOGES'!$J$6:$J$115, 'CLUB DES LOGES'!$F$6:$F$115,$B6250, 'CLUB DES LOGES'!$G$6:$G$115,"&lt;&gt;"&amp;'CLUB DES LOGES'!$C$191)</f>
        <v>0</v>
      </c>
    </row>
    <row r="6251" spans="2:4">
      <c r="B6251" s="116">
        <v>855022</v>
      </c>
      <c r="C6251" s="75" t="s">
        <v>6246</v>
      </c>
      <c r="D6251" s="71">
        <f>SUMIFS('CLUB DES LOGES'!$J$6:$J$115, 'CLUB DES LOGES'!$F$6:$F$115,$B6251, 'CLUB DES LOGES'!$G$6:$G$115,"&lt;&gt;"&amp;'CLUB DES LOGES'!$C$191)</f>
        <v>0</v>
      </c>
    </row>
    <row r="6252" spans="2:4">
      <c r="B6252" s="116">
        <v>855031</v>
      </c>
      <c r="C6252" s="75" t="s">
        <v>6247</v>
      </c>
      <c r="D6252" s="71">
        <f>SUMIFS('CLUB DES LOGES'!$J$6:$J$115, 'CLUB DES LOGES'!$F$6:$F$115,$B6252, 'CLUB DES LOGES'!$G$6:$G$115,"&lt;&gt;"&amp;'CLUB DES LOGES'!$C$191)</f>
        <v>0</v>
      </c>
    </row>
    <row r="6253" spans="2:4">
      <c r="B6253" s="116">
        <v>855036</v>
      </c>
      <c r="C6253" s="75" t="s">
        <v>6248</v>
      </c>
      <c r="D6253" s="71">
        <f>SUMIFS('CLUB DES LOGES'!$J$6:$J$115, 'CLUB DES LOGES'!$F$6:$F$115,$B6253, 'CLUB DES LOGES'!$G$6:$G$115,"&lt;&gt;"&amp;'CLUB DES LOGES'!$C$191)</f>
        <v>0</v>
      </c>
    </row>
    <row r="6254" spans="2:4">
      <c r="B6254" s="116">
        <v>855039</v>
      </c>
      <c r="C6254" s="75" t="s">
        <v>6249</v>
      </c>
      <c r="D6254" s="71">
        <f>SUMIFS('CLUB DES LOGES'!$J$6:$J$115, 'CLUB DES LOGES'!$F$6:$F$115,$B6254, 'CLUB DES LOGES'!$G$6:$G$115,"&lt;&gt;"&amp;'CLUB DES LOGES'!$C$191)</f>
        <v>0</v>
      </c>
    </row>
    <row r="6255" spans="2:4">
      <c r="B6255" s="116">
        <v>855041</v>
      </c>
      <c r="C6255" s="75" t="s">
        <v>6250</v>
      </c>
      <c r="D6255" s="71">
        <f>SUMIFS('CLUB DES LOGES'!$J$6:$J$115, 'CLUB DES LOGES'!$F$6:$F$115,$B6255, 'CLUB DES LOGES'!$G$6:$G$115,"&lt;&gt;"&amp;'CLUB DES LOGES'!$C$191)</f>
        <v>0</v>
      </c>
    </row>
    <row r="6256" spans="2:4">
      <c r="B6256" s="116">
        <v>855050</v>
      </c>
      <c r="C6256" s="75" t="s">
        <v>6251</v>
      </c>
      <c r="D6256" s="71">
        <f>SUMIFS('CLUB DES LOGES'!$J$6:$J$115, 'CLUB DES LOGES'!$F$6:$F$115,$B6256, 'CLUB DES LOGES'!$G$6:$G$115,"&lt;&gt;"&amp;'CLUB DES LOGES'!$C$191)</f>
        <v>0</v>
      </c>
    </row>
    <row r="6257" spans="2:4">
      <c r="B6257" s="116">
        <v>855059</v>
      </c>
      <c r="C6257" s="75" t="s">
        <v>6252</v>
      </c>
      <c r="D6257" s="71">
        <f>SUMIFS('CLUB DES LOGES'!$J$6:$J$115, 'CLUB DES LOGES'!$F$6:$F$115,$B6257, 'CLUB DES LOGES'!$G$6:$G$115,"&lt;&gt;"&amp;'CLUB DES LOGES'!$C$191)</f>
        <v>0</v>
      </c>
    </row>
    <row r="6258" spans="2:4">
      <c r="B6258" s="116">
        <v>855062</v>
      </c>
      <c r="C6258" s="75" t="s">
        <v>6253</v>
      </c>
      <c r="D6258" s="71">
        <f>SUMIFS('CLUB DES LOGES'!$J$6:$J$115, 'CLUB DES LOGES'!$F$6:$F$115,$B6258, 'CLUB DES LOGES'!$G$6:$G$115,"&lt;&gt;"&amp;'CLUB DES LOGES'!$C$191)</f>
        <v>0</v>
      </c>
    </row>
    <row r="6259" spans="2:4">
      <c r="B6259" s="116">
        <v>855065</v>
      </c>
      <c r="C6259" s="75" t="s">
        <v>6254</v>
      </c>
      <c r="D6259" s="71">
        <f>SUMIFS('CLUB DES LOGES'!$J$6:$J$115, 'CLUB DES LOGES'!$F$6:$F$115,$B6259, 'CLUB DES LOGES'!$G$6:$G$115,"&lt;&gt;"&amp;'CLUB DES LOGES'!$C$191)</f>
        <v>0</v>
      </c>
    </row>
    <row r="6260" spans="2:4">
      <c r="B6260" s="116">
        <v>855066</v>
      </c>
      <c r="C6260" s="75" t="s">
        <v>6255</v>
      </c>
      <c r="D6260" s="71">
        <f>SUMIFS('CLUB DES LOGES'!$J$6:$J$115, 'CLUB DES LOGES'!$F$6:$F$115,$B6260, 'CLUB DES LOGES'!$G$6:$G$115,"&lt;&gt;"&amp;'CLUB DES LOGES'!$C$191)</f>
        <v>0</v>
      </c>
    </row>
    <row r="6261" spans="2:4">
      <c r="B6261" s="116">
        <v>855067</v>
      </c>
      <c r="C6261" s="75" t="s">
        <v>6256</v>
      </c>
      <c r="D6261" s="71">
        <f>SUMIFS('CLUB DES LOGES'!$J$6:$J$115, 'CLUB DES LOGES'!$F$6:$F$115,$B6261, 'CLUB DES LOGES'!$G$6:$G$115,"&lt;&gt;"&amp;'CLUB DES LOGES'!$C$191)</f>
        <v>0</v>
      </c>
    </row>
    <row r="6262" spans="2:4">
      <c r="B6262" s="116">
        <v>855068</v>
      </c>
      <c r="C6262" s="75" t="s">
        <v>6257</v>
      </c>
      <c r="D6262" s="71">
        <f>SUMIFS('CLUB DES LOGES'!$J$6:$J$115, 'CLUB DES LOGES'!$F$6:$F$115,$B6262, 'CLUB DES LOGES'!$G$6:$G$115,"&lt;&gt;"&amp;'CLUB DES LOGES'!$C$191)</f>
        <v>0</v>
      </c>
    </row>
    <row r="6263" spans="2:4">
      <c r="B6263" s="116">
        <v>855070</v>
      </c>
      <c r="C6263" s="75" t="s">
        <v>6258</v>
      </c>
      <c r="D6263" s="71">
        <f>SUMIFS('CLUB DES LOGES'!$J$6:$J$115, 'CLUB DES LOGES'!$F$6:$F$115,$B6263, 'CLUB DES LOGES'!$G$6:$G$115,"&lt;&gt;"&amp;'CLUB DES LOGES'!$C$191)</f>
        <v>0</v>
      </c>
    </row>
    <row r="6264" spans="2:4">
      <c r="B6264" s="116">
        <v>855071</v>
      </c>
      <c r="C6264" s="75" t="s">
        <v>6259</v>
      </c>
      <c r="D6264" s="71">
        <f>SUMIFS('CLUB DES LOGES'!$J$6:$J$115, 'CLUB DES LOGES'!$F$6:$F$115,$B6264, 'CLUB DES LOGES'!$G$6:$G$115,"&lt;&gt;"&amp;'CLUB DES LOGES'!$C$191)</f>
        <v>0</v>
      </c>
    </row>
    <row r="6265" spans="2:4">
      <c r="B6265" s="116">
        <v>855072</v>
      </c>
      <c r="C6265" s="75" t="s">
        <v>6260</v>
      </c>
      <c r="D6265" s="71">
        <f>SUMIFS('CLUB DES LOGES'!$J$6:$J$115, 'CLUB DES LOGES'!$F$6:$F$115,$B6265, 'CLUB DES LOGES'!$G$6:$G$115,"&lt;&gt;"&amp;'CLUB DES LOGES'!$C$191)</f>
        <v>0</v>
      </c>
    </row>
    <row r="6266" spans="2:4">
      <c r="B6266" s="116">
        <v>855073</v>
      </c>
      <c r="C6266" s="75" t="s">
        <v>6261</v>
      </c>
      <c r="D6266" s="71">
        <f>SUMIFS('CLUB DES LOGES'!$J$6:$J$115, 'CLUB DES LOGES'!$F$6:$F$115,$B6266, 'CLUB DES LOGES'!$G$6:$G$115,"&lt;&gt;"&amp;'CLUB DES LOGES'!$C$191)</f>
        <v>0</v>
      </c>
    </row>
    <row r="6267" spans="2:4">
      <c r="B6267" s="116">
        <v>855074</v>
      </c>
      <c r="C6267" s="75" t="s">
        <v>6262</v>
      </c>
      <c r="D6267" s="71">
        <f>SUMIFS('CLUB DES LOGES'!$J$6:$J$115, 'CLUB DES LOGES'!$F$6:$F$115,$B6267, 'CLUB DES LOGES'!$G$6:$G$115,"&lt;&gt;"&amp;'CLUB DES LOGES'!$C$191)</f>
        <v>0</v>
      </c>
    </row>
    <row r="6268" spans="2:4">
      <c r="B6268" s="116">
        <v>855075</v>
      </c>
      <c r="C6268" s="75" t="s">
        <v>6263</v>
      </c>
      <c r="D6268" s="71">
        <f>SUMIFS('CLUB DES LOGES'!$J$6:$J$115, 'CLUB DES LOGES'!$F$6:$F$115,$B6268, 'CLUB DES LOGES'!$G$6:$G$115,"&lt;&gt;"&amp;'CLUB DES LOGES'!$C$191)</f>
        <v>0</v>
      </c>
    </row>
    <row r="6269" spans="2:4">
      <c r="B6269" s="116">
        <v>855076</v>
      </c>
      <c r="C6269" s="75" t="s">
        <v>6264</v>
      </c>
      <c r="D6269" s="71">
        <f>SUMIFS('CLUB DES LOGES'!$J$6:$J$115, 'CLUB DES LOGES'!$F$6:$F$115,$B6269, 'CLUB DES LOGES'!$G$6:$G$115,"&lt;&gt;"&amp;'CLUB DES LOGES'!$C$191)</f>
        <v>0</v>
      </c>
    </row>
    <row r="6270" spans="2:4">
      <c r="B6270" s="116">
        <v>855077</v>
      </c>
      <c r="C6270" s="75" t="s">
        <v>6265</v>
      </c>
      <c r="D6270" s="71">
        <f>SUMIFS('CLUB DES LOGES'!$J$6:$J$115, 'CLUB DES LOGES'!$F$6:$F$115,$B6270, 'CLUB DES LOGES'!$G$6:$G$115,"&lt;&gt;"&amp;'CLUB DES LOGES'!$C$191)</f>
        <v>0</v>
      </c>
    </row>
    <row r="6271" spans="2:4">
      <c r="B6271" s="116">
        <v>855078</v>
      </c>
      <c r="C6271" s="75" t="s">
        <v>6266</v>
      </c>
      <c r="D6271" s="71">
        <f>SUMIFS('CLUB DES LOGES'!$J$6:$J$115, 'CLUB DES LOGES'!$F$6:$F$115,$B6271, 'CLUB DES LOGES'!$G$6:$G$115,"&lt;&gt;"&amp;'CLUB DES LOGES'!$C$191)</f>
        <v>0</v>
      </c>
    </row>
    <row r="6272" spans="2:4">
      <c r="B6272" s="116">
        <v>855079</v>
      </c>
      <c r="C6272" s="75" t="s">
        <v>6267</v>
      </c>
      <c r="D6272" s="71">
        <f>SUMIFS('CLUB DES LOGES'!$J$6:$J$115, 'CLUB DES LOGES'!$F$6:$F$115,$B6272, 'CLUB DES LOGES'!$G$6:$G$115,"&lt;&gt;"&amp;'CLUB DES LOGES'!$C$191)</f>
        <v>0</v>
      </c>
    </row>
    <row r="6273" spans="2:4">
      <c r="B6273" s="116">
        <v>855080</v>
      </c>
      <c r="C6273" s="75" t="s">
        <v>6268</v>
      </c>
      <c r="D6273" s="71">
        <f>SUMIFS('CLUB DES LOGES'!$J$6:$J$115, 'CLUB DES LOGES'!$F$6:$F$115,$B6273, 'CLUB DES LOGES'!$G$6:$G$115,"&lt;&gt;"&amp;'CLUB DES LOGES'!$C$191)</f>
        <v>0</v>
      </c>
    </row>
    <row r="6274" spans="2:4">
      <c r="B6274" s="116">
        <v>855081</v>
      </c>
      <c r="C6274" s="75" t="s">
        <v>6269</v>
      </c>
      <c r="D6274" s="71">
        <f>SUMIFS('CLUB DES LOGES'!$J$6:$J$115, 'CLUB DES LOGES'!$F$6:$F$115,$B6274, 'CLUB DES LOGES'!$G$6:$G$115,"&lt;&gt;"&amp;'CLUB DES LOGES'!$C$191)</f>
        <v>0</v>
      </c>
    </row>
    <row r="6275" spans="2:4">
      <c r="B6275" s="116">
        <v>855083</v>
      </c>
      <c r="C6275" s="75" t="s">
        <v>6270</v>
      </c>
      <c r="D6275" s="71">
        <f>SUMIFS('CLUB DES LOGES'!$J$6:$J$115, 'CLUB DES LOGES'!$F$6:$F$115,$B6275, 'CLUB DES LOGES'!$G$6:$G$115,"&lt;&gt;"&amp;'CLUB DES LOGES'!$C$191)</f>
        <v>0</v>
      </c>
    </row>
    <row r="6276" spans="2:4">
      <c r="B6276" s="116">
        <v>855085</v>
      </c>
      <c r="C6276" s="75" t="s">
        <v>6271</v>
      </c>
      <c r="D6276" s="71">
        <f>SUMIFS('CLUB DES LOGES'!$J$6:$J$115, 'CLUB DES LOGES'!$F$6:$F$115,$B6276, 'CLUB DES LOGES'!$G$6:$G$115,"&lt;&gt;"&amp;'CLUB DES LOGES'!$C$191)</f>
        <v>0</v>
      </c>
    </row>
    <row r="6277" spans="2:4">
      <c r="B6277" s="116">
        <v>855086</v>
      </c>
      <c r="C6277" s="75" t="s">
        <v>6272</v>
      </c>
      <c r="D6277" s="71">
        <f>SUMIFS('CLUB DES LOGES'!$J$6:$J$115, 'CLUB DES LOGES'!$F$6:$F$115,$B6277, 'CLUB DES LOGES'!$G$6:$G$115,"&lt;&gt;"&amp;'CLUB DES LOGES'!$C$191)</f>
        <v>0</v>
      </c>
    </row>
    <row r="6278" spans="2:4">
      <c r="B6278" s="116">
        <v>855087</v>
      </c>
      <c r="C6278" s="75" t="s">
        <v>6273</v>
      </c>
      <c r="D6278" s="71">
        <f>SUMIFS('CLUB DES LOGES'!$J$6:$J$115, 'CLUB DES LOGES'!$F$6:$F$115,$B6278, 'CLUB DES LOGES'!$G$6:$G$115,"&lt;&gt;"&amp;'CLUB DES LOGES'!$C$191)</f>
        <v>0</v>
      </c>
    </row>
    <row r="6279" spans="2:4">
      <c r="B6279" s="116">
        <v>855088</v>
      </c>
      <c r="C6279" s="75" t="s">
        <v>6274</v>
      </c>
      <c r="D6279" s="71">
        <f>SUMIFS('CLUB DES LOGES'!$J$6:$J$115, 'CLUB DES LOGES'!$F$6:$F$115,$B6279, 'CLUB DES LOGES'!$G$6:$G$115,"&lt;&gt;"&amp;'CLUB DES LOGES'!$C$191)</f>
        <v>0</v>
      </c>
    </row>
    <row r="6280" spans="2:4">
      <c r="B6280" s="116">
        <v>855089</v>
      </c>
      <c r="C6280" s="75" t="s">
        <v>6275</v>
      </c>
      <c r="D6280" s="71">
        <f>SUMIFS('CLUB DES LOGES'!$J$6:$J$115, 'CLUB DES LOGES'!$F$6:$F$115,$B6280, 'CLUB DES LOGES'!$G$6:$G$115,"&lt;&gt;"&amp;'CLUB DES LOGES'!$C$191)</f>
        <v>0</v>
      </c>
    </row>
    <row r="6281" spans="2:4">
      <c r="B6281" s="116">
        <v>855090</v>
      </c>
      <c r="C6281" s="75" t="s">
        <v>6276</v>
      </c>
      <c r="D6281" s="71">
        <f>SUMIFS('CLUB DES LOGES'!$J$6:$J$115, 'CLUB DES LOGES'!$F$6:$F$115,$B6281, 'CLUB DES LOGES'!$G$6:$G$115,"&lt;&gt;"&amp;'CLUB DES LOGES'!$C$191)</f>
        <v>0</v>
      </c>
    </row>
    <row r="6282" spans="2:4">
      <c r="B6282" s="116">
        <v>855091</v>
      </c>
      <c r="C6282" s="75" t="s">
        <v>6277</v>
      </c>
      <c r="D6282" s="71">
        <f>SUMIFS('CLUB DES LOGES'!$J$6:$J$115, 'CLUB DES LOGES'!$F$6:$F$115,$B6282, 'CLUB DES LOGES'!$G$6:$G$115,"&lt;&gt;"&amp;'CLUB DES LOGES'!$C$191)</f>
        <v>0</v>
      </c>
    </row>
    <row r="6283" spans="2:4">
      <c r="B6283" s="116">
        <v>855092</v>
      </c>
      <c r="C6283" s="75" t="s">
        <v>6278</v>
      </c>
      <c r="D6283" s="71">
        <f>SUMIFS('CLUB DES LOGES'!$J$6:$J$115, 'CLUB DES LOGES'!$F$6:$F$115,$B6283, 'CLUB DES LOGES'!$G$6:$G$115,"&lt;&gt;"&amp;'CLUB DES LOGES'!$C$191)</f>
        <v>0</v>
      </c>
    </row>
    <row r="6284" spans="2:4">
      <c r="B6284" s="116">
        <v>855093</v>
      </c>
      <c r="C6284" s="75" t="s">
        <v>6279</v>
      </c>
      <c r="D6284" s="71">
        <f>SUMIFS('CLUB DES LOGES'!$J$6:$J$115, 'CLUB DES LOGES'!$F$6:$F$115,$B6284, 'CLUB DES LOGES'!$G$6:$G$115,"&lt;&gt;"&amp;'CLUB DES LOGES'!$C$191)</f>
        <v>0</v>
      </c>
    </row>
    <row r="6285" spans="2:4">
      <c r="B6285" s="116">
        <v>855094</v>
      </c>
      <c r="C6285" s="75" t="s">
        <v>6280</v>
      </c>
      <c r="D6285" s="71">
        <f>SUMIFS('CLUB DES LOGES'!$J$6:$J$115, 'CLUB DES LOGES'!$F$6:$F$115,$B6285, 'CLUB DES LOGES'!$G$6:$G$115,"&lt;&gt;"&amp;'CLUB DES LOGES'!$C$191)</f>
        <v>0</v>
      </c>
    </row>
    <row r="6286" spans="2:4">
      <c r="B6286" s="116">
        <v>855095</v>
      </c>
      <c r="C6286" s="75" t="s">
        <v>6281</v>
      </c>
      <c r="D6286" s="71">
        <f>SUMIFS('CLUB DES LOGES'!$J$6:$J$115, 'CLUB DES LOGES'!$F$6:$F$115,$B6286, 'CLUB DES LOGES'!$G$6:$G$115,"&lt;&gt;"&amp;'CLUB DES LOGES'!$C$191)</f>
        <v>0</v>
      </c>
    </row>
    <row r="6287" spans="2:4">
      <c r="B6287" s="116">
        <v>855096</v>
      </c>
      <c r="C6287" s="75" t="s">
        <v>6282</v>
      </c>
      <c r="D6287" s="71">
        <f>SUMIFS('CLUB DES LOGES'!$J$6:$J$115, 'CLUB DES LOGES'!$F$6:$F$115,$B6287, 'CLUB DES LOGES'!$G$6:$G$115,"&lt;&gt;"&amp;'CLUB DES LOGES'!$C$191)</f>
        <v>0</v>
      </c>
    </row>
    <row r="6288" spans="2:4">
      <c r="B6288" s="116">
        <v>855097</v>
      </c>
      <c r="C6288" s="75" t="s">
        <v>6283</v>
      </c>
      <c r="D6288" s="71">
        <f>SUMIFS('CLUB DES LOGES'!$J$6:$J$115, 'CLUB DES LOGES'!$F$6:$F$115,$B6288, 'CLUB DES LOGES'!$G$6:$G$115,"&lt;&gt;"&amp;'CLUB DES LOGES'!$C$191)</f>
        <v>0</v>
      </c>
    </row>
    <row r="6289" spans="2:4">
      <c r="B6289" s="116">
        <v>855098</v>
      </c>
      <c r="C6289" s="75" t="s">
        <v>6284</v>
      </c>
      <c r="D6289" s="71">
        <f>SUMIFS('CLUB DES LOGES'!$J$6:$J$115, 'CLUB DES LOGES'!$F$6:$F$115,$B6289, 'CLUB DES LOGES'!$G$6:$G$115,"&lt;&gt;"&amp;'CLUB DES LOGES'!$C$191)</f>
        <v>0</v>
      </c>
    </row>
    <row r="6290" spans="2:4">
      <c r="B6290" s="116">
        <v>855099</v>
      </c>
      <c r="C6290" s="75" t="s">
        <v>6285</v>
      </c>
      <c r="D6290" s="71">
        <f>SUMIFS('CLUB DES LOGES'!$J$6:$J$115, 'CLUB DES LOGES'!$F$6:$F$115,$B6290, 'CLUB DES LOGES'!$G$6:$G$115,"&lt;&gt;"&amp;'CLUB DES LOGES'!$C$191)</f>
        <v>0</v>
      </c>
    </row>
    <row r="6291" spans="2:4">
      <c r="B6291" s="116">
        <v>855100</v>
      </c>
      <c r="C6291" s="75" t="s">
        <v>6286</v>
      </c>
      <c r="D6291" s="71">
        <f>SUMIFS('CLUB DES LOGES'!$J$6:$J$115, 'CLUB DES LOGES'!$F$6:$F$115,$B6291, 'CLUB DES LOGES'!$G$6:$G$115,"&lt;&gt;"&amp;'CLUB DES LOGES'!$C$191)</f>
        <v>0</v>
      </c>
    </row>
    <row r="6292" spans="2:4">
      <c r="B6292" s="116">
        <v>855101</v>
      </c>
      <c r="C6292" s="75" t="s">
        <v>6287</v>
      </c>
      <c r="D6292" s="71">
        <f>SUMIFS('CLUB DES LOGES'!$J$6:$J$115, 'CLUB DES LOGES'!$F$6:$F$115,$B6292, 'CLUB DES LOGES'!$G$6:$G$115,"&lt;&gt;"&amp;'CLUB DES LOGES'!$C$191)</f>
        <v>0</v>
      </c>
    </row>
    <row r="6293" spans="2:4">
      <c r="B6293" s="116">
        <v>855102</v>
      </c>
      <c r="C6293" s="75" t="s">
        <v>6288</v>
      </c>
      <c r="D6293" s="71">
        <f>SUMIFS('CLUB DES LOGES'!$J$6:$J$115, 'CLUB DES LOGES'!$F$6:$F$115,$B6293, 'CLUB DES LOGES'!$G$6:$G$115,"&lt;&gt;"&amp;'CLUB DES LOGES'!$C$191)</f>
        <v>0</v>
      </c>
    </row>
    <row r="6294" spans="2:4">
      <c r="B6294" s="116">
        <v>855103</v>
      </c>
      <c r="C6294" s="75" t="s">
        <v>6289</v>
      </c>
      <c r="D6294" s="71">
        <f>SUMIFS('CLUB DES LOGES'!$J$6:$J$115, 'CLUB DES LOGES'!$F$6:$F$115,$B6294, 'CLUB DES LOGES'!$G$6:$G$115,"&lt;&gt;"&amp;'CLUB DES LOGES'!$C$191)</f>
        <v>0</v>
      </c>
    </row>
    <row r="6295" spans="2:4">
      <c r="B6295" s="116">
        <v>855104</v>
      </c>
      <c r="C6295" s="75" t="s">
        <v>6290</v>
      </c>
      <c r="D6295" s="71">
        <f>SUMIFS('CLUB DES LOGES'!$J$6:$J$115, 'CLUB DES LOGES'!$F$6:$F$115,$B6295, 'CLUB DES LOGES'!$G$6:$G$115,"&lt;&gt;"&amp;'CLUB DES LOGES'!$C$191)</f>
        <v>0</v>
      </c>
    </row>
    <row r="6296" spans="2:4">
      <c r="B6296" s="116">
        <v>855105</v>
      </c>
      <c r="C6296" s="75" t="s">
        <v>6291</v>
      </c>
      <c r="D6296" s="71">
        <f>SUMIFS('CLUB DES LOGES'!$J$6:$J$115, 'CLUB DES LOGES'!$F$6:$F$115,$B6296, 'CLUB DES LOGES'!$G$6:$G$115,"&lt;&gt;"&amp;'CLUB DES LOGES'!$C$191)</f>
        <v>0</v>
      </c>
    </row>
    <row r="6297" spans="2:4">
      <c r="B6297" s="116">
        <v>855106</v>
      </c>
      <c r="C6297" s="75" t="s">
        <v>6292</v>
      </c>
      <c r="D6297" s="71">
        <f>SUMIFS('CLUB DES LOGES'!$J$6:$J$115, 'CLUB DES LOGES'!$F$6:$F$115,$B6297, 'CLUB DES LOGES'!$G$6:$G$115,"&lt;&gt;"&amp;'CLUB DES LOGES'!$C$191)</f>
        <v>0</v>
      </c>
    </row>
    <row r="6298" spans="2:4">
      <c r="B6298" s="116">
        <v>855107</v>
      </c>
      <c r="C6298" s="75" t="s">
        <v>6293</v>
      </c>
      <c r="D6298" s="71">
        <f>SUMIFS('CLUB DES LOGES'!$J$6:$J$115, 'CLUB DES LOGES'!$F$6:$F$115,$B6298, 'CLUB DES LOGES'!$G$6:$G$115,"&lt;&gt;"&amp;'CLUB DES LOGES'!$C$191)</f>
        <v>0</v>
      </c>
    </row>
    <row r="6299" spans="2:4">
      <c r="B6299" s="116">
        <v>855109</v>
      </c>
      <c r="C6299" s="75" t="s">
        <v>6294</v>
      </c>
      <c r="D6299" s="71">
        <f>SUMIFS('CLUB DES LOGES'!$J$6:$J$115, 'CLUB DES LOGES'!$F$6:$F$115,$B6299, 'CLUB DES LOGES'!$G$6:$G$115,"&lt;&gt;"&amp;'CLUB DES LOGES'!$C$191)</f>
        <v>0</v>
      </c>
    </row>
    <row r="6300" spans="2:4">
      <c r="B6300" s="116">
        <v>855110</v>
      </c>
      <c r="C6300" s="75" t="s">
        <v>6295</v>
      </c>
      <c r="D6300" s="71">
        <f>SUMIFS('CLUB DES LOGES'!$J$6:$J$115, 'CLUB DES LOGES'!$F$6:$F$115,$B6300, 'CLUB DES LOGES'!$G$6:$G$115,"&lt;&gt;"&amp;'CLUB DES LOGES'!$C$191)</f>
        <v>0</v>
      </c>
    </row>
    <row r="6301" spans="2:4">
      <c r="B6301" s="116">
        <v>855111</v>
      </c>
      <c r="C6301" s="75" t="s">
        <v>6296</v>
      </c>
      <c r="D6301" s="71">
        <f>SUMIFS('CLUB DES LOGES'!$J$6:$J$115, 'CLUB DES LOGES'!$F$6:$F$115,$B6301, 'CLUB DES LOGES'!$G$6:$G$115,"&lt;&gt;"&amp;'CLUB DES LOGES'!$C$191)</f>
        <v>0</v>
      </c>
    </row>
    <row r="6302" spans="2:4">
      <c r="B6302" s="116">
        <v>855112</v>
      </c>
      <c r="C6302" s="75" t="s">
        <v>6297</v>
      </c>
      <c r="D6302" s="71">
        <f>SUMIFS('CLUB DES LOGES'!$J$6:$J$115, 'CLUB DES LOGES'!$F$6:$F$115,$B6302, 'CLUB DES LOGES'!$G$6:$G$115,"&lt;&gt;"&amp;'CLUB DES LOGES'!$C$191)</f>
        <v>0</v>
      </c>
    </row>
    <row r="6303" spans="2:4">
      <c r="B6303" s="116">
        <v>856501</v>
      </c>
      <c r="C6303" s="75" t="s">
        <v>6298</v>
      </c>
      <c r="D6303" s="71">
        <f>SUMIFS('CLUB DES LOGES'!$J$6:$J$115, 'CLUB DES LOGES'!$F$6:$F$115,$B6303, 'CLUB DES LOGES'!$G$6:$G$115,"&lt;&gt;"&amp;'CLUB DES LOGES'!$C$191)</f>
        <v>0</v>
      </c>
    </row>
    <row r="6304" spans="2:4">
      <c r="B6304" s="116">
        <v>856504</v>
      </c>
      <c r="C6304" s="75" t="s">
        <v>6299</v>
      </c>
      <c r="D6304" s="71">
        <f>SUMIFS('CLUB DES LOGES'!$J$6:$J$115, 'CLUB DES LOGES'!$F$6:$F$115,$B6304, 'CLUB DES LOGES'!$G$6:$G$115,"&lt;&gt;"&amp;'CLUB DES LOGES'!$C$191)</f>
        <v>0</v>
      </c>
    </row>
    <row r="6305" spans="2:4">
      <c r="B6305" s="116">
        <v>856505</v>
      </c>
      <c r="C6305" s="75" t="s">
        <v>6300</v>
      </c>
      <c r="D6305" s="71">
        <f>SUMIFS('CLUB DES LOGES'!$J$6:$J$115, 'CLUB DES LOGES'!$F$6:$F$115,$B6305, 'CLUB DES LOGES'!$G$6:$G$115,"&lt;&gt;"&amp;'CLUB DES LOGES'!$C$191)</f>
        <v>0</v>
      </c>
    </row>
    <row r="6306" spans="2:4">
      <c r="B6306" s="116">
        <v>856509</v>
      </c>
      <c r="C6306" s="75" t="s">
        <v>2022</v>
      </c>
      <c r="D6306" s="71">
        <f>SUMIFS('CLUB DES LOGES'!$J$6:$J$115, 'CLUB DES LOGES'!$F$6:$F$115,$B6306, 'CLUB DES LOGES'!$G$6:$G$115,"&lt;&gt;"&amp;'CLUB DES LOGES'!$C$191)</f>
        <v>0</v>
      </c>
    </row>
    <row r="6307" spans="2:4">
      <c r="B6307" s="116">
        <v>856510</v>
      </c>
      <c r="C6307" s="75" t="s">
        <v>2023</v>
      </c>
      <c r="D6307" s="71">
        <f>SUMIFS('CLUB DES LOGES'!$J$6:$J$115, 'CLUB DES LOGES'!$F$6:$F$115,$B6307, 'CLUB DES LOGES'!$G$6:$G$115,"&lt;&gt;"&amp;'CLUB DES LOGES'!$C$191)</f>
        <v>0</v>
      </c>
    </row>
    <row r="6308" spans="2:4">
      <c r="B6308" s="116">
        <v>856511</v>
      </c>
      <c r="C6308" s="75" t="s">
        <v>2024</v>
      </c>
      <c r="D6308" s="71">
        <f>SUMIFS('CLUB DES LOGES'!$J$6:$J$115, 'CLUB DES LOGES'!$F$6:$F$115,$B6308, 'CLUB DES LOGES'!$G$6:$G$115,"&lt;&gt;"&amp;'CLUB DES LOGES'!$C$191)</f>
        <v>0</v>
      </c>
    </row>
    <row r="6309" spans="2:4">
      <c r="B6309" s="116">
        <v>856512</v>
      </c>
      <c r="C6309" s="75" t="s">
        <v>6301</v>
      </c>
      <c r="D6309" s="71">
        <f>SUMIFS('CLUB DES LOGES'!$J$6:$J$115, 'CLUB DES LOGES'!$F$6:$F$115,$B6309, 'CLUB DES LOGES'!$G$6:$G$115,"&lt;&gt;"&amp;'CLUB DES LOGES'!$C$191)</f>
        <v>0</v>
      </c>
    </row>
    <row r="6310" spans="2:4">
      <c r="B6310" s="116">
        <v>856513</v>
      </c>
      <c r="C6310" s="75" t="s">
        <v>6302</v>
      </c>
      <c r="D6310" s="71">
        <f>SUMIFS('CLUB DES LOGES'!$J$6:$J$115, 'CLUB DES LOGES'!$F$6:$F$115,$B6310, 'CLUB DES LOGES'!$G$6:$G$115,"&lt;&gt;"&amp;'CLUB DES LOGES'!$C$191)</f>
        <v>0</v>
      </c>
    </row>
    <row r="6311" spans="2:4">
      <c r="B6311" s="116">
        <v>856514</v>
      </c>
      <c r="C6311" s="75" t="s">
        <v>6303</v>
      </c>
      <c r="D6311" s="71">
        <f>SUMIFS('CLUB DES LOGES'!$J$6:$J$115, 'CLUB DES LOGES'!$F$6:$F$115,$B6311, 'CLUB DES LOGES'!$G$6:$G$115,"&lt;&gt;"&amp;'CLUB DES LOGES'!$C$191)</f>
        <v>0</v>
      </c>
    </row>
    <row r="6312" spans="2:4">
      <c r="B6312" s="116">
        <v>856515</v>
      </c>
      <c r="C6312" s="75" t="s">
        <v>6304</v>
      </c>
      <c r="D6312" s="71">
        <f>SUMIFS('CLUB DES LOGES'!$J$6:$J$115, 'CLUB DES LOGES'!$F$6:$F$115,$B6312, 'CLUB DES LOGES'!$G$6:$G$115,"&lt;&gt;"&amp;'CLUB DES LOGES'!$C$191)</f>
        <v>0</v>
      </c>
    </row>
    <row r="6313" spans="2:4">
      <c r="B6313" s="116">
        <v>856516</v>
      </c>
      <c r="C6313" s="75" t="s">
        <v>6305</v>
      </c>
      <c r="D6313" s="71">
        <f>SUMIFS('CLUB DES LOGES'!$J$6:$J$115, 'CLUB DES LOGES'!$F$6:$F$115,$B6313, 'CLUB DES LOGES'!$G$6:$G$115,"&lt;&gt;"&amp;'CLUB DES LOGES'!$C$191)</f>
        <v>0</v>
      </c>
    </row>
    <row r="6314" spans="2:4">
      <c r="B6314" s="116">
        <v>856517</v>
      </c>
      <c r="C6314" s="75" t="s">
        <v>6306</v>
      </c>
      <c r="D6314" s="71">
        <f>SUMIFS('CLUB DES LOGES'!$J$6:$J$115, 'CLUB DES LOGES'!$F$6:$F$115,$B6314, 'CLUB DES LOGES'!$G$6:$G$115,"&lt;&gt;"&amp;'CLUB DES LOGES'!$C$191)</f>
        <v>0</v>
      </c>
    </row>
    <row r="6315" spans="2:4">
      <c r="B6315" s="116">
        <v>856518</v>
      </c>
      <c r="C6315" s="75" t="s">
        <v>6307</v>
      </c>
      <c r="D6315" s="71">
        <f>SUMIFS('CLUB DES LOGES'!$J$6:$J$115, 'CLUB DES LOGES'!$F$6:$F$115,$B6315, 'CLUB DES LOGES'!$G$6:$G$115,"&lt;&gt;"&amp;'CLUB DES LOGES'!$C$191)</f>
        <v>0</v>
      </c>
    </row>
    <row r="6316" spans="2:4">
      <c r="B6316" s="116">
        <v>856519</v>
      </c>
      <c r="C6316" s="75" t="s">
        <v>6308</v>
      </c>
      <c r="D6316" s="71">
        <f>SUMIFS('CLUB DES LOGES'!$J$6:$J$115, 'CLUB DES LOGES'!$F$6:$F$115,$B6316, 'CLUB DES LOGES'!$G$6:$G$115,"&lt;&gt;"&amp;'CLUB DES LOGES'!$C$191)</f>
        <v>0</v>
      </c>
    </row>
    <row r="6317" spans="2:4">
      <c r="B6317" s="116">
        <v>856520</v>
      </c>
      <c r="C6317" s="75" t="s">
        <v>6309</v>
      </c>
      <c r="D6317" s="71">
        <f>SUMIFS('CLUB DES LOGES'!$J$6:$J$115, 'CLUB DES LOGES'!$F$6:$F$115,$B6317, 'CLUB DES LOGES'!$G$6:$G$115,"&lt;&gt;"&amp;'CLUB DES LOGES'!$C$191)</f>
        <v>0</v>
      </c>
    </row>
    <row r="6318" spans="2:4">
      <c r="B6318" s="116">
        <v>856521</v>
      </c>
      <c r="C6318" s="75" t="s">
        <v>6310</v>
      </c>
      <c r="D6318" s="71">
        <f>SUMIFS('CLUB DES LOGES'!$J$6:$J$115, 'CLUB DES LOGES'!$F$6:$F$115,$B6318, 'CLUB DES LOGES'!$G$6:$G$115,"&lt;&gt;"&amp;'CLUB DES LOGES'!$C$191)</f>
        <v>0</v>
      </c>
    </row>
    <row r="6319" spans="2:4">
      <c r="B6319" s="116">
        <v>856522</v>
      </c>
      <c r="C6319" s="75" t="s">
        <v>6311</v>
      </c>
      <c r="D6319" s="71">
        <f>SUMIFS('CLUB DES LOGES'!$J$6:$J$115, 'CLUB DES LOGES'!$F$6:$F$115,$B6319, 'CLUB DES LOGES'!$G$6:$G$115,"&lt;&gt;"&amp;'CLUB DES LOGES'!$C$191)</f>
        <v>0</v>
      </c>
    </row>
    <row r="6320" spans="2:4">
      <c r="B6320" s="116">
        <v>856523</v>
      </c>
      <c r="C6320" s="75" t="s">
        <v>6312</v>
      </c>
      <c r="D6320" s="71">
        <f>SUMIFS('CLUB DES LOGES'!$J$6:$J$115, 'CLUB DES LOGES'!$F$6:$F$115,$B6320, 'CLUB DES LOGES'!$G$6:$G$115,"&lt;&gt;"&amp;'CLUB DES LOGES'!$C$191)</f>
        <v>0</v>
      </c>
    </row>
    <row r="6321" spans="2:4">
      <c r="B6321" s="116">
        <v>856524</v>
      </c>
      <c r="C6321" s="75" t="s">
        <v>6313</v>
      </c>
      <c r="D6321" s="71">
        <f>SUMIFS('CLUB DES LOGES'!$J$6:$J$115, 'CLUB DES LOGES'!$F$6:$F$115,$B6321, 'CLUB DES LOGES'!$G$6:$G$115,"&lt;&gt;"&amp;'CLUB DES LOGES'!$C$191)</f>
        <v>0</v>
      </c>
    </row>
    <row r="6322" spans="2:4">
      <c r="B6322" s="116">
        <v>856525</v>
      </c>
      <c r="C6322" s="75" t="s">
        <v>6314</v>
      </c>
      <c r="D6322" s="71">
        <f>SUMIFS('CLUB DES LOGES'!$J$6:$J$115, 'CLUB DES LOGES'!$F$6:$F$115,$B6322, 'CLUB DES LOGES'!$G$6:$G$115,"&lt;&gt;"&amp;'CLUB DES LOGES'!$C$191)</f>
        <v>0</v>
      </c>
    </row>
    <row r="6323" spans="2:4">
      <c r="B6323" s="116">
        <v>856526</v>
      </c>
      <c r="C6323" s="75" t="s">
        <v>6315</v>
      </c>
      <c r="D6323" s="71">
        <f>SUMIFS('CLUB DES LOGES'!$J$6:$J$115, 'CLUB DES LOGES'!$F$6:$F$115,$B6323, 'CLUB DES LOGES'!$G$6:$G$115,"&lt;&gt;"&amp;'CLUB DES LOGES'!$C$191)</f>
        <v>0</v>
      </c>
    </row>
    <row r="6324" spans="2:4">
      <c r="B6324" s="116">
        <v>856527</v>
      </c>
      <c r="C6324" s="75" t="s">
        <v>6316</v>
      </c>
      <c r="D6324" s="71">
        <f>SUMIFS('CLUB DES LOGES'!$J$6:$J$115, 'CLUB DES LOGES'!$F$6:$F$115,$B6324, 'CLUB DES LOGES'!$G$6:$G$115,"&lt;&gt;"&amp;'CLUB DES LOGES'!$C$191)</f>
        <v>0</v>
      </c>
    </row>
    <row r="6325" spans="2:4">
      <c r="B6325" s="116">
        <v>856528</v>
      </c>
      <c r="C6325" s="75" t="s">
        <v>6317</v>
      </c>
      <c r="D6325" s="71">
        <f>SUMIFS('CLUB DES LOGES'!$J$6:$J$115, 'CLUB DES LOGES'!$F$6:$F$115,$B6325, 'CLUB DES LOGES'!$G$6:$G$115,"&lt;&gt;"&amp;'CLUB DES LOGES'!$C$191)</f>
        <v>0</v>
      </c>
    </row>
    <row r="6326" spans="2:4">
      <c r="B6326" s="116">
        <v>856529</v>
      </c>
      <c r="C6326" s="75" t="s">
        <v>6318</v>
      </c>
      <c r="D6326" s="71">
        <f>SUMIFS('CLUB DES LOGES'!$J$6:$J$115, 'CLUB DES LOGES'!$F$6:$F$115,$B6326, 'CLUB DES LOGES'!$G$6:$G$115,"&lt;&gt;"&amp;'CLUB DES LOGES'!$C$191)</f>
        <v>0</v>
      </c>
    </row>
    <row r="6327" spans="2:4">
      <c r="B6327" s="116">
        <v>856530</v>
      </c>
      <c r="C6327" s="75" t="s">
        <v>6319</v>
      </c>
      <c r="D6327" s="71">
        <f>SUMIFS('CLUB DES LOGES'!$J$6:$J$115, 'CLUB DES LOGES'!$F$6:$F$115,$B6327, 'CLUB DES LOGES'!$G$6:$G$115,"&lt;&gt;"&amp;'CLUB DES LOGES'!$C$191)</f>
        <v>0</v>
      </c>
    </row>
    <row r="6328" spans="2:4">
      <c r="B6328" s="116">
        <v>856531</v>
      </c>
      <c r="C6328" s="75" t="s">
        <v>6320</v>
      </c>
      <c r="D6328" s="71">
        <f>SUMIFS('CLUB DES LOGES'!$J$6:$J$115, 'CLUB DES LOGES'!$F$6:$F$115,$B6328, 'CLUB DES LOGES'!$G$6:$G$115,"&lt;&gt;"&amp;'CLUB DES LOGES'!$C$191)</f>
        <v>0</v>
      </c>
    </row>
    <row r="6329" spans="2:4">
      <c r="B6329" s="116">
        <v>856532</v>
      </c>
      <c r="C6329" s="75" t="s">
        <v>6321</v>
      </c>
      <c r="D6329" s="71">
        <f>SUMIFS('CLUB DES LOGES'!$J$6:$J$115, 'CLUB DES LOGES'!$F$6:$F$115,$B6329, 'CLUB DES LOGES'!$G$6:$G$115,"&lt;&gt;"&amp;'CLUB DES LOGES'!$C$191)</f>
        <v>0</v>
      </c>
    </row>
    <row r="6330" spans="2:4">
      <c r="B6330" s="116">
        <v>856533</v>
      </c>
      <c r="C6330" s="75" t="s">
        <v>6322</v>
      </c>
      <c r="D6330" s="71">
        <f>SUMIFS('CLUB DES LOGES'!$J$6:$J$115, 'CLUB DES LOGES'!$F$6:$F$115,$B6330, 'CLUB DES LOGES'!$G$6:$G$115,"&lt;&gt;"&amp;'CLUB DES LOGES'!$C$191)</f>
        <v>0</v>
      </c>
    </row>
    <row r="6331" spans="2:4">
      <c r="B6331" s="116">
        <v>856534</v>
      </c>
      <c r="C6331" s="75" t="s">
        <v>6323</v>
      </c>
      <c r="D6331" s="71">
        <f>SUMIFS('CLUB DES LOGES'!$J$6:$J$115, 'CLUB DES LOGES'!$F$6:$F$115,$B6331, 'CLUB DES LOGES'!$G$6:$G$115,"&lt;&gt;"&amp;'CLUB DES LOGES'!$C$191)</f>
        <v>0</v>
      </c>
    </row>
    <row r="6332" spans="2:4">
      <c r="B6332" s="116">
        <v>856535</v>
      </c>
      <c r="C6332" s="75" t="s">
        <v>6324</v>
      </c>
      <c r="D6332" s="71">
        <f>SUMIFS('CLUB DES LOGES'!$J$6:$J$115, 'CLUB DES LOGES'!$F$6:$F$115,$B6332, 'CLUB DES LOGES'!$G$6:$G$115,"&lt;&gt;"&amp;'CLUB DES LOGES'!$C$191)</f>
        <v>0</v>
      </c>
    </row>
    <row r="6333" spans="2:4">
      <c r="B6333" s="116">
        <v>856536</v>
      </c>
      <c r="C6333" s="75" t="s">
        <v>6325</v>
      </c>
      <c r="D6333" s="71">
        <f>SUMIFS('CLUB DES LOGES'!$J$6:$J$115, 'CLUB DES LOGES'!$F$6:$F$115,$B6333, 'CLUB DES LOGES'!$G$6:$G$115,"&lt;&gt;"&amp;'CLUB DES LOGES'!$C$191)</f>
        <v>0</v>
      </c>
    </row>
    <row r="6334" spans="2:4">
      <c r="B6334" s="116">
        <v>856537</v>
      </c>
      <c r="C6334" s="75" t="s">
        <v>6326</v>
      </c>
      <c r="D6334" s="71">
        <f>SUMIFS('CLUB DES LOGES'!$J$6:$J$115, 'CLUB DES LOGES'!$F$6:$F$115,$B6334, 'CLUB DES LOGES'!$G$6:$G$115,"&lt;&gt;"&amp;'CLUB DES LOGES'!$C$191)</f>
        <v>0</v>
      </c>
    </row>
    <row r="6335" spans="2:4">
      <c r="B6335" s="116">
        <v>856538</v>
      </c>
      <c r="C6335" s="75" t="s">
        <v>6327</v>
      </c>
      <c r="D6335" s="71">
        <f>SUMIFS('CLUB DES LOGES'!$J$6:$J$115, 'CLUB DES LOGES'!$F$6:$F$115,$B6335, 'CLUB DES LOGES'!$G$6:$G$115,"&lt;&gt;"&amp;'CLUB DES LOGES'!$C$191)</f>
        <v>0</v>
      </c>
    </row>
    <row r="6336" spans="2:4">
      <c r="B6336" s="116">
        <v>856539</v>
      </c>
      <c r="C6336" s="75" t="s">
        <v>6328</v>
      </c>
      <c r="D6336" s="71">
        <f>SUMIFS('CLUB DES LOGES'!$J$6:$J$115, 'CLUB DES LOGES'!$F$6:$F$115,$B6336, 'CLUB DES LOGES'!$G$6:$G$115,"&lt;&gt;"&amp;'CLUB DES LOGES'!$C$191)</f>
        <v>0</v>
      </c>
    </row>
    <row r="6337" spans="2:4">
      <c r="B6337" s="116">
        <v>856540</v>
      </c>
      <c r="C6337" s="75" t="s">
        <v>6329</v>
      </c>
      <c r="D6337" s="71">
        <f>SUMIFS('CLUB DES LOGES'!$J$6:$J$115, 'CLUB DES LOGES'!$F$6:$F$115,$B6337, 'CLUB DES LOGES'!$G$6:$G$115,"&lt;&gt;"&amp;'CLUB DES LOGES'!$C$191)</f>
        <v>0</v>
      </c>
    </row>
    <row r="6338" spans="2:4">
      <c r="B6338" s="116">
        <v>856541</v>
      </c>
      <c r="C6338" s="75" t="s">
        <v>6330</v>
      </c>
      <c r="D6338" s="71">
        <f>SUMIFS('CLUB DES LOGES'!$J$6:$J$115, 'CLUB DES LOGES'!$F$6:$F$115,$B6338, 'CLUB DES LOGES'!$G$6:$G$115,"&lt;&gt;"&amp;'CLUB DES LOGES'!$C$191)</f>
        <v>0</v>
      </c>
    </row>
    <row r="6339" spans="2:4">
      <c r="B6339" s="116">
        <v>856542</v>
      </c>
      <c r="C6339" s="75" t="s">
        <v>6331</v>
      </c>
      <c r="D6339" s="71">
        <f>SUMIFS('CLUB DES LOGES'!$J$6:$J$115, 'CLUB DES LOGES'!$F$6:$F$115,$B6339, 'CLUB DES LOGES'!$G$6:$G$115,"&lt;&gt;"&amp;'CLUB DES LOGES'!$C$191)</f>
        <v>0</v>
      </c>
    </row>
    <row r="6340" spans="2:4">
      <c r="B6340" s="116">
        <v>856543</v>
      </c>
      <c r="C6340" s="75" t="s">
        <v>6332</v>
      </c>
      <c r="D6340" s="71">
        <f>SUMIFS('CLUB DES LOGES'!$J$6:$J$115, 'CLUB DES LOGES'!$F$6:$F$115,$B6340, 'CLUB DES LOGES'!$G$6:$G$115,"&lt;&gt;"&amp;'CLUB DES LOGES'!$C$191)</f>
        <v>0</v>
      </c>
    </row>
    <row r="6341" spans="2:4">
      <c r="B6341" s="116">
        <v>856544</v>
      </c>
      <c r="C6341" s="75" t="s">
        <v>6333</v>
      </c>
      <c r="D6341" s="71">
        <f>SUMIFS('CLUB DES LOGES'!$J$6:$J$115, 'CLUB DES LOGES'!$F$6:$F$115,$B6341, 'CLUB DES LOGES'!$G$6:$G$115,"&lt;&gt;"&amp;'CLUB DES LOGES'!$C$191)</f>
        <v>0</v>
      </c>
    </row>
    <row r="6342" spans="2:4">
      <c r="B6342" s="116">
        <v>856545</v>
      </c>
      <c r="C6342" s="75" t="s">
        <v>6334</v>
      </c>
      <c r="D6342" s="71">
        <f>SUMIFS('CLUB DES LOGES'!$J$6:$J$115, 'CLUB DES LOGES'!$F$6:$F$115,$B6342, 'CLUB DES LOGES'!$G$6:$G$115,"&lt;&gt;"&amp;'CLUB DES LOGES'!$C$191)</f>
        <v>0</v>
      </c>
    </row>
    <row r="6343" spans="2:4">
      <c r="B6343" s="116">
        <v>856546</v>
      </c>
      <c r="C6343" s="75" t="s">
        <v>6335</v>
      </c>
      <c r="D6343" s="71">
        <f>SUMIFS('CLUB DES LOGES'!$J$6:$J$115, 'CLUB DES LOGES'!$F$6:$F$115,$B6343, 'CLUB DES LOGES'!$G$6:$G$115,"&lt;&gt;"&amp;'CLUB DES LOGES'!$C$191)</f>
        <v>0</v>
      </c>
    </row>
    <row r="6344" spans="2:4">
      <c r="B6344" s="116">
        <v>856547</v>
      </c>
      <c r="C6344" s="75" t="s">
        <v>6336</v>
      </c>
      <c r="D6344" s="71">
        <f>SUMIFS('CLUB DES LOGES'!$J$6:$J$115, 'CLUB DES LOGES'!$F$6:$F$115,$B6344, 'CLUB DES LOGES'!$G$6:$G$115,"&lt;&gt;"&amp;'CLUB DES LOGES'!$C$191)</f>
        <v>0</v>
      </c>
    </row>
    <row r="6345" spans="2:4">
      <c r="B6345" s="116">
        <v>856548</v>
      </c>
      <c r="C6345" s="75" t="s">
        <v>6337</v>
      </c>
      <c r="D6345" s="71">
        <f>SUMIFS('CLUB DES LOGES'!$J$6:$J$115, 'CLUB DES LOGES'!$F$6:$F$115,$B6345, 'CLUB DES LOGES'!$G$6:$G$115,"&lt;&gt;"&amp;'CLUB DES LOGES'!$C$191)</f>
        <v>0</v>
      </c>
    </row>
    <row r="6346" spans="2:4">
      <c r="B6346" s="116">
        <v>856549</v>
      </c>
      <c r="C6346" s="75" t="s">
        <v>6338</v>
      </c>
      <c r="D6346" s="71">
        <f>SUMIFS('CLUB DES LOGES'!$J$6:$J$115, 'CLUB DES LOGES'!$F$6:$F$115,$B6346, 'CLUB DES LOGES'!$G$6:$G$115,"&lt;&gt;"&amp;'CLUB DES LOGES'!$C$191)</f>
        <v>0</v>
      </c>
    </row>
    <row r="6347" spans="2:4">
      <c r="B6347" s="116">
        <v>856550</v>
      </c>
      <c r="C6347" s="75" t="s">
        <v>6339</v>
      </c>
      <c r="D6347" s="71">
        <f>SUMIFS('CLUB DES LOGES'!$J$6:$J$115, 'CLUB DES LOGES'!$F$6:$F$115,$B6347, 'CLUB DES LOGES'!$G$6:$G$115,"&lt;&gt;"&amp;'CLUB DES LOGES'!$C$191)</f>
        <v>0</v>
      </c>
    </row>
    <row r="6348" spans="2:4">
      <c r="B6348" s="116">
        <v>856551</v>
      </c>
      <c r="C6348" s="75" t="s">
        <v>6340</v>
      </c>
      <c r="D6348" s="71">
        <f>SUMIFS('CLUB DES LOGES'!$J$6:$J$115, 'CLUB DES LOGES'!$F$6:$F$115,$B6348, 'CLUB DES LOGES'!$G$6:$G$115,"&lt;&gt;"&amp;'CLUB DES LOGES'!$C$191)</f>
        <v>0</v>
      </c>
    </row>
    <row r="6349" spans="2:4">
      <c r="B6349" s="116">
        <v>856552</v>
      </c>
      <c r="C6349" s="75" t="s">
        <v>6341</v>
      </c>
      <c r="D6349" s="71">
        <f>SUMIFS('CLUB DES LOGES'!$J$6:$J$115, 'CLUB DES LOGES'!$F$6:$F$115,$B6349, 'CLUB DES LOGES'!$G$6:$G$115,"&lt;&gt;"&amp;'CLUB DES LOGES'!$C$191)</f>
        <v>0</v>
      </c>
    </row>
    <row r="6350" spans="2:4">
      <c r="B6350" s="116">
        <v>856553</v>
      </c>
      <c r="C6350" s="75" t="s">
        <v>6342</v>
      </c>
      <c r="D6350" s="71">
        <f>SUMIFS('CLUB DES LOGES'!$J$6:$J$115, 'CLUB DES LOGES'!$F$6:$F$115,$B6350, 'CLUB DES LOGES'!$G$6:$G$115,"&lt;&gt;"&amp;'CLUB DES LOGES'!$C$191)</f>
        <v>0</v>
      </c>
    </row>
    <row r="6351" spans="2:4">
      <c r="B6351" s="116">
        <v>856554</v>
      </c>
      <c r="C6351" s="75" t="s">
        <v>6343</v>
      </c>
      <c r="D6351" s="71">
        <f>SUMIFS('CLUB DES LOGES'!$J$6:$J$115, 'CLUB DES LOGES'!$F$6:$F$115,$B6351, 'CLUB DES LOGES'!$G$6:$G$115,"&lt;&gt;"&amp;'CLUB DES LOGES'!$C$191)</f>
        <v>0</v>
      </c>
    </row>
    <row r="6352" spans="2:4">
      <c r="B6352" s="116">
        <v>856555</v>
      </c>
      <c r="C6352" s="75" t="s">
        <v>6344</v>
      </c>
      <c r="D6352" s="71">
        <f>SUMIFS('CLUB DES LOGES'!$J$6:$J$115, 'CLUB DES LOGES'!$F$6:$F$115,$B6352, 'CLUB DES LOGES'!$G$6:$G$115,"&lt;&gt;"&amp;'CLUB DES LOGES'!$C$191)</f>
        <v>0</v>
      </c>
    </row>
    <row r="6353" spans="2:4">
      <c r="B6353" s="116">
        <v>856556</v>
      </c>
      <c r="C6353" s="75" t="s">
        <v>6345</v>
      </c>
      <c r="D6353" s="71">
        <f>SUMIFS('CLUB DES LOGES'!$J$6:$J$115, 'CLUB DES LOGES'!$F$6:$F$115,$B6353, 'CLUB DES LOGES'!$G$6:$G$115,"&lt;&gt;"&amp;'CLUB DES LOGES'!$C$191)</f>
        <v>0</v>
      </c>
    </row>
    <row r="6354" spans="2:4">
      <c r="B6354" s="116">
        <v>856557</v>
      </c>
      <c r="C6354" s="75" t="s">
        <v>6346</v>
      </c>
      <c r="D6354" s="71">
        <f>SUMIFS('CLUB DES LOGES'!$J$6:$J$115, 'CLUB DES LOGES'!$F$6:$F$115,$B6354, 'CLUB DES LOGES'!$G$6:$G$115,"&lt;&gt;"&amp;'CLUB DES LOGES'!$C$191)</f>
        <v>0</v>
      </c>
    </row>
    <row r="6355" spans="2:4">
      <c r="B6355" s="116">
        <v>856558</v>
      </c>
      <c r="C6355" s="75" t="s">
        <v>6347</v>
      </c>
      <c r="D6355" s="71">
        <f>SUMIFS('CLUB DES LOGES'!$J$6:$J$115, 'CLUB DES LOGES'!$F$6:$F$115,$B6355, 'CLUB DES LOGES'!$G$6:$G$115,"&lt;&gt;"&amp;'CLUB DES LOGES'!$C$191)</f>
        <v>0</v>
      </c>
    </row>
    <row r="6356" spans="2:4">
      <c r="B6356" s="116">
        <v>856559</v>
      </c>
      <c r="C6356" s="75" t="s">
        <v>6348</v>
      </c>
      <c r="D6356" s="71">
        <f>SUMIFS('CLUB DES LOGES'!$J$6:$J$115, 'CLUB DES LOGES'!$F$6:$F$115,$B6356, 'CLUB DES LOGES'!$G$6:$G$115,"&lt;&gt;"&amp;'CLUB DES LOGES'!$C$191)</f>
        <v>0</v>
      </c>
    </row>
    <row r="6357" spans="2:4">
      <c r="B6357" s="116">
        <v>856560</v>
      </c>
      <c r="C6357" s="75" t="s">
        <v>6349</v>
      </c>
      <c r="D6357" s="71">
        <f>SUMIFS('CLUB DES LOGES'!$J$6:$J$115, 'CLUB DES LOGES'!$F$6:$F$115,$B6357, 'CLUB DES LOGES'!$G$6:$G$115,"&lt;&gt;"&amp;'CLUB DES LOGES'!$C$191)</f>
        <v>0</v>
      </c>
    </row>
    <row r="6358" spans="2:4">
      <c r="B6358" s="116">
        <v>856561</v>
      </c>
      <c r="C6358" s="75" t="s">
        <v>6350</v>
      </c>
      <c r="D6358" s="71">
        <f>SUMIFS('CLUB DES LOGES'!$J$6:$J$115, 'CLUB DES LOGES'!$F$6:$F$115,$B6358, 'CLUB DES LOGES'!$G$6:$G$115,"&lt;&gt;"&amp;'CLUB DES LOGES'!$C$191)</f>
        <v>0</v>
      </c>
    </row>
    <row r="6359" spans="2:4">
      <c r="B6359" s="116">
        <v>856562</v>
      </c>
      <c r="C6359" s="75" t="s">
        <v>6351</v>
      </c>
      <c r="D6359" s="71">
        <f>SUMIFS('CLUB DES LOGES'!$J$6:$J$115, 'CLUB DES LOGES'!$F$6:$F$115,$B6359, 'CLUB DES LOGES'!$G$6:$G$115,"&lt;&gt;"&amp;'CLUB DES LOGES'!$C$191)</f>
        <v>0</v>
      </c>
    </row>
    <row r="6360" spans="2:4">
      <c r="B6360" s="116">
        <v>856563</v>
      </c>
      <c r="C6360" s="75" t="s">
        <v>6352</v>
      </c>
      <c r="D6360" s="71">
        <f>SUMIFS('CLUB DES LOGES'!$J$6:$J$115, 'CLUB DES LOGES'!$F$6:$F$115,$B6360, 'CLUB DES LOGES'!$G$6:$G$115,"&lt;&gt;"&amp;'CLUB DES LOGES'!$C$191)</f>
        <v>0</v>
      </c>
    </row>
    <row r="6361" spans="2:4">
      <c r="B6361" s="116">
        <v>856564</v>
      </c>
      <c r="C6361" s="75" t="s">
        <v>6353</v>
      </c>
      <c r="D6361" s="71">
        <f>SUMIFS('CLUB DES LOGES'!$J$6:$J$115, 'CLUB DES LOGES'!$F$6:$F$115,$B6361, 'CLUB DES LOGES'!$G$6:$G$115,"&lt;&gt;"&amp;'CLUB DES LOGES'!$C$191)</f>
        <v>0</v>
      </c>
    </row>
    <row r="6362" spans="2:4">
      <c r="B6362" s="116">
        <v>856565</v>
      </c>
      <c r="C6362" s="75" t="s">
        <v>6354</v>
      </c>
      <c r="D6362" s="71">
        <f>SUMIFS('CLUB DES LOGES'!$J$6:$J$115, 'CLUB DES LOGES'!$F$6:$F$115,$B6362, 'CLUB DES LOGES'!$G$6:$G$115,"&lt;&gt;"&amp;'CLUB DES LOGES'!$C$191)</f>
        <v>0</v>
      </c>
    </row>
    <row r="6363" spans="2:4">
      <c r="B6363" s="116">
        <v>856566</v>
      </c>
      <c r="C6363" s="75" t="s">
        <v>6355</v>
      </c>
      <c r="D6363" s="71">
        <f>SUMIFS('CLUB DES LOGES'!$J$6:$J$115, 'CLUB DES LOGES'!$F$6:$F$115,$B6363, 'CLUB DES LOGES'!$G$6:$G$115,"&lt;&gt;"&amp;'CLUB DES LOGES'!$C$191)</f>
        <v>0</v>
      </c>
    </row>
    <row r="6364" spans="2:4">
      <c r="B6364" s="116">
        <v>856567</v>
      </c>
      <c r="C6364" s="75" t="s">
        <v>6356</v>
      </c>
      <c r="D6364" s="71">
        <f>SUMIFS('CLUB DES LOGES'!$J$6:$J$115, 'CLUB DES LOGES'!$F$6:$F$115,$B6364, 'CLUB DES LOGES'!$G$6:$G$115,"&lt;&gt;"&amp;'CLUB DES LOGES'!$C$191)</f>
        <v>0</v>
      </c>
    </row>
    <row r="6365" spans="2:4">
      <c r="B6365" s="116">
        <v>856568</v>
      </c>
      <c r="C6365" s="75" t="s">
        <v>6357</v>
      </c>
      <c r="D6365" s="71">
        <f>SUMIFS('CLUB DES LOGES'!$J$6:$J$115, 'CLUB DES LOGES'!$F$6:$F$115,$B6365, 'CLUB DES LOGES'!$G$6:$G$115,"&lt;&gt;"&amp;'CLUB DES LOGES'!$C$191)</f>
        <v>0</v>
      </c>
    </row>
    <row r="6366" spans="2:4">
      <c r="B6366" s="116">
        <v>856569</v>
      </c>
      <c r="C6366" s="75" t="s">
        <v>6358</v>
      </c>
      <c r="D6366" s="71">
        <f>SUMIFS('CLUB DES LOGES'!$J$6:$J$115, 'CLUB DES LOGES'!$F$6:$F$115,$B6366, 'CLUB DES LOGES'!$G$6:$G$115,"&lt;&gt;"&amp;'CLUB DES LOGES'!$C$191)</f>
        <v>0</v>
      </c>
    </row>
    <row r="6367" spans="2:4">
      <c r="B6367" s="116">
        <v>856570</v>
      </c>
      <c r="C6367" s="75" t="s">
        <v>6359</v>
      </c>
      <c r="D6367" s="71">
        <f>SUMIFS('CLUB DES LOGES'!$J$6:$J$115, 'CLUB DES LOGES'!$F$6:$F$115,$B6367, 'CLUB DES LOGES'!$G$6:$G$115,"&lt;&gt;"&amp;'CLUB DES LOGES'!$C$191)</f>
        <v>0</v>
      </c>
    </row>
    <row r="6368" spans="2:4">
      <c r="B6368" s="116">
        <v>856571</v>
      </c>
      <c r="C6368" s="75" t="s">
        <v>6360</v>
      </c>
      <c r="D6368" s="71">
        <f>SUMIFS('CLUB DES LOGES'!$J$6:$J$115, 'CLUB DES LOGES'!$F$6:$F$115,$B6368, 'CLUB DES LOGES'!$G$6:$G$115,"&lt;&gt;"&amp;'CLUB DES LOGES'!$C$191)</f>
        <v>0</v>
      </c>
    </row>
    <row r="6369" spans="2:4">
      <c r="B6369" s="116">
        <v>856572</v>
      </c>
      <c r="C6369" s="75" t="s">
        <v>6361</v>
      </c>
      <c r="D6369" s="71">
        <f>SUMIFS('CLUB DES LOGES'!$J$6:$J$115, 'CLUB DES LOGES'!$F$6:$F$115,$B6369, 'CLUB DES LOGES'!$G$6:$G$115,"&lt;&gt;"&amp;'CLUB DES LOGES'!$C$191)</f>
        <v>0</v>
      </c>
    </row>
    <row r="6370" spans="2:4">
      <c r="B6370" s="116">
        <v>856573</v>
      </c>
      <c r="C6370" s="75" t="s">
        <v>6362</v>
      </c>
      <c r="D6370" s="71">
        <f>SUMIFS('CLUB DES LOGES'!$J$6:$J$115, 'CLUB DES LOGES'!$F$6:$F$115,$B6370, 'CLUB DES LOGES'!$G$6:$G$115,"&lt;&gt;"&amp;'CLUB DES LOGES'!$C$191)</f>
        <v>0</v>
      </c>
    </row>
    <row r="6371" spans="2:4">
      <c r="B6371" s="116">
        <v>856574</v>
      </c>
      <c r="C6371" s="75" t="s">
        <v>6363</v>
      </c>
      <c r="D6371" s="71">
        <f>SUMIFS('CLUB DES LOGES'!$J$6:$J$115, 'CLUB DES LOGES'!$F$6:$F$115,$B6371, 'CLUB DES LOGES'!$G$6:$G$115,"&lt;&gt;"&amp;'CLUB DES LOGES'!$C$191)</f>
        <v>0</v>
      </c>
    </row>
    <row r="6372" spans="2:4">
      <c r="B6372" s="116">
        <v>856575</v>
      </c>
      <c r="C6372" s="75" t="s">
        <v>6364</v>
      </c>
      <c r="D6372" s="71">
        <f>SUMIFS('CLUB DES LOGES'!$J$6:$J$115, 'CLUB DES LOGES'!$F$6:$F$115,$B6372, 'CLUB DES LOGES'!$G$6:$G$115,"&lt;&gt;"&amp;'CLUB DES LOGES'!$C$191)</f>
        <v>0</v>
      </c>
    </row>
    <row r="6373" spans="2:4">
      <c r="B6373" s="116">
        <v>856576</v>
      </c>
      <c r="C6373" s="75" t="s">
        <v>6365</v>
      </c>
      <c r="D6373" s="71">
        <f>SUMIFS('CLUB DES LOGES'!$J$6:$J$115, 'CLUB DES LOGES'!$F$6:$F$115,$B6373, 'CLUB DES LOGES'!$G$6:$G$115,"&lt;&gt;"&amp;'CLUB DES LOGES'!$C$191)</f>
        <v>0</v>
      </c>
    </row>
    <row r="6374" spans="2:4">
      <c r="B6374" s="116">
        <v>856577</v>
      </c>
      <c r="C6374" s="75" t="s">
        <v>6366</v>
      </c>
      <c r="D6374" s="71">
        <f>SUMIFS('CLUB DES LOGES'!$J$6:$J$115, 'CLUB DES LOGES'!$F$6:$F$115,$B6374, 'CLUB DES LOGES'!$G$6:$G$115,"&lt;&gt;"&amp;'CLUB DES LOGES'!$C$191)</f>
        <v>0</v>
      </c>
    </row>
    <row r="6375" spans="2:4">
      <c r="B6375" s="116">
        <v>856578</v>
      </c>
      <c r="C6375" s="75" t="s">
        <v>6367</v>
      </c>
      <c r="D6375" s="71">
        <f>SUMIFS('CLUB DES LOGES'!$J$6:$J$115, 'CLUB DES LOGES'!$F$6:$F$115,$B6375, 'CLUB DES LOGES'!$G$6:$G$115,"&lt;&gt;"&amp;'CLUB DES LOGES'!$C$191)</f>
        <v>0</v>
      </c>
    </row>
    <row r="6376" spans="2:4">
      <c r="B6376" s="116">
        <v>856579</v>
      </c>
      <c r="C6376" s="75" t="s">
        <v>6368</v>
      </c>
      <c r="D6376" s="71">
        <f>SUMIFS('CLUB DES LOGES'!$J$6:$J$115, 'CLUB DES LOGES'!$F$6:$F$115,$B6376, 'CLUB DES LOGES'!$G$6:$G$115,"&lt;&gt;"&amp;'CLUB DES LOGES'!$C$191)</f>
        <v>0</v>
      </c>
    </row>
    <row r="6377" spans="2:4">
      <c r="B6377" s="116">
        <v>856580</v>
      </c>
      <c r="C6377" s="75" t="s">
        <v>6369</v>
      </c>
      <c r="D6377" s="71">
        <f>SUMIFS('CLUB DES LOGES'!$J$6:$J$115, 'CLUB DES LOGES'!$F$6:$F$115,$B6377, 'CLUB DES LOGES'!$G$6:$G$115,"&lt;&gt;"&amp;'CLUB DES LOGES'!$C$191)</f>
        <v>0</v>
      </c>
    </row>
    <row r="6378" spans="2:4">
      <c r="B6378" s="116">
        <v>856581</v>
      </c>
      <c r="C6378" s="75" t="s">
        <v>6370</v>
      </c>
      <c r="D6378" s="71">
        <f>SUMIFS('CLUB DES LOGES'!$J$6:$J$115, 'CLUB DES LOGES'!$F$6:$F$115,$B6378, 'CLUB DES LOGES'!$G$6:$G$115,"&lt;&gt;"&amp;'CLUB DES LOGES'!$C$191)</f>
        <v>0</v>
      </c>
    </row>
    <row r="6379" spans="2:4">
      <c r="B6379" s="116">
        <v>856582</v>
      </c>
      <c r="C6379" s="75" t="s">
        <v>6371</v>
      </c>
      <c r="D6379" s="71">
        <f>SUMIFS('CLUB DES LOGES'!$J$6:$J$115, 'CLUB DES LOGES'!$F$6:$F$115,$B6379, 'CLUB DES LOGES'!$G$6:$G$115,"&lt;&gt;"&amp;'CLUB DES LOGES'!$C$191)</f>
        <v>0</v>
      </c>
    </row>
    <row r="6380" spans="2:4">
      <c r="B6380" s="116">
        <v>856583</v>
      </c>
      <c r="C6380" s="75" t="s">
        <v>6372</v>
      </c>
      <c r="D6380" s="71">
        <f>SUMIFS('CLUB DES LOGES'!$J$6:$J$115, 'CLUB DES LOGES'!$F$6:$F$115,$B6380, 'CLUB DES LOGES'!$G$6:$G$115,"&lt;&gt;"&amp;'CLUB DES LOGES'!$C$191)</f>
        <v>0</v>
      </c>
    </row>
    <row r="6381" spans="2:4">
      <c r="B6381" s="116">
        <v>856584</v>
      </c>
      <c r="C6381" s="75" t="s">
        <v>6373</v>
      </c>
      <c r="D6381" s="71">
        <f>SUMIFS('CLUB DES LOGES'!$J$6:$J$115, 'CLUB DES LOGES'!$F$6:$F$115,$B6381, 'CLUB DES LOGES'!$G$6:$G$115,"&lt;&gt;"&amp;'CLUB DES LOGES'!$C$191)</f>
        <v>0</v>
      </c>
    </row>
    <row r="6382" spans="2:4">
      <c r="B6382" s="116">
        <v>856585</v>
      </c>
      <c r="C6382" s="75" t="s">
        <v>6374</v>
      </c>
      <c r="D6382" s="71">
        <f>SUMIFS('CLUB DES LOGES'!$J$6:$J$115, 'CLUB DES LOGES'!$F$6:$F$115,$B6382, 'CLUB DES LOGES'!$G$6:$G$115,"&lt;&gt;"&amp;'CLUB DES LOGES'!$C$191)</f>
        <v>0</v>
      </c>
    </row>
    <row r="6383" spans="2:4">
      <c r="B6383" s="116">
        <v>856586</v>
      </c>
      <c r="C6383" s="75" t="s">
        <v>6375</v>
      </c>
      <c r="D6383" s="71">
        <f>SUMIFS('CLUB DES LOGES'!$J$6:$J$115, 'CLUB DES LOGES'!$F$6:$F$115,$B6383, 'CLUB DES LOGES'!$G$6:$G$115,"&lt;&gt;"&amp;'CLUB DES LOGES'!$C$191)</f>
        <v>0</v>
      </c>
    </row>
    <row r="6384" spans="2:4">
      <c r="B6384" s="116">
        <v>856587</v>
      </c>
      <c r="C6384" s="75" t="s">
        <v>6376</v>
      </c>
      <c r="D6384" s="71">
        <f>SUMIFS('CLUB DES LOGES'!$J$6:$J$115, 'CLUB DES LOGES'!$F$6:$F$115,$B6384, 'CLUB DES LOGES'!$G$6:$G$115,"&lt;&gt;"&amp;'CLUB DES LOGES'!$C$191)</f>
        <v>0</v>
      </c>
    </row>
    <row r="6385" spans="2:4">
      <c r="B6385" s="116">
        <v>856588</v>
      </c>
      <c r="C6385" s="75" t="s">
        <v>6377</v>
      </c>
      <c r="D6385" s="71">
        <f>SUMIFS('CLUB DES LOGES'!$J$6:$J$115, 'CLUB DES LOGES'!$F$6:$F$115,$B6385, 'CLUB DES LOGES'!$G$6:$G$115,"&lt;&gt;"&amp;'CLUB DES LOGES'!$C$191)</f>
        <v>0</v>
      </c>
    </row>
    <row r="6386" spans="2:4">
      <c r="B6386" s="116">
        <v>856589</v>
      </c>
      <c r="C6386" s="75" t="s">
        <v>6378</v>
      </c>
      <c r="D6386" s="71">
        <f>SUMIFS('CLUB DES LOGES'!$J$6:$J$115, 'CLUB DES LOGES'!$F$6:$F$115,$B6386, 'CLUB DES LOGES'!$G$6:$G$115,"&lt;&gt;"&amp;'CLUB DES LOGES'!$C$191)</f>
        <v>0</v>
      </c>
    </row>
    <row r="6387" spans="2:4">
      <c r="B6387" s="116">
        <v>856590</v>
      </c>
      <c r="C6387" s="75" t="s">
        <v>6379</v>
      </c>
      <c r="D6387" s="71">
        <f>SUMIFS('CLUB DES LOGES'!$J$6:$J$115, 'CLUB DES LOGES'!$F$6:$F$115,$B6387, 'CLUB DES LOGES'!$G$6:$G$115,"&lt;&gt;"&amp;'CLUB DES LOGES'!$C$191)</f>
        <v>0</v>
      </c>
    </row>
    <row r="6388" spans="2:4">
      <c r="B6388" s="116">
        <v>856591</v>
      </c>
      <c r="C6388" s="75" t="s">
        <v>6380</v>
      </c>
      <c r="D6388" s="71">
        <f>SUMIFS('CLUB DES LOGES'!$J$6:$J$115, 'CLUB DES LOGES'!$F$6:$F$115,$B6388, 'CLUB DES LOGES'!$G$6:$G$115,"&lt;&gt;"&amp;'CLUB DES LOGES'!$C$191)</f>
        <v>0</v>
      </c>
    </row>
    <row r="6389" spans="2:4">
      <c r="B6389" s="116">
        <v>856592</v>
      </c>
      <c r="C6389" s="75" t="s">
        <v>6381</v>
      </c>
      <c r="D6389" s="71">
        <f>SUMIFS('CLUB DES LOGES'!$J$6:$J$115, 'CLUB DES LOGES'!$F$6:$F$115,$B6389, 'CLUB DES LOGES'!$G$6:$G$115,"&lt;&gt;"&amp;'CLUB DES LOGES'!$C$191)</f>
        <v>0</v>
      </c>
    </row>
    <row r="6390" spans="2:4">
      <c r="B6390" s="116">
        <v>856593</v>
      </c>
      <c r="C6390" s="75" t="s">
        <v>6382</v>
      </c>
      <c r="D6390" s="71">
        <f>SUMIFS('CLUB DES LOGES'!$J$6:$J$115, 'CLUB DES LOGES'!$F$6:$F$115,$B6390, 'CLUB DES LOGES'!$G$6:$G$115,"&lt;&gt;"&amp;'CLUB DES LOGES'!$C$191)</f>
        <v>0</v>
      </c>
    </row>
    <row r="6391" spans="2:4">
      <c r="B6391" s="116">
        <v>856594</v>
      </c>
      <c r="C6391" s="75" t="s">
        <v>6383</v>
      </c>
      <c r="D6391" s="71">
        <f>SUMIFS('CLUB DES LOGES'!$J$6:$J$115, 'CLUB DES LOGES'!$F$6:$F$115,$B6391, 'CLUB DES LOGES'!$G$6:$G$115,"&lt;&gt;"&amp;'CLUB DES LOGES'!$C$191)</f>
        <v>0</v>
      </c>
    </row>
    <row r="6392" spans="2:4">
      <c r="B6392" s="116">
        <v>856595</v>
      </c>
      <c r="C6392" s="75" t="s">
        <v>6384</v>
      </c>
      <c r="D6392" s="71">
        <f>SUMIFS('CLUB DES LOGES'!$J$6:$J$115, 'CLUB DES LOGES'!$F$6:$F$115,$B6392, 'CLUB DES LOGES'!$G$6:$G$115,"&lt;&gt;"&amp;'CLUB DES LOGES'!$C$191)</f>
        <v>0</v>
      </c>
    </row>
    <row r="6393" spans="2:4">
      <c r="B6393" s="116">
        <v>856596</v>
      </c>
      <c r="C6393" s="75" t="s">
        <v>6385</v>
      </c>
      <c r="D6393" s="71">
        <f>SUMIFS('CLUB DES LOGES'!$J$6:$J$115, 'CLUB DES LOGES'!$F$6:$F$115,$B6393, 'CLUB DES LOGES'!$G$6:$G$115,"&lt;&gt;"&amp;'CLUB DES LOGES'!$C$191)</f>
        <v>0</v>
      </c>
    </row>
    <row r="6394" spans="2:4">
      <c r="B6394" s="116">
        <v>856597</v>
      </c>
      <c r="C6394" s="75" t="s">
        <v>6386</v>
      </c>
      <c r="D6394" s="71">
        <f>SUMIFS('CLUB DES LOGES'!$J$6:$J$115, 'CLUB DES LOGES'!$F$6:$F$115,$B6394, 'CLUB DES LOGES'!$G$6:$G$115,"&lt;&gt;"&amp;'CLUB DES LOGES'!$C$191)</f>
        <v>0</v>
      </c>
    </row>
    <row r="6395" spans="2:4">
      <c r="B6395" s="116">
        <v>856598</v>
      </c>
      <c r="C6395" s="75" t="s">
        <v>6387</v>
      </c>
      <c r="D6395" s="71">
        <f>SUMIFS('CLUB DES LOGES'!$J$6:$J$115, 'CLUB DES LOGES'!$F$6:$F$115,$B6395, 'CLUB DES LOGES'!$G$6:$G$115,"&lt;&gt;"&amp;'CLUB DES LOGES'!$C$191)</f>
        <v>0</v>
      </c>
    </row>
    <row r="6396" spans="2:4">
      <c r="B6396" s="116">
        <v>856599</v>
      </c>
      <c r="C6396" s="75" t="s">
        <v>6388</v>
      </c>
      <c r="D6396" s="71">
        <f>SUMIFS('CLUB DES LOGES'!$J$6:$J$115, 'CLUB DES LOGES'!$F$6:$F$115,$B6396, 'CLUB DES LOGES'!$G$6:$G$115,"&lt;&gt;"&amp;'CLUB DES LOGES'!$C$191)</f>
        <v>0</v>
      </c>
    </row>
    <row r="6397" spans="2:4">
      <c r="B6397" s="116">
        <v>856600</v>
      </c>
      <c r="C6397" s="75" t="s">
        <v>6389</v>
      </c>
      <c r="D6397" s="71">
        <f>SUMIFS('CLUB DES LOGES'!$J$6:$J$115, 'CLUB DES LOGES'!$F$6:$F$115,$B6397, 'CLUB DES LOGES'!$G$6:$G$115,"&lt;&gt;"&amp;'CLUB DES LOGES'!$C$191)</f>
        <v>0</v>
      </c>
    </row>
    <row r="6398" spans="2:4">
      <c r="B6398" s="116">
        <v>856601</v>
      </c>
      <c r="C6398" s="75" t="s">
        <v>6390</v>
      </c>
      <c r="D6398" s="71">
        <f>SUMIFS('CLUB DES LOGES'!$J$6:$J$115, 'CLUB DES LOGES'!$F$6:$F$115,$B6398, 'CLUB DES LOGES'!$G$6:$G$115,"&lt;&gt;"&amp;'CLUB DES LOGES'!$C$191)</f>
        <v>0</v>
      </c>
    </row>
    <row r="6399" spans="2:4">
      <c r="B6399" s="116">
        <v>856602</v>
      </c>
      <c r="C6399" s="75" t="s">
        <v>6391</v>
      </c>
      <c r="D6399" s="71">
        <f>SUMIFS('CLUB DES LOGES'!$J$6:$J$115, 'CLUB DES LOGES'!$F$6:$F$115,$B6399, 'CLUB DES LOGES'!$G$6:$G$115,"&lt;&gt;"&amp;'CLUB DES LOGES'!$C$191)</f>
        <v>0</v>
      </c>
    </row>
    <row r="6400" spans="2:4">
      <c r="B6400" s="116">
        <v>856603</v>
      </c>
      <c r="C6400" s="75" t="s">
        <v>6392</v>
      </c>
      <c r="D6400" s="71">
        <f>SUMIFS('CLUB DES LOGES'!$J$6:$J$115, 'CLUB DES LOGES'!$F$6:$F$115,$B6400, 'CLUB DES LOGES'!$G$6:$G$115,"&lt;&gt;"&amp;'CLUB DES LOGES'!$C$191)</f>
        <v>0</v>
      </c>
    </row>
    <row r="6401" spans="2:4">
      <c r="B6401" s="116">
        <v>856604</v>
      </c>
      <c r="C6401" s="75" t="s">
        <v>6393</v>
      </c>
      <c r="D6401" s="71">
        <f>SUMIFS('CLUB DES LOGES'!$J$6:$J$115, 'CLUB DES LOGES'!$F$6:$F$115,$B6401, 'CLUB DES LOGES'!$G$6:$G$115,"&lt;&gt;"&amp;'CLUB DES LOGES'!$C$191)</f>
        <v>0</v>
      </c>
    </row>
    <row r="6402" spans="2:4">
      <c r="B6402" s="116">
        <v>856605</v>
      </c>
      <c r="C6402" s="75" t="s">
        <v>6394</v>
      </c>
      <c r="D6402" s="71">
        <f>SUMIFS('CLUB DES LOGES'!$J$6:$J$115, 'CLUB DES LOGES'!$F$6:$F$115,$B6402, 'CLUB DES LOGES'!$G$6:$G$115,"&lt;&gt;"&amp;'CLUB DES LOGES'!$C$191)</f>
        <v>0</v>
      </c>
    </row>
    <row r="6403" spans="2:4">
      <c r="B6403" s="116">
        <v>856606</v>
      </c>
      <c r="C6403" s="75" t="s">
        <v>6395</v>
      </c>
      <c r="D6403" s="71">
        <f>SUMIFS('CLUB DES LOGES'!$J$6:$J$115, 'CLUB DES LOGES'!$F$6:$F$115,$B6403, 'CLUB DES LOGES'!$G$6:$G$115,"&lt;&gt;"&amp;'CLUB DES LOGES'!$C$191)</f>
        <v>0</v>
      </c>
    </row>
    <row r="6404" spans="2:4">
      <c r="B6404" s="116">
        <v>856607</v>
      </c>
      <c r="C6404" s="75" t="s">
        <v>6396</v>
      </c>
      <c r="D6404" s="71">
        <f>SUMIFS('CLUB DES LOGES'!$J$6:$J$115, 'CLUB DES LOGES'!$F$6:$F$115,$B6404, 'CLUB DES LOGES'!$G$6:$G$115,"&lt;&gt;"&amp;'CLUB DES LOGES'!$C$191)</f>
        <v>0</v>
      </c>
    </row>
    <row r="6405" spans="2:4">
      <c r="B6405" s="116">
        <v>856608</v>
      </c>
      <c r="C6405" s="75" t="s">
        <v>6397</v>
      </c>
      <c r="D6405" s="71">
        <f>SUMIFS('CLUB DES LOGES'!$J$6:$J$115, 'CLUB DES LOGES'!$F$6:$F$115,$B6405, 'CLUB DES LOGES'!$G$6:$G$115,"&lt;&gt;"&amp;'CLUB DES LOGES'!$C$191)</f>
        <v>0</v>
      </c>
    </row>
    <row r="6406" spans="2:4">
      <c r="B6406" s="116">
        <v>856609</v>
      </c>
      <c r="C6406" s="75" t="s">
        <v>6398</v>
      </c>
      <c r="D6406" s="71">
        <f>SUMIFS('CLUB DES LOGES'!$J$6:$J$115, 'CLUB DES LOGES'!$F$6:$F$115,$B6406, 'CLUB DES LOGES'!$G$6:$G$115,"&lt;&gt;"&amp;'CLUB DES LOGES'!$C$191)</f>
        <v>0</v>
      </c>
    </row>
    <row r="6407" spans="2:4">
      <c r="B6407" s="116">
        <v>856611</v>
      </c>
      <c r="C6407" s="75" t="s">
        <v>6399</v>
      </c>
      <c r="D6407" s="71">
        <f>SUMIFS('CLUB DES LOGES'!$J$6:$J$115, 'CLUB DES LOGES'!$F$6:$F$115,$B6407, 'CLUB DES LOGES'!$G$6:$G$115,"&lt;&gt;"&amp;'CLUB DES LOGES'!$C$191)</f>
        <v>0</v>
      </c>
    </row>
    <row r="6408" spans="2:4">
      <c r="B6408" s="116">
        <v>856612</v>
      </c>
      <c r="C6408" s="75" t="s">
        <v>6400</v>
      </c>
      <c r="D6408" s="71">
        <f>SUMIFS('CLUB DES LOGES'!$J$6:$J$115, 'CLUB DES LOGES'!$F$6:$F$115,$B6408, 'CLUB DES LOGES'!$G$6:$G$115,"&lt;&gt;"&amp;'CLUB DES LOGES'!$C$191)</f>
        <v>0</v>
      </c>
    </row>
    <row r="6409" spans="2:4">
      <c r="B6409" s="116">
        <v>856613</v>
      </c>
      <c r="C6409" s="75" t="s">
        <v>6401</v>
      </c>
      <c r="D6409" s="71">
        <f>SUMIFS('CLUB DES LOGES'!$J$6:$J$115, 'CLUB DES LOGES'!$F$6:$F$115,$B6409, 'CLUB DES LOGES'!$G$6:$G$115,"&lt;&gt;"&amp;'CLUB DES LOGES'!$C$191)</f>
        <v>0</v>
      </c>
    </row>
    <row r="6410" spans="2:4">
      <c r="B6410" s="116">
        <v>856614</v>
      </c>
      <c r="C6410" s="75" t="s">
        <v>6402</v>
      </c>
      <c r="D6410" s="71">
        <f>SUMIFS('CLUB DES LOGES'!$J$6:$J$115, 'CLUB DES LOGES'!$F$6:$F$115,$B6410, 'CLUB DES LOGES'!$G$6:$G$115,"&lt;&gt;"&amp;'CLUB DES LOGES'!$C$191)</f>
        <v>0</v>
      </c>
    </row>
    <row r="6411" spans="2:4">
      <c r="B6411" s="116">
        <v>856615</v>
      </c>
      <c r="C6411" s="75" t="s">
        <v>6403</v>
      </c>
      <c r="D6411" s="71">
        <f>SUMIFS('CLUB DES LOGES'!$J$6:$J$115, 'CLUB DES LOGES'!$F$6:$F$115,$B6411, 'CLUB DES LOGES'!$G$6:$G$115,"&lt;&gt;"&amp;'CLUB DES LOGES'!$C$191)</f>
        <v>0</v>
      </c>
    </row>
    <row r="6412" spans="2:4">
      <c r="B6412" s="116">
        <v>856616</v>
      </c>
      <c r="C6412" s="75" t="s">
        <v>6404</v>
      </c>
      <c r="D6412" s="71">
        <f>SUMIFS('CLUB DES LOGES'!$J$6:$J$115, 'CLUB DES LOGES'!$F$6:$F$115,$B6412, 'CLUB DES LOGES'!$G$6:$G$115,"&lt;&gt;"&amp;'CLUB DES LOGES'!$C$191)</f>
        <v>0</v>
      </c>
    </row>
    <row r="6413" spans="2:4">
      <c r="B6413" s="116">
        <v>856617</v>
      </c>
      <c r="C6413" s="75" t="s">
        <v>6405</v>
      </c>
      <c r="D6413" s="71">
        <f>SUMIFS('CLUB DES LOGES'!$J$6:$J$115, 'CLUB DES LOGES'!$F$6:$F$115,$B6413, 'CLUB DES LOGES'!$G$6:$G$115,"&lt;&gt;"&amp;'CLUB DES LOGES'!$C$191)</f>
        <v>0</v>
      </c>
    </row>
    <row r="6414" spans="2:4">
      <c r="B6414" s="116">
        <v>856618</v>
      </c>
      <c r="C6414" s="75" t="s">
        <v>6406</v>
      </c>
      <c r="D6414" s="71">
        <f>SUMIFS('CLUB DES LOGES'!$J$6:$J$115, 'CLUB DES LOGES'!$F$6:$F$115,$B6414, 'CLUB DES LOGES'!$G$6:$G$115,"&lt;&gt;"&amp;'CLUB DES LOGES'!$C$191)</f>
        <v>0</v>
      </c>
    </row>
    <row r="6415" spans="2:4">
      <c r="B6415" s="116">
        <v>856619</v>
      </c>
      <c r="C6415" s="75" t="s">
        <v>6407</v>
      </c>
      <c r="D6415" s="71">
        <f>SUMIFS('CLUB DES LOGES'!$J$6:$J$115, 'CLUB DES LOGES'!$F$6:$F$115,$B6415, 'CLUB DES LOGES'!$G$6:$G$115,"&lt;&gt;"&amp;'CLUB DES LOGES'!$C$191)</f>
        <v>0</v>
      </c>
    </row>
    <row r="6416" spans="2:4">
      <c r="B6416" s="116">
        <v>856620</v>
      </c>
      <c r="C6416" s="75" t="s">
        <v>6408</v>
      </c>
      <c r="D6416" s="71">
        <f>SUMIFS('CLUB DES LOGES'!$J$6:$J$115, 'CLUB DES LOGES'!$F$6:$F$115,$B6416, 'CLUB DES LOGES'!$G$6:$G$115,"&lt;&gt;"&amp;'CLUB DES LOGES'!$C$191)</f>
        <v>0</v>
      </c>
    </row>
    <row r="6417" spans="2:4">
      <c r="B6417" s="116">
        <v>856621</v>
      </c>
      <c r="C6417" s="75" t="s">
        <v>6409</v>
      </c>
      <c r="D6417" s="71">
        <f>SUMIFS('CLUB DES LOGES'!$J$6:$J$115, 'CLUB DES LOGES'!$F$6:$F$115,$B6417, 'CLUB DES LOGES'!$G$6:$G$115,"&lt;&gt;"&amp;'CLUB DES LOGES'!$C$191)</f>
        <v>0</v>
      </c>
    </row>
    <row r="6418" spans="2:4">
      <c r="B6418" s="116">
        <v>856622</v>
      </c>
      <c r="C6418" s="75" t="s">
        <v>6410</v>
      </c>
      <c r="D6418" s="71">
        <f>SUMIFS('CLUB DES LOGES'!$J$6:$J$115, 'CLUB DES LOGES'!$F$6:$F$115,$B6418, 'CLUB DES LOGES'!$G$6:$G$115,"&lt;&gt;"&amp;'CLUB DES LOGES'!$C$191)</f>
        <v>0</v>
      </c>
    </row>
    <row r="6419" spans="2:4">
      <c r="B6419" s="116">
        <v>856623</v>
      </c>
      <c r="C6419" s="75" t="s">
        <v>6411</v>
      </c>
      <c r="D6419" s="71">
        <f>SUMIFS('CLUB DES LOGES'!$J$6:$J$115, 'CLUB DES LOGES'!$F$6:$F$115,$B6419, 'CLUB DES LOGES'!$G$6:$G$115,"&lt;&gt;"&amp;'CLUB DES LOGES'!$C$191)</f>
        <v>0</v>
      </c>
    </row>
    <row r="6420" spans="2:4">
      <c r="B6420" s="116">
        <v>856624</v>
      </c>
      <c r="C6420" s="75" t="s">
        <v>6412</v>
      </c>
      <c r="D6420" s="71">
        <f>SUMIFS('CLUB DES LOGES'!$J$6:$J$115, 'CLUB DES LOGES'!$F$6:$F$115,$B6420, 'CLUB DES LOGES'!$G$6:$G$115,"&lt;&gt;"&amp;'CLUB DES LOGES'!$C$191)</f>
        <v>0</v>
      </c>
    </row>
    <row r="6421" spans="2:4">
      <c r="B6421" s="116">
        <v>856625</v>
      </c>
      <c r="C6421" s="75" t="s">
        <v>6413</v>
      </c>
      <c r="D6421" s="71">
        <f>SUMIFS('CLUB DES LOGES'!$J$6:$J$115, 'CLUB DES LOGES'!$F$6:$F$115,$B6421, 'CLUB DES LOGES'!$G$6:$G$115,"&lt;&gt;"&amp;'CLUB DES LOGES'!$C$191)</f>
        <v>0</v>
      </c>
    </row>
    <row r="6422" spans="2:4">
      <c r="B6422" s="116">
        <v>856626</v>
      </c>
      <c r="C6422" s="75" t="s">
        <v>6414</v>
      </c>
      <c r="D6422" s="71">
        <f>SUMIFS('CLUB DES LOGES'!$J$6:$J$115, 'CLUB DES LOGES'!$F$6:$F$115,$B6422, 'CLUB DES LOGES'!$G$6:$G$115,"&lt;&gt;"&amp;'CLUB DES LOGES'!$C$191)</f>
        <v>0</v>
      </c>
    </row>
    <row r="6423" spans="2:4">
      <c r="B6423" s="116">
        <v>856627</v>
      </c>
      <c r="C6423" s="75" t="s">
        <v>6415</v>
      </c>
      <c r="D6423" s="71">
        <f>SUMIFS('CLUB DES LOGES'!$J$6:$J$115, 'CLUB DES LOGES'!$F$6:$F$115,$B6423, 'CLUB DES LOGES'!$G$6:$G$115,"&lt;&gt;"&amp;'CLUB DES LOGES'!$C$191)</f>
        <v>0</v>
      </c>
    </row>
    <row r="6424" spans="2:4">
      <c r="B6424" s="116">
        <v>856628</v>
      </c>
      <c r="C6424" s="75" t="s">
        <v>6416</v>
      </c>
      <c r="D6424" s="71">
        <f>SUMIFS('CLUB DES LOGES'!$J$6:$J$115, 'CLUB DES LOGES'!$F$6:$F$115,$B6424, 'CLUB DES LOGES'!$G$6:$G$115,"&lt;&gt;"&amp;'CLUB DES LOGES'!$C$191)</f>
        <v>0</v>
      </c>
    </row>
    <row r="6425" spans="2:4">
      <c r="B6425" s="116">
        <v>856629</v>
      </c>
      <c r="C6425" s="75" t="s">
        <v>6417</v>
      </c>
      <c r="D6425" s="71">
        <f>SUMIFS('CLUB DES LOGES'!$J$6:$J$115, 'CLUB DES LOGES'!$F$6:$F$115,$B6425, 'CLUB DES LOGES'!$G$6:$G$115,"&lt;&gt;"&amp;'CLUB DES LOGES'!$C$191)</f>
        <v>0</v>
      </c>
    </row>
    <row r="6426" spans="2:4">
      <c r="B6426" s="116">
        <v>856630</v>
      </c>
      <c r="C6426" s="75" t="s">
        <v>6418</v>
      </c>
      <c r="D6426" s="71">
        <f>SUMIFS('CLUB DES LOGES'!$J$6:$J$115, 'CLUB DES LOGES'!$F$6:$F$115,$B6426, 'CLUB DES LOGES'!$G$6:$G$115,"&lt;&gt;"&amp;'CLUB DES LOGES'!$C$191)</f>
        <v>0</v>
      </c>
    </row>
    <row r="6427" spans="2:4">
      <c r="B6427" s="116">
        <v>856631</v>
      </c>
      <c r="C6427" s="75" t="s">
        <v>6419</v>
      </c>
      <c r="D6427" s="71">
        <f>SUMIFS('CLUB DES LOGES'!$J$6:$J$115, 'CLUB DES LOGES'!$F$6:$F$115,$B6427, 'CLUB DES LOGES'!$G$6:$G$115,"&lt;&gt;"&amp;'CLUB DES LOGES'!$C$191)</f>
        <v>0</v>
      </c>
    </row>
    <row r="6428" spans="2:4">
      <c r="B6428" s="116">
        <v>856632</v>
      </c>
      <c r="C6428" s="75" t="s">
        <v>6420</v>
      </c>
      <c r="D6428" s="71">
        <f>SUMIFS('CLUB DES LOGES'!$J$6:$J$115, 'CLUB DES LOGES'!$F$6:$F$115,$B6428, 'CLUB DES LOGES'!$G$6:$G$115,"&lt;&gt;"&amp;'CLUB DES LOGES'!$C$191)</f>
        <v>0</v>
      </c>
    </row>
    <row r="6429" spans="2:4">
      <c r="B6429" s="116">
        <v>856633</v>
      </c>
      <c r="C6429" s="75" t="s">
        <v>6421</v>
      </c>
      <c r="D6429" s="71">
        <f>SUMIFS('CLUB DES LOGES'!$J$6:$J$115, 'CLUB DES LOGES'!$F$6:$F$115,$B6429, 'CLUB DES LOGES'!$G$6:$G$115,"&lt;&gt;"&amp;'CLUB DES LOGES'!$C$191)</f>
        <v>0</v>
      </c>
    </row>
    <row r="6430" spans="2:4">
      <c r="B6430" s="116">
        <v>856634</v>
      </c>
      <c r="C6430" s="75" t="s">
        <v>6422</v>
      </c>
      <c r="D6430" s="71">
        <f>SUMIFS('CLUB DES LOGES'!$J$6:$J$115, 'CLUB DES LOGES'!$F$6:$F$115,$B6430, 'CLUB DES LOGES'!$G$6:$G$115,"&lt;&gt;"&amp;'CLUB DES LOGES'!$C$191)</f>
        <v>0</v>
      </c>
    </row>
    <row r="6431" spans="2:4">
      <c r="B6431" s="116">
        <v>856635</v>
      </c>
      <c r="C6431" s="75" t="s">
        <v>6423</v>
      </c>
      <c r="D6431" s="71">
        <f>SUMIFS('CLUB DES LOGES'!$J$6:$J$115, 'CLUB DES LOGES'!$F$6:$F$115,$B6431, 'CLUB DES LOGES'!$G$6:$G$115,"&lt;&gt;"&amp;'CLUB DES LOGES'!$C$191)</f>
        <v>0</v>
      </c>
    </row>
    <row r="6432" spans="2:4">
      <c r="B6432" s="116">
        <v>856636</v>
      </c>
      <c r="C6432" s="75" t="s">
        <v>6424</v>
      </c>
      <c r="D6432" s="71">
        <f>SUMIFS('CLUB DES LOGES'!$J$6:$J$115, 'CLUB DES LOGES'!$F$6:$F$115,$B6432, 'CLUB DES LOGES'!$G$6:$G$115,"&lt;&gt;"&amp;'CLUB DES LOGES'!$C$191)</f>
        <v>0</v>
      </c>
    </row>
    <row r="6433" spans="2:4">
      <c r="B6433" s="116">
        <v>856637</v>
      </c>
      <c r="C6433" s="75" t="s">
        <v>6425</v>
      </c>
      <c r="D6433" s="71">
        <f>SUMIFS('CLUB DES LOGES'!$J$6:$J$115, 'CLUB DES LOGES'!$F$6:$F$115,$B6433, 'CLUB DES LOGES'!$G$6:$G$115,"&lt;&gt;"&amp;'CLUB DES LOGES'!$C$191)</f>
        <v>0</v>
      </c>
    </row>
    <row r="6434" spans="2:4">
      <c r="B6434" s="116">
        <v>856638</v>
      </c>
      <c r="C6434" s="75" t="s">
        <v>6426</v>
      </c>
      <c r="D6434" s="71">
        <f>SUMIFS('CLUB DES LOGES'!$J$6:$J$115, 'CLUB DES LOGES'!$F$6:$F$115,$B6434, 'CLUB DES LOGES'!$G$6:$G$115,"&lt;&gt;"&amp;'CLUB DES LOGES'!$C$191)</f>
        <v>0</v>
      </c>
    </row>
    <row r="6435" spans="2:4">
      <c r="B6435" s="116">
        <v>856639</v>
      </c>
      <c r="C6435" s="75" t="s">
        <v>6427</v>
      </c>
      <c r="D6435" s="71">
        <f>SUMIFS('CLUB DES LOGES'!$J$6:$J$115, 'CLUB DES LOGES'!$F$6:$F$115,$B6435, 'CLUB DES LOGES'!$G$6:$G$115,"&lt;&gt;"&amp;'CLUB DES LOGES'!$C$191)</f>
        <v>0</v>
      </c>
    </row>
    <row r="6436" spans="2:4">
      <c r="B6436" s="116">
        <v>856640</v>
      </c>
      <c r="C6436" s="75" t="s">
        <v>6428</v>
      </c>
      <c r="D6436" s="71">
        <f>SUMIFS('CLUB DES LOGES'!$J$6:$J$115, 'CLUB DES LOGES'!$F$6:$F$115,$B6436, 'CLUB DES LOGES'!$G$6:$G$115,"&lt;&gt;"&amp;'CLUB DES LOGES'!$C$191)</f>
        <v>0</v>
      </c>
    </row>
    <row r="6437" spans="2:4">
      <c r="B6437" s="116">
        <v>856641</v>
      </c>
      <c r="C6437" s="75" t="s">
        <v>6429</v>
      </c>
      <c r="D6437" s="71">
        <f>SUMIFS('CLUB DES LOGES'!$J$6:$J$115, 'CLUB DES LOGES'!$F$6:$F$115,$B6437, 'CLUB DES LOGES'!$G$6:$G$115,"&lt;&gt;"&amp;'CLUB DES LOGES'!$C$191)</f>
        <v>0</v>
      </c>
    </row>
    <row r="6438" spans="2:4">
      <c r="B6438" s="116">
        <v>856642</v>
      </c>
      <c r="C6438" s="75" t="s">
        <v>6430</v>
      </c>
      <c r="D6438" s="71">
        <f>SUMIFS('CLUB DES LOGES'!$J$6:$J$115, 'CLUB DES LOGES'!$F$6:$F$115,$B6438, 'CLUB DES LOGES'!$G$6:$G$115,"&lt;&gt;"&amp;'CLUB DES LOGES'!$C$191)</f>
        <v>0</v>
      </c>
    </row>
    <row r="6439" spans="2:4">
      <c r="B6439" s="116">
        <v>856643</v>
      </c>
      <c r="C6439" s="75" t="s">
        <v>6431</v>
      </c>
      <c r="D6439" s="71">
        <f>SUMIFS('CLUB DES LOGES'!$J$6:$J$115, 'CLUB DES LOGES'!$F$6:$F$115,$B6439, 'CLUB DES LOGES'!$G$6:$G$115,"&lt;&gt;"&amp;'CLUB DES LOGES'!$C$191)</f>
        <v>0</v>
      </c>
    </row>
    <row r="6440" spans="2:4">
      <c r="B6440" s="116">
        <v>856644</v>
      </c>
      <c r="C6440" s="75" t="s">
        <v>6432</v>
      </c>
      <c r="D6440" s="71">
        <f>SUMIFS('CLUB DES LOGES'!$J$6:$J$115, 'CLUB DES LOGES'!$F$6:$F$115,$B6440, 'CLUB DES LOGES'!$G$6:$G$115,"&lt;&gt;"&amp;'CLUB DES LOGES'!$C$191)</f>
        <v>0</v>
      </c>
    </row>
    <row r="6441" spans="2:4">
      <c r="B6441" s="116">
        <v>856645</v>
      </c>
      <c r="C6441" s="75" t="s">
        <v>6433</v>
      </c>
      <c r="D6441" s="71">
        <f>SUMIFS('CLUB DES LOGES'!$J$6:$J$115, 'CLUB DES LOGES'!$F$6:$F$115,$B6441, 'CLUB DES LOGES'!$G$6:$G$115,"&lt;&gt;"&amp;'CLUB DES LOGES'!$C$191)</f>
        <v>0</v>
      </c>
    </row>
    <row r="6442" spans="2:4">
      <c r="B6442" s="116">
        <v>856646</v>
      </c>
      <c r="C6442" s="75" t="s">
        <v>6434</v>
      </c>
      <c r="D6442" s="71">
        <f>SUMIFS('CLUB DES LOGES'!$J$6:$J$115, 'CLUB DES LOGES'!$F$6:$F$115,$B6442, 'CLUB DES LOGES'!$G$6:$G$115,"&lt;&gt;"&amp;'CLUB DES LOGES'!$C$191)</f>
        <v>0</v>
      </c>
    </row>
    <row r="6443" spans="2:4">
      <c r="B6443" s="116">
        <v>856647</v>
      </c>
      <c r="C6443" s="75" t="s">
        <v>6435</v>
      </c>
      <c r="D6443" s="71">
        <f>SUMIFS('CLUB DES LOGES'!$J$6:$J$115, 'CLUB DES LOGES'!$F$6:$F$115,$B6443, 'CLUB DES LOGES'!$G$6:$G$115,"&lt;&gt;"&amp;'CLUB DES LOGES'!$C$191)</f>
        <v>0</v>
      </c>
    </row>
    <row r="6444" spans="2:4">
      <c r="B6444" s="116">
        <v>856648</v>
      </c>
      <c r="C6444" s="75" t="s">
        <v>6436</v>
      </c>
      <c r="D6444" s="71">
        <f>SUMIFS('CLUB DES LOGES'!$J$6:$J$115, 'CLUB DES LOGES'!$F$6:$F$115,$B6444, 'CLUB DES LOGES'!$G$6:$G$115,"&lt;&gt;"&amp;'CLUB DES LOGES'!$C$191)</f>
        <v>0</v>
      </c>
    </row>
    <row r="6445" spans="2:4">
      <c r="B6445" s="116">
        <v>856649</v>
      </c>
      <c r="C6445" s="75" t="s">
        <v>6437</v>
      </c>
      <c r="D6445" s="71">
        <f>SUMIFS('CLUB DES LOGES'!$J$6:$J$115, 'CLUB DES LOGES'!$F$6:$F$115,$B6445, 'CLUB DES LOGES'!$G$6:$G$115,"&lt;&gt;"&amp;'CLUB DES LOGES'!$C$191)</f>
        <v>0</v>
      </c>
    </row>
    <row r="6446" spans="2:4">
      <c r="B6446" s="116">
        <v>856650</v>
      </c>
      <c r="C6446" s="75" t="s">
        <v>6438</v>
      </c>
      <c r="D6446" s="71">
        <f>SUMIFS('CLUB DES LOGES'!$J$6:$J$115, 'CLUB DES LOGES'!$F$6:$F$115,$B6446, 'CLUB DES LOGES'!$G$6:$G$115,"&lt;&gt;"&amp;'CLUB DES LOGES'!$C$191)</f>
        <v>0</v>
      </c>
    </row>
    <row r="6447" spans="2:4">
      <c r="B6447" s="116">
        <v>856651</v>
      </c>
      <c r="C6447" s="75" t="s">
        <v>6439</v>
      </c>
      <c r="D6447" s="71">
        <f>SUMIFS('CLUB DES LOGES'!$J$6:$J$115, 'CLUB DES LOGES'!$F$6:$F$115,$B6447, 'CLUB DES LOGES'!$G$6:$G$115,"&lt;&gt;"&amp;'CLUB DES LOGES'!$C$191)</f>
        <v>0</v>
      </c>
    </row>
    <row r="6448" spans="2:4">
      <c r="B6448" s="116">
        <v>856652</v>
      </c>
      <c r="C6448" s="75" t="s">
        <v>6440</v>
      </c>
      <c r="D6448" s="71">
        <f>SUMIFS('CLUB DES LOGES'!$J$6:$J$115, 'CLUB DES LOGES'!$F$6:$F$115,$B6448, 'CLUB DES LOGES'!$G$6:$G$115,"&lt;&gt;"&amp;'CLUB DES LOGES'!$C$191)</f>
        <v>0</v>
      </c>
    </row>
    <row r="6449" spans="2:4">
      <c r="B6449" s="116">
        <v>856653</v>
      </c>
      <c r="C6449" s="75" t="s">
        <v>6441</v>
      </c>
      <c r="D6449" s="71">
        <f>SUMIFS('CLUB DES LOGES'!$J$6:$J$115, 'CLUB DES LOGES'!$F$6:$F$115,$B6449, 'CLUB DES LOGES'!$G$6:$G$115,"&lt;&gt;"&amp;'CLUB DES LOGES'!$C$191)</f>
        <v>0</v>
      </c>
    </row>
    <row r="6450" spans="2:4">
      <c r="B6450" s="116">
        <v>856654</v>
      </c>
      <c r="C6450" s="75" t="s">
        <v>6442</v>
      </c>
      <c r="D6450" s="71">
        <f>SUMIFS('CLUB DES LOGES'!$J$6:$J$115, 'CLUB DES LOGES'!$F$6:$F$115,$B6450, 'CLUB DES LOGES'!$G$6:$G$115,"&lt;&gt;"&amp;'CLUB DES LOGES'!$C$191)</f>
        <v>0</v>
      </c>
    </row>
    <row r="6451" spans="2:4">
      <c r="B6451" s="116">
        <v>856655</v>
      </c>
      <c r="C6451" s="75" t="s">
        <v>6443</v>
      </c>
      <c r="D6451" s="71">
        <f>SUMIFS('CLUB DES LOGES'!$J$6:$J$115, 'CLUB DES LOGES'!$F$6:$F$115,$B6451, 'CLUB DES LOGES'!$G$6:$G$115,"&lt;&gt;"&amp;'CLUB DES LOGES'!$C$191)</f>
        <v>0</v>
      </c>
    </row>
    <row r="6452" spans="2:4">
      <c r="B6452" s="116">
        <v>856656</v>
      </c>
      <c r="C6452" s="75" t="s">
        <v>6444</v>
      </c>
      <c r="D6452" s="71">
        <f>SUMIFS('CLUB DES LOGES'!$J$6:$J$115, 'CLUB DES LOGES'!$F$6:$F$115,$B6452, 'CLUB DES LOGES'!$G$6:$G$115,"&lt;&gt;"&amp;'CLUB DES LOGES'!$C$191)</f>
        <v>0</v>
      </c>
    </row>
    <row r="6453" spans="2:4">
      <c r="B6453" s="116">
        <v>856657</v>
      </c>
      <c r="C6453" s="75" t="s">
        <v>6445</v>
      </c>
      <c r="D6453" s="71">
        <f>SUMIFS('CLUB DES LOGES'!$J$6:$J$115, 'CLUB DES LOGES'!$F$6:$F$115,$B6453, 'CLUB DES LOGES'!$G$6:$G$115,"&lt;&gt;"&amp;'CLUB DES LOGES'!$C$191)</f>
        <v>0</v>
      </c>
    </row>
    <row r="6454" spans="2:4">
      <c r="B6454" s="116">
        <v>856658</v>
      </c>
      <c r="C6454" s="75" t="s">
        <v>6446</v>
      </c>
      <c r="D6454" s="71">
        <f>SUMIFS('CLUB DES LOGES'!$J$6:$J$115, 'CLUB DES LOGES'!$F$6:$F$115,$B6454, 'CLUB DES LOGES'!$G$6:$G$115,"&lt;&gt;"&amp;'CLUB DES LOGES'!$C$191)</f>
        <v>0</v>
      </c>
    </row>
    <row r="6455" spans="2:4">
      <c r="B6455" s="116">
        <v>856659</v>
      </c>
      <c r="C6455" s="75" t="s">
        <v>6447</v>
      </c>
      <c r="D6455" s="71">
        <f>SUMIFS('CLUB DES LOGES'!$J$6:$J$115, 'CLUB DES LOGES'!$F$6:$F$115,$B6455, 'CLUB DES LOGES'!$G$6:$G$115,"&lt;&gt;"&amp;'CLUB DES LOGES'!$C$191)</f>
        <v>0</v>
      </c>
    </row>
    <row r="6456" spans="2:4">
      <c r="B6456" s="116">
        <v>856660</v>
      </c>
      <c r="C6456" s="75" t="s">
        <v>6448</v>
      </c>
      <c r="D6456" s="71">
        <f>SUMIFS('CLUB DES LOGES'!$J$6:$J$115, 'CLUB DES LOGES'!$F$6:$F$115,$B6456, 'CLUB DES LOGES'!$G$6:$G$115,"&lt;&gt;"&amp;'CLUB DES LOGES'!$C$191)</f>
        <v>0</v>
      </c>
    </row>
    <row r="6457" spans="2:4">
      <c r="B6457" s="116">
        <v>856661</v>
      </c>
      <c r="C6457" s="75" t="s">
        <v>6449</v>
      </c>
      <c r="D6457" s="71">
        <f>SUMIFS('CLUB DES LOGES'!$J$6:$J$115, 'CLUB DES LOGES'!$F$6:$F$115,$B6457, 'CLUB DES LOGES'!$G$6:$G$115,"&lt;&gt;"&amp;'CLUB DES LOGES'!$C$191)</f>
        <v>0</v>
      </c>
    </row>
    <row r="6458" spans="2:4">
      <c r="B6458" s="116">
        <v>856662</v>
      </c>
      <c r="C6458" s="75" t="s">
        <v>6450</v>
      </c>
      <c r="D6458" s="71">
        <f>SUMIFS('CLUB DES LOGES'!$J$6:$J$115, 'CLUB DES LOGES'!$F$6:$F$115,$B6458, 'CLUB DES LOGES'!$G$6:$G$115,"&lt;&gt;"&amp;'CLUB DES LOGES'!$C$191)</f>
        <v>0</v>
      </c>
    </row>
    <row r="6459" spans="2:4">
      <c r="B6459" s="116">
        <v>856663</v>
      </c>
      <c r="C6459" s="75" t="s">
        <v>6451</v>
      </c>
      <c r="D6459" s="71">
        <f>SUMIFS('CLUB DES LOGES'!$J$6:$J$115, 'CLUB DES LOGES'!$F$6:$F$115,$B6459, 'CLUB DES LOGES'!$G$6:$G$115,"&lt;&gt;"&amp;'CLUB DES LOGES'!$C$191)</f>
        <v>0</v>
      </c>
    </row>
    <row r="6460" spans="2:4">
      <c r="B6460" s="116">
        <v>856664</v>
      </c>
      <c r="C6460" s="75" t="s">
        <v>6452</v>
      </c>
      <c r="D6460" s="71">
        <f>SUMIFS('CLUB DES LOGES'!$J$6:$J$115, 'CLUB DES LOGES'!$F$6:$F$115,$B6460, 'CLUB DES LOGES'!$G$6:$G$115,"&lt;&gt;"&amp;'CLUB DES LOGES'!$C$191)</f>
        <v>0</v>
      </c>
    </row>
    <row r="6461" spans="2:4">
      <c r="B6461" s="116">
        <v>856666</v>
      </c>
      <c r="C6461" s="75" t="s">
        <v>6453</v>
      </c>
      <c r="D6461" s="71">
        <f>SUMIFS('CLUB DES LOGES'!$J$6:$J$115, 'CLUB DES LOGES'!$F$6:$F$115,$B6461, 'CLUB DES LOGES'!$G$6:$G$115,"&lt;&gt;"&amp;'CLUB DES LOGES'!$C$191)</f>
        <v>0</v>
      </c>
    </row>
    <row r="6462" spans="2:4">
      <c r="B6462" s="116">
        <v>856667</v>
      </c>
      <c r="C6462" s="75" t="s">
        <v>6454</v>
      </c>
      <c r="D6462" s="71">
        <f>SUMIFS('CLUB DES LOGES'!$J$6:$J$115, 'CLUB DES LOGES'!$F$6:$F$115,$B6462, 'CLUB DES LOGES'!$G$6:$G$115,"&lt;&gt;"&amp;'CLUB DES LOGES'!$C$191)</f>
        <v>0</v>
      </c>
    </row>
    <row r="6463" spans="2:4">
      <c r="B6463" s="116">
        <v>856668</v>
      </c>
      <c r="C6463" s="75" t="s">
        <v>6455</v>
      </c>
      <c r="D6463" s="71">
        <f>SUMIFS('CLUB DES LOGES'!$J$6:$J$115, 'CLUB DES LOGES'!$F$6:$F$115,$B6463, 'CLUB DES LOGES'!$G$6:$G$115,"&lt;&gt;"&amp;'CLUB DES LOGES'!$C$191)</f>
        <v>0</v>
      </c>
    </row>
    <row r="6464" spans="2:4">
      <c r="B6464" s="116">
        <v>856669</v>
      </c>
      <c r="C6464" s="75" t="s">
        <v>6456</v>
      </c>
      <c r="D6464" s="71">
        <f>SUMIFS('CLUB DES LOGES'!$J$6:$J$115, 'CLUB DES LOGES'!$F$6:$F$115,$B6464, 'CLUB DES LOGES'!$G$6:$G$115,"&lt;&gt;"&amp;'CLUB DES LOGES'!$C$191)</f>
        <v>0</v>
      </c>
    </row>
    <row r="6465" spans="2:4">
      <c r="B6465" s="116">
        <v>856671</v>
      </c>
      <c r="C6465" s="75" t="s">
        <v>6457</v>
      </c>
      <c r="D6465" s="71">
        <f>SUMIFS('CLUB DES LOGES'!$J$6:$J$115, 'CLUB DES LOGES'!$F$6:$F$115,$B6465, 'CLUB DES LOGES'!$G$6:$G$115,"&lt;&gt;"&amp;'CLUB DES LOGES'!$C$191)</f>
        <v>0</v>
      </c>
    </row>
    <row r="6466" spans="2:4">
      <c r="B6466" s="116">
        <v>856672</v>
      </c>
      <c r="C6466" s="75" t="s">
        <v>6458</v>
      </c>
      <c r="D6466" s="71">
        <f>SUMIFS('CLUB DES LOGES'!$J$6:$J$115, 'CLUB DES LOGES'!$F$6:$F$115,$B6466, 'CLUB DES LOGES'!$G$6:$G$115,"&lt;&gt;"&amp;'CLUB DES LOGES'!$C$191)</f>
        <v>0</v>
      </c>
    </row>
    <row r="6467" spans="2:4">
      <c r="B6467" s="116">
        <v>856673</v>
      </c>
      <c r="C6467" s="75" t="s">
        <v>6459</v>
      </c>
      <c r="D6467" s="71">
        <f>SUMIFS('CLUB DES LOGES'!$J$6:$J$115, 'CLUB DES LOGES'!$F$6:$F$115,$B6467, 'CLUB DES LOGES'!$G$6:$G$115,"&lt;&gt;"&amp;'CLUB DES LOGES'!$C$191)</f>
        <v>0</v>
      </c>
    </row>
    <row r="6468" spans="2:4">
      <c r="B6468" s="116">
        <v>856674</v>
      </c>
      <c r="C6468" s="75" t="s">
        <v>6460</v>
      </c>
      <c r="D6468" s="71">
        <f>SUMIFS('CLUB DES LOGES'!$J$6:$J$115, 'CLUB DES LOGES'!$F$6:$F$115,$B6468, 'CLUB DES LOGES'!$G$6:$G$115,"&lt;&gt;"&amp;'CLUB DES LOGES'!$C$191)</f>
        <v>0</v>
      </c>
    </row>
    <row r="6469" spans="2:4">
      <c r="B6469" s="116">
        <v>856675</v>
      </c>
      <c r="C6469" s="75" t="s">
        <v>6461</v>
      </c>
      <c r="D6469" s="71">
        <f>SUMIFS('CLUB DES LOGES'!$J$6:$J$115, 'CLUB DES LOGES'!$F$6:$F$115,$B6469, 'CLUB DES LOGES'!$G$6:$G$115,"&lt;&gt;"&amp;'CLUB DES LOGES'!$C$191)</f>
        <v>0</v>
      </c>
    </row>
    <row r="6470" spans="2:4">
      <c r="B6470" s="116">
        <v>856676</v>
      </c>
      <c r="C6470" s="75" t="s">
        <v>6462</v>
      </c>
      <c r="D6470" s="71">
        <f>SUMIFS('CLUB DES LOGES'!$J$6:$J$115, 'CLUB DES LOGES'!$F$6:$F$115,$B6470, 'CLUB DES LOGES'!$G$6:$G$115,"&lt;&gt;"&amp;'CLUB DES LOGES'!$C$191)</f>
        <v>0</v>
      </c>
    </row>
    <row r="6471" spans="2:4">
      <c r="B6471" s="116">
        <v>856677</v>
      </c>
      <c r="C6471" s="75" t="s">
        <v>6463</v>
      </c>
      <c r="D6471" s="71">
        <f>SUMIFS('CLUB DES LOGES'!$J$6:$J$115, 'CLUB DES LOGES'!$F$6:$F$115,$B6471, 'CLUB DES LOGES'!$G$6:$G$115,"&lt;&gt;"&amp;'CLUB DES LOGES'!$C$191)</f>
        <v>0</v>
      </c>
    </row>
    <row r="6472" spans="2:4">
      <c r="B6472" s="116">
        <v>856678</v>
      </c>
      <c r="C6472" s="75" t="s">
        <v>6464</v>
      </c>
      <c r="D6472" s="71">
        <f>SUMIFS('CLUB DES LOGES'!$J$6:$J$115, 'CLUB DES LOGES'!$F$6:$F$115,$B6472, 'CLUB DES LOGES'!$G$6:$G$115,"&lt;&gt;"&amp;'CLUB DES LOGES'!$C$191)</f>
        <v>0</v>
      </c>
    </row>
    <row r="6473" spans="2:4">
      <c r="B6473" s="116">
        <v>856679</v>
      </c>
      <c r="C6473" s="75" t="s">
        <v>6465</v>
      </c>
      <c r="D6473" s="71">
        <f>SUMIFS('CLUB DES LOGES'!$J$6:$J$115, 'CLUB DES LOGES'!$F$6:$F$115,$B6473, 'CLUB DES LOGES'!$G$6:$G$115,"&lt;&gt;"&amp;'CLUB DES LOGES'!$C$191)</f>
        <v>0</v>
      </c>
    </row>
    <row r="6474" spans="2:4">
      <c r="B6474" s="116">
        <v>856680</v>
      </c>
      <c r="C6474" s="75" t="s">
        <v>6466</v>
      </c>
      <c r="D6474" s="71">
        <f>SUMIFS('CLUB DES LOGES'!$J$6:$J$115, 'CLUB DES LOGES'!$F$6:$F$115,$B6474, 'CLUB DES LOGES'!$G$6:$G$115,"&lt;&gt;"&amp;'CLUB DES LOGES'!$C$191)</f>
        <v>0</v>
      </c>
    </row>
    <row r="6475" spans="2:4">
      <c r="B6475" s="116">
        <v>856681</v>
      </c>
      <c r="C6475" s="75" t="s">
        <v>6467</v>
      </c>
      <c r="D6475" s="71">
        <f>SUMIFS('CLUB DES LOGES'!$J$6:$J$115, 'CLUB DES LOGES'!$F$6:$F$115,$B6475, 'CLUB DES LOGES'!$G$6:$G$115,"&lt;&gt;"&amp;'CLUB DES LOGES'!$C$191)</f>
        <v>0</v>
      </c>
    </row>
    <row r="6476" spans="2:4">
      <c r="B6476" s="116">
        <v>856682</v>
      </c>
      <c r="C6476" s="75" t="s">
        <v>6468</v>
      </c>
      <c r="D6476" s="71">
        <f>SUMIFS('CLUB DES LOGES'!$J$6:$J$115, 'CLUB DES LOGES'!$F$6:$F$115,$B6476, 'CLUB DES LOGES'!$G$6:$G$115,"&lt;&gt;"&amp;'CLUB DES LOGES'!$C$191)</f>
        <v>0</v>
      </c>
    </row>
    <row r="6477" spans="2:4">
      <c r="B6477" s="116">
        <v>856683</v>
      </c>
      <c r="C6477" s="75" t="s">
        <v>6469</v>
      </c>
      <c r="D6477" s="71">
        <f>SUMIFS('CLUB DES LOGES'!$J$6:$J$115, 'CLUB DES LOGES'!$F$6:$F$115,$B6477, 'CLUB DES LOGES'!$G$6:$G$115,"&lt;&gt;"&amp;'CLUB DES LOGES'!$C$191)</f>
        <v>0</v>
      </c>
    </row>
    <row r="6478" spans="2:4">
      <c r="B6478" s="116">
        <v>856684</v>
      </c>
      <c r="C6478" s="75" t="s">
        <v>6470</v>
      </c>
      <c r="D6478" s="71">
        <f>SUMIFS('CLUB DES LOGES'!$J$6:$J$115, 'CLUB DES LOGES'!$F$6:$F$115,$B6478, 'CLUB DES LOGES'!$G$6:$G$115,"&lt;&gt;"&amp;'CLUB DES LOGES'!$C$191)</f>
        <v>0</v>
      </c>
    </row>
    <row r="6479" spans="2:4">
      <c r="B6479" s="116">
        <v>856685</v>
      </c>
      <c r="C6479" s="75" t="s">
        <v>6471</v>
      </c>
      <c r="D6479" s="71">
        <f>SUMIFS('CLUB DES LOGES'!$J$6:$J$115, 'CLUB DES LOGES'!$F$6:$F$115,$B6479, 'CLUB DES LOGES'!$G$6:$G$115,"&lt;&gt;"&amp;'CLUB DES LOGES'!$C$191)</f>
        <v>0</v>
      </c>
    </row>
    <row r="6480" spans="2:4">
      <c r="B6480" s="116">
        <v>856686</v>
      </c>
      <c r="C6480" s="75" t="s">
        <v>6472</v>
      </c>
      <c r="D6480" s="71">
        <f>SUMIFS('CLUB DES LOGES'!$J$6:$J$115, 'CLUB DES LOGES'!$F$6:$F$115,$B6480, 'CLUB DES LOGES'!$G$6:$G$115,"&lt;&gt;"&amp;'CLUB DES LOGES'!$C$191)</f>
        <v>0</v>
      </c>
    </row>
    <row r="6481" spans="2:4">
      <c r="B6481" s="116">
        <v>856687</v>
      </c>
      <c r="C6481" s="75" t="s">
        <v>6473</v>
      </c>
      <c r="D6481" s="71">
        <f>SUMIFS('CLUB DES LOGES'!$J$6:$J$115, 'CLUB DES LOGES'!$F$6:$F$115,$B6481, 'CLUB DES LOGES'!$G$6:$G$115,"&lt;&gt;"&amp;'CLUB DES LOGES'!$C$191)</f>
        <v>0</v>
      </c>
    </row>
    <row r="6482" spans="2:4">
      <c r="B6482" s="116">
        <v>856688</v>
      </c>
      <c r="C6482" s="75" t="s">
        <v>6474</v>
      </c>
      <c r="D6482" s="71">
        <f>SUMIFS('CLUB DES LOGES'!$J$6:$J$115, 'CLUB DES LOGES'!$F$6:$F$115,$B6482, 'CLUB DES LOGES'!$G$6:$G$115,"&lt;&gt;"&amp;'CLUB DES LOGES'!$C$191)</f>
        <v>0</v>
      </c>
    </row>
    <row r="6483" spans="2:4">
      <c r="B6483" s="116">
        <v>856689</v>
      </c>
      <c r="C6483" s="75" t="s">
        <v>6475</v>
      </c>
      <c r="D6483" s="71">
        <f>SUMIFS('CLUB DES LOGES'!$J$6:$J$115, 'CLUB DES LOGES'!$F$6:$F$115,$B6483, 'CLUB DES LOGES'!$G$6:$G$115,"&lt;&gt;"&amp;'CLUB DES LOGES'!$C$191)</f>
        <v>0</v>
      </c>
    </row>
    <row r="6484" spans="2:4">
      <c r="B6484" s="116">
        <v>856690</v>
      </c>
      <c r="C6484" s="75" t="s">
        <v>6476</v>
      </c>
      <c r="D6484" s="71">
        <f>SUMIFS('CLUB DES LOGES'!$J$6:$J$115, 'CLUB DES LOGES'!$F$6:$F$115,$B6484, 'CLUB DES LOGES'!$G$6:$G$115,"&lt;&gt;"&amp;'CLUB DES LOGES'!$C$191)</f>
        <v>0</v>
      </c>
    </row>
    <row r="6485" spans="2:4">
      <c r="B6485" s="116">
        <v>856691</v>
      </c>
      <c r="C6485" s="75" t="s">
        <v>6477</v>
      </c>
      <c r="D6485" s="71">
        <f>SUMIFS('CLUB DES LOGES'!$J$6:$J$115, 'CLUB DES LOGES'!$F$6:$F$115,$B6485, 'CLUB DES LOGES'!$G$6:$G$115,"&lt;&gt;"&amp;'CLUB DES LOGES'!$C$191)</f>
        <v>0</v>
      </c>
    </row>
    <row r="6486" spans="2:4">
      <c r="B6486" s="116">
        <v>856692</v>
      </c>
      <c r="C6486" s="75" t="s">
        <v>6478</v>
      </c>
      <c r="D6486" s="71">
        <f>SUMIFS('CLUB DES LOGES'!$J$6:$J$115, 'CLUB DES LOGES'!$F$6:$F$115,$B6486, 'CLUB DES LOGES'!$G$6:$G$115,"&lt;&gt;"&amp;'CLUB DES LOGES'!$C$191)</f>
        <v>0</v>
      </c>
    </row>
    <row r="6487" spans="2:4">
      <c r="B6487" s="116">
        <v>856693</v>
      </c>
      <c r="C6487" s="75" t="s">
        <v>6479</v>
      </c>
      <c r="D6487" s="71">
        <f>SUMIFS('CLUB DES LOGES'!$J$6:$J$115, 'CLUB DES LOGES'!$F$6:$F$115,$B6487, 'CLUB DES LOGES'!$G$6:$G$115,"&lt;&gt;"&amp;'CLUB DES LOGES'!$C$191)</f>
        <v>0</v>
      </c>
    </row>
    <row r="6488" spans="2:4">
      <c r="B6488" s="116">
        <v>856694</v>
      </c>
      <c r="C6488" s="75" t="s">
        <v>6480</v>
      </c>
      <c r="D6488" s="71">
        <f>SUMIFS('CLUB DES LOGES'!$J$6:$J$115, 'CLUB DES LOGES'!$F$6:$F$115,$B6488, 'CLUB DES LOGES'!$G$6:$G$115,"&lt;&gt;"&amp;'CLUB DES LOGES'!$C$191)</f>
        <v>0</v>
      </c>
    </row>
    <row r="6489" spans="2:4">
      <c r="B6489" s="116">
        <v>856695</v>
      </c>
      <c r="C6489" s="75" t="s">
        <v>6481</v>
      </c>
      <c r="D6489" s="71">
        <f>SUMIFS('CLUB DES LOGES'!$J$6:$J$115, 'CLUB DES LOGES'!$F$6:$F$115,$B6489, 'CLUB DES LOGES'!$G$6:$G$115,"&lt;&gt;"&amp;'CLUB DES LOGES'!$C$191)</f>
        <v>0</v>
      </c>
    </row>
    <row r="6490" spans="2:4">
      <c r="B6490" s="116">
        <v>856696</v>
      </c>
      <c r="C6490" s="75" t="s">
        <v>6482</v>
      </c>
      <c r="D6490" s="71">
        <f>SUMIFS('CLUB DES LOGES'!$J$6:$J$115, 'CLUB DES LOGES'!$F$6:$F$115,$B6490, 'CLUB DES LOGES'!$G$6:$G$115,"&lt;&gt;"&amp;'CLUB DES LOGES'!$C$191)</f>
        <v>0</v>
      </c>
    </row>
    <row r="6491" spans="2:4">
      <c r="B6491" s="116">
        <v>856697</v>
      </c>
      <c r="C6491" s="75" t="s">
        <v>6483</v>
      </c>
      <c r="D6491" s="71">
        <f>SUMIFS('CLUB DES LOGES'!$J$6:$J$115, 'CLUB DES LOGES'!$F$6:$F$115,$B6491, 'CLUB DES LOGES'!$G$6:$G$115,"&lt;&gt;"&amp;'CLUB DES LOGES'!$C$191)</f>
        <v>0</v>
      </c>
    </row>
    <row r="6492" spans="2:4">
      <c r="B6492" s="116">
        <v>856698</v>
      </c>
      <c r="C6492" s="75" t="s">
        <v>6484</v>
      </c>
      <c r="D6492" s="71">
        <f>SUMIFS('CLUB DES LOGES'!$J$6:$J$115, 'CLUB DES LOGES'!$F$6:$F$115,$B6492, 'CLUB DES LOGES'!$G$6:$G$115,"&lt;&gt;"&amp;'CLUB DES LOGES'!$C$191)</f>
        <v>0</v>
      </c>
    </row>
    <row r="6493" spans="2:4">
      <c r="B6493" s="116">
        <v>856699</v>
      </c>
      <c r="C6493" s="75" t="s">
        <v>6485</v>
      </c>
      <c r="D6493" s="71">
        <f>SUMIFS('CLUB DES LOGES'!$J$6:$J$115, 'CLUB DES LOGES'!$F$6:$F$115,$B6493, 'CLUB DES LOGES'!$G$6:$G$115,"&lt;&gt;"&amp;'CLUB DES LOGES'!$C$191)</f>
        <v>0</v>
      </c>
    </row>
    <row r="6494" spans="2:4">
      <c r="B6494" s="116">
        <v>856700</v>
      </c>
      <c r="C6494" s="75" t="s">
        <v>6486</v>
      </c>
      <c r="D6494" s="71">
        <f>SUMIFS('CLUB DES LOGES'!$J$6:$J$115, 'CLUB DES LOGES'!$F$6:$F$115,$B6494, 'CLUB DES LOGES'!$G$6:$G$115,"&lt;&gt;"&amp;'CLUB DES LOGES'!$C$191)</f>
        <v>0</v>
      </c>
    </row>
    <row r="6495" spans="2:4">
      <c r="B6495" s="116">
        <v>856714</v>
      </c>
      <c r="C6495" s="75" t="s">
        <v>6487</v>
      </c>
      <c r="D6495" s="71">
        <f>SUMIFS('CLUB DES LOGES'!$J$6:$J$115, 'CLUB DES LOGES'!$F$6:$F$115,$B6495, 'CLUB DES LOGES'!$G$6:$G$115,"&lt;&gt;"&amp;'CLUB DES LOGES'!$C$191)</f>
        <v>0</v>
      </c>
    </row>
    <row r="6496" spans="2:4">
      <c r="B6496" s="116">
        <v>856715</v>
      </c>
      <c r="C6496" s="75" t="s">
        <v>6488</v>
      </c>
      <c r="D6496" s="71">
        <f>SUMIFS('CLUB DES LOGES'!$J$6:$J$115, 'CLUB DES LOGES'!$F$6:$F$115,$B6496, 'CLUB DES LOGES'!$G$6:$G$115,"&lt;&gt;"&amp;'CLUB DES LOGES'!$C$191)</f>
        <v>0</v>
      </c>
    </row>
    <row r="6497" spans="2:4">
      <c r="B6497" s="116">
        <v>856716</v>
      </c>
      <c r="C6497" s="75" t="s">
        <v>6489</v>
      </c>
      <c r="D6497" s="71">
        <f>SUMIFS('CLUB DES LOGES'!$J$6:$J$115, 'CLUB DES LOGES'!$F$6:$F$115,$B6497, 'CLUB DES LOGES'!$G$6:$G$115,"&lt;&gt;"&amp;'CLUB DES LOGES'!$C$191)</f>
        <v>0</v>
      </c>
    </row>
    <row r="6498" spans="2:4">
      <c r="B6498" s="116">
        <v>856717</v>
      </c>
      <c r="C6498" s="75" t="s">
        <v>6490</v>
      </c>
      <c r="D6498" s="71">
        <f>SUMIFS('CLUB DES LOGES'!$J$6:$J$115, 'CLUB DES LOGES'!$F$6:$F$115,$B6498, 'CLUB DES LOGES'!$G$6:$G$115,"&lt;&gt;"&amp;'CLUB DES LOGES'!$C$191)</f>
        <v>0</v>
      </c>
    </row>
    <row r="6499" spans="2:4">
      <c r="B6499" s="116">
        <v>856718</v>
      </c>
      <c r="C6499" s="75" t="s">
        <v>6491</v>
      </c>
      <c r="D6499" s="71">
        <f>SUMIFS('CLUB DES LOGES'!$J$6:$J$115, 'CLUB DES LOGES'!$F$6:$F$115,$B6499, 'CLUB DES LOGES'!$G$6:$G$115,"&lt;&gt;"&amp;'CLUB DES LOGES'!$C$191)</f>
        <v>0</v>
      </c>
    </row>
    <row r="6500" spans="2:4">
      <c r="B6500" s="116">
        <v>856719</v>
      </c>
      <c r="C6500" s="75" t="s">
        <v>6492</v>
      </c>
      <c r="D6500" s="71">
        <f>SUMIFS('CLUB DES LOGES'!$J$6:$J$115, 'CLUB DES LOGES'!$F$6:$F$115,$B6500, 'CLUB DES LOGES'!$G$6:$G$115,"&lt;&gt;"&amp;'CLUB DES LOGES'!$C$191)</f>
        <v>0</v>
      </c>
    </row>
    <row r="6501" spans="2:4">
      <c r="B6501" s="116">
        <v>856720</v>
      </c>
      <c r="C6501" s="75" t="s">
        <v>6493</v>
      </c>
      <c r="D6501" s="71">
        <f>SUMIFS('CLUB DES LOGES'!$J$6:$J$115, 'CLUB DES LOGES'!$F$6:$F$115,$B6501, 'CLUB DES LOGES'!$G$6:$G$115,"&lt;&gt;"&amp;'CLUB DES LOGES'!$C$191)</f>
        <v>0</v>
      </c>
    </row>
    <row r="6502" spans="2:4">
      <c r="B6502" s="116">
        <v>856721</v>
      </c>
      <c r="C6502" s="75" t="s">
        <v>6494</v>
      </c>
      <c r="D6502" s="71">
        <f>SUMIFS('CLUB DES LOGES'!$J$6:$J$115, 'CLUB DES LOGES'!$F$6:$F$115,$B6502, 'CLUB DES LOGES'!$G$6:$G$115,"&lt;&gt;"&amp;'CLUB DES LOGES'!$C$191)</f>
        <v>0</v>
      </c>
    </row>
    <row r="6503" spans="2:4">
      <c r="B6503" s="116">
        <v>856722</v>
      </c>
      <c r="C6503" s="75" t="s">
        <v>6495</v>
      </c>
      <c r="D6503" s="71">
        <f>SUMIFS('CLUB DES LOGES'!$J$6:$J$115, 'CLUB DES LOGES'!$F$6:$F$115,$B6503, 'CLUB DES LOGES'!$G$6:$G$115,"&lt;&gt;"&amp;'CLUB DES LOGES'!$C$191)</f>
        <v>0</v>
      </c>
    </row>
    <row r="6504" spans="2:4">
      <c r="B6504" s="116">
        <v>856723</v>
      </c>
      <c r="C6504" s="75" t="s">
        <v>6496</v>
      </c>
      <c r="D6504" s="71">
        <f>SUMIFS('CLUB DES LOGES'!$J$6:$J$115, 'CLUB DES LOGES'!$F$6:$F$115,$B6504, 'CLUB DES LOGES'!$G$6:$G$115,"&lt;&gt;"&amp;'CLUB DES LOGES'!$C$191)</f>
        <v>0</v>
      </c>
    </row>
    <row r="6505" spans="2:4">
      <c r="B6505" s="116">
        <v>856724</v>
      </c>
      <c r="C6505" s="75" t="s">
        <v>6497</v>
      </c>
      <c r="D6505" s="71">
        <f>SUMIFS('CLUB DES LOGES'!$J$6:$J$115, 'CLUB DES LOGES'!$F$6:$F$115,$B6505, 'CLUB DES LOGES'!$G$6:$G$115,"&lt;&gt;"&amp;'CLUB DES LOGES'!$C$191)</f>
        <v>0</v>
      </c>
    </row>
    <row r="6506" spans="2:4">
      <c r="B6506" s="116">
        <v>856725</v>
      </c>
      <c r="C6506" s="75" t="s">
        <v>6498</v>
      </c>
      <c r="D6506" s="71">
        <f>SUMIFS('CLUB DES LOGES'!$J$6:$J$115, 'CLUB DES LOGES'!$F$6:$F$115,$B6506, 'CLUB DES LOGES'!$G$6:$G$115,"&lt;&gt;"&amp;'CLUB DES LOGES'!$C$191)</f>
        <v>0</v>
      </c>
    </row>
    <row r="6507" spans="2:4">
      <c r="B6507" s="116">
        <v>856726</v>
      </c>
      <c r="C6507" s="75" t="s">
        <v>6499</v>
      </c>
      <c r="D6507" s="71">
        <f>SUMIFS('CLUB DES LOGES'!$J$6:$J$115, 'CLUB DES LOGES'!$F$6:$F$115,$B6507, 'CLUB DES LOGES'!$G$6:$G$115,"&lt;&gt;"&amp;'CLUB DES LOGES'!$C$191)</f>
        <v>0</v>
      </c>
    </row>
    <row r="6508" spans="2:4">
      <c r="B6508" s="116">
        <v>856727</v>
      </c>
      <c r="C6508" s="75" t="s">
        <v>6500</v>
      </c>
      <c r="D6508" s="71">
        <f>SUMIFS('CLUB DES LOGES'!$J$6:$J$115, 'CLUB DES LOGES'!$F$6:$F$115,$B6508, 'CLUB DES LOGES'!$G$6:$G$115,"&lt;&gt;"&amp;'CLUB DES LOGES'!$C$191)</f>
        <v>0</v>
      </c>
    </row>
    <row r="6509" spans="2:4">
      <c r="B6509" s="116">
        <v>856728</v>
      </c>
      <c r="C6509" s="75" t="s">
        <v>6501</v>
      </c>
      <c r="D6509" s="71">
        <f>SUMIFS('CLUB DES LOGES'!$J$6:$J$115, 'CLUB DES LOGES'!$F$6:$F$115,$B6509, 'CLUB DES LOGES'!$G$6:$G$115,"&lt;&gt;"&amp;'CLUB DES LOGES'!$C$191)</f>
        <v>0</v>
      </c>
    </row>
    <row r="6510" spans="2:4">
      <c r="B6510" s="116">
        <v>856729</v>
      </c>
      <c r="C6510" s="75" t="s">
        <v>6502</v>
      </c>
      <c r="D6510" s="71">
        <f>SUMIFS('CLUB DES LOGES'!$J$6:$J$115, 'CLUB DES LOGES'!$F$6:$F$115,$B6510, 'CLUB DES LOGES'!$G$6:$G$115,"&lt;&gt;"&amp;'CLUB DES LOGES'!$C$191)</f>
        <v>0</v>
      </c>
    </row>
    <row r="6511" spans="2:4">
      <c r="B6511" s="116">
        <v>856730</v>
      </c>
      <c r="C6511" s="75" t="s">
        <v>6503</v>
      </c>
      <c r="D6511" s="71">
        <f>SUMIFS('CLUB DES LOGES'!$J$6:$J$115, 'CLUB DES LOGES'!$F$6:$F$115,$B6511, 'CLUB DES LOGES'!$G$6:$G$115,"&lt;&gt;"&amp;'CLUB DES LOGES'!$C$191)</f>
        <v>0</v>
      </c>
    </row>
    <row r="6512" spans="2:4">
      <c r="B6512" s="116">
        <v>856731</v>
      </c>
      <c r="C6512" s="75" t="s">
        <v>6504</v>
      </c>
      <c r="D6512" s="71">
        <f>SUMIFS('CLUB DES LOGES'!$J$6:$J$115, 'CLUB DES LOGES'!$F$6:$F$115,$B6512, 'CLUB DES LOGES'!$G$6:$G$115,"&lt;&gt;"&amp;'CLUB DES LOGES'!$C$191)</f>
        <v>0</v>
      </c>
    </row>
    <row r="6513" spans="2:4">
      <c r="B6513" s="116">
        <v>856732</v>
      </c>
      <c r="C6513" s="75" t="s">
        <v>6505</v>
      </c>
      <c r="D6513" s="71">
        <f>SUMIFS('CLUB DES LOGES'!$J$6:$J$115, 'CLUB DES LOGES'!$F$6:$F$115,$B6513, 'CLUB DES LOGES'!$G$6:$G$115,"&lt;&gt;"&amp;'CLUB DES LOGES'!$C$191)</f>
        <v>0</v>
      </c>
    </row>
    <row r="6514" spans="2:4">
      <c r="B6514" s="116">
        <v>856733</v>
      </c>
      <c r="C6514" s="75" t="s">
        <v>6506</v>
      </c>
      <c r="D6514" s="71">
        <f>SUMIFS('CLUB DES LOGES'!$J$6:$J$115, 'CLUB DES LOGES'!$F$6:$F$115,$B6514, 'CLUB DES LOGES'!$G$6:$G$115,"&lt;&gt;"&amp;'CLUB DES LOGES'!$C$191)</f>
        <v>0</v>
      </c>
    </row>
    <row r="6515" spans="2:4">
      <c r="B6515" s="116">
        <v>856734</v>
      </c>
      <c r="C6515" s="75" t="s">
        <v>6507</v>
      </c>
      <c r="D6515" s="71">
        <f>SUMIFS('CLUB DES LOGES'!$J$6:$J$115, 'CLUB DES LOGES'!$F$6:$F$115,$B6515, 'CLUB DES LOGES'!$G$6:$G$115,"&lt;&gt;"&amp;'CLUB DES LOGES'!$C$191)</f>
        <v>0</v>
      </c>
    </row>
    <row r="6516" spans="2:4">
      <c r="B6516" s="116">
        <v>856735</v>
      </c>
      <c r="C6516" s="75" t="s">
        <v>6508</v>
      </c>
      <c r="D6516" s="71">
        <f>SUMIFS('CLUB DES LOGES'!$J$6:$J$115, 'CLUB DES LOGES'!$F$6:$F$115,$B6516, 'CLUB DES LOGES'!$G$6:$G$115,"&lt;&gt;"&amp;'CLUB DES LOGES'!$C$191)</f>
        <v>0</v>
      </c>
    </row>
    <row r="6517" spans="2:4">
      <c r="B6517" s="116">
        <v>856736</v>
      </c>
      <c r="C6517" s="75" t="s">
        <v>6509</v>
      </c>
      <c r="D6517" s="71">
        <f>SUMIFS('CLUB DES LOGES'!$J$6:$J$115, 'CLUB DES LOGES'!$F$6:$F$115,$B6517, 'CLUB DES LOGES'!$G$6:$G$115,"&lt;&gt;"&amp;'CLUB DES LOGES'!$C$191)</f>
        <v>0</v>
      </c>
    </row>
    <row r="6518" spans="2:4">
      <c r="B6518" s="116">
        <v>856737</v>
      </c>
      <c r="C6518" s="75" t="s">
        <v>6510</v>
      </c>
      <c r="D6518" s="71">
        <f>SUMIFS('CLUB DES LOGES'!$J$6:$J$115, 'CLUB DES LOGES'!$F$6:$F$115,$B6518, 'CLUB DES LOGES'!$G$6:$G$115,"&lt;&gt;"&amp;'CLUB DES LOGES'!$C$191)</f>
        <v>0</v>
      </c>
    </row>
    <row r="6519" spans="2:4">
      <c r="B6519" s="116">
        <v>856738</v>
      </c>
      <c r="C6519" s="75" t="s">
        <v>6511</v>
      </c>
      <c r="D6519" s="71">
        <f>SUMIFS('CLUB DES LOGES'!$J$6:$J$115, 'CLUB DES LOGES'!$F$6:$F$115,$B6519, 'CLUB DES LOGES'!$G$6:$G$115,"&lt;&gt;"&amp;'CLUB DES LOGES'!$C$191)</f>
        <v>0</v>
      </c>
    </row>
    <row r="6520" spans="2:4">
      <c r="B6520" s="116">
        <v>856739</v>
      </c>
      <c r="C6520" s="75" t="s">
        <v>6512</v>
      </c>
      <c r="D6520" s="71">
        <f>SUMIFS('CLUB DES LOGES'!$J$6:$J$115, 'CLUB DES LOGES'!$F$6:$F$115,$B6520, 'CLUB DES LOGES'!$G$6:$G$115,"&lt;&gt;"&amp;'CLUB DES LOGES'!$C$191)</f>
        <v>0</v>
      </c>
    </row>
    <row r="6521" spans="2:4">
      <c r="B6521" s="116">
        <v>856740</v>
      </c>
      <c r="C6521" s="75" t="s">
        <v>6513</v>
      </c>
      <c r="D6521" s="71">
        <f>SUMIFS('CLUB DES LOGES'!$J$6:$J$115, 'CLUB DES LOGES'!$F$6:$F$115,$B6521, 'CLUB DES LOGES'!$G$6:$G$115,"&lt;&gt;"&amp;'CLUB DES LOGES'!$C$191)</f>
        <v>0</v>
      </c>
    </row>
    <row r="6522" spans="2:4">
      <c r="B6522" s="116">
        <v>856741</v>
      </c>
      <c r="C6522" s="75" t="s">
        <v>6514</v>
      </c>
      <c r="D6522" s="71">
        <f>SUMIFS('CLUB DES LOGES'!$J$6:$J$115, 'CLUB DES LOGES'!$F$6:$F$115,$B6522, 'CLUB DES LOGES'!$G$6:$G$115,"&lt;&gt;"&amp;'CLUB DES LOGES'!$C$191)</f>
        <v>0</v>
      </c>
    </row>
    <row r="6523" spans="2:4">
      <c r="B6523" s="116">
        <v>856742</v>
      </c>
      <c r="C6523" s="75" t="s">
        <v>6515</v>
      </c>
      <c r="D6523" s="71">
        <f>SUMIFS('CLUB DES LOGES'!$J$6:$J$115, 'CLUB DES LOGES'!$F$6:$F$115,$B6523, 'CLUB DES LOGES'!$G$6:$G$115,"&lt;&gt;"&amp;'CLUB DES LOGES'!$C$191)</f>
        <v>0</v>
      </c>
    </row>
    <row r="6524" spans="2:4">
      <c r="B6524" s="116">
        <v>860011</v>
      </c>
      <c r="C6524" s="75" t="s">
        <v>6516</v>
      </c>
      <c r="D6524" s="71">
        <f>SUMIFS('CLUB DES LOGES'!$J$6:$J$115, 'CLUB DES LOGES'!$F$6:$F$115,$B6524, 'CLUB DES LOGES'!$G$6:$G$115,"&lt;&gt;"&amp;'CLUB DES LOGES'!$C$191)</f>
        <v>0</v>
      </c>
    </row>
    <row r="6525" spans="2:4">
      <c r="B6525" s="116">
        <v>860012</v>
      </c>
      <c r="C6525" s="75" t="s">
        <v>6517</v>
      </c>
      <c r="D6525" s="71">
        <f>SUMIFS('CLUB DES LOGES'!$J$6:$J$115, 'CLUB DES LOGES'!$F$6:$F$115,$B6525, 'CLUB DES LOGES'!$G$6:$G$115,"&lt;&gt;"&amp;'CLUB DES LOGES'!$C$191)</f>
        <v>0</v>
      </c>
    </row>
    <row r="6526" spans="2:4">
      <c r="B6526" s="116">
        <v>861009</v>
      </c>
      <c r="C6526" s="75" t="s">
        <v>6518</v>
      </c>
      <c r="D6526" s="71">
        <f>SUMIFS('CLUB DES LOGES'!$J$6:$J$115, 'CLUB DES LOGES'!$F$6:$F$115,$B6526, 'CLUB DES LOGES'!$G$6:$G$115,"&lt;&gt;"&amp;'CLUB DES LOGES'!$C$191)</f>
        <v>0</v>
      </c>
    </row>
    <row r="6527" spans="2:4">
      <c r="B6527" s="116">
        <v>861012</v>
      </c>
      <c r="C6527" s="75" t="s">
        <v>6519</v>
      </c>
      <c r="D6527" s="71">
        <f>SUMIFS('CLUB DES LOGES'!$J$6:$J$115, 'CLUB DES LOGES'!$F$6:$F$115,$B6527, 'CLUB DES LOGES'!$G$6:$G$115,"&lt;&gt;"&amp;'CLUB DES LOGES'!$C$191)</f>
        <v>0</v>
      </c>
    </row>
    <row r="6528" spans="2:4">
      <c r="B6528" s="116">
        <v>861015</v>
      </c>
      <c r="C6528" s="75" t="s">
        <v>6520</v>
      </c>
      <c r="D6528" s="71">
        <f>SUMIFS('CLUB DES LOGES'!$J$6:$J$115, 'CLUB DES LOGES'!$F$6:$F$115,$B6528, 'CLUB DES LOGES'!$G$6:$G$115,"&lt;&gt;"&amp;'CLUB DES LOGES'!$C$191)</f>
        <v>0</v>
      </c>
    </row>
    <row r="6529" spans="2:4">
      <c r="B6529" s="116">
        <v>861016</v>
      </c>
      <c r="C6529" s="75" t="s">
        <v>6521</v>
      </c>
      <c r="D6529" s="71">
        <f>SUMIFS('CLUB DES LOGES'!$J$6:$J$115, 'CLUB DES LOGES'!$F$6:$F$115,$B6529, 'CLUB DES LOGES'!$G$6:$G$115,"&lt;&gt;"&amp;'CLUB DES LOGES'!$C$191)</f>
        <v>0</v>
      </c>
    </row>
    <row r="6530" spans="2:4">
      <c r="B6530" s="116">
        <v>861018</v>
      </c>
      <c r="C6530" s="75" t="s">
        <v>6522</v>
      </c>
      <c r="D6530" s="71">
        <f>SUMIFS('CLUB DES LOGES'!$J$6:$J$115, 'CLUB DES LOGES'!$F$6:$F$115,$B6530, 'CLUB DES LOGES'!$G$6:$G$115,"&lt;&gt;"&amp;'CLUB DES LOGES'!$C$191)</f>
        <v>0</v>
      </c>
    </row>
    <row r="6531" spans="2:4">
      <c r="B6531" s="116">
        <v>861019</v>
      </c>
      <c r="C6531" s="75" t="s">
        <v>6523</v>
      </c>
      <c r="D6531" s="71">
        <f>SUMIFS('CLUB DES LOGES'!$J$6:$J$115, 'CLUB DES LOGES'!$F$6:$F$115,$B6531, 'CLUB DES LOGES'!$G$6:$G$115,"&lt;&gt;"&amp;'CLUB DES LOGES'!$C$191)</f>
        <v>0</v>
      </c>
    </row>
    <row r="6532" spans="2:4">
      <c r="B6532" s="116">
        <v>861021</v>
      </c>
      <c r="C6532" s="75" t="s">
        <v>6524</v>
      </c>
      <c r="D6532" s="71">
        <f>SUMIFS('CLUB DES LOGES'!$J$6:$J$115, 'CLUB DES LOGES'!$F$6:$F$115,$B6532, 'CLUB DES LOGES'!$G$6:$G$115,"&lt;&gt;"&amp;'CLUB DES LOGES'!$C$191)</f>
        <v>0</v>
      </c>
    </row>
    <row r="6533" spans="2:4">
      <c r="B6533" s="116">
        <v>861022</v>
      </c>
      <c r="C6533" s="75" t="s">
        <v>6525</v>
      </c>
      <c r="D6533" s="71">
        <f>SUMIFS('CLUB DES LOGES'!$J$6:$J$115, 'CLUB DES LOGES'!$F$6:$F$115,$B6533, 'CLUB DES LOGES'!$G$6:$G$115,"&lt;&gt;"&amp;'CLUB DES LOGES'!$C$191)</f>
        <v>0</v>
      </c>
    </row>
    <row r="6534" spans="2:4">
      <c r="B6534" s="116">
        <v>861023</v>
      </c>
      <c r="C6534" s="75" t="s">
        <v>6526</v>
      </c>
      <c r="D6534" s="71">
        <f>SUMIFS('CLUB DES LOGES'!$J$6:$J$115, 'CLUB DES LOGES'!$F$6:$F$115,$B6534, 'CLUB DES LOGES'!$G$6:$G$115,"&lt;&gt;"&amp;'CLUB DES LOGES'!$C$191)</f>
        <v>0</v>
      </c>
    </row>
    <row r="6535" spans="2:4">
      <c r="B6535" s="116">
        <v>861024</v>
      </c>
      <c r="C6535" s="75" t="s">
        <v>6527</v>
      </c>
      <c r="D6535" s="71">
        <f>SUMIFS('CLUB DES LOGES'!$J$6:$J$115, 'CLUB DES LOGES'!$F$6:$F$115,$B6535, 'CLUB DES LOGES'!$G$6:$G$115,"&lt;&gt;"&amp;'CLUB DES LOGES'!$C$191)</f>
        <v>0</v>
      </c>
    </row>
    <row r="6536" spans="2:4">
      <c r="B6536" s="116">
        <v>861025</v>
      </c>
      <c r="C6536" s="75" t="s">
        <v>6528</v>
      </c>
      <c r="D6536" s="71">
        <f>SUMIFS('CLUB DES LOGES'!$J$6:$J$115, 'CLUB DES LOGES'!$F$6:$F$115,$B6536, 'CLUB DES LOGES'!$G$6:$G$115,"&lt;&gt;"&amp;'CLUB DES LOGES'!$C$191)</f>
        <v>0</v>
      </c>
    </row>
    <row r="6537" spans="2:4">
      <c r="B6537" s="116">
        <v>861026</v>
      </c>
      <c r="C6537" s="75" t="s">
        <v>6529</v>
      </c>
      <c r="D6537" s="71">
        <f>SUMIFS('CLUB DES LOGES'!$J$6:$J$115, 'CLUB DES LOGES'!$F$6:$F$115,$B6537, 'CLUB DES LOGES'!$G$6:$G$115,"&lt;&gt;"&amp;'CLUB DES LOGES'!$C$191)</f>
        <v>0</v>
      </c>
    </row>
    <row r="6538" spans="2:4">
      <c r="B6538" s="116">
        <v>861027</v>
      </c>
      <c r="C6538" s="75" t="s">
        <v>6530</v>
      </c>
      <c r="D6538" s="71">
        <f>SUMIFS('CLUB DES LOGES'!$J$6:$J$115, 'CLUB DES LOGES'!$F$6:$F$115,$B6538, 'CLUB DES LOGES'!$G$6:$G$115,"&lt;&gt;"&amp;'CLUB DES LOGES'!$C$191)</f>
        <v>0</v>
      </c>
    </row>
    <row r="6539" spans="2:4">
      <c r="B6539" s="116">
        <v>861029</v>
      </c>
      <c r="C6539" s="75" t="s">
        <v>6531</v>
      </c>
      <c r="D6539" s="71">
        <f>SUMIFS('CLUB DES LOGES'!$J$6:$J$115, 'CLUB DES LOGES'!$F$6:$F$115,$B6539, 'CLUB DES LOGES'!$G$6:$G$115,"&lt;&gt;"&amp;'CLUB DES LOGES'!$C$191)</f>
        <v>0</v>
      </c>
    </row>
    <row r="6540" spans="2:4">
      <c r="B6540" s="116">
        <v>861030</v>
      </c>
      <c r="C6540" s="75" t="s">
        <v>6532</v>
      </c>
      <c r="D6540" s="71">
        <f>SUMIFS('CLUB DES LOGES'!$J$6:$J$115, 'CLUB DES LOGES'!$F$6:$F$115,$B6540, 'CLUB DES LOGES'!$G$6:$G$115,"&lt;&gt;"&amp;'CLUB DES LOGES'!$C$191)</f>
        <v>0</v>
      </c>
    </row>
    <row r="6541" spans="2:4">
      <c r="B6541" s="116">
        <v>861031</v>
      </c>
      <c r="C6541" s="75" t="s">
        <v>6533</v>
      </c>
      <c r="D6541" s="71">
        <f>SUMIFS('CLUB DES LOGES'!$J$6:$J$115, 'CLUB DES LOGES'!$F$6:$F$115,$B6541, 'CLUB DES LOGES'!$G$6:$G$115,"&lt;&gt;"&amp;'CLUB DES LOGES'!$C$191)</f>
        <v>0</v>
      </c>
    </row>
    <row r="6542" spans="2:4">
      <c r="B6542" s="116">
        <v>861032</v>
      </c>
      <c r="C6542" s="75" t="s">
        <v>6534</v>
      </c>
      <c r="D6542" s="71">
        <f>SUMIFS('CLUB DES LOGES'!$J$6:$J$115, 'CLUB DES LOGES'!$F$6:$F$115,$B6542, 'CLUB DES LOGES'!$G$6:$G$115,"&lt;&gt;"&amp;'CLUB DES LOGES'!$C$191)</f>
        <v>0</v>
      </c>
    </row>
    <row r="6543" spans="2:4">
      <c r="B6543" s="116">
        <v>861033</v>
      </c>
      <c r="C6543" s="75" t="s">
        <v>6535</v>
      </c>
      <c r="D6543" s="71">
        <f>SUMIFS('CLUB DES LOGES'!$J$6:$J$115, 'CLUB DES LOGES'!$F$6:$F$115,$B6543, 'CLUB DES LOGES'!$G$6:$G$115,"&lt;&gt;"&amp;'CLUB DES LOGES'!$C$191)</f>
        <v>0</v>
      </c>
    </row>
    <row r="6544" spans="2:4">
      <c r="B6544" s="116">
        <v>861034</v>
      </c>
      <c r="C6544" s="75" t="s">
        <v>6536</v>
      </c>
      <c r="D6544" s="71">
        <f>SUMIFS('CLUB DES LOGES'!$J$6:$J$115, 'CLUB DES LOGES'!$F$6:$F$115,$B6544, 'CLUB DES LOGES'!$G$6:$G$115,"&lt;&gt;"&amp;'CLUB DES LOGES'!$C$191)</f>
        <v>0</v>
      </c>
    </row>
    <row r="6545" spans="2:4">
      <c r="B6545" s="116">
        <v>861035</v>
      </c>
      <c r="C6545" s="75" t="s">
        <v>6537</v>
      </c>
      <c r="D6545" s="71">
        <f>SUMIFS('CLUB DES LOGES'!$J$6:$J$115, 'CLUB DES LOGES'!$F$6:$F$115,$B6545, 'CLUB DES LOGES'!$G$6:$G$115,"&lt;&gt;"&amp;'CLUB DES LOGES'!$C$191)</f>
        <v>0</v>
      </c>
    </row>
    <row r="6546" spans="2:4">
      <c r="B6546" s="116">
        <v>861036</v>
      </c>
      <c r="C6546" s="75" t="s">
        <v>6538</v>
      </c>
      <c r="D6546" s="71">
        <f>SUMIFS('CLUB DES LOGES'!$J$6:$J$115, 'CLUB DES LOGES'!$F$6:$F$115,$B6546, 'CLUB DES LOGES'!$G$6:$G$115,"&lt;&gt;"&amp;'CLUB DES LOGES'!$C$191)</f>
        <v>0</v>
      </c>
    </row>
    <row r="6547" spans="2:4">
      <c r="B6547" s="116">
        <v>861037</v>
      </c>
      <c r="C6547" s="75" t="s">
        <v>6539</v>
      </c>
      <c r="D6547" s="71">
        <f>SUMIFS('CLUB DES LOGES'!$J$6:$J$115, 'CLUB DES LOGES'!$F$6:$F$115,$B6547, 'CLUB DES LOGES'!$G$6:$G$115,"&lt;&gt;"&amp;'CLUB DES LOGES'!$C$191)</f>
        <v>0</v>
      </c>
    </row>
    <row r="6548" spans="2:4">
      <c r="B6548" s="116">
        <v>861038</v>
      </c>
      <c r="C6548" s="75" t="s">
        <v>6540</v>
      </c>
      <c r="D6548" s="71">
        <f>SUMIFS('CLUB DES LOGES'!$J$6:$J$115, 'CLUB DES LOGES'!$F$6:$F$115,$B6548, 'CLUB DES LOGES'!$G$6:$G$115,"&lt;&gt;"&amp;'CLUB DES LOGES'!$C$191)</f>
        <v>0</v>
      </c>
    </row>
    <row r="6549" spans="2:4">
      <c r="B6549" s="116">
        <v>861039</v>
      </c>
      <c r="C6549" s="75" t="s">
        <v>6541</v>
      </c>
      <c r="D6549" s="71">
        <f>SUMIFS('CLUB DES LOGES'!$J$6:$J$115, 'CLUB DES LOGES'!$F$6:$F$115,$B6549, 'CLUB DES LOGES'!$G$6:$G$115,"&lt;&gt;"&amp;'CLUB DES LOGES'!$C$191)</f>
        <v>0</v>
      </c>
    </row>
    <row r="6550" spans="2:4">
      <c r="B6550" s="116">
        <v>861040</v>
      </c>
      <c r="C6550" s="75" t="s">
        <v>6542</v>
      </c>
      <c r="D6550" s="71">
        <f>SUMIFS('CLUB DES LOGES'!$J$6:$J$115, 'CLUB DES LOGES'!$F$6:$F$115,$B6550, 'CLUB DES LOGES'!$G$6:$G$115,"&lt;&gt;"&amp;'CLUB DES LOGES'!$C$191)</f>
        <v>0</v>
      </c>
    </row>
    <row r="6551" spans="2:4">
      <c r="B6551" s="116">
        <v>862019</v>
      </c>
      <c r="C6551" s="75" t="s">
        <v>6543</v>
      </c>
      <c r="D6551" s="71">
        <f>SUMIFS('CLUB DES LOGES'!$J$6:$J$115, 'CLUB DES LOGES'!$F$6:$F$115,$B6551, 'CLUB DES LOGES'!$G$6:$G$115,"&lt;&gt;"&amp;'CLUB DES LOGES'!$C$191)</f>
        <v>0</v>
      </c>
    </row>
    <row r="6552" spans="2:4">
      <c r="B6552" s="116">
        <v>862020</v>
      </c>
      <c r="C6552" s="75" t="s">
        <v>6544</v>
      </c>
      <c r="D6552" s="71">
        <f>SUMIFS('CLUB DES LOGES'!$J$6:$J$115, 'CLUB DES LOGES'!$F$6:$F$115,$B6552, 'CLUB DES LOGES'!$G$6:$G$115,"&lt;&gt;"&amp;'CLUB DES LOGES'!$C$191)</f>
        <v>0</v>
      </c>
    </row>
    <row r="6553" spans="2:4">
      <c r="B6553" s="116">
        <v>862024</v>
      </c>
      <c r="C6553" s="75" t="s">
        <v>6545</v>
      </c>
      <c r="D6553" s="71">
        <f>SUMIFS('CLUB DES LOGES'!$J$6:$J$115, 'CLUB DES LOGES'!$F$6:$F$115,$B6553, 'CLUB DES LOGES'!$G$6:$G$115,"&lt;&gt;"&amp;'CLUB DES LOGES'!$C$191)</f>
        <v>0</v>
      </c>
    </row>
    <row r="6554" spans="2:4">
      <c r="B6554" s="116">
        <v>862025</v>
      </c>
      <c r="C6554" s="75" t="s">
        <v>6546</v>
      </c>
      <c r="D6554" s="71">
        <f>SUMIFS('CLUB DES LOGES'!$J$6:$J$115, 'CLUB DES LOGES'!$F$6:$F$115,$B6554, 'CLUB DES LOGES'!$G$6:$G$115,"&lt;&gt;"&amp;'CLUB DES LOGES'!$C$191)</f>
        <v>0</v>
      </c>
    </row>
    <row r="6555" spans="2:4">
      <c r="B6555" s="116">
        <v>862801</v>
      </c>
      <c r="C6555" s="75" t="s">
        <v>6547</v>
      </c>
      <c r="D6555" s="71">
        <f>SUMIFS('CLUB DES LOGES'!$J$6:$J$115, 'CLUB DES LOGES'!$F$6:$F$115,$B6555, 'CLUB DES LOGES'!$G$6:$G$115,"&lt;&gt;"&amp;'CLUB DES LOGES'!$C$191)</f>
        <v>0</v>
      </c>
    </row>
    <row r="6556" spans="2:4">
      <c r="B6556" s="116">
        <v>862805</v>
      </c>
      <c r="C6556" s="75" t="s">
        <v>6548</v>
      </c>
      <c r="D6556" s="71">
        <f>SUMIFS('CLUB DES LOGES'!$J$6:$J$115, 'CLUB DES LOGES'!$F$6:$F$115,$B6556, 'CLUB DES LOGES'!$G$6:$G$115,"&lt;&gt;"&amp;'CLUB DES LOGES'!$C$191)</f>
        <v>0</v>
      </c>
    </row>
    <row r="6557" spans="2:4">
      <c r="B6557" s="116">
        <v>862825</v>
      </c>
      <c r="C6557" s="75" t="s">
        <v>6549</v>
      </c>
      <c r="D6557" s="71">
        <f>SUMIFS('CLUB DES LOGES'!$J$6:$J$115, 'CLUB DES LOGES'!$F$6:$F$115,$B6557, 'CLUB DES LOGES'!$G$6:$G$115,"&lt;&gt;"&amp;'CLUB DES LOGES'!$C$191)</f>
        <v>0</v>
      </c>
    </row>
    <row r="6558" spans="2:4">
      <c r="B6558" s="116">
        <v>862827</v>
      </c>
      <c r="C6558" s="75" t="s">
        <v>6550</v>
      </c>
      <c r="D6558" s="71">
        <f>SUMIFS('CLUB DES LOGES'!$J$6:$J$115, 'CLUB DES LOGES'!$F$6:$F$115,$B6558, 'CLUB DES LOGES'!$G$6:$G$115,"&lt;&gt;"&amp;'CLUB DES LOGES'!$C$191)</f>
        <v>0</v>
      </c>
    </row>
    <row r="6559" spans="2:4">
      <c r="B6559" s="116">
        <v>862829</v>
      </c>
      <c r="C6559" s="75" t="s">
        <v>6551</v>
      </c>
      <c r="D6559" s="71">
        <f>SUMIFS('CLUB DES LOGES'!$J$6:$J$115, 'CLUB DES LOGES'!$F$6:$F$115,$B6559, 'CLUB DES LOGES'!$G$6:$G$115,"&lt;&gt;"&amp;'CLUB DES LOGES'!$C$191)</f>
        <v>0</v>
      </c>
    </row>
    <row r="6560" spans="2:4">
      <c r="B6560" s="116">
        <v>863054</v>
      </c>
      <c r="C6560" s="75" t="s">
        <v>6552</v>
      </c>
      <c r="D6560" s="71">
        <f>SUMIFS('CLUB DES LOGES'!$J$6:$J$115, 'CLUB DES LOGES'!$F$6:$F$115,$B6560, 'CLUB DES LOGES'!$G$6:$G$115,"&lt;&gt;"&amp;'CLUB DES LOGES'!$C$191)</f>
        <v>0</v>
      </c>
    </row>
    <row r="6561" spans="2:4">
      <c r="B6561" s="116">
        <v>863059</v>
      </c>
      <c r="C6561" s="75" t="s">
        <v>6553</v>
      </c>
      <c r="D6561" s="71">
        <f>SUMIFS('CLUB DES LOGES'!$J$6:$J$115, 'CLUB DES LOGES'!$F$6:$F$115,$B6561, 'CLUB DES LOGES'!$G$6:$G$115,"&lt;&gt;"&amp;'CLUB DES LOGES'!$C$191)</f>
        <v>0</v>
      </c>
    </row>
    <row r="6562" spans="2:4">
      <c r="B6562" s="116">
        <v>863066</v>
      </c>
      <c r="C6562" s="75" t="s">
        <v>6554</v>
      </c>
      <c r="D6562" s="71">
        <f>SUMIFS('CLUB DES LOGES'!$J$6:$J$115, 'CLUB DES LOGES'!$F$6:$F$115,$B6562, 'CLUB DES LOGES'!$G$6:$G$115,"&lt;&gt;"&amp;'CLUB DES LOGES'!$C$191)</f>
        <v>0</v>
      </c>
    </row>
    <row r="6563" spans="2:4">
      <c r="B6563" s="116">
        <v>863067</v>
      </c>
      <c r="C6563" s="75" t="s">
        <v>6555</v>
      </c>
      <c r="D6563" s="71">
        <f>SUMIFS('CLUB DES LOGES'!$J$6:$J$115, 'CLUB DES LOGES'!$F$6:$F$115,$B6563, 'CLUB DES LOGES'!$G$6:$G$115,"&lt;&gt;"&amp;'CLUB DES LOGES'!$C$191)</f>
        <v>0</v>
      </c>
    </row>
    <row r="6564" spans="2:4">
      <c r="B6564" s="116">
        <v>863068</v>
      </c>
      <c r="C6564" s="75" t="s">
        <v>6556</v>
      </c>
      <c r="D6564" s="71">
        <f>SUMIFS('CLUB DES LOGES'!$J$6:$J$115, 'CLUB DES LOGES'!$F$6:$F$115,$B6564, 'CLUB DES LOGES'!$G$6:$G$115,"&lt;&gt;"&amp;'CLUB DES LOGES'!$C$191)</f>
        <v>0</v>
      </c>
    </row>
    <row r="6565" spans="2:4">
      <c r="B6565" s="116">
        <v>863069</v>
      </c>
      <c r="C6565" s="75" t="s">
        <v>6557</v>
      </c>
      <c r="D6565" s="71">
        <f>SUMIFS('CLUB DES LOGES'!$J$6:$J$115, 'CLUB DES LOGES'!$F$6:$F$115,$B6565, 'CLUB DES LOGES'!$G$6:$G$115,"&lt;&gt;"&amp;'CLUB DES LOGES'!$C$191)</f>
        <v>0</v>
      </c>
    </row>
    <row r="6566" spans="2:4">
      <c r="B6566" s="116">
        <v>863070</v>
      </c>
      <c r="C6566" s="75" t="s">
        <v>6558</v>
      </c>
      <c r="D6566" s="71">
        <f>SUMIFS('CLUB DES LOGES'!$J$6:$J$115, 'CLUB DES LOGES'!$F$6:$F$115,$B6566, 'CLUB DES LOGES'!$G$6:$G$115,"&lt;&gt;"&amp;'CLUB DES LOGES'!$C$191)</f>
        <v>0</v>
      </c>
    </row>
    <row r="6567" spans="2:4">
      <c r="B6567" s="116">
        <v>863071</v>
      </c>
      <c r="C6567" s="75" t="s">
        <v>6559</v>
      </c>
      <c r="D6567" s="71">
        <f>SUMIFS('CLUB DES LOGES'!$J$6:$J$115, 'CLUB DES LOGES'!$F$6:$F$115,$B6567, 'CLUB DES LOGES'!$G$6:$G$115,"&lt;&gt;"&amp;'CLUB DES LOGES'!$C$191)</f>
        <v>0</v>
      </c>
    </row>
    <row r="6568" spans="2:4">
      <c r="B6568" s="116">
        <v>863072</v>
      </c>
      <c r="C6568" s="75" t="s">
        <v>6560</v>
      </c>
      <c r="D6568" s="71">
        <f>SUMIFS('CLUB DES LOGES'!$J$6:$J$115, 'CLUB DES LOGES'!$F$6:$F$115,$B6568, 'CLUB DES LOGES'!$G$6:$G$115,"&lt;&gt;"&amp;'CLUB DES LOGES'!$C$191)</f>
        <v>0</v>
      </c>
    </row>
    <row r="6569" spans="2:4">
      <c r="B6569" s="116">
        <v>863073</v>
      </c>
      <c r="C6569" s="75" t="s">
        <v>6561</v>
      </c>
      <c r="D6569" s="71">
        <f>SUMIFS('CLUB DES LOGES'!$J$6:$J$115, 'CLUB DES LOGES'!$F$6:$F$115,$B6569, 'CLUB DES LOGES'!$G$6:$G$115,"&lt;&gt;"&amp;'CLUB DES LOGES'!$C$191)</f>
        <v>0</v>
      </c>
    </row>
    <row r="6570" spans="2:4">
      <c r="B6570" s="116">
        <v>863074</v>
      </c>
      <c r="C6570" s="75" t="s">
        <v>6562</v>
      </c>
      <c r="D6570" s="71">
        <f>SUMIFS('CLUB DES LOGES'!$J$6:$J$115, 'CLUB DES LOGES'!$F$6:$F$115,$B6570, 'CLUB DES LOGES'!$G$6:$G$115,"&lt;&gt;"&amp;'CLUB DES LOGES'!$C$191)</f>
        <v>0</v>
      </c>
    </row>
    <row r="6571" spans="2:4">
      <c r="B6571" s="116">
        <v>863075</v>
      </c>
      <c r="C6571" s="75" t="s">
        <v>6563</v>
      </c>
      <c r="D6571" s="71">
        <f>SUMIFS('CLUB DES LOGES'!$J$6:$J$115, 'CLUB DES LOGES'!$F$6:$F$115,$B6571, 'CLUB DES LOGES'!$G$6:$G$115,"&lt;&gt;"&amp;'CLUB DES LOGES'!$C$191)</f>
        <v>0</v>
      </c>
    </row>
    <row r="6572" spans="2:4">
      <c r="B6572" s="116">
        <v>863076</v>
      </c>
      <c r="C6572" s="75" t="s">
        <v>6564</v>
      </c>
      <c r="D6572" s="71">
        <f>SUMIFS('CLUB DES LOGES'!$J$6:$J$115, 'CLUB DES LOGES'!$F$6:$F$115,$B6572, 'CLUB DES LOGES'!$G$6:$G$115,"&lt;&gt;"&amp;'CLUB DES LOGES'!$C$191)</f>
        <v>0</v>
      </c>
    </row>
    <row r="6573" spans="2:4">
      <c r="B6573" s="116">
        <v>863077</v>
      </c>
      <c r="C6573" s="75" t="s">
        <v>6565</v>
      </c>
      <c r="D6573" s="71">
        <f>SUMIFS('CLUB DES LOGES'!$J$6:$J$115, 'CLUB DES LOGES'!$F$6:$F$115,$B6573, 'CLUB DES LOGES'!$G$6:$G$115,"&lt;&gt;"&amp;'CLUB DES LOGES'!$C$191)</f>
        <v>0</v>
      </c>
    </row>
    <row r="6574" spans="2:4">
      <c r="B6574" s="116">
        <v>863078</v>
      </c>
      <c r="C6574" s="75" t="s">
        <v>6566</v>
      </c>
      <c r="D6574" s="71">
        <f>SUMIFS('CLUB DES LOGES'!$J$6:$J$115, 'CLUB DES LOGES'!$F$6:$F$115,$B6574, 'CLUB DES LOGES'!$G$6:$G$115,"&lt;&gt;"&amp;'CLUB DES LOGES'!$C$191)</f>
        <v>0</v>
      </c>
    </row>
    <row r="6575" spans="2:4">
      <c r="B6575" s="116">
        <v>863079</v>
      </c>
      <c r="C6575" s="75" t="s">
        <v>6567</v>
      </c>
      <c r="D6575" s="71">
        <f>SUMIFS('CLUB DES LOGES'!$J$6:$J$115, 'CLUB DES LOGES'!$F$6:$F$115,$B6575, 'CLUB DES LOGES'!$G$6:$G$115,"&lt;&gt;"&amp;'CLUB DES LOGES'!$C$191)</f>
        <v>0</v>
      </c>
    </row>
    <row r="6576" spans="2:4">
      <c r="B6576" s="116">
        <v>863080</v>
      </c>
      <c r="C6576" s="75" t="s">
        <v>6568</v>
      </c>
      <c r="D6576" s="71">
        <f>SUMIFS('CLUB DES LOGES'!$J$6:$J$115, 'CLUB DES LOGES'!$F$6:$F$115,$B6576, 'CLUB DES LOGES'!$G$6:$G$115,"&lt;&gt;"&amp;'CLUB DES LOGES'!$C$191)</f>
        <v>0</v>
      </c>
    </row>
    <row r="6577" spans="2:4">
      <c r="B6577" s="116">
        <v>863081</v>
      </c>
      <c r="C6577" s="75" t="s">
        <v>6569</v>
      </c>
      <c r="D6577" s="71">
        <f>SUMIFS('CLUB DES LOGES'!$J$6:$J$115, 'CLUB DES LOGES'!$F$6:$F$115,$B6577, 'CLUB DES LOGES'!$G$6:$G$115,"&lt;&gt;"&amp;'CLUB DES LOGES'!$C$191)</f>
        <v>0</v>
      </c>
    </row>
    <row r="6578" spans="2:4">
      <c r="B6578" s="116">
        <v>863082</v>
      </c>
      <c r="C6578" s="75" t="s">
        <v>6570</v>
      </c>
      <c r="D6578" s="71">
        <f>SUMIFS('CLUB DES LOGES'!$J$6:$J$115, 'CLUB DES LOGES'!$F$6:$F$115,$B6578, 'CLUB DES LOGES'!$G$6:$G$115,"&lt;&gt;"&amp;'CLUB DES LOGES'!$C$191)</f>
        <v>0</v>
      </c>
    </row>
    <row r="6579" spans="2:4">
      <c r="B6579" s="116">
        <v>863083</v>
      </c>
      <c r="C6579" s="75" t="s">
        <v>6571</v>
      </c>
      <c r="D6579" s="71">
        <f>SUMIFS('CLUB DES LOGES'!$J$6:$J$115, 'CLUB DES LOGES'!$F$6:$F$115,$B6579, 'CLUB DES LOGES'!$G$6:$G$115,"&lt;&gt;"&amp;'CLUB DES LOGES'!$C$191)</f>
        <v>0</v>
      </c>
    </row>
    <row r="6580" spans="2:4">
      <c r="B6580" s="116">
        <v>863084</v>
      </c>
      <c r="C6580" s="75" t="s">
        <v>6572</v>
      </c>
      <c r="D6580" s="71">
        <f>SUMIFS('CLUB DES LOGES'!$J$6:$J$115, 'CLUB DES LOGES'!$F$6:$F$115,$B6580, 'CLUB DES LOGES'!$G$6:$G$115,"&lt;&gt;"&amp;'CLUB DES LOGES'!$C$191)</f>
        <v>0</v>
      </c>
    </row>
    <row r="6581" spans="2:4">
      <c r="B6581" s="116">
        <v>863085</v>
      </c>
      <c r="C6581" s="75" t="s">
        <v>6573</v>
      </c>
      <c r="D6581" s="71">
        <f>SUMIFS('CLUB DES LOGES'!$J$6:$J$115, 'CLUB DES LOGES'!$F$6:$F$115,$B6581, 'CLUB DES LOGES'!$G$6:$G$115,"&lt;&gt;"&amp;'CLUB DES LOGES'!$C$191)</f>
        <v>0</v>
      </c>
    </row>
    <row r="6582" spans="2:4">
      <c r="B6582" s="116">
        <v>863086</v>
      </c>
      <c r="C6582" s="75" t="s">
        <v>6574</v>
      </c>
      <c r="D6582" s="71">
        <f>SUMIFS('CLUB DES LOGES'!$J$6:$J$115, 'CLUB DES LOGES'!$F$6:$F$115,$B6582, 'CLUB DES LOGES'!$G$6:$G$115,"&lt;&gt;"&amp;'CLUB DES LOGES'!$C$191)</f>
        <v>0</v>
      </c>
    </row>
    <row r="6583" spans="2:4">
      <c r="B6583" s="116">
        <v>863089</v>
      </c>
      <c r="C6583" s="75" t="s">
        <v>6575</v>
      </c>
      <c r="D6583" s="71">
        <f>SUMIFS('CLUB DES LOGES'!$J$6:$J$115, 'CLUB DES LOGES'!$F$6:$F$115,$B6583, 'CLUB DES LOGES'!$G$6:$G$115,"&lt;&gt;"&amp;'CLUB DES LOGES'!$C$191)</f>
        <v>0</v>
      </c>
    </row>
    <row r="6584" spans="2:4">
      <c r="B6584" s="116">
        <v>863090</v>
      </c>
      <c r="C6584" s="75" t="s">
        <v>6576</v>
      </c>
      <c r="D6584" s="71">
        <f>SUMIFS('CLUB DES LOGES'!$J$6:$J$115, 'CLUB DES LOGES'!$F$6:$F$115,$B6584, 'CLUB DES LOGES'!$G$6:$G$115,"&lt;&gt;"&amp;'CLUB DES LOGES'!$C$191)</f>
        <v>0</v>
      </c>
    </row>
    <row r="6585" spans="2:4">
      <c r="B6585" s="116">
        <v>863091</v>
      </c>
      <c r="C6585" s="75" t="s">
        <v>6577</v>
      </c>
      <c r="D6585" s="71">
        <f>SUMIFS('CLUB DES LOGES'!$J$6:$J$115, 'CLUB DES LOGES'!$F$6:$F$115,$B6585, 'CLUB DES LOGES'!$G$6:$G$115,"&lt;&gt;"&amp;'CLUB DES LOGES'!$C$191)</f>
        <v>0</v>
      </c>
    </row>
    <row r="6586" spans="2:4">
      <c r="B6586" s="116">
        <v>863092</v>
      </c>
      <c r="C6586" s="75" t="s">
        <v>6578</v>
      </c>
      <c r="D6586" s="71">
        <f>SUMIFS('CLUB DES LOGES'!$J$6:$J$115, 'CLUB DES LOGES'!$F$6:$F$115,$B6586, 'CLUB DES LOGES'!$G$6:$G$115,"&lt;&gt;"&amp;'CLUB DES LOGES'!$C$191)</f>
        <v>0</v>
      </c>
    </row>
    <row r="6587" spans="2:4">
      <c r="B6587" s="116">
        <v>863093</v>
      </c>
      <c r="C6587" s="75" t="s">
        <v>6579</v>
      </c>
      <c r="D6587" s="71">
        <f>SUMIFS('CLUB DES LOGES'!$J$6:$J$115, 'CLUB DES LOGES'!$F$6:$F$115,$B6587, 'CLUB DES LOGES'!$G$6:$G$115,"&lt;&gt;"&amp;'CLUB DES LOGES'!$C$191)</f>
        <v>0</v>
      </c>
    </row>
    <row r="6588" spans="2:4">
      <c r="B6588" s="116">
        <v>863094</v>
      </c>
      <c r="C6588" s="75" t="s">
        <v>6580</v>
      </c>
      <c r="D6588" s="71">
        <f>SUMIFS('CLUB DES LOGES'!$J$6:$J$115, 'CLUB DES LOGES'!$F$6:$F$115,$B6588, 'CLUB DES LOGES'!$G$6:$G$115,"&lt;&gt;"&amp;'CLUB DES LOGES'!$C$191)</f>
        <v>0</v>
      </c>
    </row>
    <row r="6589" spans="2:4">
      <c r="B6589" s="116">
        <v>863095</v>
      </c>
      <c r="C6589" s="75" t="s">
        <v>6581</v>
      </c>
      <c r="D6589" s="71">
        <f>SUMIFS('CLUB DES LOGES'!$J$6:$J$115, 'CLUB DES LOGES'!$F$6:$F$115,$B6589, 'CLUB DES LOGES'!$G$6:$G$115,"&lt;&gt;"&amp;'CLUB DES LOGES'!$C$191)</f>
        <v>0</v>
      </c>
    </row>
    <row r="6590" spans="2:4">
      <c r="B6590" s="116">
        <v>863096</v>
      </c>
      <c r="C6590" s="75" t="s">
        <v>6582</v>
      </c>
      <c r="D6590" s="71">
        <f>SUMIFS('CLUB DES LOGES'!$J$6:$J$115, 'CLUB DES LOGES'!$F$6:$F$115,$B6590, 'CLUB DES LOGES'!$G$6:$G$115,"&lt;&gt;"&amp;'CLUB DES LOGES'!$C$191)</f>
        <v>0</v>
      </c>
    </row>
    <row r="6591" spans="2:4">
      <c r="B6591" s="116">
        <v>863097</v>
      </c>
      <c r="C6591" s="75" t="s">
        <v>6583</v>
      </c>
      <c r="D6591" s="71">
        <f>SUMIFS('CLUB DES LOGES'!$J$6:$J$115, 'CLUB DES LOGES'!$F$6:$F$115,$B6591, 'CLUB DES LOGES'!$G$6:$G$115,"&lt;&gt;"&amp;'CLUB DES LOGES'!$C$191)</f>
        <v>0</v>
      </c>
    </row>
    <row r="6592" spans="2:4">
      <c r="B6592" s="116">
        <v>863098</v>
      </c>
      <c r="C6592" s="75" t="s">
        <v>6584</v>
      </c>
      <c r="D6592" s="71">
        <f>SUMIFS('CLUB DES LOGES'!$J$6:$J$115, 'CLUB DES LOGES'!$F$6:$F$115,$B6592, 'CLUB DES LOGES'!$G$6:$G$115,"&lt;&gt;"&amp;'CLUB DES LOGES'!$C$191)</f>
        <v>0</v>
      </c>
    </row>
    <row r="6593" spans="2:4">
      <c r="B6593" s="116">
        <v>863099</v>
      </c>
      <c r="C6593" s="75" t="s">
        <v>6585</v>
      </c>
      <c r="D6593" s="71">
        <f>SUMIFS('CLUB DES LOGES'!$J$6:$J$115, 'CLUB DES LOGES'!$F$6:$F$115,$B6593, 'CLUB DES LOGES'!$G$6:$G$115,"&lt;&gt;"&amp;'CLUB DES LOGES'!$C$191)</f>
        <v>0</v>
      </c>
    </row>
    <row r="6594" spans="2:4">
      <c r="B6594" s="116">
        <v>863100</v>
      </c>
      <c r="C6594" s="75" t="s">
        <v>6586</v>
      </c>
      <c r="D6594" s="71">
        <f>SUMIFS('CLUB DES LOGES'!$J$6:$J$115, 'CLUB DES LOGES'!$F$6:$F$115,$B6594, 'CLUB DES LOGES'!$G$6:$G$115,"&lt;&gt;"&amp;'CLUB DES LOGES'!$C$191)</f>
        <v>0</v>
      </c>
    </row>
    <row r="6595" spans="2:4">
      <c r="B6595" s="116">
        <v>863101</v>
      </c>
      <c r="C6595" s="75" t="s">
        <v>6587</v>
      </c>
      <c r="D6595" s="71">
        <f>SUMIFS('CLUB DES LOGES'!$J$6:$J$115, 'CLUB DES LOGES'!$F$6:$F$115,$B6595, 'CLUB DES LOGES'!$G$6:$G$115,"&lt;&gt;"&amp;'CLUB DES LOGES'!$C$191)</f>
        <v>0</v>
      </c>
    </row>
    <row r="6596" spans="2:4">
      <c r="B6596" s="116">
        <v>863102</v>
      </c>
      <c r="C6596" s="75" t="s">
        <v>6588</v>
      </c>
      <c r="D6596" s="71">
        <f>SUMIFS('CLUB DES LOGES'!$J$6:$J$115, 'CLUB DES LOGES'!$F$6:$F$115,$B6596, 'CLUB DES LOGES'!$G$6:$G$115,"&lt;&gt;"&amp;'CLUB DES LOGES'!$C$191)</f>
        <v>0</v>
      </c>
    </row>
    <row r="6597" spans="2:4">
      <c r="B6597" s="116">
        <v>863103</v>
      </c>
      <c r="C6597" s="75" t="s">
        <v>6589</v>
      </c>
      <c r="D6597" s="71">
        <f>SUMIFS('CLUB DES LOGES'!$J$6:$J$115, 'CLUB DES LOGES'!$F$6:$F$115,$B6597, 'CLUB DES LOGES'!$G$6:$G$115,"&lt;&gt;"&amp;'CLUB DES LOGES'!$C$191)</f>
        <v>0</v>
      </c>
    </row>
    <row r="6598" spans="2:4">
      <c r="B6598" s="116">
        <v>863104</v>
      </c>
      <c r="C6598" s="75" t="s">
        <v>6590</v>
      </c>
      <c r="D6598" s="71">
        <f>SUMIFS('CLUB DES LOGES'!$J$6:$J$115, 'CLUB DES LOGES'!$F$6:$F$115,$B6598, 'CLUB DES LOGES'!$G$6:$G$115,"&lt;&gt;"&amp;'CLUB DES LOGES'!$C$191)</f>
        <v>0</v>
      </c>
    </row>
    <row r="6599" spans="2:4">
      <c r="B6599" s="116">
        <v>863105</v>
      </c>
      <c r="C6599" s="75" t="s">
        <v>6591</v>
      </c>
      <c r="D6599" s="71">
        <f>SUMIFS('CLUB DES LOGES'!$J$6:$J$115, 'CLUB DES LOGES'!$F$6:$F$115,$B6599, 'CLUB DES LOGES'!$G$6:$G$115,"&lt;&gt;"&amp;'CLUB DES LOGES'!$C$191)</f>
        <v>0</v>
      </c>
    </row>
    <row r="6600" spans="2:4">
      <c r="B6600" s="116">
        <v>863106</v>
      </c>
      <c r="C6600" s="75" t="s">
        <v>6592</v>
      </c>
      <c r="D6600" s="71">
        <f>SUMIFS('CLUB DES LOGES'!$J$6:$J$115, 'CLUB DES LOGES'!$F$6:$F$115,$B6600, 'CLUB DES LOGES'!$G$6:$G$115,"&lt;&gt;"&amp;'CLUB DES LOGES'!$C$191)</f>
        <v>0</v>
      </c>
    </row>
    <row r="6601" spans="2:4">
      <c r="B6601" s="116">
        <v>863107</v>
      </c>
      <c r="C6601" s="75" t="s">
        <v>6593</v>
      </c>
      <c r="D6601" s="71">
        <f>SUMIFS('CLUB DES LOGES'!$J$6:$J$115, 'CLUB DES LOGES'!$F$6:$F$115,$B6601, 'CLUB DES LOGES'!$G$6:$G$115,"&lt;&gt;"&amp;'CLUB DES LOGES'!$C$191)</f>
        <v>0</v>
      </c>
    </row>
    <row r="6602" spans="2:4">
      <c r="B6602" s="116">
        <v>863108</v>
      </c>
      <c r="C6602" s="75" t="s">
        <v>6594</v>
      </c>
      <c r="D6602" s="71">
        <f>SUMIFS('CLUB DES LOGES'!$J$6:$J$115, 'CLUB DES LOGES'!$F$6:$F$115,$B6602, 'CLUB DES LOGES'!$G$6:$G$115,"&lt;&gt;"&amp;'CLUB DES LOGES'!$C$191)</f>
        <v>0</v>
      </c>
    </row>
    <row r="6603" spans="2:4">
      <c r="B6603" s="116">
        <v>863109</v>
      </c>
      <c r="C6603" s="75" t="s">
        <v>6595</v>
      </c>
      <c r="D6603" s="71">
        <f>SUMIFS('CLUB DES LOGES'!$J$6:$J$115, 'CLUB DES LOGES'!$F$6:$F$115,$B6603, 'CLUB DES LOGES'!$G$6:$G$115,"&lt;&gt;"&amp;'CLUB DES LOGES'!$C$191)</f>
        <v>0</v>
      </c>
    </row>
    <row r="6604" spans="2:4">
      <c r="B6604" s="116">
        <v>863110</v>
      </c>
      <c r="C6604" s="75" t="s">
        <v>6596</v>
      </c>
      <c r="D6604" s="71">
        <f>SUMIFS('CLUB DES LOGES'!$J$6:$J$115, 'CLUB DES LOGES'!$F$6:$F$115,$B6604, 'CLUB DES LOGES'!$G$6:$G$115,"&lt;&gt;"&amp;'CLUB DES LOGES'!$C$191)</f>
        <v>0</v>
      </c>
    </row>
    <row r="6605" spans="2:4">
      <c r="B6605" s="116">
        <v>863111</v>
      </c>
      <c r="C6605" s="75" t="s">
        <v>6597</v>
      </c>
      <c r="D6605" s="71">
        <f>SUMIFS('CLUB DES LOGES'!$J$6:$J$115, 'CLUB DES LOGES'!$F$6:$F$115,$B6605, 'CLUB DES LOGES'!$G$6:$G$115,"&lt;&gt;"&amp;'CLUB DES LOGES'!$C$191)</f>
        <v>0</v>
      </c>
    </row>
    <row r="6606" spans="2:4">
      <c r="B6606" s="116">
        <v>863112</v>
      </c>
      <c r="C6606" s="75" t="s">
        <v>6598</v>
      </c>
      <c r="D6606" s="71">
        <f>SUMIFS('CLUB DES LOGES'!$J$6:$J$115, 'CLUB DES LOGES'!$F$6:$F$115,$B6606, 'CLUB DES LOGES'!$G$6:$G$115,"&lt;&gt;"&amp;'CLUB DES LOGES'!$C$191)</f>
        <v>0</v>
      </c>
    </row>
    <row r="6607" spans="2:4">
      <c r="B6607" s="116">
        <v>863113</v>
      </c>
      <c r="C6607" s="75" t="s">
        <v>6599</v>
      </c>
      <c r="D6607" s="71">
        <f>SUMIFS('CLUB DES LOGES'!$J$6:$J$115, 'CLUB DES LOGES'!$F$6:$F$115,$B6607, 'CLUB DES LOGES'!$G$6:$G$115,"&lt;&gt;"&amp;'CLUB DES LOGES'!$C$191)</f>
        <v>0</v>
      </c>
    </row>
    <row r="6608" spans="2:4">
      <c r="B6608" s="116">
        <v>863114</v>
      </c>
      <c r="C6608" s="75" t="s">
        <v>6600</v>
      </c>
      <c r="D6608" s="71">
        <f>SUMIFS('CLUB DES LOGES'!$J$6:$J$115, 'CLUB DES LOGES'!$F$6:$F$115,$B6608, 'CLUB DES LOGES'!$G$6:$G$115,"&lt;&gt;"&amp;'CLUB DES LOGES'!$C$191)</f>
        <v>0</v>
      </c>
    </row>
    <row r="6609" spans="2:4">
      <c r="B6609" s="116">
        <v>863115</v>
      </c>
      <c r="C6609" s="75" t="s">
        <v>6601</v>
      </c>
      <c r="D6609" s="71">
        <f>SUMIFS('CLUB DES LOGES'!$J$6:$J$115, 'CLUB DES LOGES'!$F$6:$F$115,$B6609, 'CLUB DES LOGES'!$G$6:$G$115,"&lt;&gt;"&amp;'CLUB DES LOGES'!$C$191)</f>
        <v>0</v>
      </c>
    </row>
    <row r="6610" spans="2:4">
      <c r="B6610" s="116">
        <v>863116</v>
      </c>
      <c r="C6610" s="75" t="s">
        <v>6602</v>
      </c>
      <c r="D6610" s="71">
        <f>SUMIFS('CLUB DES LOGES'!$J$6:$J$115, 'CLUB DES LOGES'!$F$6:$F$115,$B6610, 'CLUB DES LOGES'!$G$6:$G$115,"&lt;&gt;"&amp;'CLUB DES LOGES'!$C$191)</f>
        <v>0</v>
      </c>
    </row>
    <row r="6611" spans="2:4">
      <c r="B6611" s="116">
        <v>863118</v>
      </c>
      <c r="C6611" s="75" t="s">
        <v>6603</v>
      </c>
      <c r="D6611" s="71">
        <f>SUMIFS('CLUB DES LOGES'!$J$6:$J$115, 'CLUB DES LOGES'!$F$6:$F$115,$B6611, 'CLUB DES LOGES'!$G$6:$G$115,"&lt;&gt;"&amp;'CLUB DES LOGES'!$C$191)</f>
        <v>0</v>
      </c>
    </row>
    <row r="6612" spans="2:4">
      <c r="B6612" s="116">
        <v>864503</v>
      </c>
      <c r="C6612" s="75" t="s">
        <v>6604</v>
      </c>
      <c r="D6612" s="71">
        <f>SUMIFS('CLUB DES LOGES'!$J$6:$J$115, 'CLUB DES LOGES'!$F$6:$F$115,$B6612, 'CLUB DES LOGES'!$G$6:$G$115,"&lt;&gt;"&amp;'CLUB DES LOGES'!$C$191)</f>
        <v>0</v>
      </c>
    </row>
    <row r="6613" spans="2:4">
      <c r="B6613" s="116">
        <v>864506</v>
      </c>
      <c r="C6613" s="75" t="s">
        <v>6605</v>
      </c>
      <c r="D6613" s="71">
        <f>SUMIFS('CLUB DES LOGES'!$J$6:$J$115, 'CLUB DES LOGES'!$F$6:$F$115,$B6613, 'CLUB DES LOGES'!$G$6:$G$115,"&lt;&gt;"&amp;'CLUB DES LOGES'!$C$191)</f>
        <v>0</v>
      </c>
    </row>
    <row r="6614" spans="2:4">
      <c r="B6614" s="116">
        <v>864517</v>
      </c>
      <c r="C6614" s="75" t="s">
        <v>6606</v>
      </c>
      <c r="D6614" s="71">
        <f>SUMIFS('CLUB DES LOGES'!$J$6:$J$115, 'CLUB DES LOGES'!$F$6:$F$115,$B6614, 'CLUB DES LOGES'!$G$6:$G$115,"&lt;&gt;"&amp;'CLUB DES LOGES'!$C$191)</f>
        <v>0</v>
      </c>
    </row>
    <row r="6615" spans="2:4">
      <c r="B6615" s="116">
        <v>864535</v>
      </c>
      <c r="C6615" s="75" t="s">
        <v>6607</v>
      </c>
      <c r="D6615" s="71">
        <f>SUMIFS('CLUB DES LOGES'!$J$6:$J$115, 'CLUB DES LOGES'!$F$6:$F$115,$B6615, 'CLUB DES LOGES'!$G$6:$G$115,"&lt;&gt;"&amp;'CLUB DES LOGES'!$C$191)</f>
        <v>0</v>
      </c>
    </row>
    <row r="6616" spans="2:4">
      <c r="B6616" s="116">
        <v>864536</v>
      </c>
      <c r="C6616" s="75" t="s">
        <v>6608</v>
      </c>
      <c r="D6616" s="71">
        <f>SUMIFS('CLUB DES LOGES'!$J$6:$J$115, 'CLUB DES LOGES'!$F$6:$F$115,$B6616, 'CLUB DES LOGES'!$G$6:$G$115,"&lt;&gt;"&amp;'CLUB DES LOGES'!$C$191)</f>
        <v>0</v>
      </c>
    </row>
    <row r="6617" spans="2:4">
      <c r="B6617" s="116">
        <v>864537</v>
      </c>
      <c r="C6617" s="75" t="s">
        <v>6609</v>
      </c>
      <c r="D6617" s="71">
        <f>SUMIFS('CLUB DES LOGES'!$J$6:$J$115, 'CLUB DES LOGES'!$F$6:$F$115,$B6617, 'CLUB DES LOGES'!$G$6:$G$115,"&lt;&gt;"&amp;'CLUB DES LOGES'!$C$191)</f>
        <v>0</v>
      </c>
    </row>
    <row r="6618" spans="2:4">
      <c r="B6618" s="116">
        <v>864538</v>
      </c>
      <c r="C6618" s="75" t="s">
        <v>6610</v>
      </c>
      <c r="D6618" s="71">
        <f>SUMIFS('CLUB DES LOGES'!$J$6:$J$115, 'CLUB DES LOGES'!$F$6:$F$115,$B6618, 'CLUB DES LOGES'!$G$6:$G$115,"&lt;&gt;"&amp;'CLUB DES LOGES'!$C$191)</f>
        <v>0</v>
      </c>
    </row>
    <row r="6619" spans="2:4">
      <c r="B6619" s="116">
        <v>864539</v>
      </c>
      <c r="C6619" s="75" t="s">
        <v>6611</v>
      </c>
      <c r="D6619" s="71">
        <f>SUMIFS('CLUB DES LOGES'!$J$6:$J$115, 'CLUB DES LOGES'!$F$6:$F$115,$B6619, 'CLUB DES LOGES'!$G$6:$G$115,"&lt;&gt;"&amp;'CLUB DES LOGES'!$C$191)</f>
        <v>0</v>
      </c>
    </row>
    <row r="6620" spans="2:4">
      <c r="B6620" s="116">
        <v>864540</v>
      </c>
      <c r="C6620" s="75" t="s">
        <v>6612</v>
      </c>
      <c r="D6620" s="71">
        <f>SUMIFS('CLUB DES LOGES'!$J$6:$J$115, 'CLUB DES LOGES'!$F$6:$F$115,$B6620, 'CLUB DES LOGES'!$G$6:$G$115,"&lt;&gt;"&amp;'CLUB DES LOGES'!$C$191)</f>
        <v>0</v>
      </c>
    </row>
    <row r="6621" spans="2:4">
      <c r="B6621" s="116">
        <v>864541</v>
      </c>
      <c r="C6621" s="75" t="s">
        <v>6613</v>
      </c>
      <c r="D6621" s="71">
        <f>SUMIFS('CLUB DES LOGES'!$J$6:$J$115, 'CLUB DES LOGES'!$F$6:$F$115,$B6621, 'CLUB DES LOGES'!$G$6:$G$115,"&lt;&gt;"&amp;'CLUB DES LOGES'!$C$191)</f>
        <v>0</v>
      </c>
    </row>
    <row r="6622" spans="2:4">
      <c r="B6622" s="116">
        <v>864542</v>
      </c>
      <c r="C6622" s="75" t="s">
        <v>6614</v>
      </c>
      <c r="D6622" s="71">
        <f>SUMIFS('CLUB DES LOGES'!$J$6:$J$115, 'CLUB DES LOGES'!$F$6:$F$115,$B6622, 'CLUB DES LOGES'!$G$6:$G$115,"&lt;&gt;"&amp;'CLUB DES LOGES'!$C$191)</f>
        <v>0</v>
      </c>
    </row>
    <row r="6623" spans="2:4">
      <c r="B6623" s="116">
        <v>864543</v>
      </c>
      <c r="C6623" s="75" t="s">
        <v>6615</v>
      </c>
      <c r="D6623" s="71">
        <f>SUMIFS('CLUB DES LOGES'!$J$6:$J$115, 'CLUB DES LOGES'!$F$6:$F$115,$B6623, 'CLUB DES LOGES'!$G$6:$G$115,"&lt;&gt;"&amp;'CLUB DES LOGES'!$C$191)</f>
        <v>0</v>
      </c>
    </row>
    <row r="6624" spans="2:4">
      <c r="B6624" s="116">
        <v>864544</v>
      </c>
      <c r="C6624" s="75" t="s">
        <v>6616</v>
      </c>
      <c r="D6624" s="71">
        <f>SUMIFS('CLUB DES LOGES'!$J$6:$J$115, 'CLUB DES LOGES'!$F$6:$F$115,$B6624, 'CLUB DES LOGES'!$G$6:$G$115,"&lt;&gt;"&amp;'CLUB DES LOGES'!$C$191)</f>
        <v>0</v>
      </c>
    </row>
    <row r="6625" spans="2:4">
      <c r="B6625" s="116">
        <v>864545</v>
      </c>
      <c r="C6625" s="75" t="s">
        <v>6617</v>
      </c>
      <c r="D6625" s="71">
        <f>SUMIFS('CLUB DES LOGES'!$J$6:$J$115, 'CLUB DES LOGES'!$F$6:$F$115,$B6625, 'CLUB DES LOGES'!$G$6:$G$115,"&lt;&gt;"&amp;'CLUB DES LOGES'!$C$191)</f>
        <v>0</v>
      </c>
    </row>
    <row r="6626" spans="2:4">
      <c r="B6626" s="116">
        <v>864552</v>
      </c>
      <c r="C6626" s="75" t="s">
        <v>6618</v>
      </c>
      <c r="D6626" s="71">
        <f>SUMIFS('CLUB DES LOGES'!$J$6:$J$115, 'CLUB DES LOGES'!$F$6:$F$115,$B6626, 'CLUB DES LOGES'!$G$6:$G$115,"&lt;&gt;"&amp;'CLUB DES LOGES'!$C$191)</f>
        <v>0</v>
      </c>
    </row>
    <row r="6627" spans="2:4">
      <c r="B6627" s="116">
        <v>864553</v>
      </c>
      <c r="C6627" s="75" t="s">
        <v>6619</v>
      </c>
      <c r="D6627" s="71">
        <f>SUMIFS('CLUB DES LOGES'!$J$6:$J$115, 'CLUB DES LOGES'!$F$6:$F$115,$B6627, 'CLUB DES LOGES'!$G$6:$G$115,"&lt;&gt;"&amp;'CLUB DES LOGES'!$C$191)</f>
        <v>0</v>
      </c>
    </row>
    <row r="6628" spans="2:4">
      <c r="B6628" s="116">
        <v>864554</v>
      </c>
      <c r="C6628" s="75" t="s">
        <v>6620</v>
      </c>
      <c r="D6628" s="71">
        <f>SUMIFS('CLUB DES LOGES'!$J$6:$J$115, 'CLUB DES LOGES'!$F$6:$F$115,$B6628, 'CLUB DES LOGES'!$G$6:$G$115,"&lt;&gt;"&amp;'CLUB DES LOGES'!$C$191)</f>
        <v>0</v>
      </c>
    </row>
    <row r="6629" spans="2:4">
      <c r="B6629" s="116">
        <v>864555</v>
      </c>
      <c r="C6629" s="75" t="s">
        <v>6621</v>
      </c>
      <c r="D6629" s="71">
        <f>SUMIFS('CLUB DES LOGES'!$J$6:$J$115, 'CLUB DES LOGES'!$F$6:$F$115,$B6629, 'CLUB DES LOGES'!$G$6:$G$115,"&lt;&gt;"&amp;'CLUB DES LOGES'!$C$191)</f>
        <v>0</v>
      </c>
    </row>
    <row r="6630" spans="2:4">
      <c r="B6630" s="116">
        <v>864556</v>
      </c>
      <c r="C6630" s="75" t="s">
        <v>6622</v>
      </c>
      <c r="D6630" s="71">
        <f>SUMIFS('CLUB DES LOGES'!$J$6:$J$115, 'CLUB DES LOGES'!$F$6:$F$115,$B6630, 'CLUB DES LOGES'!$G$6:$G$115,"&lt;&gt;"&amp;'CLUB DES LOGES'!$C$191)</f>
        <v>0</v>
      </c>
    </row>
    <row r="6631" spans="2:4">
      <c r="B6631" s="116">
        <v>864557</v>
      </c>
      <c r="C6631" s="75" t="s">
        <v>6623</v>
      </c>
      <c r="D6631" s="71">
        <f>SUMIFS('CLUB DES LOGES'!$J$6:$J$115, 'CLUB DES LOGES'!$F$6:$F$115,$B6631, 'CLUB DES LOGES'!$G$6:$G$115,"&lt;&gt;"&amp;'CLUB DES LOGES'!$C$191)</f>
        <v>0</v>
      </c>
    </row>
    <row r="6632" spans="2:4">
      <c r="B6632" s="116">
        <v>864558</v>
      </c>
      <c r="C6632" s="75" t="s">
        <v>6624</v>
      </c>
      <c r="D6632" s="71">
        <f>SUMIFS('CLUB DES LOGES'!$J$6:$J$115, 'CLUB DES LOGES'!$F$6:$F$115,$B6632, 'CLUB DES LOGES'!$G$6:$G$115,"&lt;&gt;"&amp;'CLUB DES LOGES'!$C$191)</f>
        <v>0</v>
      </c>
    </row>
    <row r="6633" spans="2:4">
      <c r="B6633" s="116">
        <v>864559</v>
      </c>
      <c r="C6633" s="75" t="s">
        <v>6625</v>
      </c>
      <c r="D6633" s="71">
        <f>SUMIFS('CLUB DES LOGES'!$J$6:$J$115, 'CLUB DES LOGES'!$F$6:$F$115,$B6633, 'CLUB DES LOGES'!$G$6:$G$115,"&lt;&gt;"&amp;'CLUB DES LOGES'!$C$191)</f>
        <v>0</v>
      </c>
    </row>
    <row r="6634" spans="2:4">
      <c r="B6634" s="116">
        <v>864560</v>
      </c>
      <c r="C6634" s="75" t="s">
        <v>6626</v>
      </c>
      <c r="D6634" s="71">
        <f>SUMIFS('CLUB DES LOGES'!$J$6:$J$115, 'CLUB DES LOGES'!$F$6:$F$115,$B6634, 'CLUB DES LOGES'!$G$6:$G$115,"&lt;&gt;"&amp;'CLUB DES LOGES'!$C$191)</f>
        <v>0</v>
      </c>
    </row>
    <row r="6635" spans="2:4">
      <c r="B6635" s="116">
        <v>864561</v>
      </c>
      <c r="C6635" s="75" t="s">
        <v>6627</v>
      </c>
      <c r="D6635" s="71">
        <f>SUMIFS('CLUB DES LOGES'!$J$6:$J$115, 'CLUB DES LOGES'!$F$6:$F$115,$B6635, 'CLUB DES LOGES'!$G$6:$G$115,"&lt;&gt;"&amp;'CLUB DES LOGES'!$C$191)</f>
        <v>0</v>
      </c>
    </row>
    <row r="6636" spans="2:4">
      <c r="B6636" s="116">
        <v>864562</v>
      </c>
      <c r="C6636" s="75" t="s">
        <v>6628</v>
      </c>
      <c r="D6636" s="71">
        <f>SUMIFS('CLUB DES LOGES'!$J$6:$J$115, 'CLUB DES LOGES'!$F$6:$F$115,$B6636, 'CLUB DES LOGES'!$G$6:$G$115,"&lt;&gt;"&amp;'CLUB DES LOGES'!$C$191)</f>
        <v>0</v>
      </c>
    </row>
    <row r="6637" spans="2:4">
      <c r="B6637" s="116">
        <v>864563</v>
      </c>
      <c r="C6637" s="75" t="s">
        <v>6629</v>
      </c>
      <c r="D6637" s="71">
        <f>SUMIFS('CLUB DES LOGES'!$J$6:$J$115, 'CLUB DES LOGES'!$F$6:$F$115,$B6637, 'CLUB DES LOGES'!$G$6:$G$115,"&lt;&gt;"&amp;'CLUB DES LOGES'!$C$191)</f>
        <v>0</v>
      </c>
    </row>
    <row r="6638" spans="2:4">
      <c r="B6638" s="116">
        <v>864564</v>
      </c>
      <c r="C6638" s="75" t="s">
        <v>6630</v>
      </c>
      <c r="D6638" s="71">
        <f>SUMIFS('CLUB DES LOGES'!$J$6:$J$115, 'CLUB DES LOGES'!$F$6:$F$115,$B6638, 'CLUB DES LOGES'!$G$6:$G$115,"&lt;&gt;"&amp;'CLUB DES LOGES'!$C$191)</f>
        <v>0</v>
      </c>
    </row>
    <row r="6639" spans="2:4">
      <c r="B6639" s="116">
        <v>864565</v>
      </c>
      <c r="C6639" s="75" t="s">
        <v>6631</v>
      </c>
      <c r="D6639" s="71">
        <f>SUMIFS('CLUB DES LOGES'!$J$6:$J$115, 'CLUB DES LOGES'!$F$6:$F$115,$B6639, 'CLUB DES LOGES'!$G$6:$G$115,"&lt;&gt;"&amp;'CLUB DES LOGES'!$C$191)</f>
        <v>0</v>
      </c>
    </row>
    <row r="6640" spans="2:4">
      <c r="B6640" s="116">
        <v>864566</v>
      </c>
      <c r="C6640" s="75" t="s">
        <v>6632</v>
      </c>
      <c r="D6640" s="71">
        <f>SUMIFS('CLUB DES LOGES'!$J$6:$J$115, 'CLUB DES LOGES'!$F$6:$F$115,$B6640, 'CLUB DES LOGES'!$G$6:$G$115,"&lt;&gt;"&amp;'CLUB DES LOGES'!$C$191)</f>
        <v>0</v>
      </c>
    </row>
    <row r="6641" spans="2:4">
      <c r="B6641" s="116">
        <v>864567</v>
      </c>
      <c r="C6641" s="75" t="s">
        <v>6633</v>
      </c>
      <c r="D6641" s="71">
        <f>SUMIFS('CLUB DES LOGES'!$J$6:$J$115, 'CLUB DES LOGES'!$F$6:$F$115,$B6641, 'CLUB DES LOGES'!$G$6:$G$115,"&lt;&gt;"&amp;'CLUB DES LOGES'!$C$191)</f>
        <v>0</v>
      </c>
    </row>
    <row r="6642" spans="2:4">
      <c r="B6642" s="116">
        <v>864568</v>
      </c>
      <c r="C6642" s="75" t="s">
        <v>6634</v>
      </c>
      <c r="D6642" s="71">
        <f>SUMIFS('CLUB DES LOGES'!$J$6:$J$115, 'CLUB DES LOGES'!$F$6:$F$115,$B6642, 'CLUB DES LOGES'!$G$6:$G$115,"&lt;&gt;"&amp;'CLUB DES LOGES'!$C$191)</f>
        <v>0</v>
      </c>
    </row>
    <row r="6643" spans="2:4">
      <c r="B6643" s="116">
        <v>864569</v>
      </c>
      <c r="C6643" s="75" t="s">
        <v>6635</v>
      </c>
      <c r="D6643" s="71">
        <f>SUMIFS('CLUB DES LOGES'!$J$6:$J$115, 'CLUB DES LOGES'!$F$6:$F$115,$B6643, 'CLUB DES LOGES'!$G$6:$G$115,"&lt;&gt;"&amp;'CLUB DES LOGES'!$C$191)</f>
        <v>0</v>
      </c>
    </row>
    <row r="6644" spans="2:4">
      <c r="B6644" s="116">
        <v>864570</v>
      </c>
      <c r="C6644" s="75" t="s">
        <v>6636</v>
      </c>
      <c r="D6644" s="71">
        <f>SUMIFS('CLUB DES LOGES'!$J$6:$J$115, 'CLUB DES LOGES'!$F$6:$F$115,$B6644, 'CLUB DES LOGES'!$G$6:$G$115,"&lt;&gt;"&amp;'CLUB DES LOGES'!$C$191)</f>
        <v>0</v>
      </c>
    </row>
    <row r="6645" spans="2:4">
      <c r="B6645" s="116">
        <v>864571</v>
      </c>
      <c r="C6645" s="75" t="s">
        <v>6637</v>
      </c>
      <c r="D6645" s="71">
        <f>SUMIFS('CLUB DES LOGES'!$J$6:$J$115, 'CLUB DES LOGES'!$F$6:$F$115,$B6645, 'CLUB DES LOGES'!$G$6:$G$115,"&lt;&gt;"&amp;'CLUB DES LOGES'!$C$191)</f>
        <v>0</v>
      </c>
    </row>
    <row r="6646" spans="2:4">
      <c r="B6646" s="116">
        <v>864572</v>
      </c>
      <c r="C6646" s="75" t="s">
        <v>6638</v>
      </c>
      <c r="D6646" s="71">
        <f>SUMIFS('CLUB DES LOGES'!$J$6:$J$115, 'CLUB DES LOGES'!$F$6:$F$115,$B6646, 'CLUB DES LOGES'!$G$6:$G$115,"&lt;&gt;"&amp;'CLUB DES LOGES'!$C$191)</f>
        <v>0</v>
      </c>
    </row>
    <row r="6647" spans="2:4">
      <c r="B6647" s="116">
        <v>864573</v>
      </c>
      <c r="C6647" s="75" t="s">
        <v>6639</v>
      </c>
      <c r="D6647" s="71">
        <f>SUMIFS('CLUB DES LOGES'!$J$6:$J$115, 'CLUB DES LOGES'!$F$6:$F$115,$B6647, 'CLUB DES LOGES'!$G$6:$G$115,"&lt;&gt;"&amp;'CLUB DES LOGES'!$C$191)</f>
        <v>0</v>
      </c>
    </row>
    <row r="6648" spans="2:4">
      <c r="B6648" s="116">
        <v>864574</v>
      </c>
      <c r="C6648" s="75" t="s">
        <v>6640</v>
      </c>
      <c r="D6648" s="71">
        <f>SUMIFS('CLUB DES LOGES'!$J$6:$J$115, 'CLUB DES LOGES'!$F$6:$F$115,$B6648, 'CLUB DES LOGES'!$G$6:$G$115,"&lt;&gt;"&amp;'CLUB DES LOGES'!$C$191)</f>
        <v>0</v>
      </c>
    </row>
    <row r="6649" spans="2:4">
      <c r="B6649" s="116">
        <v>864575</v>
      </c>
      <c r="C6649" s="75" t="s">
        <v>6641</v>
      </c>
      <c r="D6649" s="71">
        <f>SUMIFS('CLUB DES LOGES'!$J$6:$J$115, 'CLUB DES LOGES'!$F$6:$F$115,$B6649, 'CLUB DES LOGES'!$G$6:$G$115,"&lt;&gt;"&amp;'CLUB DES LOGES'!$C$191)</f>
        <v>0</v>
      </c>
    </row>
    <row r="6650" spans="2:4">
      <c r="B6650" s="116">
        <v>864576</v>
      </c>
      <c r="C6650" s="75" t="s">
        <v>6642</v>
      </c>
      <c r="D6650" s="71">
        <f>SUMIFS('CLUB DES LOGES'!$J$6:$J$115, 'CLUB DES LOGES'!$F$6:$F$115,$B6650, 'CLUB DES LOGES'!$G$6:$G$115,"&lt;&gt;"&amp;'CLUB DES LOGES'!$C$191)</f>
        <v>0</v>
      </c>
    </row>
    <row r="6651" spans="2:4">
      <c r="B6651" s="116">
        <v>865002</v>
      </c>
      <c r="C6651" s="75" t="s">
        <v>6643</v>
      </c>
      <c r="D6651" s="71">
        <f>SUMIFS('CLUB DES LOGES'!$J$6:$J$115, 'CLUB DES LOGES'!$F$6:$F$115,$B6651, 'CLUB DES LOGES'!$G$6:$G$115,"&lt;&gt;"&amp;'CLUB DES LOGES'!$C$191)</f>
        <v>0</v>
      </c>
    </row>
    <row r="6652" spans="2:4">
      <c r="B6652" s="116">
        <v>865003</v>
      </c>
      <c r="C6652" s="75" t="s">
        <v>6644</v>
      </c>
      <c r="D6652" s="71">
        <f>SUMIFS('CLUB DES LOGES'!$J$6:$J$115, 'CLUB DES LOGES'!$F$6:$F$115,$B6652, 'CLUB DES LOGES'!$G$6:$G$115,"&lt;&gt;"&amp;'CLUB DES LOGES'!$C$191)</f>
        <v>0</v>
      </c>
    </row>
    <row r="6653" spans="2:4">
      <c r="B6653" s="116">
        <v>865004</v>
      </c>
      <c r="C6653" s="75" t="s">
        <v>6645</v>
      </c>
      <c r="D6653" s="71">
        <f>SUMIFS('CLUB DES LOGES'!$J$6:$J$115, 'CLUB DES LOGES'!$F$6:$F$115,$B6653, 'CLUB DES LOGES'!$G$6:$G$115,"&lt;&gt;"&amp;'CLUB DES LOGES'!$C$191)</f>
        <v>0</v>
      </c>
    </row>
    <row r="6654" spans="2:4">
      <c r="B6654" s="116">
        <v>865005</v>
      </c>
      <c r="C6654" s="75" t="s">
        <v>6646</v>
      </c>
      <c r="D6654" s="71">
        <f>SUMIFS('CLUB DES LOGES'!$J$6:$J$115, 'CLUB DES LOGES'!$F$6:$F$115,$B6654, 'CLUB DES LOGES'!$G$6:$G$115,"&lt;&gt;"&amp;'CLUB DES LOGES'!$C$191)</f>
        <v>0</v>
      </c>
    </row>
    <row r="6655" spans="2:4">
      <c r="B6655" s="116">
        <v>865006</v>
      </c>
      <c r="C6655" s="75" t="s">
        <v>6647</v>
      </c>
      <c r="D6655" s="71">
        <f>SUMIFS('CLUB DES LOGES'!$J$6:$J$115, 'CLUB DES LOGES'!$F$6:$F$115,$B6655, 'CLUB DES LOGES'!$G$6:$G$115,"&lt;&gt;"&amp;'CLUB DES LOGES'!$C$191)</f>
        <v>0</v>
      </c>
    </row>
    <row r="6656" spans="2:4">
      <c r="B6656" s="116">
        <v>865007</v>
      </c>
      <c r="C6656" s="75" t="s">
        <v>6648</v>
      </c>
      <c r="D6656" s="71">
        <f>SUMIFS('CLUB DES LOGES'!$J$6:$J$115, 'CLUB DES LOGES'!$F$6:$F$115,$B6656, 'CLUB DES LOGES'!$G$6:$G$115,"&lt;&gt;"&amp;'CLUB DES LOGES'!$C$191)</f>
        <v>0</v>
      </c>
    </row>
    <row r="6657" spans="2:4">
      <c r="B6657" s="116">
        <v>865008</v>
      </c>
      <c r="C6657" s="75" t="s">
        <v>6649</v>
      </c>
      <c r="D6657" s="71">
        <f>SUMIFS('CLUB DES LOGES'!$J$6:$J$115, 'CLUB DES LOGES'!$F$6:$F$115,$B6657, 'CLUB DES LOGES'!$G$6:$G$115,"&lt;&gt;"&amp;'CLUB DES LOGES'!$C$191)</f>
        <v>0</v>
      </c>
    </row>
    <row r="6658" spans="2:4">
      <c r="B6658" s="116">
        <v>865010</v>
      </c>
      <c r="C6658" s="75" t="s">
        <v>6650</v>
      </c>
      <c r="D6658" s="71">
        <f>SUMIFS('CLUB DES LOGES'!$J$6:$J$115, 'CLUB DES LOGES'!$F$6:$F$115,$B6658, 'CLUB DES LOGES'!$G$6:$G$115,"&lt;&gt;"&amp;'CLUB DES LOGES'!$C$191)</f>
        <v>0</v>
      </c>
    </row>
    <row r="6659" spans="2:4">
      <c r="B6659" s="116">
        <v>865011</v>
      </c>
      <c r="C6659" s="75" t="s">
        <v>6651</v>
      </c>
      <c r="D6659" s="71">
        <f>SUMIFS('CLUB DES LOGES'!$J$6:$J$115, 'CLUB DES LOGES'!$F$6:$F$115,$B6659, 'CLUB DES LOGES'!$G$6:$G$115,"&lt;&gt;"&amp;'CLUB DES LOGES'!$C$191)</f>
        <v>0</v>
      </c>
    </row>
    <row r="6660" spans="2:4">
      <c r="B6660" s="116">
        <v>865012</v>
      </c>
      <c r="C6660" s="75" t="s">
        <v>6652</v>
      </c>
      <c r="D6660" s="71">
        <f>SUMIFS('CLUB DES LOGES'!$J$6:$J$115, 'CLUB DES LOGES'!$F$6:$F$115,$B6660, 'CLUB DES LOGES'!$G$6:$G$115,"&lt;&gt;"&amp;'CLUB DES LOGES'!$C$191)</f>
        <v>0</v>
      </c>
    </row>
    <row r="6661" spans="2:4">
      <c r="B6661" s="116">
        <v>865506</v>
      </c>
      <c r="C6661" s="75" t="s">
        <v>6653</v>
      </c>
      <c r="D6661" s="71">
        <f>SUMIFS('CLUB DES LOGES'!$J$6:$J$115, 'CLUB DES LOGES'!$F$6:$F$115,$B6661, 'CLUB DES LOGES'!$G$6:$G$115,"&lt;&gt;"&amp;'CLUB DES LOGES'!$C$191)</f>
        <v>0</v>
      </c>
    </row>
    <row r="6662" spans="2:4">
      <c r="B6662" s="116">
        <v>865507</v>
      </c>
      <c r="C6662" s="75" t="s">
        <v>6654</v>
      </c>
      <c r="D6662" s="71">
        <f>SUMIFS('CLUB DES LOGES'!$J$6:$J$115, 'CLUB DES LOGES'!$F$6:$F$115,$B6662, 'CLUB DES LOGES'!$G$6:$G$115,"&lt;&gt;"&amp;'CLUB DES LOGES'!$C$191)</f>
        <v>0</v>
      </c>
    </row>
    <row r="6663" spans="2:4">
      <c r="B6663" s="116">
        <v>865508</v>
      </c>
      <c r="C6663" s="75" t="s">
        <v>6655</v>
      </c>
      <c r="D6663" s="71">
        <f>SUMIFS('CLUB DES LOGES'!$J$6:$J$115, 'CLUB DES LOGES'!$F$6:$F$115,$B6663, 'CLUB DES LOGES'!$G$6:$G$115,"&lt;&gt;"&amp;'CLUB DES LOGES'!$C$191)</f>
        <v>0</v>
      </c>
    </row>
  </sheetData>
  <autoFilter ref="B4:D6663" xr:uid="{89D2C0DC-315C-4365-A390-162801B4B5BC}"/>
  <phoneticPr fontId="1" type="noConversion"/>
  <conditionalFormatting sqref="B6768:B1048576 B1:B6663">
    <cfRule type="duplicateValues" dxfId="2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7226-5BF7-4299-B972-9F29A9839499}">
  <sheetPr>
    <tabColor rgb="FF0070C0"/>
  </sheetPr>
  <dimension ref="A1:R6663"/>
  <sheetViews>
    <sheetView zoomScale="80" zoomScaleNormal="80" workbookViewId="0">
      <selection activeCell="D5" sqref="D5"/>
    </sheetView>
  </sheetViews>
  <sheetFormatPr defaultColWidth="11.42578125" defaultRowHeight="15"/>
  <cols>
    <col min="1" max="1" width="11.42578125" style="10"/>
    <col min="2" max="2" width="11.5703125" style="60" customWidth="1"/>
    <col min="3" max="3" width="108.42578125" style="10" bestFit="1" customWidth="1"/>
    <col min="4" max="4" width="16.42578125" style="66" customWidth="1"/>
    <col min="5" max="16384" width="11.42578125" style="10"/>
  </cols>
  <sheetData>
    <row r="1" spans="1:18" ht="26.25">
      <c r="C1" s="69" t="s">
        <v>6660</v>
      </c>
    </row>
    <row r="4" spans="1:18">
      <c r="B4" s="115" t="s">
        <v>0</v>
      </c>
      <c r="C4" s="70" t="s">
        <v>1</v>
      </c>
      <c r="D4" s="9">
        <v>1928</v>
      </c>
    </row>
    <row r="5" spans="1:18" customFormat="1">
      <c r="A5" s="10"/>
      <c r="B5" s="111">
        <v>1</v>
      </c>
      <c r="C5" s="68" t="s">
        <v>7</v>
      </c>
      <c r="D5" s="71">
        <f>SUMIFS('CLUB DES LOGES'!$J$117:$J$166, 'CLUB DES LOGES'!$F$117:$F$166,$B5, 'CLUB DES LOGES'!$G$117:$G$166,"&lt;&gt;"&amp;'CLUB DES LOGES'!$C$191)</f>
        <v>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customFormat="1">
      <c r="A6" s="10"/>
      <c r="B6" s="111">
        <v>2</v>
      </c>
      <c r="C6" s="68" t="s">
        <v>8</v>
      </c>
      <c r="D6" s="71">
        <f>SUMIFS('CLUB DES LOGES'!$J$117:$J$166, 'CLUB DES LOGES'!$F$117:$F$166,$B6, 'CLUB DES LOGES'!$G$117:$G$166,"&lt;&gt;"&amp;'CLUB DES LOGES'!$C$191)</f>
        <v>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customFormat="1">
      <c r="A7" s="10"/>
      <c r="B7" s="111">
        <v>3</v>
      </c>
      <c r="C7" s="68" t="s">
        <v>9</v>
      </c>
      <c r="D7" s="71">
        <f>SUMIFS('CLUB DES LOGES'!$J$117:$J$166, 'CLUB DES LOGES'!$F$117:$F$166,$B7, 'CLUB DES LOGES'!$G$117:$G$166,"&lt;&gt;"&amp;'CLUB DES LOGES'!$C$191)</f>
        <v>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customFormat="1">
      <c r="A8" s="10"/>
      <c r="B8" s="111">
        <v>4</v>
      </c>
      <c r="C8" s="68" t="s">
        <v>10</v>
      </c>
      <c r="D8" s="71">
        <f>SUMIFS('CLUB DES LOGES'!$J$117:$J$166, 'CLUB DES LOGES'!$F$117:$F$166,$B8, 'CLUB DES LOGES'!$G$117:$G$166,"&lt;&gt;"&amp;'CLUB DES LOGES'!$C$191)</f>
        <v>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customFormat="1">
      <c r="A9" s="10"/>
      <c r="B9" s="111">
        <v>5</v>
      </c>
      <c r="C9" s="68" t="s">
        <v>11</v>
      </c>
      <c r="D9" s="71">
        <f>SUMIFS('CLUB DES LOGES'!$J$117:$J$166, 'CLUB DES LOGES'!$F$117:$F$166,$B9, 'CLUB DES LOGES'!$G$117:$G$166,"&lt;&gt;"&amp;'CLUB DES LOGES'!$C$191)</f>
        <v>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customFormat="1">
      <c r="A10" s="10"/>
      <c r="B10" s="111">
        <v>6</v>
      </c>
      <c r="C10" s="68" t="s">
        <v>12</v>
      </c>
      <c r="D10" s="71">
        <f>SUMIFS('CLUB DES LOGES'!$J$117:$J$166, 'CLUB DES LOGES'!$F$117:$F$166,$B10, 'CLUB DES LOGES'!$G$117:$G$166,"&lt;&gt;"&amp;'CLUB DES LOGES'!$C$191)</f>
        <v>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customFormat="1">
      <c r="A11" s="10"/>
      <c r="B11" s="111">
        <v>7</v>
      </c>
      <c r="C11" s="68" t="s">
        <v>13</v>
      </c>
      <c r="D11" s="71">
        <f>SUMIFS('CLUB DES LOGES'!$J$117:$J$166, 'CLUB DES LOGES'!$F$117:$F$166,$B11, 'CLUB DES LOGES'!$G$117:$G$166,"&lt;&gt;"&amp;'CLUB DES LOGES'!$C$191)</f>
        <v>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customFormat="1">
      <c r="A12" s="10"/>
      <c r="B12" s="111">
        <v>110031</v>
      </c>
      <c r="C12" s="68" t="s">
        <v>2</v>
      </c>
      <c r="D12" s="71">
        <f>SUMIFS('CLUB DES LOGES'!$J$117:$J$166, 'CLUB DES LOGES'!$F$117:$F$166,$B12, 'CLUB DES LOGES'!$G$117:$G$166,"&lt;&gt;"&amp;'CLUB DES LOGES'!$C$191)</f>
        <v>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customFormat="1">
      <c r="A13" s="10"/>
      <c r="B13" s="111">
        <v>110058</v>
      </c>
      <c r="C13" s="68" t="s">
        <v>3</v>
      </c>
      <c r="D13" s="71">
        <f>SUMIFS('CLUB DES LOGES'!$J$117:$J$166, 'CLUB DES LOGES'!$F$117:$F$166,$B13, 'CLUB DES LOGES'!$G$117:$G$166,"&lt;&gt;"&amp;'CLUB DES LOGES'!$C$191)</f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customFormat="1">
      <c r="A14" s="10"/>
      <c r="B14" s="111">
        <v>110291</v>
      </c>
      <c r="C14" s="68" t="s">
        <v>4</v>
      </c>
      <c r="D14" s="71">
        <f>SUMIFS('CLUB DES LOGES'!$J$117:$J$166, 'CLUB DES LOGES'!$F$117:$F$166,$B14, 'CLUB DES LOGES'!$G$117:$G$166,"&lt;&gt;"&amp;'CLUB DES LOGES'!$C$191)</f>
        <v>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customFormat="1">
      <c r="A15" s="10"/>
      <c r="B15" s="111">
        <v>119522</v>
      </c>
      <c r="C15" s="68" t="s">
        <v>5</v>
      </c>
      <c r="D15" s="71">
        <f>SUMIFS('CLUB DES LOGES'!$J$117:$J$166, 'CLUB DES LOGES'!$F$117:$F$166,$B15, 'CLUB DES LOGES'!$G$117:$G$166,"&lt;&gt;"&amp;'CLUB DES LOGES'!$C$191)</f>
        <v>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customFormat="1">
      <c r="A16" s="10"/>
      <c r="B16" s="111">
        <v>119526</v>
      </c>
      <c r="C16" s="68" t="s">
        <v>6</v>
      </c>
      <c r="D16" s="71">
        <f>SUMIFS('CLUB DES LOGES'!$J$117:$J$166, 'CLUB DES LOGES'!$F$117:$F$166,$B16, 'CLUB DES LOGES'!$G$117:$G$166,"&lt;&gt;"&amp;'CLUB DES LOGES'!$C$191)</f>
        <v>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customFormat="1">
      <c r="A17" s="10"/>
      <c r="B17" s="111">
        <v>820000</v>
      </c>
      <c r="C17" s="68" t="s">
        <v>14</v>
      </c>
      <c r="D17" s="71">
        <f>SUMIFS('CLUB DES LOGES'!$J$117:$J$166, 'CLUB DES LOGES'!$F$117:$F$166,$B17, 'CLUB DES LOGES'!$G$117:$G$166,"&lt;&gt;"&amp;'CLUB DES LOGES'!$C$191)</f>
        <v>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customFormat="1">
      <c r="A18" s="10"/>
      <c r="B18" s="111">
        <v>820001</v>
      </c>
      <c r="C18" s="68" t="s">
        <v>15</v>
      </c>
      <c r="D18" s="71">
        <f>SUMIFS('CLUB DES LOGES'!$J$117:$J$166, 'CLUB DES LOGES'!$F$117:$F$166,$B18, 'CLUB DES LOGES'!$G$117:$G$166,"&lt;&gt;"&amp;'CLUB DES LOGES'!$C$191)</f>
        <v>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customFormat="1">
      <c r="A19" s="10"/>
      <c r="B19" s="111">
        <v>820002</v>
      </c>
      <c r="C19" s="68" t="s">
        <v>16</v>
      </c>
      <c r="D19" s="71">
        <f>SUMIFS('CLUB DES LOGES'!$J$117:$J$166, 'CLUB DES LOGES'!$F$117:$F$166,$B19, 'CLUB DES LOGES'!$G$117:$G$166,"&lt;&gt;"&amp;'CLUB DES LOGES'!$C$191)</f>
        <v>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customFormat="1">
      <c r="A20" s="10"/>
      <c r="B20" s="111">
        <v>820004</v>
      </c>
      <c r="C20" s="68" t="s">
        <v>17</v>
      </c>
      <c r="D20" s="71">
        <f>SUMIFS('CLUB DES LOGES'!$J$117:$J$166, 'CLUB DES LOGES'!$F$117:$F$166,$B20, 'CLUB DES LOGES'!$G$117:$G$166,"&lt;&gt;"&amp;'CLUB DES LOGES'!$C$191)</f>
        <v>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customFormat="1">
      <c r="A21" s="10"/>
      <c r="B21" s="111">
        <v>820005</v>
      </c>
      <c r="C21" s="68" t="s">
        <v>18</v>
      </c>
      <c r="D21" s="71">
        <f>SUMIFS('CLUB DES LOGES'!$J$117:$J$166, 'CLUB DES LOGES'!$F$117:$F$166,$B21, 'CLUB DES LOGES'!$G$117:$G$166,"&lt;&gt;"&amp;'CLUB DES LOGES'!$C$191)</f>
        <v>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customFormat="1">
      <c r="A22" s="10"/>
      <c r="B22" s="111">
        <v>820006</v>
      </c>
      <c r="C22" s="68" t="s">
        <v>19</v>
      </c>
      <c r="D22" s="71">
        <f>SUMIFS('CLUB DES LOGES'!$J$117:$J$166, 'CLUB DES LOGES'!$F$117:$F$166,$B22, 'CLUB DES LOGES'!$G$117:$G$166,"&lt;&gt;"&amp;'CLUB DES LOGES'!$C$191)</f>
        <v>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customFormat="1">
      <c r="A23" s="10"/>
      <c r="B23" s="111">
        <v>820007</v>
      </c>
      <c r="C23" s="68" t="s">
        <v>20</v>
      </c>
      <c r="D23" s="71">
        <f>SUMIFS('CLUB DES LOGES'!$J$117:$J$166, 'CLUB DES LOGES'!$F$117:$F$166,$B23, 'CLUB DES LOGES'!$G$117:$G$166,"&lt;&gt;"&amp;'CLUB DES LOGES'!$C$191)</f>
        <v>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customFormat="1">
      <c r="A24" s="10"/>
      <c r="B24" s="111">
        <v>820008</v>
      </c>
      <c r="C24" s="68" t="s">
        <v>21</v>
      </c>
      <c r="D24" s="71">
        <f>SUMIFS('CLUB DES LOGES'!$J$117:$J$166, 'CLUB DES LOGES'!$F$117:$F$166,$B24, 'CLUB DES LOGES'!$G$117:$G$166,"&lt;&gt;"&amp;'CLUB DES LOGES'!$C$191)</f>
        <v>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customFormat="1">
      <c r="A25" s="10"/>
      <c r="B25" s="111">
        <v>820009</v>
      </c>
      <c r="C25" s="68" t="s">
        <v>22</v>
      </c>
      <c r="D25" s="71">
        <f>SUMIFS('CLUB DES LOGES'!$J$117:$J$166, 'CLUB DES LOGES'!$F$117:$F$166,$B25, 'CLUB DES LOGES'!$G$117:$G$166,"&lt;&gt;"&amp;'CLUB DES LOGES'!$C$191)</f>
        <v>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customFormat="1">
      <c r="A26" s="10"/>
      <c r="B26" s="111">
        <v>820010</v>
      </c>
      <c r="C26" s="68" t="s">
        <v>23</v>
      </c>
      <c r="D26" s="71">
        <f>SUMIFS('CLUB DES LOGES'!$J$117:$J$166, 'CLUB DES LOGES'!$F$117:$F$166,$B26, 'CLUB DES LOGES'!$G$117:$G$166,"&lt;&gt;"&amp;'CLUB DES LOGES'!$C$191)</f>
        <v>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customFormat="1">
      <c r="A27" s="10"/>
      <c r="B27" s="111">
        <v>820011</v>
      </c>
      <c r="C27" s="68" t="s">
        <v>24</v>
      </c>
      <c r="D27" s="71">
        <f>SUMIFS('CLUB DES LOGES'!$J$117:$J$166, 'CLUB DES LOGES'!$F$117:$F$166,$B27, 'CLUB DES LOGES'!$G$117:$G$166,"&lt;&gt;"&amp;'CLUB DES LOGES'!$C$191)</f>
        <v>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customFormat="1">
      <c r="A28" s="10"/>
      <c r="B28" s="111">
        <v>820012</v>
      </c>
      <c r="C28" s="68" t="s">
        <v>25</v>
      </c>
      <c r="D28" s="71">
        <f>SUMIFS('CLUB DES LOGES'!$J$117:$J$166, 'CLUB DES LOGES'!$F$117:$F$166,$B28, 'CLUB DES LOGES'!$G$117:$G$166,"&lt;&gt;"&amp;'CLUB DES LOGES'!$C$191)</f>
        <v>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customFormat="1">
      <c r="A29" s="10"/>
      <c r="B29" s="111">
        <v>820013</v>
      </c>
      <c r="C29" s="68" t="s">
        <v>26</v>
      </c>
      <c r="D29" s="71">
        <f>SUMIFS('CLUB DES LOGES'!$J$117:$J$166, 'CLUB DES LOGES'!$F$117:$F$166,$B29, 'CLUB DES LOGES'!$G$117:$G$166,"&lt;&gt;"&amp;'CLUB DES LOGES'!$C$191)</f>
        <v>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customFormat="1">
      <c r="A30" s="10"/>
      <c r="B30" s="111">
        <v>820014</v>
      </c>
      <c r="C30" s="68" t="s">
        <v>27</v>
      </c>
      <c r="D30" s="71">
        <f>SUMIFS('CLUB DES LOGES'!$J$117:$J$166, 'CLUB DES LOGES'!$F$117:$F$166,$B30, 'CLUB DES LOGES'!$G$117:$G$166,"&lt;&gt;"&amp;'CLUB DES LOGES'!$C$191)</f>
        <v>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customFormat="1">
      <c r="A31" s="10"/>
      <c r="B31" s="111">
        <v>820015</v>
      </c>
      <c r="C31" s="68" t="s">
        <v>28</v>
      </c>
      <c r="D31" s="71">
        <f>SUMIFS('CLUB DES LOGES'!$J$117:$J$166, 'CLUB DES LOGES'!$F$117:$F$166,$B31, 'CLUB DES LOGES'!$G$117:$G$166,"&lt;&gt;"&amp;'CLUB DES LOGES'!$C$191)</f>
        <v>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customFormat="1">
      <c r="A32" s="10"/>
      <c r="B32" s="111">
        <v>820016</v>
      </c>
      <c r="C32" s="68" t="s">
        <v>29</v>
      </c>
      <c r="D32" s="71">
        <f>SUMIFS('CLUB DES LOGES'!$J$117:$J$166, 'CLUB DES LOGES'!$F$117:$F$166,$B32, 'CLUB DES LOGES'!$G$117:$G$166,"&lt;&gt;"&amp;'CLUB DES LOGES'!$C$191)</f>
        <v>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customFormat="1">
      <c r="A33" s="10"/>
      <c r="B33" s="111">
        <v>820018</v>
      </c>
      <c r="C33" s="68" t="s">
        <v>30</v>
      </c>
      <c r="D33" s="71">
        <f>SUMIFS('CLUB DES LOGES'!$J$117:$J$166, 'CLUB DES LOGES'!$F$117:$F$166,$B33, 'CLUB DES LOGES'!$G$117:$G$166,"&lt;&gt;"&amp;'CLUB DES LOGES'!$C$191)</f>
        <v>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customFormat="1">
      <c r="A34" s="10"/>
      <c r="B34" s="111">
        <v>820019</v>
      </c>
      <c r="C34" s="68" t="s">
        <v>31</v>
      </c>
      <c r="D34" s="71">
        <f>SUMIFS('CLUB DES LOGES'!$J$117:$J$166, 'CLUB DES LOGES'!$F$117:$F$166,$B34, 'CLUB DES LOGES'!$G$117:$G$166,"&lt;&gt;"&amp;'CLUB DES LOGES'!$C$191)</f>
        <v>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customFormat="1">
      <c r="A35" s="10"/>
      <c r="B35" s="111">
        <v>820020</v>
      </c>
      <c r="C35" s="68" t="s">
        <v>32</v>
      </c>
      <c r="D35" s="71">
        <f>SUMIFS('CLUB DES LOGES'!$J$117:$J$166, 'CLUB DES LOGES'!$F$117:$F$166,$B35, 'CLUB DES LOGES'!$G$117:$G$166,"&lt;&gt;"&amp;'CLUB DES LOGES'!$C$191)</f>
        <v>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customFormat="1">
      <c r="A36" s="10"/>
      <c r="B36" s="111">
        <v>820021</v>
      </c>
      <c r="C36" s="68" t="s">
        <v>33</v>
      </c>
      <c r="D36" s="71">
        <f>SUMIFS('CLUB DES LOGES'!$J$117:$J$166, 'CLUB DES LOGES'!$F$117:$F$166,$B36, 'CLUB DES LOGES'!$G$117:$G$166,"&lt;&gt;"&amp;'CLUB DES LOGES'!$C$191)</f>
        <v>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customFormat="1">
      <c r="A37" s="10"/>
      <c r="B37" s="111">
        <v>820022</v>
      </c>
      <c r="C37" s="68" t="s">
        <v>34</v>
      </c>
      <c r="D37" s="71">
        <f>SUMIFS('CLUB DES LOGES'!$J$117:$J$166, 'CLUB DES LOGES'!$F$117:$F$166,$B37, 'CLUB DES LOGES'!$G$117:$G$166,"&lt;&gt;"&amp;'CLUB DES LOGES'!$C$191)</f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customFormat="1">
      <c r="A38" s="10"/>
      <c r="B38" s="111">
        <v>820023</v>
      </c>
      <c r="C38" s="68" t="s">
        <v>35</v>
      </c>
      <c r="D38" s="71">
        <f>SUMIFS('CLUB DES LOGES'!$J$117:$J$166, 'CLUB DES LOGES'!$F$117:$F$166,$B38, 'CLUB DES LOGES'!$G$117:$G$166,"&lt;&gt;"&amp;'CLUB DES LOGES'!$C$191)</f>
        <v>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customFormat="1">
      <c r="A39" s="10"/>
      <c r="B39" s="111">
        <v>820024</v>
      </c>
      <c r="C39" s="68" t="s">
        <v>36</v>
      </c>
      <c r="D39" s="71">
        <f>SUMIFS('CLUB DES LOGES'!$J$117:$J$166, 'CLUB DES LOGES'!$F$117:$F$166,$B39, 'CLUB DES LOGES'!$G$117:$G$166,"&lt;&gt;"&amp;'CLUB DES LOGES'!$C$191)</f>
        <v>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customFormat="1">
      <c r="A40" s="10"/>
      <c r="B40" s="111">
        <v>820025</v>
      </c>
      <c r="C40" s="68" t="s">
        <v>37</v>
      </c>
      <c r="D40" s="71">
        <f>SUMIFS('CLUB DES LOGES'!$J$117:$J$166, 'CLUB DES LOGES'!$F$117:$F$166,$B40, 'CLUB DES LOGES'!$G$117:$G$166,"&lt;&gt;"&amp;'CLUB DES LOGES'!$C$191)</f>
        <v>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customFormat="1">
      <c r="A41" s="10"/>
      <c r="B41" s="111">
        <v>820026</v>
      </c>
      <c r="C41" s="68" t="s">
        <v>38</v>
      </c>
      <c r="D41" s="71">
        <f>SUMIFS('CLUB DES LOGES'!$J$117:$J$166, 'CLUB DES LOGES'!$F$117:$F$166,$B41, 'CLUB DES LOGES'!$G$117:$G$166,"&lt;&gt;"&amp;'CLUB DES LOGES'!$C$191)</f>
        <v>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customFormat="1">
      <c r="A42" s="10"/>
      <c r="B42" s="111">
        <v>820027</v>
      </c>
      <c r="C42" s="68" t="s">
        <v>39</v>
      </c>
      <c r="D42" s="71">
        <f>SUMIFS('CLUB DES LOGES'!$J$117:$J$166, 'CLUB DES LOGES'!$F$117:$F$166,$B42, 'CLUB DES LOGES'!$G$117:$G$166,"&lt;&gt;"&amp;'CLUB DES LOGES'!$C$191)</f>
        <v>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customFormat="1">
      <c r="A43" s="10"/>
      <c r="B43" s="111">
        <v>820028</v>
      </c>
      <c r="C43" s="68" t="s">
        <v>40</v>
      </c>
      <c r="D43" s="71">
        <f>SUMIFS('CLUB DES LOGES'!$J$117:$J$166, 'CLUB DES LOGES'!$F$117:$F$166,$B43, 'CLUB DES LOGES'!$G$117:$G$166,"&lt;&gt;"&amp;'CLUB DES LOGES'!$C$191)</f>
        <v>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customFormat="1">
      <c r="A44" s="10"/>
      <c r="B44" s="111">
        <v>820029</v>
      </c>
      <c r="C44" s="68" t="s">
        <v>41</v>
      </c>
      <c r="D44" s="71">
        <f>SUMIFS('CLUB DES LOGES'!$J$117:$J$166, 'CLUB DES LOGES'!$F$117:$F$166,$B44, 'CLUB DES LOGES'!$G$117:$G$166,"&lt;&gt;"&amp;'CLUB DES LOGES'!$C$191)</f>
        <v>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customFormat="1">
      <c r="A45" s="10"/>
      <c r="B45" s="111">
        <v>820030</v>
      </c>
      <c r="C45" s="68" t="s">
        <v>42</v>
      </c>
      <c r="D45" s="71">
        <f>SUMIFS('CLUB DES LOGES'!$J$117:$J$166, 'CLUB DES LOGES'!$F$117:$F$166,$B45, 'CLUB DES LOGES'!$G$117:$G$166,"&lt;&gt;"&amp;'CLUB DES LOGES'!$C$191)</f>
        <v>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customFormat="1">
      <c r="A46" s="10"/>
      <c r="B46" s="111">
        <v>820031</v>
      </c>
      <c r="C46" s="68" t="s">
        <v>43</v>
      </c>
      <c r="D46" s="71">
        <f>SUMIFS('CLUB DES LOGES'!$J$117:$J$166, 'CLUB DES LOGES'!$F$117:$F$166,$B46, 'CLUB DES LOGES'!$G$117:$G$166,"&lt;&gt;"&amp;'CLUB DES LOGES'!$C$191)</f>
        <v>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customFormat="1">
      <c r="A47" s="10"/>
      <c r="B47" s="111">
        <v>820032</v>
      </c>
      <c r="C47" s="68" t="s">
        <v>44</v>
      </c>
      <c r="D47" s="71">
        <f>SUMIFS('CLUB DES LOGES'!$J$117:$J$166, 'CLUB DES LOGES'!$F$117:$F$166,$B47, 'CLUB DES LOGES'!$G$117:$G$166,"&lt;&gt;"&amp;'CLUB DES LOGES'!$C$191)</f>
        <v>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customFormat="1">
      <c r="A48" s="10"/>
      <c r="B48" s="111">
        <v>820033</v>
      </c>
      <c r="C48" s="68" t="s">
        <v>45</v>
      </c>
      <c r="D48" s="71">
        <f>SUMIFS('CLUB DES LOGES'!$J$117:$J$166, 'CLUB DES LOGES'!$F$117:$F$166,$B48, 'CLUB DES LOGES'!$G$117:$G$166,"&lt;&gt;"&amp;'CLUB DES LOGES'!$C$191)</f>
        <v>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customFormat="1">
      <c r="A49" s="10"/>
      <c r="B49" s="111">
        <v>820034</v>
      </c>
      <c r="C49" s="68" t="s">
        <v>46</v>
      </c>
      <c r="D49" s="71">
        <f>SUMIFS('CLUB DES LOGES'!$J$117:$J$166, 'CLUB DES LOGES'!$F$117:$F$166,$B49, 'CLUB DES LOGES'!$G$117:$G$166,"&lt;&gt;"&amp;'CLUB DES LOGES'!$C$191)</f>
        <v>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customFormat="1">
      <c r="A50" s="10"/>
      <c r="B50" s="111">
        <v>820035</v>
      </c>
      <c r="C50" s="68" t="s">
        <v>47</v>
      </c>
      <c r="D50" s="71">
        <f>SUMIFS('CLUB DES LOGES'!$J$117:$J$166, 'CLUB DES LOGES'!$F$117:$F$166,$B50, 'CLUB DES LOGES'!$G$117:$G$166,"&lt;&gt;"&amp;'CLUB DES LOGES'!$C$191)</f>
        <v>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customFormat="1">
      <c r="A51" s="10"/>
      <c r="B51" s="111">
        <v>820036</v>
      </c>
      <c r="C51" s="68" t="s">
        <v>48</v>
      </c>
      <c r="D51" s="71">
        <f>SUMIFS('CLUB DES LOGES'!$J$117:$J$166, 'CLUB DES LOGES'!$F$117:$F$166,$B51, 'CLUB DES LOGES'!$G$117:$G$166,"&lt;&gt;"&amp;'CLUB DES LOGES'!$C$191)</f>
        <v>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customFormat="1">
      <c r="A52" s="10"/>
      <c r="B52" s="111">
        <v>820037</v>
      </c>
      <c r="C52" s="68" t="s">
        <v>49</v>
      </c>
      <c r="D52" s="71">
        <f>SUMIFS('CLUB DES LOGES'!$J$117:$J$166, 'CLUB DES LOGES'!$F$117:$F$166,$B52, 'CLUB DES LOGES'!$G$117:$G$166,"&lt;&gt;"&amp;'CLUB DES LOGES'!$C$191)</f>
        <v>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customFormat="1">
      <c r="A53" s="10"/>
      <c r="B53" s="111">
        <v>820038</v>
      </c>
      <c r="C53" s="68" t="s">
        <v>50</v>
      </c>
      <c r="D53" s="71">
        <f>SUMIFS('CLUB DES LOGES'!$J$117:$J$166, 'CLUB DES LOGES'!$F$117:$F$166,$B53, 'CLUB DES LOGES'!$G$117:$G$166,"&lt;&gt;"&amp;'CLUB DES LOGES'!$C$191)</f>
        <v>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customFormat="1">
      <c r="A54" s="10"/>
      <c r="B54" s="111">
        <v>820039</v>
      </c>
      <c r="C54" s="68" t="s">
        <v>51</v>
      </c>
      <c r="D54" s="71">
        <f>SUMIFS('CLUB DES LOGES'!$J$117:$J$166, 'CLUB DES LOGES'!$F$117:$F$166,$B54, 'CLUB DES LOGES'!$G$117:$G$166,"&lt;&gt;"&amp;'CLUB DES LOGES'!$C$191)</f>
        <v>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customFormat="1">
      <c r="A55" s="10"/>
      <c r="B55" s="111">
        <v>820040</v>
      </c>
      <c r="C55" s="68" t="s">
        <v>52</v>
      </c>
      <c r="D55" s="71">
        <f>SUMIFS('CLUB DES LOGES'!$J$117:$J$166, 'CLUB DES LOGES'!$F$117:$F$166,$B55, 'CLUB DES LOGES'!$G$117:$G$166,"&lt;&gt;"&amp;'CLUB DES LOGES'!$C$191)</f>
        <v>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customFormat="1">
      <c r="A56" s="10"/>
      <c r="B56" s="111">
        <v>820041</v>
      </c>
      <c r="C56" s="68" t="s">
        <v>53</v>
      </c>
      <c r="D56" s="71">
        <f>SUMIFS('CLUB DES LOGES'!$J$117:$J$166, 'CLUB DES LOGES'!$F$117:$F$166,$B56, 'CLUB DES LOGES'!$G$117:$G$166,"&lt;&gt;"&amp;'CLUB DES LOGES'!$C$191)</f>
        <v>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customFormat="1">
      <c r="A57" s="10"/>
      <c r="B57" s="111">
        <v>820043</v>
      </c>
      <c r="C57" s="68" t="s">
        <v>54</v>
      </c>
      <c r="D57" s="71">
        <f>SUMIFS('CLUB DES LOGES'!$J$117:$J$166, 'CLUB DES LOGES'!$F$117:$F$166,$B57, 'CLUB DES LOGES'!$G$117:$G$166,"&lt;&gt;"&amp;'CLUB DES LOGES'!$C$191)</f>
        <v>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customFormat="1">
      <c r="A58" s="10"/>
      <c r="B58" s="111">
        <v>820044</v>
      </c>
      <c r="C58" s="68" t="s">
        <v>55</v>
      </c>
      <c r="D58" s="71">
        <f>SUMIFS('CLUB DES LOGES'!$J$117:$J$166, 'CLUB DES LOGES'!$F$117:$F$166,$B58, 'CLUB DES LOGES'!$G$117:$G$166,"&lt;&gt;"&amp;'CLUB DES LOGES'!$C$191)</f>
        <v>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customFormat="1">
      <c r="A59" s="10"/>
      <c r="B59" s="111">
        <v>820045</v>
      </c>
      <c r="C59" s="68" t="s">
        <v>56</v>
      </c>
      <c r="D59" s="71">
        <f>SUMIFS('CLUB DES LOGES'!$J$117:$J$166, 'CLUB DES LOGES'!$F$117:$F$166,$B59, 'CLUB DES LOGES'!$G$117:$G$166,"&lt;&gt;"&amp;'CLUB DES LOGES'!$C$191)</f>
        <v>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customFormat="1">
      <c r="A60" s="10"/>
      <c r="B60" s="111">
        <v>820046</v>
      </c>
      <c r="C60" s="68" t="s">
        <v>57</v>
      </c>
      <c r="D60" s="71">
        <f>SUMIFS('CLUB DES LOGES'!$J$117:$J$166, 'CLUB DES LOGES'!$F$117:$F$166,$B60, 'CLUB DES LOGES'!$G$117:$G$166,"&lt;&gt;"&amp;'CLUB DES LOGES'!$C$191)</f>
        <v>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customFormat="1">
      <c r="A61" s="10"/>
      <c r="B61" s="111">
        <v>820048</v>
      </c>
      <c r="C61" s="68" t="s">
        <v>58</v>
      </c>
      <c r="D61" s="71">
        <f>SUMIFS('CLUB DES LOGES'!$J$117:$J$166, 'CLUB DES LOGES'!$F$117:$F$166,$B61, 'CLUB DES LOGES'!$G$117:$G$166,"&lt;&gt;"&amp;'CLUB DES LOGES'!$C$191)</f>
        <v>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customFormat="1">
      <c r="A62" s="10"/>
      <c r="B62" s="111">
        <v>820049</v>
      </c>
      <c r="C62" s="68" t="s">
        <v>59</v>
      </c>
      <c r="D62" s="71">
        <f>SUMIFS('CLUB DES LOGES'!$J$117:$J$166, 'CLUB DES LOGES'!$F$117:$F$166,$B62, 'CLUB DES LOGES'!$G$117:$G$166,"&lt;&gt;"&amp;'CLUB DES LOGES'!$C$191)</f>
        <v>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customFormat="1">
      <c r="A63" s="10"/>
      <c r="B63" s="111">
        <v>820050</v>
      </c>
      <c r="C63" s="68" t="s">
        <v>60</v>
      </c>
      <c r="D63" s="71">
        <f>SUMIFS('CLUB DES LOGES'!$J$117:$J$166, 'CLUB DES LOGES'!$F$117:$F$166,$B63, 'CLUB DES LOGES'!$G$117:$G$166,"&lt;&gt;"&amp;'CLUB DES LOGES'!$C$191)</f>
        <v>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customFormat="1">
      <c r="A64" s="10"/>
      <c r="B64" s="111">
        <v>820052</v>
      </c>
      <c r="C64" s="68" t="s">
        <v>61</v>
      </c>
      <c r="D64" s="71">
        <f>SUMIFS('CLUB DES LOGES'!$J$117:$J$166, 'CLUB DES LOGES'!$F$117:$F$166,$B64, 'CLUB DES LOGES'!$G$117:$G$166,"&lt;&gt;"&amp;'CLUB DES LOGES'!$C$191)</f>
        <v>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customFormat="1">
      <c r="A65" s="10"/>
      <c r="B65" s="111">
        <v>820053</v>
      </c>
      <c r="C65" s="68" t="s">
        <v>62</v>
      </c>
      <c r="D65" s="71">
        <f>SUMIFS('CLUB DES LOGES'!$J$117:$J$166, 'CLUB DES LOGES'!$F$117:$F$166,$B65, 'CLUB DES LOGES'!$G$117:$G$166,"&lt;&gt;"&amp;'CLUB DES LOGES'!$C$191)</f>
        <v>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customFormat="1">
      <c r="A66" s="10"/>
      <c r="B66" s="111">
        <v>820056</v>
      </c>
      <c r="C66" s="68" t="s">
        <v>63</v>
      </c>
      <c r="D66" s="71">
        <f>SUMIFS('CLUB DES LOGES'!$J$117:$J$166, 'CLUB DES LOGES'!$F$117:$F$166,$B66, 'CLUB DES LOGES'!$G$117:$G$166,"&lt;&gt;"&amp;'CLUB DES LOGES'!$C$191)</f>
        <v>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customFormat="1">
      <c r="A67" s="10"/>
      <c r="B67" s="111">
        <v>820057</v>
      </c>
      <c r="C67" s="68" t="s">
        <v>64</v>
      </c>
      <c r="D67" s="71">
        <f>SUMIFS('CLUB DES LOGES'!$J$117:$J$166, 'CLUB DES LOGES'!$F$117:$F$166,$B67, 'CLUB DES LOGES'!$G$117:$G$166,"&lt;&gt;"&amp;'CLUB DES LOGES'!$C$191)</f>
        <v>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customFormat="1">
      <c r="A68" s="10"/>
      <c r="B68" s="111">
        <v>820058</v>
      </c>
      <c r="C68" s="68" t="s">
        <v>65</v>
      </c>
      <c r="D68" s="71">
        <f>SUMIFS('CLUB DES LOGES'!$J$117:$J$166, 'CLUB DES LOGES'!$F$117:$F$166,$B68, 'CLUB DES LOGES'!$G$117:$G$166,"&lt;&gt;"&amp;'CLUB DES LOGES'!$C$191)</f>
        <v>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customFormat="1">
      <c r="A69" s="10"/>
      <c r="B69" s="111">
        <v>820059</v>
      </c>
      <c r="C69" s="68" t="s">
        <v>66</v>
      </c>
      <c r="D69" s="71">
        <f>SUMIFS('CLUB DES LOGES'!$J$117:$J$166, 'CLUB DES LOGES'!$F$117:$F$166,$B69, 'CLUB DES LOGES'!$G$117:$G$166,"&lt;&gt;"&amp;'CLUB DES LOGES'!$C$191)</f>
        <v>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customFormat="1">
      <c r="A70" s="10"/>
      <c r="B70" s="111">
        <v>820060</v>
      </c>
      <c r="C70" s="68" t="s">
        <v>67</v>
      </c>
      <c r="D70" s="71">
        <f>SUMIFS('CLUB DES LOGES'!$J$117:$J$166, 'CLUB DES LOGES'!$F$117:$F$166,$B70, 'CLUB DES LOGES'!$G$117:$G$166,"&lt;&gt;"&amp;'CLUB DES LOGES'!$C$191)</f>
        <v>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customFormat="1">
      <c r="A71" s="10"/>
      <c r="B71" s="111">
        <v>820061</v>
      </c>
      <c r="C71" s="68" t="s">
        <v>68</v>
      </c>
      <c r="D71" s="71">
        <f>SUMIFS('CLUB DES LOGES'!$J$117:$J$166, 'CLUB DES LOGES'!$F$117:$F$166,$B71, 'CLUB DES LOGES'!$G$117:$G$166,"&lt;&gt;"&amp;'CLUB DES LOGES'!$C$191)</f>
        <v>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customFormat="1">
      <c r="A72" s="10"/>
      <c r="B72" s="111">
        <v>820062</v>
      </c>
      <c r="C72" s="68" t="s">
        <v>69</v>
      </c>
      <c r="D72" s="71">
        <f>SUMIFS('CLUB DES LOGES'!$J$117:$J$166, 'CLUB DES LOGES'!$F$117:$F$166,$B72, 'CLUB DES LOGES'!$G$117:$G$166,"&lt;&gt;"&amp;'CLUB DES LOGES'!$C$191)</f>
        <v>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customFormat="1">
      <c r="A73" s="10"/>
      <c r="B73" s="113">
        <v>820063</v>
      </c>
      <c r="C73" s="68" t="s">
        <v>70</v>
      </c>
      <c r="D73" s="71">
        <f>SUMIFS('CLUB DES LOGES'!$J$117:$J$166, 'CLUB DES LOGES'!$F$117:$F$166,$B73, 'CLUB DES LOGES'!$G$117:$G$166,"&lt;&gt;"&amp;'CLUB DES LOGES'!$C$191)</f>
        <v>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customFormat="1">
      <c r="A74" s="10"/>
      <c r="B74" s="111">
        <v>820064</v>
      </c>
      <c r="C74" s="68" t="s">
        <v>71</v>
      </c>
      <c r="D74" s="71">
        <f>SUMIFS('CLUB DES LOGES'!$J$117:$J$166, 'CLUB DES LOGES'!$F$117:$F$166,$B74, 'CLUB DES LOGES'!$G$117:$G$166,"&lt;&gt;"&amp;'CLUB DES LOGES'!$C$191)</f>
        <v>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customFormat="1">
      <c r="A75" s="10"/>
      <c r="B75" s="111">
        <v>820065</v>
      </c>
      <c r="C75" s="68" t="s">
        <v>72</v>
      </c>
      <c r="D75" s="71">
        <f>SUMIFS('CLUB DES LOGES'!$J$117:$J$166, 'CLUB DES LOGES'!$F$117:$F$166,$B75, 'CLUB DES LOGES'!$G$117:$G$166,"&lt;&gt;"&amp;'CLUB DES LOGES'!$C$191)</f>
        <v>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customFormat="1">
      <c r="A76" s="10"/>
      <c r="B76" s="111">
        <v>820066</v>
      </c>
      <c r="C76" s="68" t="s">
        <v>73</v>
      </c>
      <c r="D76" s="71">
        <f>SUMIFS('CLUB DES LOGES'!$J$117:$J$166, 'CLUB DES LOGES'!$F$117:$F$166,$B76, 'CLUB DES LOGES'!$G$117:$G$166,"&lt;&gt;"&amp;'CLUB DES LOGES'!$C$191)</f>
        <v>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customFormat="1">
      <c r="A77" s="10"/>
      <c r="B77" s="111">
        <v>820067</v>
      </c>
      <c r="C77" s="68" t="s">
        <v>74</v>
      </c>
      <c r="D77" s="71">
        <f>SUMIFS('CLUB DES LOGES'!$J$117:$J$166, 'CLUB DES LOGES'!$F$117:$F$166,$B77, 'CLUB DES LOGES'!$G$117:$G$166,"&lt;&gt;"&amp;'CLUB DES LOGES'!$C$191)</f>
        <v>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customFormat="1">
      <c r="A78" s="10"/>
      <c r="B78" s="111">
        <v>820068</v>
      </c>
      <c r="C78" s="68" t="s">
        <v>75</v>
      </c>
      <c r="D78" s="71">
        <f>SUMIFS('CLUB DES LOGES'!$J$117:$J$166, 'CLUB DES LOGES'!$F$117:$F$166,$B78, 'CLUB DES LOGES'!$G$117:$G$166,"&lt;&gt;"&amp;'CLUB DES LOGES'!$C$191)</f>
        <v>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customFormat="1">
      <c r="A79" s="10"/>
      <c r="B79" s="111">
        <v>820069</v>
      </c>
      <c r="C79" s="68" t="s">
        <v>76</v>
      </c>
      <c r="D79" s="71">
        <f>SUMIFS('CLUB DES LOGES'!$J$117:$J$166, 'CLUB DES LOGES'!$F$117:$F$166,$B79, 'CLUB DES LOGES'!$G$117:$G$166,"&lt;&gt;"&amp;'CLUB DES LOGES'!$C$191)</f>
        <v>0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customFormat="1">
      <c r="A80" s="10"/>
      <c r="B80" s="111">
        <v>820070</v>
      </c>
      <c r="C80" s="68" t="s">
        <v>77</v>
      </c>
      <c r="D80" s="71">
        <f>SUMIFS('CLUB DES LOGES'!$J$117:$J$166, 'CLUB DES LOGES'!$F$117:$F$166,$B80, 'CLUB DES LOGES'!$G$117:$G$166,"&lt;&gt;"&amp;'CLUB DES LOGES'!$C$191)</f>
        <v>0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customFormat="1">
      <c r="A81" s="10"/>
      <c r="B81" s="111">
        <v>820071</v>
      </c>
      <c r="C81" s="68" t="s">
        <v>78</v>
      </c>
      <c r="D81" s="71">
        <f>SUMIFS('CLUB DES LOGES'!$J$117:$J$166, 'CLUB DES LOGES'!$F$117:$F$166,$B81, 'CLUB DES LOGES'!$G$117:$G$166,"&lt;&gt;"&amp;'CLUB DES LOGES'!$C$191)</f>
        <v>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customFormat="1">
      <c r="A82" s="10"/>
      <c r="B82" s="111">
        <v>820072</v>
      </c>
      <c r="C82" s="68" t="s">
        <v>79</v>
      </c>
      <c r="D82" s="71">
        <f>SUMIFS('CLUB DES LOGES'!$J$117:$J$166, 'CLUB DES LOGES'!$F$117:$F$166,$B82, 'CLUB DES LOGES'!$G$117:$G$166,"&lt;&gt;"&amp;'CLUB DES LOGES'!$C$191)</f>
        <v>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customFormat="1">
      <c r="A83" s="10"/>
      <c r="B83" s="111">
        <v>820073</v>
      </c>
      <c r="C83" s="68" t="s">
        <v>80</v>
      </c>
      <c r="D83" s="71">
        <f>SUMIFS('CLUB DES LOGES'!$J$117:$J$166, 'CLUB DES LOGES'!$F$117:$F$166,$B83, 'CLUB DES LOGES'!$G$117:$G$166,"&lt;&gt;"&amp;'CLUB DES LOGES'!$C$191)</f>
        <v>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customFormat="1">
      <c r="A84" s="10"/>
      <c r="B84" s="111">
        <v>820074</v>
      </c>
      <c r="C84" s="68" t="s">
        <v>81</v>
      </c>
      <c r="D84" s="71">
        <f>SUMIFS('CLUB DES LOGES'!$J$117:$J$166, 'CLUB DES LOGES'!$F$117:$F$166,$B84, 'CLUB DES LOGES'!$G$117:$G$166,"&lt;&gt;"&amp;'CLUB DES LOGES'!$C$191)</f>
        <v>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customFormat="1">
      <c r="A85" s="10"/>
      <c r="B85" s="111">
        <v>820075</v>
      </c>
      <c r="C85" s="68" t="s">
        <v>82</v>
      </c>
      <c r="D85" s="71">
        <f>SUMIFS('CLUB DES LOGES'!$J$117:$J$166, 'CLUB DES LOGES'!$F$117:$F$166,$B85, 'CLUB DES LOGES'!$G$117:$G$166,"&lt;&gt;"&amp;'CLUB DES LOGES'!$C$191)</f>
        <v>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customFormat="1">
      <c r="A86" s="10"/>
      <c r="B86" s="111">
        <v>820076</v>
      </c>
      <c r="C86" s="68" t="s">
        <v>83</v>
      </c>
      <c r="D86" s="71">
        <f>SUMIFS('CLUB DES LOGES'!$J$117:$J$166, 'CLUB DES LOGES'!$F$117:$F$166,$B86, 'CLUB DES LOGES'!$G$117:$G$166,"&lt;&gt;"&amp;'CLUB DES LOGES'!$C$191)</f>
        <v>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customFormat="1">
      <c r="A87" s="10"/>
      <c r="B87" s="111">
        <v>820077</v>
      </c>
      <c r="C87" s="68" t="s">
        <v>84</v>
      </c>
      <c r="D87" s="71">
        <f>SUMIFS('CLUB DES LOGES'!$J$117:$J$166, 'CLUB DES LOGES'!$F$117:$F$166,$B87, 'CLUB DES LOGES'!$G$117:$G$166,"&lt;&gt;"&amp;'CLUB DES LOGES'!$C$191)</f>
        <v>0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customFormat="1">
      <c r="A88" s="10"/>
      <c r="B88" s="111">
        <v>820078</v>
      </c>
      <c r="C88" s="68" t="s">
        <v>85</v>
      </c>
      <c r="D88" s="71">
        <f>SUMIFS('CLUB DES LOGES'!$J$117:$J$166, 'CLUB DES LOGES'!$F$117:$F$166,$B88, 'CLUB DES LOGES'!$G$117:$G$166,"&lt;&gt;"&amp;'CLUB DES LOGES'!$C$191)</f>
        <v>0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customFormat="1">
      <c r="A89" s="10"/>
      <c r="B89" s="111">
        <v>820079</v>
      </c>
      <c r="C89" s="68" t="s">
        <v>86</v>
      </c>
      <c r="D89" s="71">
        <f>SUMIFS('CLUB DES LOGES'!$J$117:$J$166, 'CLUB DES LOGES'!$F$117:$F$166,$B89, 'CLUB DES LOGES'!$G$117:$G$166,"&lt;&gt;"&amp;'CLUB DES LOGES'!$C$191)</f>
        <v>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customFormat="1">
      <c r="A90" s="10"/>
      <c r="B90" s="111">
        <v>820080</v>
      </c>
      <c r="C90" s="68" t="s">
        <v>87</v>
      </c>
      <c r="D90" s="71">
        <f>SUMIFS('CLUB DES LOGES'!$J$117:$J$166, 'CLUB DES LOGES'!$F$117:$F$166,$B90, 'CLUB DES LOGES'!$G$117:$G$166,"&lt;&gt;"&amp;'CLUB DES LOGES'!$C$191)</f>
        <v>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customFormat="1">
      <c r="A91" s="10"/>
      <c r="B91" s="111">
        <v>820081</v>
      </c>
      <c r="C91" s="68" t="s">
        <v>88</v>
      </c>
      <c r="D91" s="71">
        <f>SUMIFS('CLUB DES LOGES'!$J$117:$J$166, 'CLUB DES LOGES'!$F$117:$F$166,$B91, 'CLUB DES LOGES'!$G$117:$G$166,"&lt;&gt;"&amp;'CLUB DES LOGES'!$C$191)</f>
        <v>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customFormat="1">
      <c r="A92" s="10"/>
      <c r="B92" s="111">
        <v>820082</v>
      </c>
      <c r="C92" s="68" t="s">
        <v>89</v>
      </c>
      <c r="D92" s="71">
        <f>SUMIFS('CLUB DES LOGES'!$J$117:$J$166, 'CLUB DES LOGES'!$F$117:$F$166,$B92, 'CLUB DES LOGES'!$G$117:$G$166,"&lt;&gt;"&amp;'CLUB DES LOGES'!$C$191)</f>
        <v>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customFormat="1">
      <c r="A93" s="10"/>
      <c r="B93" s="111">
        <v>820083</v>
      </c>
      <c r="C93" s="68" t="s">
        <v>90</v>
      </c>
      <c r="D93" s="71">
        <f>SUMIFS('CLUB DES LOGES'!$J$117:$J$166, 'CLUB DES LOGES'!$F$117:$F$166,$B93, 'CLUB DES LOGES'!$G$117:$G$166,"&lt;&gt;"&amp;'CLUB DES LOGES'!$C$191)</f>
        <v>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customFormat="1">
      <c r="A94" s="10"/>
      <c r="B94" s="111">
        <v>820084</v>
      </c>
      <c r="C94" s="68" t="s">
        <v>91</v>
      </c>
      <c r="D94" s="71">
        <f>SUMIFS('CLUB DES LOGES'!$J$117:$J$166, 'CLUB DES LOGES'!$F$117:$F$166,$B94, 'CLUB DES LOGES'!$G$117:$G$166,"&lt;&gt;"&amp;'CLUB DES LOGES'!$C$191)</f>
        <v>0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customFormat="1">
      <c r="A95" s="10"/>
      <c r="B95" s="111">
        <v>820085</v>
      </c>
      <c r="C95" s="68" t="s">
        <v>92</v>
      </c>
      <c r="D95" s="71">
        <f>SUMIFS('CLUB DES LOGES'!$J$117:$J$166, 'CLUB DES LOGES'!$F$117:$F$166,$B95, 'CLUB DES LOGES'!$G$117:$G$166,"&lt;&gt;"&amp;'CLUB DES LOGES'!$C$191)</f>
        <v>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customFormat="1">
      <c r="A96" s="10"/>
      <c r="B96" s="111">
        <v>820086</v>
      </c>
      <c r="C96" s="68" t="s">
        <v>93</v>
      </c>
      <c r="D96" s="71">
        <f>SUMIFS('CLUB DES LOGES'!$J$117:$J$166, 'CLUB DES LOGES'!$F$117:$F$166,$B96, 'CLUB DES LOGES'!$G$117:$G$166,"&lt;&gt;"&amp;'CLUB DES LOGES'!$C$191)</f>
        <v>0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customFormat="1">
      <c r="A97" s="10"/>
      <c r="B97" s="111">
        <v>820087</v>
      </c>
      <c r="C97" s="68" t="s">
        <v>94</v>
      </c>
      <c r="D97" s="71">
        <f>SUMIFS('CLUB DES LOGES'!$J$117:$J$166, 'CLUB DES LOGES'!$F$117:$F$166,$B97, 'CLUB DES LOGES'!$G$117:$G$166,"&lt;&gt;"&amp;'CLUB DES LOGES'!$C$191)</f>
        <v>0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customFormat="1">
      <c r="A98" s="10"/>
      <c r="B98" s="111">
        <v>820088</v>
      </c>
      <c r="C98" s="68" t="s">
        <v>95</v>
      </c>
      <c r="D98" s="71">
        <f>SUMIFS('CLUB DES LOGES'!$J$117:$J$166, 'CLUB DES LOGES'!$F$117:$F$166,$B98, 'CLUB DES LOGES'!$G$117:$G$166,"&lt;&gt;"&amp;'CLUB DES LOGES'!$C$191)</f>
        <v>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customFormat="1">
      <c r="A99" s="10"/>
      <c r="B99" s="111">
        <v>820089</v>
      </c>
      <c r="C99" s="68" t="s">
        <v>96</v>
      </c>
      <c r="D99" s="71">
        <f>SUMIFS('CLUB DES LOGES'!$J$117:$J$166, 'CLUB DES LOGES'!$F$117:$F$166,$B99, 'CLUB DES LOGES'!$G$117:$G$166,"&lt;&gt;"&amp;'CLUB DES LOGES'!$C$191)</f>
        <v>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customFormat="1">
      <c r="A100" s="10"/>
      <c r="B100" s="111">
        <v>820090</v>
      </c>
      <c r="C100" s="68" t="s">
        <v>97</v>
      </c>
      <c r="D100" s="71">
        <f>SUMIFS('CLUB DES LOGES'!$J$117:$J$166, 'CLUB DES LOGES'!$F$117:$F$166,$B100, 'CLUB DES LOGES'!$G$117:$G$166,"&lt;&gt;"&amp;'CLUB DES LOGES'!$C$191)</f>
        <v>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customFormat="1">
      <c r="A101" s="10"/>
      <c r="B101" s="111">
        <v>820096</v>
      </c>
      <c r="C101" s="68" t="s">
        <v>98</v>
      </c>
      <c r="D101" s="71">
        <f>SUMIFS('CLUB DES LOGES'!$J$117:$J$166, 'CLUB DES LOGES'!$F$117:$F$166,$B101, 'CLUB DES LOGES'!$G$117:$G$166,"&lt;&gt;"&amp;'CLUB DES LOGES'!$C$191)</f>
        <v>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customFormat="1">
      <c r="A102" s="10"/>
      <c r="B102" s="111">
        <v>820097</v>
      </c>
      <c r="C102" s="68" t="s">
        <v>99</v>
      </c>
      <c r="D102" s="71">
        <f>SUMIFS('CLUB DES LOGES'!$J$117:$J$166, 'CLUB DES LOGES'!$F$117:$F$166,$B102, 'CLUB DES LOGES'!$G$117:$G$166,"&lt;&gt;"&amp;'CLUB DES LOGES'!$C$191)</f>
        <v>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customFormat="1">
      <c r="A103" s="10"/>
      <c r="B103" s="111">
        <v>820098</v>
      </c>
      <c r="C103" s="68" t="s">
        <v>100</v>
      </c>
      <c r="D103" s="71">
        <f>SUMIFS('CLUB DES LOGES'!$J$117:$J$166, 'CLUB DES LOGES'!$F$117:$F$166,$B103, 'CLUB DES LOGES'!$G$117:$G$166,"&lt;&gt;"&amp;'CLUB DES LOGES'!$C$191)</f>
        <v>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customFormat="1">
      <c r="A104" s="10"/>
      <c r="B104" s="111">
        <v>820099</v>
      </c>
      <c r="C104" s="68" t="s">
        <v>101</v>
      </c>
      <c r="D104" s="71">
        <f>SUMIFS('CLUB DES LOGES'!$J$117:$J$166, 'CLUB DES LOGES'!$F$117:$F$166,$B104, 'CLUB DES LOGES'!$G$117:$G$166,"&lt;&gt;"&amp;'CLUB DES LOGES'!$C$191)</f>
        <v>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customFormat="1">
      <c r="A105" s="10"/>
      <c r="B105" s="111">
        <v>820108</v>
      </c>
      <c r="C105" s="68" t="s">
        <v>102</v>
      </c>
      <c r="D105" s="71">
        <f>SUMIFS('CLUB DES LOGES'!$J$117:$J$166, 'CLUB DES LOGES'!$F$117:$F$166,$B105, 'CLUB DES LOGES'!$G$117:$G$166,"&lt;&gt;"&amp;'CLUB DES LOGES'!$C$191)</f>
        <v>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customFormat="1">
      <c r="A106" s="10"/>
      <c r="B106" s="111">
        <v>820122</v>
      </c>
      <c r="C106" s="68" t="s">
        <v>103</v>
      </c>
      <c r="D106" s="71">
        <f>SUMIFS('CLUB DES LOGES'!$J$117:$J$166, 'CLUB DES LOGES'!$F$117:$F$166,$B106, 'CLUB DES LOGES'!$G$117:$G$166,"&lt;&gt;"&amp;'CLUB DES LOGES'!$C$191)</f>
        <v>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customFormat="1">
      <c r="A107" s="10"/>
      <c r="B107" s="111">
        <v>820123</v>
      </c>
      <c r="C107" s="68" t="s">
        <v>104</v>
      </c>
      <c r="D107" s="71">
        <f>SUMIFS('CLUB DES LOGES'!$J$117:$J$166, 'CLUB DES LOGES'!$F$117:$F$166,$B107, 'CLUB DES LOGES'!$G$117:$G$166,"&lt;&gt;"&amp;'CLUB DES LOGES'!$C$191)</f>
        <v>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customFormat="1">
      <c r="A108" s="10"/>
      <c r="B108" s="111">
        <v>820124</v>
      </c>
      <c r="C108" s="68" t="s">
        <v>105</v>
      </c>
      <c r="D108" s="71">
        <f>SUMIFS('CLUB DES LOGES'!$J$117:$J$166, 'CLUB DES LOGES'!$F$117:$F$166,$B108, 'CLUB DES LOGES'!$G$117:$G$166,"&lt;&gt;"&amp;'CLUB DES LOGES'!$C$191)</f>
        <v>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customFormat="1">
      <c r="A109" s="10"/>
      <c r="B109" s="111">
        <v>820125</v>
      </c>
      <c r="C109" s="68" t="s">
        <v>106</v>
      </c>
      <c r="D109" s="71">
        <f>SUMIFS('CLUB DES LOGES'!$J$117:$J$166, 'CLUB DES LOGES'!$F$117:$F$166,$B109, 'CLUB DES LOGES'!$G$117:$G$166,"&lt;&gt;"&amp;'CLUB DES LOGES'!$C$191)</f>
        <v>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customFormat="1">
      <c r="A110" s="10"/>
      <c r="B110" s="111">
        <v>820126</v>
      </c>
      <c r="C110" s="68" t="s">
        <v>107</v>
      </c>
      <c r="D110" s="71">
        <f>SUMIFS('CLUB DES LOGES'!$J$117:$J$166, 'CLUB DES LOGES'!$F$117:$F$166,$B110, 'CLUB DES LOGES'!$G$117:$G$166,"&lt;&gt;"&amp;'CLUB DES LOGES'!$C$191)</f>
        <v>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customFormat="1">
      <c r="A111" s="10"/>
      <c r="B111" s="111">
        <v>820127</v>
      </c>
      <c r="C111" s="68" t="s">
        <v>108</v>
      </c>
      <c r="D111" s="71">
        <f>SUMIFS('CLUB DES LOGES'!$J$117:$J$166, 'CLUB DES LOGES'!$F$117:$F$166,$B111, 'CLUB DES LOGES'!$G$117:$G$166,"&lt;&gt;"&amp;'CLUB DES LOGES'!$C$191)</f>
        <v>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customFormat="1">
      <c r="A112" s="10"/>
      <c r="B112" s="111">
        <v>820129</v>
      </c>
      <c r="C112" s="68" t="s">
        <v>109</v>
      </c>
      <c r="D112" s="71">
        <f>SUMIFS('CLUB DES LOGES'!$J$117:$J$166, 'CLUB DES LOGES'!$F$117:$F$166,$B112, 'CLUB DES LOGES'!$G$117:$G$166,"&lt;&gt;"&amp;'CLUB DES LOGES'!$C$191)</f>
        <v>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customFormat="1">
      <c r="A113" s="10"/>
      <c r="B113" s="111">
        <v>820131</v>
      </c>
      <c r="C113" s="68" t="s">
        <v>110</v>
      </c>
      <c r="D113" s="71">
        <f>SUMIFS('CLUB DES LOGES'!$J$117:$J$166, 'CLUB DES LOGES'!$F$117:$F$166,$B113, 'CLUB DES LOGES'!$G$117:$G$166,"&lt;&gt;"&amp;'CLUB DES LOGES'!$C$191)</f>
        <v>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customFormat="1">
      <c r="A114" s="10"/>
      <c r="B114" s="111">
        <v>820132</v>
      </c>
      <c r="C114" s="68" t="s">
        <v>111</v>
      </c>
      <c r="D114" s="71">
        <f>SUMIFS('CLUB DES LOGES'!$J$117:$J$166, 'CLUB DES LOGES'!$F$117:$F$166,$B114, 'CLUB DES LOGES'!$G$117:$G$166,"&lt;&gt;"&amp;'CLUB DES LOGES'!$C$191)</f>
        <v>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customFormat="1">
      <c r="A115" s="10"/>
      <c r="B115" s="111">
        <v>820133</v>
      </c>
      <c r="C115" s="68" t="s">
        <v>112</v>
      </c>
      <c r="D115" s="71">
        <f>SUMIFS('CLUB DES LOGES'!$J$117:$J$166, 'CLUB DES LOGES'!$F$117:$F$166,$B115, 'CLUB DES LOGES'!$G$117:$G$166,"&lt;&gt;"&amp;'CLUB DES LOGES'!$C$191)</f>
        <v>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customFormat="1">
      <c r="A116" s="10"/>
      <c r="B116" s="111">
        <v>820134</v>
      </c>
      <c r="C116" s="68" t="s">
        <v>113</v>
      </c>
      <c r="D116" s="71">
        <f>SUMIFS('CLUB DES LOGES'!$J$117:$J$166, 'CLUB DES LOGES'!$F$117:$F$166,$B116, 'CLUB DES LOGES'!$G$117:$G$166,"&lt;&gt;"&amp;'CLUB DES LOGES'!$C$191)</f>
        <v>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customFormat="1">
      <c r="A117" s="10"/>
      <c r="B117" s="111">
        <v>820135</v>
      </c>
      <c r="C117" s="68" t="s">
        <v>114</v>
      </c>
      <c r="D117" s="71">
        <f>SUMIFS('CLUB DES LOGES'!$J$117:$J$166, 'CLUB DES LOGES'!$F$117:$F$166,$B117, 'CLUB DES LOGES'!$G$117:$G$166,"&lt;&gt;"&amp;'CLUB DES LOGES'!$C$191)</f>
        <v>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customFormat="1">
      <c r="A118" s="10"/>
      <c r="B118" s="111">
        <v>820136</v>
      </c>
      <c r="C118" s="68" t="s">
        <v>115</v>
      </c>
      <c r="D118" s="71">
        <f>SUMIFS('CLUB DES LOGES'!$J$117:$J$166, 'CLUB DES LOGES'!$F$117:$F$166,$B118, 'CLUB DES LOGES'!$G$117:$G$166,"&lt;&gt;"&amp;'CLUB DES LOGES'!$C$191)</f>
        <v>0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customFormat="1">
      <c r="A119" s="10"/>
      <c r="B119" s="111">
        <v>820137</v>
      </c>
      <c r="C119" s="68" t="s">
        <v>116</v>
      </c>
      <c r="D119" s="71">
        <f>SUMIFS('CLUB DES LOGES'!$J$117:$J$166, 'CLUB DES LOGES'!$F$117:$F$166,$B119, 'CLUB DES LOGES'!$G$117:$G$166,"&lt;&gt;"&amp;'CLUB DES LOGES'!$C$191)</f>
        <v>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customFormat="1">
      <c r="A120" s="10"/>
      <c r="B120" s="111">
        <v>820138</v>
      </c>
      <c r="C120" s="68" t="s">
        <v>117</v>
      </c>
      <c r="D120" s="71">
        <f>SUMIFS('CLUB DES LOGES'!$J$117:$J$166, 'CLUB DES LOGES'!$F$117:$F$166,$B120, 'CLUB DES LOGES'!$G$117:$G$166,"&lt;&gt;"&amp;'CLUB DES LOGES'!$C$191)</f>
        <v>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customFormat="1">
      <c r="A121" s="10"/>
      <c r="B121" s="111">
        <v>820139</v>
      </c>
      <c r="C121" s="68" t="s">
        <v>118</v>
      </c>
      <c r="D121" s="71">
        <f>SUMIFS('CLUB DES LOGES'!$J$117:$J$166, 'CLUB DES LOGES'!$F$117:$F$166,$B121, 'CLUB DES LOGES'!$G$117:$G$166,"&lt;&gt;"&amp;'CLUB DES LOGES'!$C$191)</f>
        <v>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customFormat="1">
      <c r="A122" s="10"/>
      <c r="B122" s="111">
        <v>820140</v>
      </c>
      <c r="C122" s="68" t="s">
        <v>119</v>
      </c>
      <c r="D122" s="71">
        <f>SUMIFS('CLUB DES LOGES'!$J$117:$J$166, 'CLUB DES LOGES'!$F$117:$F$166,$B122, 'CLUB DES LOGES'!$G$117:$G$166,"&lt;&gt;"&amp;'CLUB DES LOGES'!$C$191)</f>
        <v>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customFormat="1">
      <c r="A123" s="10"/>
      <c r="B123" s="111">
        <v>820141</v>
      </c>
      <c r="C123" s="68" t="s">
        <v>120</v>
      </c>
      <c r="D123" s="71">
        <f>SUMIFS('CLUB DES LOGES'!$J$117:$J$166, 'CLUB DES LOGES'!$F$117:$F$166,$B123, 'CLUB DES LOGES'!$G$117:$G$166,"&lt;&gt;"&amp;'CLUB DES LOGES'!$C$191)</f>
        <v>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customFormat="1">
      <c r="A124" s="10"/>
      <c r="B124" s="111">
        <v>820142</v>
      </c>
      <c r="C124" s="68" t="s">
        <v>121</v>
      </c>
      <c r="D124" s="71">
        <f>SUMIFS('CLUB DES LOGES'!$J$117:$J$166, 'CLUB DES LOGES'!$F$117:$F$166,$B124, 'CLUB DES LOGES'!$G$117:$G$166,"&lt;&gt;"&amp;'CLUB DES LOGES'!$C$191)</f>
        <v>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customFormat="1">
      <c r="A125" s="10"/>
      <c r="B125" s="111">
        <v>820143</v>
      </c>
      <c r="C125" s="68" t="s">
        <v>122</v>
      </c>
      <c r="D125" s="71">
        <f>SUMIFS('CLUB DES LOGES'!$J$117:$J$166, 'CLUB DES LOGES'!$F$117:$F$166,$B125, 'CLUB DES LOGES'!$G$117:$G$166,"&lt;&gt;"&amp;'CLUB DES LOGES'!$C$191)</f>
        <v>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customFormat="1">
      <c r="A126" s="10"/>
      <c r="B126" s="111">
        <v>820144</v>
      </c>
      <c r="C126" s="68" t="s">
        <v>123</v>
      </c>
      <c r="D126" s="71">
        <f>SUMIFS('CLUB DES LOGES'!$J$117:$J$166, 'CLUB DES LOGES'!$F$117:$F$166,$B126, 'CLUB DES LOGES'!$G$117:$G$166,"&lt;&gt;"&amp;'CLUB DES LOGES'!$C$191)</f>
        <v>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customFormat="1">
      <c r="A127" s="10"/>
      <c r="B127" s="111">
        <v>820145</v>
      </c>
      <c r="C127" s="68" t="s">
        <v>124</v>
      </c>
      <c r="D127" s="71">
        <f>SUMIFS('CLUB DES LOGES'!$J$117:$J$166, 'CLUB DES LOGES'!$F$117:$F$166,$B127, 'CLUB DES LOGES'!$G$117:$G$166,"&lt;&gt;"&amp;'CLUB DES LOGES'!$C$191)</f>
        <v>0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customFormat="1">
      <c r="A128" s="10"/>
      <c r="B128" s="111">
        <v>820146</v>
      </c>
      <c r="C128" s="68" t="s">
        <v>125</v>
      </c>
      <c r="D128" s="71">
        <f>SUMIFS('CLUB DES LOGES'!$J$117:$J$166, 'CLUB DES LOGES'!$F$117:$F$166,$B128, 'CLUB DES LOGES'!$G$117:$G$166,"&lt;&gt;"&amp;'CLUB DES LOGES'!$C$191)</f>
        <v>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customFormat="1">
      <c r="A129" s="10"/>
      <c r="B129" s="111">
        <v>820147</v>
      </c>
      <c r="C129" s="68" t="s">
        <v>126</v>
      </c>
      <c r="D129" s="71">
        <f>SUMIFS('CLUB DES LOGES'!$J$117:$J$166, 'CLUB DES LOGES'!$F$117:$F$166,$B129, 'CLUB DES LOGES'!$G$117:$G$166,"&lt;&gt;"&amp;'CLUB DES LOGES'!$C$191)</f>
        <v>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customFormat="1">
      <c r="A130" s="10"/>
      <c r="B130" s="111">
        <v>820152</v>
      </c>
      <c r="C130" s="68" t="s">
        <v>127</v>
      </c>
      <c r="D130" s="71">
        <f>SUMIFS('CLUB DES LOGES'!$J$117:$J$166, 'CLUB DES LOGES'!$F$117:$F$166,$B130, 'CLUB DES LOGES'!$G$117:$G$166,"&lt;&gt;"&amp;'CLUB DES LOGES'!$C$191)</f>
        <v>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customFormat="1">
      <c r="A131" s="10"/>
      <c r="B131" s="111">
        <v>820153</v>
      </c>
      <c r="C131" s="68" t="s">
        <v>128</v>
      </c>
      <c r="D131" s="71">
        <f>SUMIFS('CLUB DES LOGES'!$J$117:$J$166, 'CLUB DES LOGES'!$F$117:$F$166,$B131, 'CLUB DES LOGES'!$G$117:$G$166,"&lt;&gt;"&amp;'CLUB DES LOGES'!$C$191)</f>
        <v>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18" customFormat="1">
      <c r="A132" s="10"/>
      <c r="B132" s="111">
        <v>820154</v>
      </c>
      <c r="C132" s="68" t="s">
        <v>129</v>
      </c>
      <c r="D132" s="71">
        <f>SUMIFS('CLUB DES LOGES'!$J$117:$J$166, 'CLUB DES LOGES'!$F$117:$F$166,$B132, 'CLUB DES LOGES'!$G$117:$G$166,"&lt;&gt;"&amp;'CLUB DES LOGES'!$C$191)</f>
        <v>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18" customFormat="1">
      <c r="A133" s="10"/>
      <c r="B133" s="111">
        <v>820155</v>
      </c>
      <c r="C133" s="68" t="s">
        <v>130</v>
      </c>
      <c r="D133" s="71">
        <f>SUMIFS('CLUB DES LOGES'!$J$117:$J$166, 'CLUB DES LOGES'!$F$117:$F$166,$B133, 'CLUB DES LOGES'!$G$117:$G$166,"&lt;&gt;"&amp;'CLUB DES LOGES'!$C$191)</f>
        <v>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18" customFormat="1">
      <c r="A134" s="10"/>
      <c r="B134" s="111">
        <v>820156</v>
      </c>
      <c r="C134" s="68" t="s">
        <v>131</v>
      </c>
      <c r="D134" s="71">
        <f>SUMIFS('CLUB DES LOGES'!$J$117:$J$166, 'CLUB DES LOGES'!$F$117:$F$166,$B134, 'CLUB DES LOGES'!$G$117:$G$166,"&lt;&gt;"&amp;'CLUB DES LOGES'!$C$191)</f>
        <v>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18" customFormat="1">
      <c r="A135" s="10"/>
      <c r="B135" s="111">
        <v>820161</v>
      </c>
      <c r="C135" s="68" t="s">
        <v>132</v>
      </c>
      <c r="D135" s="71">
        <f>SUMIFS('CLUB DES LOGES'!$J$117:$J$166, 'CLUB DES LOGES'!$F$117:$F$166,$B135, 'CLUB DES LOGES'!$G$117:$G$166,"&lt;&gt;"&amp;'CLUB DES LOGES'!$C$191)</f>
        <v>0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18" customFormat="1">
      <c r="A136" s="10"/>
      <c r="B136" s="111">
        <v>820162</v>
      </c>
      <c r="C136" s="68" t="s">
        <v>133</v>
      </c>
      <c r="D136" s="71">
        <f>SUMIFS('CLUB DES LOGES'!$J$117:$J$166, 'CLUB DES LOGES'!$F$117:$F$166,$B136, 'CLUB DES LOGES'!$G$117:$G$166,"&lt;&gt;"&amp;'CLUB DES LOGES'!$C$191)</f>
        <v>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18" customFormat="1">
      <c r="A137" s="10"/>
      <c r="B137" s="111">
        <v>820163</v>
      </c>
      <c r="C137" s="68" t="s">
        <v>134</v>
      </c>
      <c r="D137" s="71">
        <f>SUMIFS('CLUB DES LOGES'!$J$117:$J$166, 'CLUB DES LOGES'!$F$117:$F$166,$B137, 'CLUB DES LOGES'!$G$117:$G$166,"&lt;&gt;"&amp;'CLUB DES LOGES'!$C$191)</f>
        <v>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customFormat="1">
      <c r="A138" s="10"/>
      <c r="B138" s="111">
        <v>820164</v>
      </c>
      <c r="C138" s="68" t="s">
        <v>135</v>
      </c>
      <c r="D138" s="71">
        <f>SUMIFS('CLUB DES LOGES'!$J$117:$J$166, 'CLUB DES LOGES'!$F$117:$F$166,$B138, 'CLUB DES LOGES'!$G$117:$G$166,"&lt;&gt;"&amp;'CLUB DES LOGES'!$C$191)</f>
        <v>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18" customFormat="1">
      <c r="A139" s="10"/>
      <c r="B139" s="111">
        <v>820165</v>
      </c>
      <c r="C139" s="68" t="s">
        <v>136</v>
      </c>
      <c r="D139" s="71">
        <f>SUMIFS('CLUB DES LOGES'!$J$117:$J$166, 'CLUB DES LOGES'!$F$117:$F$166,$B139, 'CLUB DES LOGES'!$G$117:$G$166,"&lt;&gt;"&amp;'CLUB DES LOGES'!$C$191)</f>
        <v>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18" customFormat="1">
      <c r="A140" s="10"/>
      <c r="B140" s="111">
        <v>820166</v>
      </c>
      <c r="C140" s="68" t="s">
        <v>137</v>
      </c>
      <c r="D140" s="71">
        <f>SUMIFS('CLUB DES LOGES'!$J$117:$J$166, 'CLUB DES LOGES'!$F$117:$F$166,$B140, 'CLUB DES LOGES'!$G$117:$G$166,"&lt;&gt;"&amp;'CLUB DES LOGES'!$C$191)</f>
        <v>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18" customFormat="1">
      <c r="A141" s="10"/>
      <c r="B141" s="111">
        <v>820167</v>
      </c>
      <c r="C141" s="68" t="s">
        <v>138</v>
      </c>
      <c r="D141" s="71">
        <f>SUMIFS('CLUB DES LOGES'!$J$117:$J$166, 'CLUB DES LOGES'!$F$117:$F$166,$B141, 'CLUB DES LOGES'!$G$117:$G$166,"&lt;&gt;"&amp;'CLUB DES LOGES'!$C$191)</f>
        <v>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18" customFormat="1">
      <c r="A142" s="10"/>
      <c r="B142" s="111">
        <v>820168</v>
      </c>
      <c r="C142" s="68" t="s">
        <v>139</v>
      </c>
      <c r="D142" s="71">
        <f>SUMIFS('CLUB DES LOGES'!$J$117:$J$166, 'CLUB DES LOGES'!$F$117:$F$166,$B142, 'CLUB DES LOGES'!$G$117:$G$166,"&lt;&gt;"&amp;'CLUB DES LOGES'!$C$191)</f>
        <v>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1:18" customFormat="1">
      <c r="A143" s="10"/>
      <c r="B143" s="111">
        <v>820169</v>
      </c>
      <c r="C143" s="68" t="s">
        <v>140</v>
      </c>
      <c r="D143" s="71">
        <f>SUMIFS('CLUB DES LOGES'!$J$117:$J$166, 'CLUB DES LOGES'!$F$117:$F$166,$B143, 'CLUB DES LOGES'!$G$117:$G$166,"&lt;&gt;"&amp;'CLUB DES LOGES'!$C$191)</f>
        <v>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1:18" customFormat="1">
      <c r="A144" s="10"/>
      <c r="B144" s="111">
        <v>820170</v>
      </c>
      <c r="C144" s="68" t="s">
        <v>141</v>
      </c>
      <c r="D144" s="71">
        <f>SUMIFS('CLUB DES LOGES'!$J$117:$J$166, 'CLUB DES LOGES'!$F$117:$F$166,$B144, 'CLUB DES LOGES'!$G$117:$G$166,"&lt;&gt;"&amp;'CLUB DES LOGES'!$C$191)</f>
        <v>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1:18" customFormat="1">
      <c r="A145" s="10"/>
      <c r="B145" s="111">
        <v>820171</v>
      </c>
      <c r="C145" s="68" t="s">
        <v>142</v>
      </c>
      <c r="D145" s="71">
        <f>SUMIFS('CLUB DES LOGES'!$J$117:$J$166, 'CLUB DES LOGES'!$F$117:$F$166,$B145, 'CLUB DES LOGES'!$G$117:$G$166,"&lt;&gt;"&amp;'CLUB DES LOGES'!$C$191)</f>
        <v>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customFormat="1">
      <c r="A146" s="10"/>
      <c r="B146" s="111">
        <v>820172</v>
      </c>
      <c r="C146" s="68" t="s">
        <v>143</v>
      </c>
      <c r="D146" s="71">
        <f>SUMIFS('CLUB DES LOGES'!$J$117:$J$166, 'CLUB DES LOGES'!$F$117:$F$166,$B146, 'CLUB DES LOGES'!$G$117:$G$166,"&lt;&gt;"&amp;'CLUB DES LOGES'!$C$191)</f>
        <v>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18" customFormat="1">
      <c r="A147" s="10"/>
      <c r="B147" s="111">
        <v>820176</v>
      </c>
      <c r="C147" s="68" t="s">
        <v>144</v>
      </c>
      <c r="D147" s="71">
        <f>SUMIFS('CLUB DES LOGES'!$J$117:$J$166, 'CLUB DES LOGES'!$F$117:$F$166,$B147, 'CLUB DES LOGES'!$G$117:$G$166,"&lt;&gt;"&amp;'CLUB DES LOGES'!$C$191)</f>
        <v>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18" customFormat="1">
      <c r="A148" s="10"/>
      <c r="B148" s="111">
        <v>820177</v>
      </c>
      <c r="C148" s="68" t="s">
        <v>145</v>
      </c>
      <c r="D148" s="71">
        <f>SUMIFS('CLUB DES LOGES'!$J$117:$J$166, 'CLUB DES LOGES'!$F$117:$F$166,$B148, 'CLUB DES LOGES'!$G$117:$G$166,"&lt;&gt;"&amp;'CLUB DES LOGES'!$C$191)</f>
        <v>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18" customFormat="1">
      <c r="A149" s="10"/>
      <c r="B149" s="111">
        <v>820178</v>
      </c>
      <c r="C149" s="68" t="s">
        <v>146</v>
      </c>
      <c r="D149" s="71">
        <f>SUMIFS('CLUB DES LOGES'!$J$117:$J$166, 'CLUB DES LOGES'!$F$117:$F$166,$B149, 'CLUB DES LOGES'!$G$117:$G$166,"&lt;&gt;"&amp;'CLUB DES LOGES'!$C$191)</f>
        <v>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18" customFormat="1">
      <c r="A150" s="10"/>
      <c r="B150" s="111">
        <v>820180</v>
      </c>
      <c r="C150" s="68" t="s">
        <v>147</v>
      </c>
      <c r="D150" s="71">
        <f>SUMIFS('CLUB DES LOGES'!$J$117:$J$166, 'CLUB DES LOGES'!$F$117:$F$166,$B150, 'CLUB DES LOGES'!$G$117:$G$166,"&lt;&gt;"&amp;'CLUB DES LOGES'!$C$191)</f>
        <v>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1:18" customFormat="1">
      <c r="A151" s="10"/>
      <c r="B151" s="111">
        <v>820181</v>
      </c>
      <c r="C151" s="68" t="s">
        <v>148</v>
      </c>
      <c r="D151" s="71">
        <f>SUMIFS('CLUB DES LOGES'!$J$117:$J$166, 'CLUB DES LOGES'!$F$117:$F$166,$B151, 'CLUB DES LOGES'!$G$117:$G$166,"&lt;&gt;"&amp;'CLUB DES LOGES'!$C$191)</f>
        <v>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1:18" customFormat="1">
      <c r="A152" s="10"/>
      <c r="B152" s="111">
        <v>820182</v>
      </c>
      <c r="C152" s="68" t="s">
        <v>149</v>
      </c>
      <c r="D152" s="71">
        <f>SUMIFS('CLUB DES LOGES'!$J$117:$J$166, 'CLUB DES LOGES'!$F$117:$F$166,$B152, 'CLUB DES LOGES'!$G$117:$G$166,"&lt;&gt;"&amp;'CLUB DES LOGES'!$C$191)</f>
        <v>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1:18" customFormat="1">
      <c r="A153" s="10"/>
      <c r="B153" s="111">
        <v>820183</v>
      </c>
      <c r="C153" s="68" t="s">
        <v>150</v>
      </c>
      <c r="D153" s="71">
        <f>SUMIFS('CLUB DES LOGES'!$J$117:$J$166, 'CLUB DES LOGES'!$F$117:$F$166,$B153, 'CLUB DES LOGES'!$G$117:$G$166,"&lt;&gt;"&amp;'CLUB DES LOGES'!$C$191)</f>
        <v>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18" customFormat="1">
      <c r="A154" s="10"/>
      <c r="B154" s="111">
        <v>820184</v>
      </c>
      <c r="C154" s="68" t="s">
        <v>151</v>
      </c>
      <c r="D154" s="71">
        <f>SUMIFS('CLUB DES LOGES'!$J$117:$J$166, 'CLUB DES LOGES'!$F$117:$F$166,$B154, 'CLUB DES LOGES'!$G$117:$G$166,"&lt;&gt;"&amp;'CLUB DES LOGES'!$C$191)</f>
        <v>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18" customFormat="1">
      <c r="A155" s="10"/>
      <c r="B155" s="111">
        <v>820185</v>
      </c>
      <c r="C155" s="68" t="s">
        <v>152</v>
      </c>
      <c r="D155" s="71">
        <f>SUMIFS('CLUB DES LOGES'!$J$117:$J$166, 'CLUB DES LOGES'!$F$117:$F$166,$B155, 'CLUB DES LOGES'!$G$117:$G$166,"&lt;&gt;"&amp;'CLUB DES LOGES'!$C$191)</f>
        <v>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18" customFormat="1">
      <c r="A156" s="10"/>
      <c r="B156" s="111">
        <v>820186</v>
      </c>
      <c r="C156" s="68" t="s">
        <v>153</v>
      </c>
      <c r="D156" s="71">
        <f>SUMIFS('CLUB DES LOGES'!$J$117:$J$166, 'CLUB DES LOGES'!$F$117:$F$166,$B156, 'CLUB DES LOGES'!$G$117:$G$166,"&lt;&gt;"&amp;'CLUB DES LOGES'!$C$191)</f>
        <v>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18" customFormat="1">
      <c r="A157" s="10"/>
      <c r="B157" s="111">
        <v>820187</v>
      </c>
      <c r="C157" s="68" t="s">
        <v>154</v>
      </c>
      <c r="D157" s="71">
        <f>SUMIFS('CLUB DES LOGES'!$J$117:$J$166, 'CLUB DES LOGES'!$F$117:$F$166,$B157, 'CLUB DES LOGES'!$G$117:$G$166,"&lt;&gt;"&amp;'CLUB DES LOGES'!$C$191)</f>
        <v>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18" customFormat="1">
      <c r="A158" s="10"/>
      <c r="B158" s="111">
        <v>820188</v>
      </c>
      <c r="C158" s="68" t="s">
        <v>155</v>
      </c>
      <c r="D158" s="71">
        <f>SUMIFS('CLUB DES LOGES'!$J$117:$J$166, 'CLUB DES LOGES'!$F$117:$F$166,$B158, 'CLUB DES LOGES'!$G$117:$G$166,"&lt;&gt;"&amp;'CLUB DES LOGES'!$C$191)</f>
        <v>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18" customFormat="1">
      <c r="A159" s="10"/>
      <c r="B159" s="111">
        <v>820189</v>
      </c>
      <c r="C159" s="68" t="s">
        <v>156</v>
      </c>
      <c r="D159" s="71">
        <f>SUMIFS('CLUB DES LOGES'!$J$117:$J$166, 'CLUB DES LOGES'!$F$117:$F$166,$B159, 'CLUB DES LOGES'!$G$117:$G$166,"&lt;&gt;"&amp;'CLUB DES LOGES'!$C$191)</f>
        <v>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18" customFormat="1">
      <c r="A160" s="10"/>
      <c r="B160" s="111">
        <v>820190</v>
      </c>
      <c r="C160" s="68" t="s">
        <v>157</v>
      </c>
      <c r="D160" s="71">
        <f>SUMIFS('CLUB DES LOGES'!$J$117:$J$166, 'CLUB DES LOGES'!$F$117:$F$166,$B160, 'CLUB DES LOGES'!$G$117:$G$166,"&lt;&gt;"&amp;'CLUB DES LOGES'!$C$191)</f>
        <v>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customFormat="1">
      <c r="A161" s="10"/>
      <c r="B161" s="111">
        <v>820191</v>
      </c>
      <c r="C161" s="68" t="s">
        <v>158</v>
      </c>
      <c r="D161" s="71">
        <f>SUMIFS('CLUB DES LOGES'!$J$117:$J$166, 'CLUB DES LOGES'!$F$117:$F$166,$B161, 'CLUB DES LOGES'!$G$117:$G$166,"&lt;&gt;"&amp;'CLUB DES LOGES'!$C$191)</f>
        <v>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customFormat="1">
      <c r="A162" s="10"/>
      <c r="B162" s="111">
        <v>820197</v>
      </c>
      <c r="C162" s="68" t="s">
        <v>159</v>
      </c>
      <c r="D162" s="71">
        <f>SUMIFS('CLUB DES LOGES'!$J$117:$J$166, 'CLUB DES LOGES'!$F$117:$F$166,$B162, 'CLUB DES LOGES'!$G$117:$G$166,"&lt;&gt;"&amp;'CLUB DES LOGES'!$C$191)</f>
        <v>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customFormat="1">
      <c r="A163" s="10"/>
      <c r="B163" s="111">
        <v>820198</v>
      </c>
      <c r="C163" s="68" t="s">
        <v>160</v>
      </c>
      <c r="D163" s="71">
        <f>SUMIFS('CLUB DES LOGES'!$J$117:$J$166, 'CLUB DES LOGES'!$F$117:$F$166,$B163, 'CLUB DES LOGES'!$G$117:$G$166,"&lt;&gt;"&amp;'CLUB DES LOGES'!$C$191)</f>
        <v>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customFormat="1">
      <c r="A164" s="10"/>
      <c r="B164" s="111">
        <v>820200</v>
      </c>
      <c r="C164" s="68" t="s">
        <v>161</v>
      </c>
      <c r="D164" s="71">
        <f>SUMIFS('CLUB DES LOGES'!$J$117:$J$166, 'CLUB DES LOGES'!$F$117:$F$166,$B164, 'CLUB DES LOGES'!$G$117:$G$166,"&lt;&gt;"&amp;'CLUB DES LOGES'!$C$191)</f>
        <v>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customFormat="1">
      <c r="A165" s="10"/>
      <c r="B165" s="111">
        <v>820201</v>
      </c>
      <c r="C165" s="68" t="s">
        <v>162</v>
      </c>
      <c r="D165" s="71">
        <f>SUMIFS('CLUB DES LOGES'!$J$117:$J$166, 'CLUB DES LOGES'!$F$117:$F$166,$B165, 'CLUB DES LOGES'!$G$117:$G$166,"&lt;&gt;"&amp;'CLUB DES LOGES'!$C$191)</f>
        <v>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customFormat="1">
      <c r="A166" s="10"/>
      <c r="B166" s="111">
        <v>820204</v>
      </c>
      <c r="C166" s="68" t="s">
        <v>163</v>
      </c>
      <c r="D166" s="71">
        <f>SUMIFS('CLUB DES LOGES'!$J$117:$J$166, 'CLUB DES LOGES'!$F$117:$F$166,$B166, 'CLUB DES LOGES'!$G$117:$G$166,"&lt;&gt;"&amp;'CLUB DES LOGES'!$C$191)</f>
        <v>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customFormat="1">
      <c r="A167" s="10"/>
      <c r="B167" s="111">
        <v>820205</v>
      </c>
      <c r="C167" s="68" t="s">
        <v>164</v>
      </c>
      <c r="D167" s="71">
        <f>SUMIFS('CLUB DES LOGES'!$J$117:$J$166, 'CLUB DES LOGES'!$F$117:$F$166,$B167, 'CLUB DES LOGES'!$G$117:$G$166,"&lt;&gt;"&amp;'CLUB DES LOGES'!$C$191)</f>
        <v>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customFormat="1">
      <c r="A168" s="10"/>
      <c r="B168" s="111">
        <v>820208</v>
      </c>
      <c r="C168" s="68" t="s">
        <v>165</v>
      </c>
      <c r="D168" s="71">
        <f>SUMIFS('CLUB DES LOGES'!$J$117:$J$166, 'CLUB DES LOGES'!$F$117:$F$166,$B168, 'CLUB DES LOGES'!$G$117:$G$166,"&lt;&gt;"&amp;'CLUB DES LOGES'!$C$191)</f>
        <v>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customFormat="1">
      <c r="A169" s="10"/>
      <c r="B169" s="111">
        <v>820209</v>
      </c>
      <c r="C169" s="68" t="s">
        <v>166</v>
      </c>
      <c r="D169" s="71">
        <f>SUMIFS('CLUB DES LOGES'!$J$117:$J$166, 'CLUB DES LOGES'!$F$117:$F$166,$B169, 'CLUB DES LOGES'!$G$117:$G$166,"&lt;&gt;"&amp;'CLUB DES LOGES'!$C$191)</f>
        <v>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customFormat="1">
      <c r="A170" s="10"/>
      <c r="B170" s="111">
        <v>820210</v>
      </c>
      <c r="C170" s="68" t="s">
        <v>167</v>
      </c>
      <c r="D170" s="71">
        <f>SUMIFS('CLUB DES LOGES'!$J$117:$J$166, 'CLUB DES LOGES'!$F$117:$F$166,$B170, 'CLUB DES LOGES'!$G$117:$G$166,"&lt;&gt;"&amp;'CLUB DES LOGES'!$C$191)</f>
        <v>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customFormat="1">
      <c r="A171" s="10"/>
      <c r="B171" s="111">
        <v>820211</v>
      </c>
      <c r="C171" s="68" t="s">
        <v>168</v>
      </c>
      <c r="D171" s="71">
        <f>SUMIFS('CLUB DES LOGES'!$J$117:$J$166, 'CLUB DES LOGES'!$F$117:$F$166,$B171, 'CLUB DES LOGES'!$G$117:$G$166,"&lt;&gt;"&amp;'CLUB DES LOGES'!$C$191)</f>
        <v>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customFormat="1">
      <c r="A172" s="10"/>
      <c r="B172" s="111">
        <v>820212</v>
      </c>
      <c r="C172" s="68" t="s">
        <v>169</v>
      </c>
      <c r="D172" s="71">
        <f>SUMIFS('CLUB DES LOGES'!$J$117:$J$166, 'CLUB DES LOGES'!$F$117:$F$166,$B172, 'CLUB DES LOGES'!$G$117:$G$166,"&lt;&gt;"&amp;'CLUB DES LOGES'!$C$191)</f>
        <v>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customFormat="1">
      <c r="A173" s="10"/>
      <c r="B173" s="111">
        <v>820213</v>
      </c>
      <c r="C173" s="68" t="s">
        <v>170</v>
      </c>
      <c r="D173" s="71">
        <f>SUMIFS('CLUB DES LOGES'!$J$117:$J$166, 'CLUB DES LOGES'!$F$117:$F$166,$B173, 'CLUB DES LOGES'!$G$117:$G$166,"&lt;&gt;"&amp;'CLUB DES LOGES'!$C$191)</f>
        <v>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customFormat="1">
      <c r="A174" s="10"/>
      <c r="B174" s="111">
        <v>820214</v>
      </c>
      <c r="C174" s="68" t="s">
        <v>171</v>
      </c>
      <c r="D174" s="71">
        <f>SUMIFS('CLUB DES LOGES'!$J$117:$J$166, 'CLUB DES LOGES'!$F$117:$F$166,$B174, 'CLUB DES LOGES'!$G$117:$G$166,"&lt;&gt;"&amp;'CLUB DES LOGES'!$C$191)</f>
        <v>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customFormat="1">
      <c r="A175" s="10"/>
      <c r="B175" s="111">
        <v>820215</v>
      </c>
      <c r="C175" s="68" t="s">
        <v>172</v>
      </c>
      <c r="D175" s="71">
        <f>SUMIFS('CLUB DES LOGES'!$J$117:$J$166, 'CLUB DES LOGES'!$F$117:$F$166,$B175, 'CLUB DES LOGES'!$G$117:$G$166,"&lt;&gt;"&amp;'CLUB DES LOGES'!$C$191)</f>
        <v>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customFormat="1">
      <c r="A176" s="10"/>
      <c r="B176" s="111">
        <v>820216</v>
      </c>
      <c r="C176" s="68" t="s">
        <v>173</v>
      </c>
      <c r="D176" s="71">
        <f>SUMIFS('CLUB DES LOGES'!$J$117:$J$166, 'CLUB DES LOGES'!$F$117:$F$166,$B176, 'CLUB DES LOGES'!$G$117:$G$166,"&lt;&gt;"&amp;'CLUB DES LOGES'!$C$191)</f>
        <v>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customFormat="1">
      <c r="A177" s="10"/>
      <c r="B177" s="111">
        <v>820217</v>
      </c>
      <c r="C177" s="68" t="s">
        <v>174</v>
      </c>
      <c r="D177" s="71">
        <f>SUMIFS('CLUB DES LOGES'!$J$117:$J$166, 'CLUB DES LOGES'!$F$117:$F$166,$B177, 'CLUB DES LOGES'!$G$117:$G$166,"&lt;&gt;"&amp;'CLUB DES LOGES'!$C$191)</f>
        <v>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customFormat="1">
      <c r="A178" s="10"/>
      <c r="B178" s="111">
        <v>820218</v>
      </c>
      <c r="C178" s="68" t="s">
        <v>175</v>
      </c>
      <c r="D178" s="71">
        <f>SUMIFS('CLUB DES LOGES'!$J$117:$J$166, 'CLUB DES LOGES'!$F$117:$F$166,$B178, 'CLUB DES LOGES'!$G$117:$G$166,"&lt;&gt;"&amp;'CLUB DES LOGES'!$C$191)</f>
        <v>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customFormat="1">
      <c r="A179" s="10"/>
      <c r="B179" s="111">
        <v>820219</v>
      </c>
      <c r="C179" s="68" t="s">
        <v>176</v>
      </c>
      <c r="D179" s="71">
        <f>SUMIFS('CLUB DES LOGES'!$J$117:$J$166, 'CLUB DES LOGES'!$F$117:$F$166,$B179, 'CLUB DES LOGES'!$G$117:$G$166,"&lt;&gt;"&amp;'CLUB DES LOGES'!$C$191)</f>
        <v>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customFormat="1">
      <c r="A180" s="10"/>
      <c r="B180" s="111">
        <v>820220</v>
      </c>
      <c r="C180" s="68" t="s">
        <v>177</v>
      </c>
      <c r="D180" s="71">
        <f>SUMIFS('CLUB DES LOGES'!$J$117:$J$166, 'CLUB DES LOGES'!$F$117:$F$166,$B180, 'CLUB DES LOGES'!$G$117:$G$166,"&lt;&gt;"&amp;'CLUB DES LOGES'!$C$191)</f>
        <v>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1:18" customFormat="1">
      <c r="A181" s="10"/>
      <c r="B181" s="111">
        <v>820221</v>
      </c>
      <c r="C181" s="68" t="s">
        <v>178</v>
      </c>
      <c r="D181" s="71">
        <f>SUMIFS('CLUB DES LOGES'!$J$117:$J$166, 'CLUB DES LOGES'!$F$117:$F$166,$B181, 'CLUB DES LOGES'!$G$117:$G$166,"&lt;&gt;"&amp;'CLUB DES LOGES'!$C$191)</f>
        <v>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1:18" customFormat="1">
      <c r="A182" s="10"/>
      <c r="B182" s="111">
        <v>820223</v>
      </c>
      <c r="C182" s="68" t="s">
        <v>179</v>
      </c>
      <c r="D182" s="71">
        <f>SUMIFS('CLUB DES LOGES'!$J$117:$J$166, 'CLUB DES LOGES'!$F$117:$F$166,$B182, 'CLUB DES LOGES'!$G$117:$G$166,"&lt;&gt;"&amp;'CLUB DES LOGES'!$C$191)</f>
        <v>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1:18" customFormat="1">
      <c r="A183" s="10"/>
      <c r="B183" s="111">
        <v>820225</v>
      </c>
      <c r="C183" s="68" t="s">
        <v>180</v>
      </c>
      <c r="D183" s="71">
        <f>SUMIFS('CLUB DES LOGES'!$J$117:$J$166, 'CLUB DES LOGES'!$F$117:$F$166,$B183, 'CLUB DES LOGES'!$G$117:$G$166,"&lt;&gt;"&amp;'CLUB DES LOGES'!$C$191)</f>
        <v>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1:18" customFormat="1">
      <c r="A184" s="10"/>
      <c r="B184" s="111">
        <v>820227</v>
      </c>
      <c r="C184" s="68" t="s">
        <v>181</v>
      </c>
      <c r="D184" s="71">
        <f>SUMIFS('CLUB DES LOGES'!$J$117:$J$166, 'CLUB DES LOGES'!$F$117:$F$166,$B184, 'CLUB DES LOGES'!$G$117:$G$166,"&lt;&gt;"&amp;'CLUB DES LOGES'!$C$191)</f>
        <v>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1:18" customFormat="1">
      <c r="A185" s="10"/>
      <c r="B185" s="111">
        <v>820233</v>
      </c>
      <c r="C185" s="68" t="s">
        <v>182</v>
      </c>
      <c r="D185" s="71">
        <f>SUMIFS('CLUB DES LOGES'!$J$117:$J$166, 'CLUB DES LOGES'!$F$117:$F$166,$B185, 'CLUB DES LOGES'!$G$117:$G$166,"&lt;&gt;"&amp;'CLUB DES LOGES'!$C$191)</f>
        <v>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1:18" customFormat="1">
      <c r="A186" s="10"/>
      <c r="B186" s="111">
        <v>820237</v>
      </c>
      <c r="C186" s="68" t="s">
        <v>183</v>
      </c>
      <c r="D186" s="71">
        <f>SUMIFS('CLUB DES LOGES'!$J$117:$J$166, 'CLUB DES LOGES'!$F$117:$F$166,$B186, 'CLUB DES LOGES'!$G$117:$G$166,"&lt;&gt;"&amp;'CLUB DES LOGES'!$C$191)</f>
        <v>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customFormat="1">
      <c r="A187" s="10"/>
      <c r="B187" s="111">
        <v>820238</v>
      </c>
      <c r="C187" s="68" t="s">
        <v>184</v>
      </c>
      <c r="D187" s="71">
        <f>SUMIFS('CLUB DES LOGES'!$J$117:$J$166, 'CLUB DES LOGES'!$F$117:$F$166,$B187, 'CLUB DES LOGES'!$G$117:$G$166,"&lt;&gt;"&amp;'CLUB DES LOGES'!$C$191)</f>
        <v>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1:18" customFormat="1">
      <c r="A188" s="10"/>
      <c r="B188" s="111">
        <v>820239</v>
      </c>
      <c r="C188" s="68" t="s">
        <v>185</v>
      </c>
      <c r="D188" s="71">
        <f>SUMIFS('CLUB DES LOGES'!$J$117:$J$166, 'CLUB DES LOGES'!$F$117:$F$166,$B188, 'CLUB DES LOGES'!$G$117:$G$166,"&lt;&gt;"&amp;'CLUB DES LOGES'!$C$191)</f>
        <v>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1:18" customFormat="1">
      <c r="A189" s="10"/>
      <c r="B189" s="111">
        <v>820240</v>
      </c>
      <c r="C189" s="68" t="s">
        <v>186</v>
      </c>
      <c r="D189" s="71">
        <f>SUMIFS('CLUB DES LOGES'!$J$117:$J$166, 'CLUB DES LOGES'!$F$117:$F$166,$B189, 'CLUB DES LOGES'!$G$117:$G$166,"&lt;&gt;"&amp;'CLUB DES LOGES'!$C$191)</f>
        <v>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1:18" customFormat="1">
      <c r="A190" s="10"/>
      <c r="B190" s="111">
        <v>820241</v>
      </c>
      <c r="C190" s="68" t="s">
        <v>187</v>
      </c>
      <c r="D190" s="71">
        <f>SUMIFS('CLUB DES LOGES'!$J$117:$J$166, 'CLUB DES LOGES'!$F$117:$F$166,$B190, 'CLUB DES LOGES'!$G$117:$G$166,"&lt;&gt;"&amp;'CLUB DES LOGES'!$C$191)</f>
        <v>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customFormat="1">
      <c r="A191" s="10"/>
      <c r="B191" s="111">
        <v>820242</v>
      </c>
      <c r="C191" s="68" t="s">
        <v>188</v>
      </c>
      <c r="D191" s="71">
        <f>SUMIFS('CLUB DES LOGES'!$J$117:$J$166, 'CLUB DES LOGES'!$F$117:$F$166,$B191, 'CLUB DES LOGES'!$G$117:$G$166,"&lt;&gt;"&amp;'CLUB DES LOGES'!$C$191)</f>
        <v>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1:18" customFormat="1">
      <c r="A192" s="10"/>
      <c r="B192" s="111">
        <v>820243</v>
      </c>
      <c r="C192" s="68" t="s">
        <v>189</v>
      </c>
      <c r="D192" s="71">
        <f>SUMIFS('CLUB DES LOGES'!$J$117:$J$166, 'CLUB DES LOGES'!$F$117:$F$166,$B192, 'CLUB DES LOGES'!$G$117:$G$166,"&lt;&gt;"&amp;'CLUB DES LOGES'!$C$191)</f>
        <v>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1:18" customFormat="1">
      <c r="A193" s="10"/>
      <c r="B193" s="111">
        <v>820244</v>
      </c>
      <c r="C193" s="68" t="s">
        <v>190</v>
      </c>
      <c r="D193" s="71">
        <f>SUMIFS('CLUB DES LOGES'!$J$117:$J$166, 'CLUB DES LOGES'!$F$117:$F$166,$B193, 'CLUB DES LOGES'!$G$117:$G$166,"&lt;&gt;"&amp;'CLUB DES LOGES'!$C$191)</f>
        <v>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1:18" customFormat="1">
      <c r="A194" s="10"/>
      <c r="B194" s="111">
        <v>820245</v>
      </c>
      <c r="C194" s="68" t="s">
        <v>191</v>
      </c>
      <c r="D194" s="71">
        <f>SUMIFS('CLUB DES LOGES'!$J$117:$J$166, 'CLUB DES LOGES'!$F$117:$F$166,$B194, 'CLUB DES LOGES'!$G$117:$G$166,"&lt;&gt;"&amp;'CLUB DES LOGES'!$C$191)</f>
        <v>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1:18" customFormat="1">
      <c r="A195" s="10"/>
      <c r="B195" s="111">
        <v>820246</v>
      </c>
      <c r="C195" s="68" t="s">
        <v>192</v>
      </c>
      <c r="D195" s="71">
        <f>SUMIFS('CLUB DES LOGES'!$J$117:$J$166, 'CLUB DES LOGES'!$F$117:$F$166,$B195, 'CLUB DES LOGES'!$G$117:$G$166,"&lt;&gt;"&amp;'CLUB DES LOGES'!$C$191)</f>
        <v>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1:18" customFormat="1">
      <c r="A196" s="10"/>
      <c r="B196" s="111">
        <v>820247</v>
      </c>
      <c r="C196" s="68" t="s">
        <v>193</v>
      </c>
      <c r="D196" s="71">
        <f>SUMIFS('CLUB DES LOGES'!$J$117:$J$166, 'CLUB DES LOGES'!$F$117:$F$166,$B196, 'CLUB DES LOGES'!$G$117:$G$166,"&lt;&gt;"&amp;'CLUB DES LOGES'!$C$191)</f>
        <v>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1:18" customFormat="1">
      <c r="A197" s="10"/>
      <c r="B197" s="111">
        <v>820248</v>
      </c>
      <c r="C197" s="68" t="s">
        <v>194</v>
      </c>
      <c r="D197" s="71">
        <f>SUMIFS('CLUB DES LOGES'!$J$117:$J$166, 'CLUB DES LOGES'!$F$117:$F$166,$B197, 'CLUB DES LOGES'!$G$117:$G$166,"&lt;&gt;"&amp;'CLUB DES LOGES'!$C$191)</f>
        <v>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1:18" customFormat="1">
      <c r="A198" s="10"/>
      <c r="B198" s="111">
        <v>820249</v>
      </c>
      <c r="C198" s="68" t="s">
        <v>195</v>
      </c>
      <c r="D198" s="71">
        <f>SUMIFS('CLUB DES LOGES'!$J$117:$J$166, 'CLUB DES LOGES'!$F$117:$F$166,$B198, 'CLUB DES LOGES'!$G$117:$G$166,"&lt;&gt;"&amp;'CLUB DES LOGES'!$C$191)</f>
        <v>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1:18" customFormat="1">
      <c r="A199" s="10"/>
      <c r="B199" s="111">
        <v>820250</v>
      </c>
      <c r="C199" s="68" t="s">
        <v>196</v>
      </c>
      <c r="D199" s="71">
        <f>SUMIFS('CLUB DES LOGES'!$J$117:$J$166, 'CLUB DES LOGES'!$F$117:$F$166,$B199, 'CLUB DES LOGES'!$G$117:$G$166,"&lt;&gt;"&amp;'CLUB DES LOGES'!$C$191)</f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customFormat="1">
      <c r="A200" s="10"/>
      <c r="B200" s="113">
        <v>820251</v>
      </c>
      <c r="C200" s="68" t="s">
        <v>197</v>
      </c>
      <c r="D200" s="71">
        <f>SUMIFS('CLUB DES LOGES'!$J$117:$J$166, 'CLUB DES LOGES'!$F$117:$F$166,$B200, 'CLUB DES LOGES'!$G$117:$G$166,"&lt;&gt;"&amp;'CLUB DES LOGES'!$C$191)</f>
        <v>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1:18" customFormat="1">
      <c r="A201" s="10"/>
      <c r="B201" s="113">
        <v>820252</v>
      </c>
      <c r="C201" s="68" t="s">
        <v>198</v>
      </c>
      <c r="D201" s="71">
        <f>SUMIFS('CLUB DES LOGES'!$J$117:$J$166, 'CLUB DES LOGES'!$F$117:$F$166,$B201, 'CLUB DES LOGES'!$G$117:$G$166,"&lt;&gt;"&amp;'CLUB DES LOGES'!$C$191)</f>
        <v>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1:18" customFormat="1">
      <c r="A202" s="10"/>
      <c r="B202" s="113">
        <v>820253</v>
      </c>
      <c r="C202" s="68" t="s">
        <v>199</v>
      </c>
      <c r="D202" s="71">
        <f>SUMIFS('CLUB DES LOGES'!$J$117:$J$166, 'CLUB DES LOGES'!$F$117:$F$166,$B202, 'CLUB DES LOGES'!$G$117:$G$166,"&lt;&gt;"&amp;'CLUB DES LOGES'!$C$191)</f>
        <v>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1:18" customFormat="1">
      <c r="A203" s="10"/>
      <c r="B203" s="113">
        <v>820254</v>
      </c>
      <c r="C203" s="68" t="s">
        <v>200</v>
      </c>
      <c r="D203" s="71">
        <f>SUMIFS('CLUB DES LOGES'!$J$117:$J$166, 'CLUB DES LOGES'!$F$117:$F$166,$B203, 'CLUB DES LOGES'!$G$117:$G$166,"&lt;&gt;"&amp;'CLUB DES LOGES'!$C$191)</f>
        <v>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1:18" customFormat="1">
      <c r="A204" s="10"/>
      <c r="B204" s="113">
        <v>820255</v>
      </c>
      <c r="C204" s="68" t="s">
        <v>201</v>
      </c>
      <c r="D204" s="71">
        <f>SUMIFS('CLUB DES LOGES'!$J$117:$J$166, 'CLUB DES LOGES'!$F$117:$F$166,$B204, 'CLUB DES LOGES'!$G$117:$G$166,"&lt;&gt;"&amp;'CLUB DES LOGES'!$C$191)</f>
        <v>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1:18" customFormat="1">
      <c r="A205" s="10"/>
      <c r="B205" s="113">
        <v>820256</v>
      </c>
      <c r="C205" s="68" t="s">
        <v>202</v>
      </c>
      <c r="D205" s="71">
        <f>SUMIFS('CLUB DES LOGES'!$J$117:$J$166, 'CLUB DES LOGES'!$F$117:$F$166,$B205, 'CLUB DES LOGES'!$G$117:$G$166,"&lt;&gt;"&amp;'CLUB DES LOGES'!$C$191)</f>
        <v>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1:18" customFormat="1">
      <c r="A206" s="10"/>
      <c r="B206" s="113">
        <v>820257</v>
      </c>
      <c r="C206" s="68" t="s">
        <v>203</v>
      </c>
      <c r="D206" s="71">
        <f>SUMIFS('CLUB DES LOGES'!$J$117:$J$166, 'CLUB DES LOGES'!$F$117:$F$166,$B206, 'CLUB DES LOGES'!$G$117:$G$166,"&lt;&gt;"&amp;'CLUB DES LOGES'!$C$191)</f>
        <v>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1:18" customFormat="1">
      <c r="A207" s="10"/>
      <c r="B207" s="113">
        <v>820258</v>
      </c>
      <c r="C207" s="68" t="s">
        <v>204</v>
      </c>
      <c r="D207" s="71">
        <f>SUMIFS('CLUB DES LOGES'!$J$117:$J$166, 'CLUB DES LOGES'!$F$117:$F$166,$B207, 'CLUB DES LOGES'!$G$117:$G$166,"&lt;&gt;"&amp;'CLUB DES LOGES'!$C$191)</f>
        <v>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1:18" customFormat="1">
      <c r="A208" s="10"/>
      <c r="B208" s="113">
        <v>820259</v>
      </c>
      <c r="C208" s="68" t="s">
        <v>205</v>
      </c>
      <c r="D208" s="71">
        <f>SUMIFS('CLUB DES LOGES'!$J$117:$J$166, 'CLUB DES LOGES'!$F$117:$F$166,$B208, 'CLUB DES LOGES'!$G$117:$G$166,"&lt;&gt;"&amp;'CLUB DES LOGES'!$C$191)</f>
        <v>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1:18" customFormat="1">
      <c r="A209" s="10"/>
      <c r="B209" s="111">
        <v>820331</v>
      </c>
      <c r="C209" s="68" t="s">
        <v>206</v>
      </c>
      <c r="D209" s="71">
        <f>SUMIFS('CLUB DES LOGES'!$J$117:$J$166, 'CLUB DES LOGES'!$F$117:$F$166,$B209, 'CLUB DES LOGES'!$G$117:$G$166,"&lt;&gt;"&amp;'CLUB DES LOGES'!$C$191)</f>
        <v>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1:18" customFormat="1">
      <c r="A210" s="10"/>
      <c r="B210" s="111">
        <v>820332</v>
      </c>
      <c r="C210" s="68" t="s">
        <v>207</v>
      </c>
      <c r="D210" s="71">
        <f>SUMIFS('CLUB DES LOGES'!$J$117:$J$166, 'CLUB DES LOGES'!$F$117:$F$166,$B210, 'CLUB DES LOGES'!$G$117:$G$166,"&lt;&gt;"&amp;'CLUB DES LOGES'!$C$191)</f>
        <v>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1:18" customFormat="1">
      <c r="A211" s="10"/>
      <c r="B211" s="111">
        <v>820333</v>
      </c>
      <c r="C211" s="68" t="s">
        <v>208</v>
      </c>
      <c r="D211" s="71">
        <f>SUMIFS('CLUB DES LOGES'!$J$117:$J$166, 'CLUB DES LOGES'!$F$117:$F$166,$B211, 'CLUB DES LOGES'!$G$117:$G$166,"&lt;&gt;"&amp;'CLUB DES LOGES'!$C$191)</f>
        <v>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customFormat="1">
      <c r="A212" s="10"/>
      <c r="B212" s="111">
        <v>820335</v>
      </c>
      <c r="C212" s="68" t="s">
        <v>209</v>
      </c>
      <c r="D212" s="71">
        <f>SUMIFS('CLUB DES LOGES'!$J$117:$J$166, 'CLUB DES LOGES'!$F$117:$F$166,$B212, 'CLUB DES LOGES'!$G$117:$G$166,"&lt;&gt;"&amp;'CLUB DES LOGES'!$C$191)</f>
        <v>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1:18" customFormat="1">
      <c r="A213" s="10"/>
      <c r="B213" s="111">
        <v>820336</v>
      </c>
      <c r="C213" s="68" t="s">
        <v>210</v>
      </c>
      <c r="D213" s="71">
        <f>SUMIFS('CLUB DES LOGES'!$J$117:$J$166, 'CLUB DES LOGES'!$F$117:$F$166,$B213, 'CLUB DES LOGES'!$G$117:$G$166,"&lt;&gt;"&amp;'CLUB DES LOGES'!$C$191)</f>
        <v>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1:18" customFormat="1">
      <c r="A214" s="10"/>
      <c r="B214" s="111">
        <v>820337</v>
      </c>
      <c r="C214" s="68" t="s">
        <v>211</v>
      </c>
      <c r="D214" s="71">
        <f>SUMIFS('CLUB DES LOGES'!$J$117:$J$166, 'CLUB DES LOGES'!$F$117:$F$166,$B214, 'CLUB DES LOGES'!$G$117:$G$166,"&lt;&gt;"&amp;'CLUB DES LOGES'!$C$191)</f>
        <v>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1:18" customFormat="1">
      <c r="A215" s="10"/>
      <c r="B215" s="111">
        <v>820339</v>
      </c>
      <c r="C215" s="68" t="s">
        <v>212</v>
      </c>
      <c r="D215" s="71">
        <f>SUMIFS('CLUB DES LOGES'!$J$117:$J$166, 'CLUB DES LOGES'!$F$117:$F$166,$B215, 'CLUB DES LOGES'!$G$117:$G$166,"&lt;&gt;"&amp;'CLUB DES LOGES'!$C$191)</f>
        <v>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1:18" customFormat="1">
      <c r="A216" s="10"/>
      <c r="B216" s="111">
        <v>820340</v>
      </c>
      <c r="C216" s="68" t="s">
        <v>213</v>
      </c>
      <c r="D216" s="71">
        <f>SUMIFS('CLUB DES LOGES'!$J$117:$J$166, 'CLUB DES LOGES'!$F$117:$F$166,$B216, 'CLUB DES LOGES'!$G$117:$G$166,"&lt;&gt;"&amp;'CLUB DES LOGES'!$C$191)</f>
        <v>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1:18" customFormat="1">
      <c r="A217" s="10"/>
      <c r="B217" s="111">
        <v>820342</v>
      </c>
      <c r="C217" s="68" t="s">
        <v>214</v>
      </c>
      <c r="D217" s="71">
        <f>SUMIFS('CLUB DES LOGES'!$J$117:$J$166, 'CLUB DES LOGES'!$F$117:$F$166,$B217, 'CLUB DES LOGES'!$G$117:$G$166,"&lt;&gt;"&amp;'CLUB DES LOGES'!$C$191)</f>
        <v>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1:18" customFormat="1">
      <c r="A218" s="10"/>
      <c r="B218" s="111">
        <v>820343</v>
      </c>
      <c r="C218" s="68" t="s">
        <v>215</v>
      </c>
      <c r="D218" s="71">
        <f>SUMIFS('CLUB DES LOGES'!$J$117:$J$166, 'CLUB DES LOGES'!$F$117:$F$166,$B218, 'CLUB DES LOGES'!$G$117:$G$166,"&lt;&gt;"&amp;'CLUB DES LOGES'!$C$191)</f>
        <v>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1:18" customFormat="1">
      <c r="A219" s="10"/>
      <c r="B219" s="111">
        <v>820345</v>
      </c>
      <c r="C219" s="68" t="s">
        <v>216</v>
      </c>
      <c r="D219" s="71">
        <f>SUMIFS('CLUB DES LOGES'!$J$117:$J$166, 'CLUB DES LOGES'!$F$117:$F$166,$B219, 'CLUB DES LOGES'!$G$117:$G$166,"&lt;&gt;"&amp;'CLUB DES LOGES'!$C$191)</f>
        <v>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1:18" customFormat="1">
      <c r="A220" s="10"/>
      <c r="B220" s="111">
        <v>820346</v>
      </c>
      <c r="C220" s="68" t="s">
        <v>217</v>
      </c>
      <c r="D220" s="71">
        <f>SUMIFS('CLUB DES LOGES'!$J$117:$J$166, 'CLUB DES LOGES'!$F$117:$F$166,$B220, 'CLUB DES LOGES'!$G$117:$G$166,"&lt;&gt;"&amp;'CLUB DES LOGES'!$C$191)</f>
        <v>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1:18" customFormat="1">
      <c r="A221" s="10"/>
      <c r="B221" s="111">
        <v>820347</v>
      </c>
      <c r="C221" s="68" t="s">
        <v>218</v>
      </c>
      <c r="D221" s="71">
        <f>SUMIFS('CLUB DES LOGES'!$J$117:$J$166, 'CLUB DES LOGES'!$F$117:$F$166,$B221, 'CLUB DES LOGES'!$G$117:$G$166,"&lt;&gt;"&amp;'CLUB DES LOGES'!$C$191)</f>
        <v>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1:18" customFormat="1">
      <c r="A222" s="10"/>
      <c r="B222" s="111">
        <v>820348</v>
      </c>
      <c r="C222" s="68" t="s">
        <v>219</v>
      </c>
      <c r="D222" s="71">
        <f>SUMIFS('CLUB DES LOGES'!$J$117:$J$166, 'CLUB DES LOGES'!$F$117:$F$166,$B222, 'CLUB DES LOGES'!$G$117:$G$166,"&lt;&gt;"&amp;'CLUB DES LOGES'!$C$191)</f>
        <v>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1:18" customFormat="1">
      <c r="A223" s="10"/>
      <c r="B223" s="111">
        <v>820349</v>
      </c>
      <c r="C223" s="68" t="s">
        <v>220</v>
      </c>
      <c r="D223" s="71">
        <f>SUMIFS('CLUB DES LOGES'!$J$117:$J$166, 'CLUB DES LOGES'!$F$117:$F$166,$B223, 'CLUB DES LOGES'!$G$117:$G$166,"&lt;&gt;"&amp;'CLUB DES LOGES'!$C$191)</f>
        <v>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8" customFormat="1">
      <c r="A224" s="10"/>
      <c r="B224" s="111">
        <v>820351</v>
      </c>
      <c r="C224" s="68" t="s">
        <v>221</v>
      </c>
      <c r="D224" s="71">
        <f>SUMIFS('CLUB DES LOGES'!$J$117:$J$166, 'CLUB DES LOGES'!$F$117:$F$166,$B224, 'CLUB DES LOGES'!$G$117:$G$166,"&lt;&gt;"&amp;'CLUB DES LOGES'!$C$191)</f>
        <v>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1:18" customFormat="1">
      <c r="A225" s="10"/>
      <c r="B225" s="111">
        <v>820352</v>
      </c>
      <c r="C225" s="68" t="s">
        <v>222</v>
      </c>
      <c r="D225" s="71">
        <f>SUMIFS('CLUB DES LOGES'!$J$117:$J$166, 'CLUB DES LOGES'!$F$117:$F$166,$B225, 'CLUB DES LOGES'!$G$117:$G$166,"&lt;&gt;"&amp;'CLUB DES LOGES'!$C$191)</f>
        <v>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1:18" customFormat="1">
      <c r="A226" s="10"/>
      <c r="B226" s="111">
        <v>820353</v>
      </c>
      <c r="C226" s="68" t="s">
        <v>223</v>
      </c>
      <c r="D226" s="71">
        <f>SUMIFS('CLUB DES LOGES'!$J$117:$J$166, 'CLUB DES LOGES'!$F$117:$F$166,$B226, 'CLUB DES LOGES'!$G$117:$G$166,"&lt;&gt;"&amp;'CLUB DES LOGES'!$C$191)</f>
        <v>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1:18" customFormat="1">
      <c r="A227" s="10"/>
      <c r="B227" s="111">
        <v>820354</v>
      </c>
      <c r="C227" s="68" t="s">
        <v>224</v>
      </c>
      <c r="D227" s="71">
        <f>SUMIFS('CLUB DES LOGES'!$J$117:$J$166, 'CLUB DES LOGES'!$F$117:$F$166,$B227, 'CLUB DES LOGES'!$G$117:$G$166,"&lt;&gt;"&amp;'CLUB DES LOGES'!$C$191)</f>
        <v>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8" customFormat="1">
      <c r="A228" s="10"/>
      <c r="B228" s="111">
        <v>820355</v>
      </c>
      <c r="C228" s="68" t="s">
        <v>225</v>
      </c>
      <c r="D228" s="71">
        <f>SUMIFS('CLUB DES LOGES'!$J$117:$J$166, 'CLUB DES LOGES'!$F$117:$F$166,$B228, 'CLUB DES LOGES'!$G$117:$G$166,"&lt;&gt;"&amp;'CLUB DES LOGES'!$C$191)</f>
        <v>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8" customFormat="1">
      <c r="A229" s="10"/>
      <c r="B229" s="111">
        <v>820357</v>
      </c>
      <c r="C229" s="68" t="s">
        <v>226</v>
      </c>
      <c r="D229" s="71">
        <f>SUMIFS('CLUB DES LOGES'!$J$117:$J$166, 'CLUB DES LOGES'!$F$117:$F$166,$B229, 'CLUB DES LOGES'!$G$117:$G$166,"&lt;&gt;"&amp;'CLUB DES LOGES'!$C$191)</f>
        <v>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customFormat="1">
      <c r="A230" s="10"/>
      <c r="B230" s="111">
        <v>820359</v>
      </c>
      <c r="C230" s="68" t="s">
        <v>227</v>
      </c>
      <c r="D230" s="71">
        <f>SUMIFS('CLUB DES LOGES'!$J$117:$J$166, 'CLUB DES LOGES'!$F$117:$F$166,$B230, 'CLUB DES LOGES'!$G$117:$G$166,"&lt;&gt;"&amp;'CLUB DES LOGES'!$C$191)</f>
        <v>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8" customFormat="1">
      <c r="A231" s="10"/>
      <c r="B231" s="111">
        <v>820360</v>
      </c>
      <c r="C231" s="68" t="s">
        <v>228</v>
      </c>
      <c r="D231" s="71">
        <f>SUMIFS('CLUB DES LOGES'!$J$117:$J$166, 'CLUB DES LOGES'!$F$117:$F$166,$B231, 'CLUB DES LOGES'!$G$117:$G$166,"&lt;&gt;"&amp;'CLUB DES LOGES'!$C$191)</f>
        <v>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customFormat="1">
      <c r="A232" s="10"/>
      <c r="B232" s="111">
        <v>820361</v>
      </c>
      <c r="C232" s="68" t="s">
        <v>229</v>
      </c>
      <c r="D232" s="71">
        <f>SUMIFS('CLUB DES LOGES'!$J$117:$J$166, 'CLUB DES LOGES'!$F$117:$F$166,$B232, 'CLUB DES LOGES'!$G$117:$G$166,"&lt;&gt;"&amp;'CLUB DES LOGES'!$C$191)</f>
        <v>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8" customFormat="1">
      <c r="A233" s="10"/>
      <c r="B233" s="111">
        <v>820362</v>
      </c>
      <c r="C233" s="68" t="s">
        <v>230</v>
      </c>
      <c r="D233" s="71">
        <f>SUMIFS('CLUB DES LOGES'!$J$117:$J$166, 'CLUB DES LOGES'!$F$117:$F$166,$B233, 'CLUB DES LOGES'!$G$117:$G$166,"&lt;&gt;"&amp;'CLUB DES LOGES'!$C$191)</f>
        <v>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8" customFormat="1">
      <c r="A234" s="10"/>
      <c r="B234" s="111">
        <v>820363</v>
      </c>
      <c r="C234" s="68" t="s">
        <v>231</v>
      </c>
      <c r="D234" s="71">
        <f>SUMIFS('CLUB DES LOGES'!$J$117:$J$166, 'CLUB DES LOGES'!$F$117:$F$166,$B234, 'CLUB DES LOGES'!$G$117:$G$166,"&lt;&gt;"&amp;'CLUB DES LOGES'!$C$191)</f>
        <v>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8" customFormat="1">
      <c r="A235" s="10"/>
      <c r="B235" s="111">
        <v>820364</v>
      </c>
      <c r="C235" s="68" t="s">
        <v>232</v>
      </c>
      <c r="D235" s="71">
        <f>SUMIFS('CLUB DES LOGES'!$J$117:$J$166, 'CLUB DES LOGES'!$F$117:$F$166,$B235, 'CLUB DES LOGES'!$G$117:$G$166,"&lt;&gt;"&amp;'CLUB DES LOGES'!$C$191)</f>
        <v>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customFormat="1">
      <c r="A236" s="10"/>
      <c r="B236" s="111">
        <v>820366</v>
      </c>
      <c r="C236" s="68" t="s">
        <v>233</v>
      </c>
      <c r="D236" s="71">
        <f>SUMIFS('CLUB DES LOGES'!$J$117:$J$166, 'CLUB DES LOGES'!$F$117:$F$166,$B236, 'CLUB DES LOGES'!$G$117:$G$166,"&lt;&gt;"&amp;'CLUB DES LOGES'!$C$191)</f>
        <v>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customFormat="1">
      <c r="A237" s="10"/>
      <c r="B237" s="111">
        <v>820367</v>
      </c>
      <c r="C237" s="68" t="s">
        <v>234</v>
      </c>
      <c r="D237" s="71">
        <f>SUMIFS('CLUB DES LOGES'!$J$117:$J$166, 'CLUB DES LOGES'!$F$117:$F$166,$B237, 'CLUB DES LOGES'!$G$117:$G$166,"&lt;&gt;"&amp;'CLUB DES LOGES'!$C$191)</f>
        <v>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customFormat="1">
      <c r="A238" s="10"/>
      <c r="B238" s="111">
        <v>820371</v>
      </c>
      <c r="C238" s="68" t="s">
        <v>235</v>
      </c>
      <c r="D238" s="71">
        <f>SUMIFS('CLUB DES LOGES'!$J$117:$J$166, 'CLUB DES LOGES'!$F$117:$F$166,$B238, 'CLUB DES LOGES'!$G$117:$G$166,"&lt;&gt;"&amp;'CLUB DES LOGES'!$C$191)</f>
        <v>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customFormat="1">
      <c r="A239" s="10"/>
      <c r="B239" s="111">
        <v>820372</v>
      </c>
      <c r="C239" s="68" t="s">
        <v>236</v>
      </c>
      <c r="D239" s="71">
        <f>SUMIFS('CLUB DES LOGES'!$J$117:$J$166, 'CLUB DES LOGES'!$F$117:$F$166,$B239, 'CLUB DES LOGES'!$G$117:$G$166,"&lt;&gt;"&amp;'CLUB DES LOGES'!$C$191)</f>
        <v>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8" customFormat="1">
      <c r="A240" s="10"/>
      <c r="B240" s="111">
        <v>820373</v>
      </c>
      <c r="C240" s="68" t="s">
        <v>237</v>
      </c>
      <c r="D240" s="71">
        <f>SUMIFS('CLUB DES LOGES'!$J$117:$J$166, 'CLUB DES LOGES'!$F$117:$F$166,$B240, 'CLUB DES LOGES'!$G$117:$G$166,"&lt;&gt;"&amp;'CLUB DES LOGES'!$C$191)</f>
        <v>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1:18" customFormat="1">
      <c r="A241" s="10"/>
      <c r="B241" s="111">
        <v>820374</v>
      </c>
      <c r="C241" s="68" t="s">
        <v>238</v>
      </c>
      <c r="D241" s="71">
        <f>SUMIFS('CLUB DES LOGES'!$J$117:$J$166, 'CLUB DES LOGES'!$F$117:$F$166,$B241, 'CLUB DES LOGES'!$G$117:$G$166,"&lt;&gt;"&amp;'CLUB DES LOGES'!$C$191)</f>
        <v>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1:18" customFormat="1">
      <c r="A242" s="10"/>
      <c r="B242" s="111">
        <v>820376</v>
      </c>
      <c r="C242" s="68" t="s">
        <v>239</v>
      </c>
      <c r="D242" s="71">
        <f>SUMIFS('CLUB DES LOGES'!$J$117:$J$166, 'CLUB DES LOGES'!$F$117:$F$166,$B242, 'CLUB DES LOGES'!$G$117:$G$166,"&lt;&gt;"&amp;'CLUB DES LOGES'!$C$191)</f>
        <v>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1:18" customFormat="1">
      <c r="A243" s="10"/>
      <c r="B243" s="111">
        <v>820377</v>
      </c>
      <c r="C243" s="68" t="s">
        <v>240</v>
      </c>
      <c r="D243" s="71">
        <f>SUMIFS('CLUB DES LOGES'!$J$117:$J$166, 'CLUB DES LOGES'!$F$117:$F$166,$B243, 'CLUB DES LOGES'!$G$117:$G$166,"&lt;&gt;"&amp;'CLUB DES LOGES'!$C$191)</f>
        <v>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1:18" customFormat="1">
      <c r="A244" s="10"/>
      <c r="B244" s="111">
        <v>820378</v>
      </c>
      <c r="C244" s="68" t="s">
        <v>241</v>
      </c>
      <c r="D244" s="71">
        <f>SUMIFS('CLUB DES LOGES'!$J$117:$J$166, 'CLUB DES LOGES'!$F$117:$F$166,$B244, 'CLUB DES LOGES'!$G$117:$G$166,"&lt;&gt;"&amp;'CLUB DES LOGES'!$C$191)</f>
        <v>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1:18" customFormat="1">
      <c r="A245" s="10"/>
      <c r="B245" s="111">
        <v>820379</v>
      </c>
      <c r="C245" s="68" t="s">
        <v>242</v>
      </c>
      <c r="D245" s="71">
        <f>SUMIFS('CLUB DES LOGES'!$J$117:$J$166, 'CLUB DES LOGES'!$F$117:$F$166,$B245, 'CLUB DES LOGES'!$G$117:$G$166,"&lt;&gt;"&amp;'CLUB DES LOGES'!$C$191)</f>
        <v>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1:18" customFormat="1">
      <c r="A246" s="10"/>
      <c r="B246" s="111">
        <v>820380</v>
      </c>
      <c r="C246" s="68" t="s">
        <v>243</v>
      </c>
      <c r="D246" s="71">
        <f>SUMIFS('CLUB DES LOGES'!$J$117:$J$166, 'CLUB DES LOGES'!$F$117:$F$166,$B246, 'CLUB DES LOGES'!$G$117:$G$166,"&lt;&gt;"&amp;'CLUB DES LOGES'!$C$191)</f>
        <v>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customFormat="1">
      <c r="A247" s="10"/>
      <c r="B247" s="111">
        <v>820383</v>
      </c>
      <c r="C247" s="68" t="s">
        <v>244</v>
      </c>
      <c r="D247" s="71">
        <f>SUMIFS('CLUB DES LOGES'!$J$117:$J$166, 'CLUB DES LOGES'!$F$117:$F$166,$B247, 'CLUB DES LOGES'!$G$117:$G$166,"&lt;&gt;"&amp;'CLUB DES LOGES'!$C$191)</f>
        <v>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customFormat="1">
      <c r="A248" s="10"/>
      <c r="B248" s="111">
        <v>820384</v>
      </c>
      <c r="C248" s="68" t="s">
        <v>245</v>
      </c>
      <c r="D248" s="71">
        <f>SUMIFS('CLUB DES LOGES'!$J$117:$J$166, 'CLUB DES LOGES'!$F$117:$F$166,$B248, 'CLUB DES LOGES'!$G$117:$G$166,"&lt;&gt;"&amp;'CLUB DES LOGES'!$C$191)</f>
        <v>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customFormat="1">
      <c r="A249" s="10"/>
      <c r="B249" s="111">
        <v>820388</v>
      </c>
      <c r="C249" s="68" t="s">
        <v>246</v>
      </c>
      <c r="D249" s="71">
        <f>SUMIFS('CLUB DES LOGES'!$J$117:$J$166, 'CLUB DES LOGES'!$F$117:$F$166,$B249, 'CLUB DES LOGES'!$G$117:$G$166,"&lt;&gt;"&amp;'CLUB DES LOGES'!$C$191)</f>
        <v>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1:18" customFormat="1">
      <c r="A250" s="10"/>
      <c r="B250" s="111">
        <v>820389</v>
      </c>
      <c r="C250" s="68" t="s">
        <v>247</v>
      </c>
      <c r="D250" s="71">
        <f>SUMIFS('CLUB DES LOGES'!$J$117:$J$166, 'CLUB DES LOGES'!$F$117:$F$166,$B250, 'CLUB DES LOGES'!$G$117:$G$166,"&lt;&gt;"&amp;'CLUB DES LOGES'!$C$191)</f>
        <v>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1:18" customFormat="1">
      <c r="A251" s="10"/>
      <c r="B251" s="111">
        <v>820390</v>
      </c>
      <c r="C251" s="68" t="s">
        <v>248</v>
      </c>
      <c r="D251" s="71">
        <f>SUMIFS('CLUB DES LOGES'!$J$117:$J$166, 'CLUB DES LOGES'!$F$117:$F$166,$B251, 'CLUB DES LOGES'!$G$117:$G$166,"&lt;&gt;"&amp;'CLUB DES LOGES'!$C$191)</f>
        <v>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1:18" customFormat="1">
      <c r="A252" s="10"/>
      <c r="B252" s="111">
        <v>820391</v>
      </c>
      <c r="C252" s="68" t="s">
        <v>249</v>
      </c>
      <c r="D252" s="71">
        <f>SUMIFS('CLUB DES LOGES'!$J$117:$J$166, 'CLUB DES LOGES'!$F$117:$F$166,$B252, 'CLUB DES LOGES'!$G$117:$G$166,"&lt;&gt;"&amp;'CLUB DES LOGES'!$C$191)</f>
        <v>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customFormat="1">
      <c r="A253" s="10"/>
      <c r="B253" s="111">
        <v>820392</v>
      </c>
      <c r="C253" s="68" t="s">
        <v>250</v>
      </c>
      <c r="D253" s="71">
        <f>SUMIFS('CLUB DES LOGES'!$J$117:$J$166, 'CLUB DES LOGES'!$F$117:$F$166,$B253, 'CLUB DES LOGES'!$G$117:$G$166,"&lt;&gt;"&amp;'CLUB DES LOGES'!$C$191)</f>
        <v>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1:18" customFormat="1">
      <c r="A254" s="10"/>
      <c r="B254" s="111">
        <v>820393</v>
      </c>
      <c r="C254" s="68" t="s">
        <v>251</v>
      </c>
      <c r="D254" s="71">
        <f>SUMIFS('CLUB DES LOGES'!$J$117:$J$166, 'CLUB DES LOGES'!$F$117:$F$166,$B254, 'CLUB DES LOGES'!$G$117:$G$166,"&lt;&gt;"&amp;'CLUB DES LOGES'!$C$191)</f>
        <v>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1:18" customFormat="1">
      <c r="A255" s="10"/>
      <c r="B255" s="111">
        <v>820395</v>
      </c>
      <c r="C255" s="68" t="s">
        <v>252</v>
      </c>
      <c r="D255" s="71">
        <f>SUMIFS('CLUB DES LOGES'!$J$117:$J$166, 'CLUB DES LOGES'!$F$117:$F$166,$B255, 'CLUB DES LOGES'!$G$117:$G$166,"&lt;&gt;"&amp;'CLUB DES LOGES'!$C$191)</f>
        <v>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1:18" customFormat="1">
      <c r="A256" s="10"/>
      <c r="B256" s="111">
        <v>820396</v>
      </c>
      <c r="C256" s="68" t="s">
        <v>253</v>
      </c>
      <c r="D256" s="71">
        <f>SUMIFS('CLUB DES LOGES'!$J$117:$J$166, 'CLUB DES LOGES'!$F$117:$F$166,$B256, 'CLUB DES LOGES'!$G$117:$G$166,"&lt;&gt;"&amp;'CLUB DES LOGES'!$C$191)</f>
        <v>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1:18" customFormat="1">
      <c r="A257" s="10"/>
      <c r="B257" s="111">
        <v>820407</v>
      </c>
      <c r="C257" s="68" t="s">
        <v>254</v>
      </c>
      <c r="D257" s="71">
        <f>SUMIFS('CLUB DES LOGES'!$J$117:$J$166, 'CLUB DES LOGES'!$F$117:$F$166,$B257, 'CLUB DES LOGES'!$G$117:$G$166,"&lt;&gt;"&amp;'CLUB DES LOGES'!$C$191)</f>
        <v>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1:18" customFormat="1">
      <c r="A258" s="10"/>
      <c r="B258" s="111">
        <v>820408</v>
      </c>
      <c r="C258" s="68" t="s">
        <v>255</v>
      </c>
      <c r="D258" s="71">
        <f>SUMIFS('CLUB DES LOGES'!$J$117:$J$166, 'CLUB DES LOGES'!$F$117:$F$166,$B258, 'CLUB DES LOGES'!$G$117:$G$166,"&lt;&gt;"&amp;'CLUB DES LOGES'!$C$191)</f>
        <v>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1:18" customFormat="1">
      <c r="A259" s="10"/>
      <c r="B259" s="111">
        <v>820409</v>
      </c>
      <c r="C259" s="68" t="s">
        <v>256</v>
      </c>
      <c r="D259" s="71">
        <f>SUMIFS('CLUB DES LOGES'!$J$117:$J$166, 'CLUB DES LOGES'!$F$117:$F$166,$B259, 'CLUB DES LOGES'!$G$117:$G$166,"&lt;&gt;"&amp;'CLUB DES LOGES'!$C$191)</f>
        <v>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1:18" customFormat="1">
      <c r="A260" s="10"/>
      <c r="B260" s="111">
        <v>820412</v>
      </c>
      <c r="C260" s="68" t="s">
        <v>257</v>
      </c>
      <c r="D260" s="71">
        <f>SUMIFS('CLUB DES LOGES'!$J$117:$J$166, 'CLUB DES LOGES'!$F$117:$F$166,$B260, 'CLUB DES LOGES'!$G$117:$G$166,"&lt;&gt;"&amp;'CLUB DES LOGES'!$C$191)</f>
        <v>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1:18" customFormat="1">
      <c r="A261" s="10"/>
      <c r="B261" s="111">
        <v>820413</v>
      </c>
      <c r="C261" s="68" t="s">
        <v>258</v>
      </c>
      <c r="D261" s="71">
        <f>SUMIFS('CLUB DES LOGES'!$J$117:$J$166, 'CLUB DES LOGES'!$F$117:$F$166,$B261, 'CLUB DES LOGES'!$G$117:$G$166,"&lt;&gt;"&amp;'CLUB DES LOGES'!$C$191)</f>
        <v>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1:18" customFormat="1">
      <c r="A262" s="10"/>
      <c r="B262" s="111">
        <v>820414</v>
      </c>
      <c r="C262" s="68" t="s">
        <v>259</v>
      </c>
      <c r="D262" s="71">
        <f>SUMIFS('CLUB DES LOGES'!$J$117:$J$166, 'CLUB DES LOGES'!$F$117:$F$166,$B262, 'CLUB DES LOGES'!$G$117:$G$166,"&lt;&gt;"&amp;'CLUB DES LOGES'!$C$191)</f>
        <v>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1:18" customFormat="1">
      <c r="A263" s="10"/>
      <c r="B263" s="111">
        <v>820415</v>
      </c>
      <c r="C263" s="68" t="s">
        <v>260</v>
      </c>
      <c r="D263" s="71">
        <f>SUMIFS('CLUB DES LOGES'!$J$117:$J$166, 'CLUB DES LOGES'!$F$117:$F$166,$B263, 'CLUB DES LOGES'!$G$117:$G$166,"&lt;&gt;"&amp;'CLUB DES LOGES'!$C$191)</f>
        <v>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1:18" customFormat="1">
      <c r="A264" s="10"/>
      <c r="B264" s="111">
        <v>820416</v>
      </c>
      <c r="C264" s="68" t="s">
        <v>261</v>
      </c>
      <c r="D264" s="71">
        <f>SUMIFS('CLUB DES LOGES'!$J$117:$J$166, 'CLUB DES LOGES'!$F$117:$F$166,$B264, 'CLUB DES LOGES'!$G$117:$G$166,"&lt;&gt;"&amp;'CLUB DES LOGES'!$C$191)</f>
        <v>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customFormat="1">
      <c r="A265" s="10"/>
      <c r="B265" s="111">
        <v>820418</v>
      </c>
      <c r="C265" s="68" t="s">
        <v>262</v>
      </c>
      <c r="D265" s="71">
        <f>SUMIFS('CLUB DES LOGES'!$J$117:$J$166, 'CLUB DES LOGES'!$F$117:$F$166,$B265, 'CLUB DES LOGES'!$G$117:$G$166,"&lt;&gt;"&amp;'CLUB DES LOGES'!$C$191)</f>
        <v>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1:18" customFormat="1">
      <c r="A266" s="10"/>
      <c r="B266" s="111">
        <v>820419</v>
      </c>
      <c r="C266" s="68" t="s">
        <v>263</v>
      </c>
      <c r="D266" s="71">
        <f>SUMIFS('CLUB DES LOGES'!$J$117:$J$166, 'CLUB DES LOGES'!$F$117:$F$166,$B266, 'CLUB DES LOGES'!$G$117:$G$166,"&lt;&gt;"&amp;'CLUB DES LOGES'!$C$191)</f>
        <v>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customFormat="1">
      <c r="A267" s="10"/>
      <c r="B267" s="111">
        <v>820420</v>
      </c>
      <c r="C267" s="68" t="s">
        <v>264</v>
      </c>
      <c r="D267" s="71">
        <f>SUMIFS('CLUB DES LOGES'!$J$117:$J$166, 'CLUB DES LOGES'!$F$117:$F$166,$B267, 'CLUB DES LOGES'!$G$117:$G$166,"&lt;&gt;"&amp;'CLUB DES LOGES'!$C$191)</f>
        <v>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1:18" customFormat="1">
      <c r="A268" s="10"/>
      <c r="B268" s="111">
        <v>820421</v>
      </c>
      <c r="C268" s="68" t="s">
        <v>265</v>
      </c>
      <c r="D268" s="71">
        <f>SUMIFS('CLUB DES LOGES'!$J$117:$J$166, 'CLUB DES LOGES'!$F$117:$F$166,$B268, 'CLUB DES LOGES'!$G$117:$G$166,"&lt;&gt;"&amp;'CLUB DES LOGES'!$C$191)</f>
        <v>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1:18" customFormat="1">
      <c r="A269" s="10"/>
      <c r="B269" s="111">
        <v>820423</v>
      </c>
      <c r="C269" s="68" t="s">
        <v>266</v>
      </c>
      <c r="D269" s="71">
        <f>SUMIFS('CLUB DES LOGES'!$J$117:$J$166, 'CLUB DES LOGES'!$F$117:$F$166,$B269, 'CLUB DES LOGES'!$G$117:$G$166,"&lt;&gt;"&amp;'CLUB DES LOGES'!$C$191)</f>
        <v>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1:18" customFormat="1">
      <c r="A270" s="10"/>
      <c r="B270" s="111">
        <v>820424</v>
      </c>
      <c r="C270" s="68" t="s">
        <v>267</v>
      </c>
      <c r="D270" s="71">
        <f>SUMIFS('CLUB DES LOGES'!$J$117:$J$166, 'CLUB DES LOGES'!$F$117:$F$166,$B270, 'CLUB DES LOGES'!$G$117:$G$166,"&lt;&gt;"&amp;'CLUB DES LOGES'!$C$191)</f>
        <v>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1:18" customFormat="1">
      <c r="A271" s="10"/>
      <c r="B271" s="111">
        <v>820425</v>
      </c>
      <c r="C271" s="68" t="s">
        <v>268</v>
      </c>
      <c r="D271" s="71">
        <f>SUMIFS('CLUB DES LOGES'!$J$117:$J$166, 'CLUB DES LOGES'!$F$117:$F$166,$B271, 'CLUB DES LOGES'!$G$117:$G$166,"&lt;&gt;"&amp;'CLUB DES LOGES'!$C$191)</f>
        <v>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1:18" customFormat="1">
      <c r="A272" s="10"/>
      <c r="B272" s="111">
        <v>820426</v>
      </c>
      <c r="C272" s="68" t="s">
        <v>269</v>
      </c>
      <c r="D272" s="71">
        <f>SUMIFS('CLUB DES LOGES'!$J$117:$J$166, 'CLUB DES LOGES'!$F$117:$F$166,$B272, 'CLUB DES LOGES'!$G$117:$G$166,"&lt;&gt;"&amp;'CLUB DES LOGES'!$C$191)</f>
        <v>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1:18" customFormat="1">
      <c r="A273" s="10"/>
      <c r="B273" s="111">
        <v>820428</v>
      </c>
      <c r="C273" s="68" t="s">
        <v>270</v>
      </c>
      <c r="D273" s="71">
        <f>SUMIFS('CLUB DES LOGES'!$J$117:$J$166, 'CLUB DES LOGES'!$F$117:$F$166,$B273, 'CLUB DES LOGES'!$G$117:$G$166,"&lt;&gt;"&amp;'CLUB DES LOGES'!$C$191)</f>
        <v>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1:18" customFormat="1">
      <c r="A274" s="10"/>
      <c r="B274" s="111">
        <v>820429</v>
      </c>
      <c r="C274" s="68" t="s">
        <v>271</v>
      </c>
      <c r="D274" s="71">
        <f>SUMIFS('CLUB DES LOGES'!$J$117:$J$166, 'CLUB DES LOGES'!$F$117:$F$166,$B274, 'CLUB DES LOGES'!$G$117:$G$166,"&lt;&gt;"&amp;'CLUB DES LOGES'!$C$191)</f>
        <v>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1:18" customFormat="1">
      <c r="A275" s="10"/>
      <c r="B275" s="111">
        <v>820431</v>
      </c>
      <c r="C275" s="68" t="s">
        <v>272</v>
      </c>
      <c r="D275" s="71">
        <f>SUMIFS('CLUB DES LOGES'!$J$117:$J$166, 'CLUB DES LOGES'!$F$117:$F$166,$B275, 'CLUB DES LOGES'!$G$117:$G$166,"&lt;&gt;"&amp;'CLUB DES LOGES'!$C$191)</f>
        <v>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1:18" customFormat="1">
      <c r="A276" s="10"/>
      <c r="B276" s="111">
        <v>820432</v>
      </c>
      <c r="C276" s="68" t="s">
        <v>273</v>
      </c>
      <c r="D276" s="71">
        <f>SUMIFS('CLUB DES LOGES'!$J$117:$J$166, 'CLUB DES LOGES'!$F$117:$F$166,$B276, 'CLUB DES LOGES'!$G$117:$G$166,"&lt;&gt;"&amp;'CLUB DES LOGES'!$C$191)</f>
        <v>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1:18" customFormat="1">
      <c r="A277" s="10"/>
      <c r="B277" s="111">
        <v>820433</v>
      </c>
      <c r="C277" s="68" t="s">
        <v>274</v>
      </c>
      <c r="D277" s="71">
        <f>SUMIFS('CLUB DES LOGES'!$J$117:$J$166, 'CLUB DES LOGES'!$F$117:$F$166,$B277, 'CLUB DES LOGES'!$G$117:$G$166,"&lt;&gt;"&amp;'CLUB DES LOGES'!$C$191)</f>
        <v>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1:18" customFormat="1">
      <c r="A278" s="10"/>
      <c r="B278" s="111">
        <v>820434</v>
      </c>
      <c r="C278" s="68" t="s">
        <v>275</v>
      </c>
      <c r="D278" s="71">
        <f>SUMIFS('CLUB DES LOGES'!$J$117:$J$166, 'CLUB DES LOGES'!$F$117:$F$166,$B278, 'CLUB DES LOGES'!$G$117:$G$166,"&lt;&gt;"&amp;'CLUB DES LOGES'!$C$191)</f>
        <v>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1:18" customFormat="1">
      <c r="A279" s="10"/>
      <c r="B279" s="111">
        <v>820435</v>
      </c>
      <c r="C279" s="68" t="s">
        <v>276</v>
      </c>
      <c r="D279" s="71">
        <f>SUMIFS('CLUB DES LOGES'!$J$117:$J$166, 'CLUB DES LOGES'!$F$117:$F$166,$B279, 'CLUB DES LOGES'!$G$117:$G$166,"&lt;&gt;"&amp;'CLUB DES LOGES'!$C$191)</f>
        <v>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1:18" customFormat="1">
      <c r="A280" s="10"/>
      <c r="B280" s="111">
        <v>820436</v>
      </c>
      <c r="C280" s="68" t="s">
        <v>277</v>
      </c>
      <c r="D280" s="71">
        <f>SUMIFS('CLUB DES LOGES'!$J$117:$J$166, 'CLUB DES LOGES'!$F$117:$F$166,$B280, 'CLUB DES LOGES'!$G$117:$G$166,"&lt;&gt;"&amp;'CLUB DES LOGES'!$C$191)</f>
        <v>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1:18" customFormat="1">
      <c r="A281" s="10"/>
      <c r="B281" s="111">
        <v>820443</v>
      </c>
      <c r="C281" s="68" t="s">
        <v>278</v>
      </c>
      <c r="D281" s="71">
        <f>SUMIFS('CLUB DES LOGES'!$J$117:$J$166, 'CLUB DES LOGES'!$F$117:$F$166,$B281, 'CLUB DES LOGES'!$G$117:$G$166,"&lt;&gt;"&amp;'CLUB DES LOGES'!$C$191)</f>
        <v>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1:18" customFormat="1">
      <c r="A282" s="10"/>
      <c r="B282" s="111">
        <v>820445</v>
      </c>
      <c r="C282" s="68" t="s">
        <v>279</v>
      </c>
      <c r="D282" s="71">
        <f>SUMIFS('CLUB DES LOGES'!$J$117:$J$166, 'CLUB DES LOGES'!$F$117:$F$166,$B282, 'CLUB DES LOGES'!$G$117:$G$166,"&lt;&gt;"&amp;'CLUB DES LOGES'!$C$191)</f>
        <v>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customFormat="1">
      <c r="A283" s="10"/>
      <c r="B283" s="111">
        <v>820446</v>
      </c>
      <c r="C283" s="68" t="s">
        <v>280</v>
      </c>
      <c r="D283" s="71">
        <f>SUMIFS('CLUB DES LOGES'!$J$117:$J$166, 'CLUB DES LOGES'!$F$117:$F$166,$B283, 'CLUB DES LOGES'!$G$117:$G$166,"&lt;&gt;"&amp;'CLUB DES LOGES'!$C$191)</f>
        <v>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1:18" customFormat="1">
      <c r="A284" s="10"/>
      <c r="B284" s="111">
        <v>820447</v>
      </c>
      <c r="C284" s="68" t="s">
        <v>281</v>
      </c>
      <c r="D284" s="71">
        <f>SUMIFS('CLUB DES LOGES'!$J$117:$J$166, 'CLUB DES LOGES'!$F$117:$F$166,$B284, 'CLUB DES LOGES'!$G$117:$G$166,"&lt;&gt;"&amp;'CLUB DES LOGES'!$C$191)</f>
        <v>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1:18" customFormat="1">
      <c r="A285" s="10"/>
      <c r="B285" s="111">
        <v>820448</v>
      </c>
      <c r="C285" s="68" t="s">
        <v>282</v>
      </c>
      <c r="D285" s="71">
        <f>SUMIFS('CLUB DES LOGES'!$J$117:$J$166, 'CLUB DES LOGES'!$F$117:$F$166,$B285, 'CLUB DES LOGES'!$G$117:$G$166,"&lt;&gt;"&amp;'CLUB DES LOGES'!$C$191)</f>
        <v>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1:18" customFormat="1">
      <c r="A286" s="10"/>
      <c r="B286" s="111">
        <v>820449</v>
      </c>
      <c r="C286" s="68" t="s">
        <v>283</v>
      </c>
      <c r="D286" s="71">
        <f>SUMIFS('CLUB DES LOGES'!$J$117:$J$166, 'CLUB DES LOGES'!$F$117:$F$166,$B286, 'CLUB DES LOGES'!$G$117:$G$166,"&lt;&gt;"&amp;'CLUB DES LOGES'!$C$191)</f>
        <v>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1:18" customFormat="1">
      <c r="A287" s="10"/>
      <c r="B287" s="111">
        <v>820450</v>
      </c>
      <c r="C287" s="68" t="s">
        <v>284</v>
      </c>
      <c r="D287" s="71">
        <f>SUMIFS('CLUB DES LOGES'!$J$117:$J$166, 'CLUB DES LOGES'!$F$117:$F$166,$B287, 'CLUB DES LOGES'!$G$117:$G$166,"&lt;&gt;"&amp;'CLUB DES LOGES'!$C$191)</f>
        <v>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1:18" customFormat="1">
      <c r="A288" s="10"/>
      <c r="B288" s="111">
        <v>820453</v>
      </c>
      <c r="C288" s="68" t="s">
        <v>285</v>
      </c>
      <c r="D288" s="71">
        <f>SUMIFS('CLUB DES LOGES'!$J$117:$J$166, 'CLUB DES LOGES'!$F$117:$F$166,$B288, 'CLUB DES LOGES'!$G$117:$G$166,"&lt;&gt;"&amp;'CLUB DES LOGES'!$C$191)</f>
        <v>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1:18" customFormat="1">
      <c r="A289" s="10"/>
      <c r="B289" s="111">
        <v>820454</v>
      </c>
      <c r="C289" s="68" t="s">
        <v>286</v>
      </c>
      <c r="D289" s="71">
        <f>SUMIFS('CLUB DES LOGES'!$J$117:$J$166, 'CLUB DES LOGES'!$F$117:$F$166,$B289, 'CLUB DES LOGES'!$G$117:$G$166,"&lt;&gt;"&amp;'CLUB DES LOGES'!$C$191)</f>
        <v>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1:18" customFormat="1">
      <c r="A290" s="10"/>
      <c r="B290" s="111">
        <v>820455</v>
      </c>
      <c r="C290" s="68" t="s">
        <v>287</v>
      </c>
      <c r="D290" s="71">
        <f>SUMIFS('CLUB DES LOGES'!$J$117:$J$166, 'CLUB DES LOGES'!$F$117:$F$166,$B290, 'CLUB DES LOGES'!$G$117:$G$166,"&lt;&gt;"&amp;'CLUB DES LOGES'!$C$191)</f>
        <v>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1:18" customFormat="1">
      <c r="A291" s="10"/>
      <c r="B291" s="111">
        <v>820457</v>
      </c>
      <c r="C291" s="68" t="s">
        <v>288</v>
      </c>
      <c r="D291" s="71">
        <f>SUMIFS('CLUB DES LOGES'!$J$117:$J$166, 'CLUB DES LOGES'!$F$117:$F$166,$B291, 'CLUB DES LOGES'!$G$117:$G$166,"&lt;&gt;"&amp;'CLUB DES LOGES'!$C$191)</f>
        <v>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customFormat="1">
      <c r="A292" s="10"/>
      <c r="B292" s="111">
        <v>820513</v>
      </c>
      <c r="C292" s="68" t="s">
        <v>289</v>
      </c>
      <c r="D292" s="71">
        <f>SUMIFS('CLUB DES LOGES'!$J$117:$J$166, 'CLUB DES LOGES'!$F$117:$F$166,$B292, 'CLUB DES LOGES'!$G$117:$G$166,"&lt;&gt;"&amp;'CLUB DES LOGES'!$C$191)</f>
        <v>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customFormat="1">
      <c r="A293" s="10"/>
      <c r="B293" s="111">
        <v>820514</v>
      </c>
      <c r="C293" s="68" t="s">
        <v>290</v>
      </c>
      <c r="D293" s="71">
        <f>SUMIFS('CLUB DES LOGES'!$J$117:$J$166, 'CLUB DES LOGES'!$F$117:$F$166,$B293, 'CLUB DES LOGES'!$G$117:$G$166,"&lt;&gt;"&amp;'CLUB DES LOGES'!$C$191)</f>
        <v>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1:18" customFormat="1">
      <c r="A294" s="10"/>
      <c r="B294" s="111">
        <v>820515</v>
      </c>
      <c r="C294" s="68" t="s">
        <v>291</v>
      </c>
      <c r="D294" s="71">
        <f>SUMIFS('CLUB DES LOGES'!$J$117:$J$166, 'CLUB DES LOGES'!$F$117:$F$166,$B294, 'CLUB DES LOGES'!$G$117:$G$166,"&lt;&gt;"&amp;'CLUB DES LOGES'!$C$191)</f>
        <v>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18" customFormat="1">
      <c r="A295" s="10"/>
      <c r="B295" s="111">
        <v>820516</v>
      </c>
      <c r="C295" s="68" t="s">
        <v>292</v>
      </c>
      <c r="D295" s="71">
        <f>SUMIFS('CLUB DES LOGES'!$J$117:$J$166, 'CLUB DES LOGES'!$F$117:$F$166,$B295, 'CLUB DES LOGES'!$G$117:$G$166,"&lt;&gt;"&amp;'CLUB DES LOGES'!$C$191)</f>
        <v>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1:18" customFormat="1">
      <c r="A296" s="10"/>
      <c r="B296" s="111">
        <v>820517</v>
      </c>
      <c r="C296" s="68" t="s">
        <v>293</v>
      </c>
      <c r="D296" s="71">
        <f>SUMIFS('CLUB DES LOGES'!$J$117:$J$166, 'CLUB DES LOGES'!$F$117:$F$166,$B296, 'CLUB DES LOGES'!$G$117:$G$166,"&lt;&gt;"&amp;'CLUB DES LOGES'!$C$191)</f>
        <v>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1:18" customFormat="1">
      <c r="A297" s="10"/>
      <c r="B297" s="111">
        <v>820518</v>
      </c>
      <c r="C297" s="68" t="s">
        <v>294</v>
      </c>
      <c r="D297" s="71">
        <f>SUMIFS('CLUB DES LOGES'!$J$117:$J$166, 'CLUB DES LOGES'!$F$117:$F$166,$B297, 'CLUB DES LOGES'!$G$117:$G$166,"&lt;&gt;"&amp;'CLUB DES LOGES'!$C$191)</f>
        <v>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1:18" customFormat="1">
      <c r="A298" s="10"/>
      <c r="B298" s="111">
        <v>820519</v>
      </c>
      <c r="C298" s="68" t="s">
        <v>295</v>
      </c>
      <c r="D298" s="71">
        <f>SUMIFS('CLUB DES LOGES'!$J$117:$J$166, 'CLUB DES LOGES'!$F$117:$F$166,$B298, 'CLUB DES LOGES'!$G$117:$G$166,"&lt;&gt;"&amp;'CLUB DES LOGES'!$C$191)</f>
        <v>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1:18" customFormat="1">
      <c r="A299" s="10"/>
      <c r="B299" s="111">
        <v>820520</v>
      </c>
      <c r="C299" s="68" t="s">
        <v>296</v>
      </c>
      <c r="D299" s="71">
        <f>SUMIFS('CLUB DES LOGES'!$J$117:$J$166, 'CLUB DES LOGES'!$F$117:$F$166,$B299, 'CLUB DES LOGES'!$G$117:$G$166,"&lt;&gt;"&amp;'CLUB DES LOGES'!$C$191)</f>
        <v>450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1:18" customFormat="1">
      <c r="A300" s="10"/>
      <c r="B300" s="111">
        <v>820521</v>
      </c>
      <c r="C300" s="68" t="s">
        <v>297</v>
      </c>
      <c r="D300" s="71">
        <f>SUMIFS('CLUB DES LOGES'!$J$117:$J$166, 'CLUB DES LOGES'!$F$117:$F$166,$B300, 'CLUB DES LOGES'!$G$117:$G$166,"&lt;&gt;"&amp;'CLUB DES LOGES'!$C$191)</f>
        <v>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customFormat="1">
      <c r="A301" s="10"/>
      <c r="B301" s="111">
        <v>820522</v>
      </c>
      <c r="C301" s="68" t="s">
        <v>298</v>
      </c>
      <c r="D301" s="71">
        <f>SUMIFS('CLUB DES LOGES'!$J$117:$J$166, 'CLUB DES LOGES'!$F$117:$F$166,$B301, 'CLUB DES LOGES'!$G$117:$G$166,"&lt;&gt;"&amp;'CLUB DES LOGES'!$C$191)</f>
        <v>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1:18" customFormat="1">
      <c r="A302" s="10"/>
      <c r="B302" s="111">
        <v>820523</v>
      </c>
      <c r="C302" s="68" t="s">
        <v>299</v>
      </c>
      <c r="D302" s="71">
        <f>SUMIFS('CLUB DES LOGES'!$J$117:$J$166, 'CLUB DES LOGES'!$F$117:$F$166,$B302, 'CLUB DES LOGES'!$G$117:$G$166,"&lt;&gt;"&amp;'CLUB DES LOGES'!$C$191)</f>
        <v>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customFormat="1">
      <c r="A303" s="10"/>
      <c r="B303" s="111">
        <v>820524</v>
      </c>
      <c r="C303" s="68" t="s">
        <v>300</v>
      </c>
      <c r="D303" s="71">
        <f>SUMIFS('CLUB DES LOGES'!$J$117:$J$166, 'CLUB DES LOGES'!$F$117:$F$166,$B303, 'CLUB DES LOGES'!$G$117:$G$166,"&lt;&gt;"&amp;'CLUB DES LOGES'!$C$191)</f>
        <v>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1:18" customFormat="1">
      <c r="A304" s="10"/>
      <c r="B304" s="111">
        <v>820525</v>
      </c>
      <c r="C304" s="68" t="s">
        <v>301</v>
      </c>
      <c r="D304" s="71">
        <f>SUMIFS('CLUB DES LOGES'!$J$117:$J$166, 'CLUB DES LOGES'!$F$117:$F$166,$B304, 'CLUB DES LOGES'!$G$117:$G$166,"&lt;&gt;"&amp;'CLUB DES LOGES'!$C$191)</f>
        <v>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1:18" customFormat="1">
      <c r="A305" s="10"/>
      <c r="B305" s="111">
        <v>820526</v>
      </c>
      <c r="C305" s="68" t="s">
        <v>302</v>
      </c>
      <c r="D305" s="71">
        <f>SUMIFS('CLUB DES LOGES'!$J$117:$J$166, 'CLUB DES LOGES'!$F$117:$F$166,$B305, 'CLUB DES LOGES'!$G$117:$G$166,"&lt;&gt;"&amp;'CLUB DES LOGES'!$C$191)</f>
        <v>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1:18" customFormat="1">
      <c r="A306" s="10"/>
      <c r="B306" s="111">
        <v>820527</v>
      </c>
      <c r="C306" s="68" t="s">
        <v>303</v>
      </c>
      <c r="D306" s="71">
        <f>SUMIFS('CLUB DES LOGES'!$J$117:$J$166, 'CLUB DES LOGES'!$F$117:$F$166,$B306, 'CLUB DES LOGES'!$G$117:$G$166,"&lt;&gt;"&amp;'CLUB DES LOGES'!$C$191)</f>
        <v>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1:18" customFormat="1">
      <c r="A307" s="10"/>
      <c r="B307" s="111">
        <v>820528</v>
      </c>
      <c r="C307" s="68" t="s">
        <v>304</v>
      </c>
      <c r="D307" s="71">
        <f>SUMIFS('CLUB DES LOGES'!$J$117:$J$166, 'CLUB DES LOGES'!$F$117:$F$166,$B307, 'CLUB DES LOGES'!$G$117:$G$166,"&lt;&gt;"&amp;'CLUB DES LOGES'!$C$191)</f>
        <v>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1:18" customFormat="1">
      <c r="A308" s="10"/>
      <c r="B308" s="111">
        <v>820529</v>
      </c>
      <c r="C308" s="68" t="s">
        <v>305</v>
      </c>
      <c r="D308" s="71">
        <f>SUMIFS('CLUB DES LOGES'!$J$117:$J$166, 'CLUB DES LOGES'!$F$117:$F$166,$B308, 'CLUB DES LOGES'!$G$117:$G$166,"&lt;&gt;"&amp;'CLUB DES LOGES'!$C$191)</f>
        <v>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1:18" customFormat="1">
      <c r="A309" s="10"/>
      <c r="B309" s="111">
        <v>820530</v>
      </c>
      <c r="C309" s="68" t="s">
        <v>306</v>
      </c>
      <c r="D309" s="71">
        <f>SUMIFS('CLUB DES LOGES'!$J$117:$J$166, 'CLUB DES LOGES'!$F$117:$F$166,$B309, 'CLUB DES LOGES'!$G$117:$G$166,"&lt;&gt;"&amp;'CLUB DES LOGES'!$C$191)</f>
        <v>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1:18" customFormat="1">
      <c r="A310" s="10"/>
      <c r="B310" s="111">
        <v>820531</v>
      </c>
      <c r="C310" s="68" t="s">
        <v>307</v>
      </c>
      <c r="D310" s="71">
        <f>SUMIFS('CLUB DES LOGES'!$J$117:$J$166, 'CLUB DES LOGES'!$F$117:$F$166,$B310, 'CLUB DES LOGES'!$G$117:$G$166,"&lt;&gt;"&amp;'CLUB DES LOGES'!$C$191)</f>
        <v>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1:18" customFormat="1">
      <c r="A311" s="10"/>
      <c r="B311" s="111">
        <v>820532</v>
      </c>
      <c r="C311" s="68" t="s">
        <v>308</v>
      </c>
      <c r="D311" s="71">
        <f>SUMIFS('CLUB DES LOGES'!$J$117:$J$166, 'CLUB DES LOGES'!$F$117:$F$166,$B311, 'CLUB DES LOGES'!$G$117:$G$166,"&lt;&gt;"&amp;'CLUB DES LOGES'!$C$191)</f>
        <v>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1:18" customFormat="1">
      <c r="A312" s="10"/>
      <c r="B312" s="111">
        <v>820533</v>
      </c>
      <c r="C312" s="68" t="s">
        <v>309</v>
      </c>
      <c r="D312" s="71">
        <f>SUMIFS('CLUB DES LOGES'!$J$117:$J$166, 'CLUB DES LOGES'!$F$117:$F$166,$B312, 'CLUB DES LOGES'!$G$117:$G$166,"&lt;&gt;"&amp;'CLUB DES LOGES'!$C$191)</f>
        <v>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1:18" customFormat="1">
      <c r="A313" s="10"/>
      <c r="B313" s="111">
        <v>820534</v>
      </c>
      <c r="C313" s="68" t="s">
        <v>310</v>
      </c>
      <c r="D313" s="71">
        <f>SUMIFS('CLUB DES LOGES'!$J$117:$J$166, 'CLUB DES LOGES'!$F$117:$F$166,$B313, 'CLUB DES LOGES'!$G$117:$G$166,"&lt;&gt;"&amp;'CLUB DES LOGES'!$C$191)</f>
        <v>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1:18" customFormat="1">
      <c r="A314" s="10"/>
      <c r="B314" s="111">
        <v>820535</v>
      </c>
      <c r="C314" s="68" t="s">
        <v>311</v>
      </c>
      <c r="D314" s="71">
        <f>SUMIFS('CLUB DES LOGES'!$J$117:$J$166, 'CLUB DES LOGES'!$F$117:$F$166,$B314, 'CLUB DES LOGES'!$G$117:$G$166,"&lt;&gt;"&amp;'CLUB DES LOGES'!$C$191)</f>
        <v>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1:18" customFormat="1">
      <c r="A315" s="10"/>
      <c r="B315" s="111">
        <v>820536</v>
      </c>
      <c r="C315" s="68" t="s">
        <v>312</v>
      </c>
      <c r="D315" s="71">
        <f>SUMIFS('CLUB DES LOGES'!$J$117:$J$166, 'CLUB DES LOGES'!$F$117:$F$166,$B315, 'CLUB DES LOGES'!$G$117:$G$166,"&lt;&gt;"&amp;'CLUB DES LOGES'!$C$191)</f>
        <v>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1:18" customFormat="1">
      <c r="A316" s="10"/>
      <c r="B316" s="111">
        <v>820537</v>
      </c>
      <c r="C316" s="68" t="s">
        <v>313</v>
      </c>
      <c r="D316" s="71">
        <f>SUMIFS('CLUB DES LOGES'!$J$117:$J$166, 'CLUB DES LOGES'!$F$117:$F$166,$B316, 'CLUB DES LOGES'!$G$117:$G$166,"&lt;&gt;"&amp;'CLUB DES LOGES'!$C$191)</f>
        <v>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1:18" customFormat="1">
      <c r="A317" s="10"/>
      <c r="B317" s="111">
        <v>820538</v>
      </c>
      <c r="C317" s="68" t="s">
        <v>314</v>
      </c>
      <c r="D317" s="71">
        <f>SUMIFS('CLUB DES LOGES'!$J$117:$J$166, 'CLUB DES LOGES'!$F$117:$F$166,$B317, 'CLUB DES LOGES'!$G$117:$G$166,"&lt;&gt;"&amp;'CLUB DES LOGES'!$C$191)</f>
        <v>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1:18" customFormat="1">
      <c r="A318" s="10"/>
      <c r="B318" s="111">
        <v>820539</v>
      </c>
      <c r="C318" s="68" t="s">
        <v>315</v>
      </c>
      <c r="D318" s="71">
        <f>SUMIFS('CLUB DES LOGES'!$J$117:$J$166, 'CLUB DES LOGES'!$F$117:$F$166,$B318, 'CLUB DES LOGES'!$G$117:$G$166,"&lt;&gt;"&amp;'CLUB DES LOGES'!$C$191)</f>
        <v>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1:18" customFormat="1">
      <c r="A319" s="10"/>
      <c r="B319" s="111">
        <v>820540</v>
      </c>
      <c r="C319" s="68" t="s">
        <v>316</v>
      </c>
      <c r="D319" s="71">
        <f>SUMIFS('CLUB DES LOGES'!$J$117:$J$166, 'CLUB DES LOGES'!$F$117:$F$166,$B319, 'CLUB DES LOGES'!$G$117:$G$166,"&lt;&gt;"&amp;'CLUB DES LOGES'!$C$191)</f>
        <v>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1:18" customFormat="1">
      <c r="A320" s="10"/>
      <c r="B320" s="111">
        <v>820541</v>
      </c>
      <c r="C320" s="68" t="s">
        <v>317</v>
      </c>
      <c r="D320" s="71">
        <f>SUMIFS('CLUB DES LOGES'!$J$117:$J$166, 'CLUB DES LOGES'!$F$117:$F$166,$B320, 'CLUB DES LOGES'!$G$117:$G$166,"&lt;&gt;"&amp;'CLUB DES LOGES'!$C$191)</f>
        <v>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1:18" customFormat="1">
      <c r="A321" s="10"/>
      <c r="B321" s="111">
        <v>820543</v>
      </c>
      <c r="C321" s="68" t="s">
        <v>318</v>
      </c>
      <c r="D321" s="71">
        <f>SUMIFS('CLUB DES LOGES'!$J$117:$J$166, 'CLUB DES LOGES'!$F$117:$F$166,$B321, 'CLUB DES LOGES'!$G$117:$G$166,"&lt;&gt;"&amp;'CLUB DES LOGES'!$C$191)</f>
        <v>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1:18" customFormat="1">
      <c r="A322" s="10"/>
      <c r="B322" s="111">
        <v>820544</v>
      </c>
      <c r="C322" s="68" t="s">
        <v>319</v>
      </c>
      <c r="D322" s="71">
        <f>SUMIFS('CLUB DES LOGES'!$J$117:$J$166, 'CLUB DES LOGES'!$F$117:$F$166,$B322, 'CLUB DES LOGES'!$G$117:$G$166,"&lt;&gt;"&amp;'CLUB DES LOGES'!$C$191)</f>
        <v>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customFormat="1">
      <c r="A323" s="10"/>
      <c r="B323" s="111">
        <v>820546</v>
      </c>
      <c r="C323" s="68" t="s">
        <v>320</v>
      </c>
      <c r="D323" s="71">
        <f>SUMIFS('CLUB DES LOGES'!$J$117:$J$166, 'CLUB DES LOGES'!$F$117:$F$166,$B323, 'CLUB DES LOGES'!$G$117:$G$166,"&lt;&gt;"&amp;'CLUB DES LOGES'!$C$191)</f>
        <v>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1:18" customFormat="1">
      <c r="A324" s="10"/>
      <c r="B324" s="111">
        <v>820547</v>
      </c>
      <c r="C324" s="68" t="s">
        <v>321</v>
      </c>
      <c r="D324" s="71">
        <f>SUMIFS('CLUB DES LOGES'!$J$117:$J$166, 'CLUB DES LOGES'!$F$117:$F$166,$B324, 'CLUB DES LOGES'!$G$117:$G$166,"&lt;&gt;"&amp;'CLUB DES LOGES'!$C$191)</f>
        <v>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1:18" customFormat="1">
      <c r="A325" s="10"/>
      <c r="B325" s="111">
        <v>820548</v>
      </c>
      <c r="C325" s="68" t="s">
        <v>322</v>
      </c>
      <c r="D325" s="71">
        <f>SUMIFS('CLUB DES LOGES'!$J$117:$J$166, 'CLUB DES LOGES'!$F$117:$F$166,$B325, 'CLUB DES LOGES'!$G$117:$G$166,"&lt;&gt;"&amp;'CLUB DES LOGES'!$C$191)</f>
        <v>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1:18" customFormat="1">
      <c r="A326" s="10"/>
      <c r="B326" s="111">
        <v>820549</v>
      </c>
      <c r="C326" s="68" t="s">
        <v>323</v>
      </c>
      <c r="D326" s="71">
        <f>SUMIFS('CLUB DES LOGES'!$J$117:$J$166, 'CLUB DES LOGES'!$F$117:$F$166,$B326, 'CLUB DES LOGES'!$G$117:$G$166,"&lt;&gt;"&amp;'CLUB DES LOGES'!$C$191)</f>
        <v>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1:18" customFormat="1">
      <c r="A327" s="10"/>
      <c r="B327" s="111">
        <v>820550</v>
      </c>
      <c r="C327" s="68" t="s">
        <v>324</v>
      </c>
      <c r="D327" s="71">
        <f>SUMIFS('CLUB DES LOGES'!$J$117:$J$166, 'CLUB DES LOGES'!$F$117:$F$166,$B327, 'CLUB DES LOGES'!$G$117:$G$166,"&lt;&gt;"&amp;'CLUB DES LOGES'!$C$191)</f>
        <v>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1:18" customFormat="1">
      <c r="A328" s="10"/>
      <c r="B328" s="111">
        <v>820551</v>
      </c>
      <c r="C328" s="68" t="s">
        <v>325</v>
      </c>
      <c r="D328" s="71">
        <f>SUMIFS('CLUB DES LOGES'!$J$117:$J$166, 'CLUB DES LOGES'!$F$117:$F$166,$B328, 'CLUB DES LOGES'!$G$117:$G$166,"&lt;&gt;"&amp;'CLUB DES LOGES'!$C$191)</f>
        <v>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1:18" customFormat="1">
      <c r="A329" s="10"/>
      <c r="B329" s="111">
        <v>820552</v>
      </c>
      <c r="C329" s="68" t="s">
        <v>326</v>
      </c>
      <c r="D329" s="71">
        <f>SUMIFS('CLUB DES LOGES'!$J$117:$J$166, 'CLUB DES LOGES'!$F$117:$F$166,$B329, 'CLUB DES LOGES'!$G$117:$G$166,"&lt;&gt;"&amp;'CLUB DES LOGES'!$C$191)</f>
        <v>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1:18" customFormat="1">
      <c r="A330" s="10"/>
      <c r="B330" s="111">
        <v>820553</v>
      </c>
      <c r="C330" s="68" t="s">
        <v>327</v>
      </c>
      <c r="D330" s="71">
        <f>SUMIFS('CLUB DES LOGES'!$J$117:$J$166, 'CLUB DES LOGES'!$F$117:$F$166,$B330, 'CLUB DES LOGES'!$G$117:$G$166,"&lt;&gt;"&amp;'CLUB DES LOGES'!$C$191)</f>
        <v>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1:18" customFormat="1">
      <c r="A331" s="10"/>
      <c r="B331" s="111">
        <v>820554</v>
      </c>
      <c r="C331" s="68" t="s">
        <v>328</v>
      </c>
      <c r="D331" s="71">
        <f>SUMIFS('CLUB DES LOGES'!$J$117:$J$166, 'CLUB DES LOGES'!$F$117:$F$166,$B331, 'CLUB DES LOGES'!$G$117:$G$166,"&lt;&gt;"&amp;'CLUB DES LOGES'!$C$191)</f>
        <v>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customFormat="1">
      <c r="A332" s="10"/>
      <c r="B332" s="111">
        <v>820555</v>
      </c>
      <c r="C332" s="68" t="s">
        <v>329</v>
      </c>
      <c r="D332" s="71">
        <f>SUMIFS('CLUB DES LOGES'!$J$117:$J$166, 'CLUB DES LOGES'!$F$117:$F$166,$B332, 'CLUB DES LOGES'!$G$117:$G$166,"&lt;&gt;"&amp;'CLUB DES LOGES'!$C$191)</f>
        <v>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1:18" customFormat="1">
      <c r="A333" s="10"/>
      <c r="B333" s="111">
        <v>820556</v>
      </c>
      <c r="C333" s="68" t="s">
        <v>330</v>
      </c>
      <c r="D333" s="71">
        <f>SUMIFS('CLUB DES LOGES'!$J$117:$J$166, 'CLUB DES LOGES'!$F$117:$F$166,$B333, 'CLUB DES LOGES'!$G$117:$G$166,"&lt;&gt;"&amp;'CLUB DES LOGES'!$C$191)</f>
        <v>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1:18" customFormat="1">
      <c r="A334" s="10"/>
      <c r="B334" s="111">
        <v>820557</v>
      </c>
      <c r="C334" s="68" t="s">
        <v>331</v>
      </c>
      <c r="D334" s="71">
        <f>SUMIFS('CLUB DES LOGES'!$J$117:$J$166, 'CLUB DES LOGES'!$F$117:$F$166,$B334, 'CLUB DES LOGES'!$G$117:$G$166,"&lt;&gt;"&amp;'CLUB DES LOGES'!$C$191)</f>
        <v>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1:18" customFormat="1">
      <c r="A335" s="10"/>
      <c r="B335" s="111">
        <v>820558</v>
      </c>
      <c r="C335" s="68" t="s">
        <v>332</v>
      </c>
      <c r="D335" s="71">
        <f>SUMIFS('CLUB DES LOGES'!$J$117:$J$166, 'CLUB DES LOGES'!$F$117:$F$166,$B335, 'CLUB DES LOGES'!$G$117:$G$166,"&lt;&gt;"&amp;'CLUB DES LOGES'!$C$191)</f>
        <v>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1:18" customFormat="1">
      <c r="A336" s="10"/>
      <c r="B336" s="111">
        <v>820559</v>
      </c>
      <c r="C336" s="68" t="s">
        <v>333</v>
      </c>
      <c r="D336" s="71">
        <f>SUMIFS('CLUB DES LOGES'!$J$117:$J$166, 'CLUB DES LOGES'!$F$117:$F$166,$B336, 'CLUB DES LOGES'!$G$117:$G$166,"&lt;&gt;"&amp;'CLUB DES LOGES'!$C$191)</f>
        <v>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1:18" customFormat="1">
      <c r="A337" s="10"/>
      <c r="B337" s="111">
        <v>820560</v>
      </c>
      <c r="C337" s="68" t="s">
        <v>334</v>
      </c>
      <c r="D337" s="71">
        <f>SUMIFS('CLUB DES LOGES'!$J$117:$J$166, 'CLUB DES LOGES'!$F$117:$F$166,$B337, 'CLUB DES LOGES'!$G$117:$G$166,"&lt;&gt;"&amp;'CLUB DES LOGES'!$C$191)</f>
        <v>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1:18" customFormat="1">
      <c r="A338" s="10"/>
      <c r="B338" s="111">
        <v>820561</v>
      </c>
      <c r="C338" s="68" t="s">
        <v>335</v>
      </c>
      <c r="D338" s="71">
        <f>SUMIFS('CLUB DES LOGES'!$J$117:$J$166, 'CLUB DES LOGES'!$F$117:$F$166,$B338, 'CLUB DES LOGES'!$G$117:$G$166,"&lt;&gt;"&amp;'CLUB DES LOGES'!$C$191)</f>
        <v>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1:18" customFormat="1">
      <c r="A339" s="10"/>
      <c r="B339" s="111">
        <v>820562</v>
      </c>
      <c r="C339" s="68" t="s">
        <v>336</v>
      </c>
      <c r="D339" s="71">
        <f>SUMIFS('CLUB DES LOGES'!$J$117:$J$166, 'CLUB DES LOGES'!$F$117:$F$166,$B339, 'CLUB DES LOGES'!$G$117:$G$166,"&lt;&gt;"&amp;'CLUB DES LOGES'!$C$191)</f>
        <v>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1:18" customFormat="1">
      <c r="A340" s="10"/>
      <c r="B340" s="111">
        <v>820563</v>
      </c>
      <c r="C340" s="68" t="s">
        <v>337</v>
      </c>
      <c r="D340" s="71">
        <f>SUMIFS('CLUB DES LOGES'!$J$117:$J$166, 'CLUB DES LOGES'!$F$117:$F$166,$B340, 'CLUB DES LOGES'!$G$117:$G$166,"&lt;&gt;"&amp;'CLUB DES LOGES'!$C$191)</f>
        <v>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1:18" customFormat="1">
      <c r="A341" s="10"/>
      <c r="B341" s="111">
        <v>820564</v>
      </c>
      <c r="C341" s="68" t="s">
        <v>338</v>
      </c>
      <c r="D341" s="71">
        <f>SUMIFS('CLUB DES LOGES'!$J$117:$J$166, 'CLUB DES LOGES'!$F$117:$F$166,$B341, 'CLUB DES LOGES'!$G$117:$G$166,"&lt;&gt;"&amp;'CLUB DES LOGES'!$C$191)</f>
        <v>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1:18" customFormat="1">
      <c r="A342" s="10"/>
      <c r="B342" s="111">
        <v>820565</v>
      </c>
      <c r="C342" s="68" t="s">
        <v>339</v>
      </c>
      <c r="D342" s="71">
        <f>SUMIFS('CLUB DES LOGES'!$J$117:$J$166, 'CLUB DES LOGES'!$F$117:$F$166,$B342, 'CLUB DES LOGES'!$G$117:$G$166,"&lt;&gt;"&amp;'CLUB DES LOGES'!$C$191)</f>
        <v>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1:18" customFormat="1">
      <c r="A343" s="10"/>
      <c r="B343" s="111">
        <v>820566</v>
      </c>
      <c r="C343" s="68" t="s">
        <v>340</v>
      </c>
      <c r="D343" s="71">
        <f>SUMIFS('CLUB DES LOGES'!$J$117:$J$166, 'CLUB DES LOGES'!$F$117:$F$166,$B343, 'CLUB DES LOGES'!$G$117:$G$166,"&lt;&gt;"&amp;'CLUB DES LOGES'!$C$191)</f>
        <v>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1:18" customFormat="1">
      <c r="A344" s="10"/>
      <c r="B344" s="111">
        <v>820567</v>
      </c>
      <c r="C344" s="68" t="s">
        <v>341</v>
      </c>
      <c r="D344" s="71">
        <f>SUMIFS('CLUB DES LOGES'!$J$117:$J$166, 'CLUB DES LOGES'!$F$117:$F$166,$B344, 'CLUB DES LOGES'!$G$117:$G$166,"&lt;&gt;"&amp;'CLUB DES LOGES'!$C$191)</f>
        <v>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1:18" customFormat="1">
      <c r="A345" s="10"/>
      <c r="B345" s="111">
        <v>820568</v>
      </c>
      <c r="C345" s="68" t="s">
        <v>342</v>
      </c>
      <c r="D345" s="71">
        <f>SUMIFS('CLUB DES LOGES'!$J$117:$J$166, 'CLUB DES LOGES'!$F$117:$F$166,$B345, 'CLUB DES LOGES'!$G$117:$G$166,"&lt;&gt;"&amp;'CLUB DES LOGES'!$C$191)</f>
        <v>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1:18" customFormat="1">
      <c r="A346" s="10"/>
      <c r="B346" s="111">
        <v>820569</v>
      </c>
      <c r="C346" s="68" t="s">
        <v>343</v>
      </c>
      <c r="D346" s="71">
        <f>SUMIFS('CLUB DES LOGES'!$J$117:$J$166, 'CLUB DES LOGES'!$F$117:$F$166,$B346, 'CLUB DES LOGES'!$G$117:$G$166,"&lt;&gt;"&amp;'CLUB DES LOGES'!$C$191)</f>
        <v>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1:18" customFormat="1">
      <c r="A347" s="10"/>
      <c r="B347" s="111">
        <v>820570</v>
      </c>
      <c r="C347" s="68" t="s">
        <v>344</v>
      </c>
      <c r="D347" s="71">
        <f>SUMIFS('CLUB DES LOGES'!$J$117:$J$166, 'CLUB DES LOGES'!$F$117:$F$166,$B347, 'CLUB DES LOGES'!$G$117:$G$166,"&lt;&gt;"&amp;'CLUB DES LOGES'!$C$191)</f>
        <v>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1:18" customFormat="1">
      <c r="A348" s="10"/>
      <c r="B348" s="111">
        <v>820571</v>
      </c>
      <c r="C348" s="68" t="s">
        <v>345</v>
      </c>
      <c r="D348" s="71">
        <f>SUMIFS('CLUB DES LOGES'!$J$117:$J$166, 'CLUB DES LOGES'!$F$117:$F$166,$B348, 'CLUB DES LOGES'!$G$117:$G$166,"&lt;&gt;"&amp;'CLUB DES LOGES'!$C$191)</f>
        <v>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1:18" customFormat="1">
      <c r="A349" s="10"/>
      <c r="B349" s="111">
        <v>820572</v>
      </c>
      <c r="C349" s="68" t="s">
        <v>346</v>
      </c>
      <c r="D349" s="71">
        <f>SUMIFS('CLUB DES LOGES'!$J$117:$J$166, 'CLUB DES LOGES'!$F$117:$F$166,$B349, 'CLUB DES LOGES'!$G$117:$G$166,"&lt;&gt;"&amp;'CLUB DES LOGES'!$C$191)</f>
        <v>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1:18" customFormat="1">
      <c r="A350" s="10"/>
      <c r="B350" s="111">
        <v>820574</v>
      </c>
      <c r="C350" s="68" t="s">
        <v>347</v>
      </c>
      <c r="D350" s="71">
        <f>SUMIFS('CLUB DES LOGES'!$J$117:$J$166, 'CLUB DES LOGES'!$F$117:$F$166,$B350, 'CLUB DES LOGES'!$G$117:$G$166,"&lt;&gt;"&amp;'CLUB DES LOGES'!$C$191)</f>
        <v>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1:18" customFormat="1">
      <c r="A351" s="10"/>
      <c r="B351" s="111">
        <v>820575</v>
      </c>
      <c r="C351" s="68" t="s">
        <v>348</v>
      </c>
      <c r="D351" s="71">
        <f>SUMIFS('CLUB DES LOGES'!$J$117:$J$166, 'CLUB DES LOGES'!$F$117:$F$166,$B351, 'CLUB DES LOGES'!$G$117:$G$166,"&lt;&gt;"&amp;'CLUB DES LOGES'!$C$191)</f>
        <v>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1:18" customFormat="1">
      <c r="A352" s="10"/>
      <c r="B352" s="111">
        <v>820576</v>
      </c>
      <c r="C352" s="68" t="s">
        <v>349</v>
      </c>
      <c r="D352" s="71">
        <f>SUMIFS('CLUB DES LOGES'!$J$117:$J$166, 'CLUB DES LOGES'!$F$117:$F$166,$B352, 'CLUB DES LOGES'!$G$117:$G$166,"&lt;&gt;"&amp;'CLUB DES LOGES'!$C$191)</f>
        <v>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1:18" customFormat="1">
      <c r="A353" s="10"/>
      <c r="B353" s="111">
        <v>820577</v>
      </c>
      <c r="C353" s="68" t="s">
        <v>350</v>
      </c>
      <c r="D353" s="71">
        <f>SUMIFS('CLUB DES LOGES'!$J$117:$J$166, 'CLUB DES LOGES'!$F$117:$F$166,$B353, 'CLUB DES LOGES'!$G$117:$G$166,"&lt;&gt;"&amp;'CLUB DES LOGES'!$C$191)</f>
        <v>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1:18" customFormat="1">
      <c r="A354" s="10"/>
      <c r="B354" s="111">
        <v>820578</v>
      </c>
      <c r="C354" s="68" t="s">
        <v>351</v>
      </c>
      <c r="D354" s="71">
        <f>SUMIFS('CLUB DES LOGES'!$J$117:$J$166, 'CLUB DES LOGES'!$F$117:$F$166,$B354, 'CLUB DES LOGES'!$G$117:$G$166,"&lt;&gt;"&amp;'CLUB DES LOGES'!$C$191)</f>
        <v>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1:18" customFormat="1">
      <c r="A355" s="10"/>
      <c r="B355" s="111">
        <v>820579</v>
      </c>
      <c r="C355" s="68" t="s">
        <v>352</v>
      </c>
      <c r="D355" s="71">
        <f>SUMIFS('CLUB DES LOGES'!$J$117:$J$166, 'CLUB DES LOGES'!$F$117:$F$166,$B355, 'CLUB DES LOGES'!$G$117:$G$166,"&lt;&gt;"&amp;'CLUB DES LOGES'!$C$191)</f>
        <v>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1:18" customFormat="1">
      <c r="A356" s="10"/>
      <c r="B356" s="111">
        <v>820580</v>
      </c>
      <c r="C356" s="68" t="s">
        <v>353</v>
      </c>
      <c r="D356" s="71">
        <f>SUMIFS('CLUB DES LOGES'!$J$117:$J$166, 'CLUB DES LOGES'!$F$117:$F$166,$B356, 'CLUB DES LOGES'!$G$117:$G$166,"&lt;&gt;"&amp;'CLUB DES LOGES'!$C$191)</f>
        <v>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1:18" customFormat="1">
      <c r="A357" s="10"/>
      <c r="B357" s="111">
        <v>820590</v>
      </c>
      <c r="C357" s="68" t="s">
        <v>354</v>
      </c>
      <c r="D357" s="71">
        <f>SUMIFS('CLUB DES LOGES'!$J$117:$J$166, 'CLUB DES LOGES'!$F$117:$F$166,$B357, 'CLUB DES LOGES'!$G$117:$G$166,"&lt;&gt;"&amp;'CLUB DES LOGES'!$C$191)</f>
        <v>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1:18" customFormat="1">
      <c r="A358" s="10"/>
      <c r="B358" s="111">
        <v>820591</v>
      </c>
      <c r="C358" s="68" t="s">
        <v>355</v>
      </c>
      <c r="D358" s="71">
        <f>SUMIFS('CLUB DES LOGES'!$J$117:$J$166, 'CLUB DES LOGES'!$F$117:$F$166,$B358, 'CLUB DES LOGES'!$G$117:$G$166,"&lt;&gt;"&amp;'CLUB DES LOGES'!$C$191)</f>
        <v>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1:18" customFormat="1">
      <c r="A359" s="10"/>
      <c r="B359" s="111">
        <v>820592</v>
      </c>
      <c r="C359" s="68" t="s">
        <v>356</v>
      </c>
      <c r="D359" s="71">
        <f>SUMIFS('CLUB DES LOGES'!$J$117:$J$166, 'CLUB DES LOGES'!$F$117:$F$166,$B359, 'CLUB DES LOGES'!$G$117:$G$166,"&lt;&gt;"&amp;'CLUB DES LOGES'!$C$191)</f>
        <v>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1:18" customFormat="1">
      <c r="A360" s="10"/>
      <c r="B360" s="111">
        <v>820593</v>
      </c>
      <c r="C360" s="68" t="s">
        <v>357</v>
      </c>
      <c r="D360" s="71">
        <f>SUMIFS('CLUB DES LOGES'!$J$117:$J$166, 'CLUB DES LOGES'!$F$117:$F$166,$B360, 'CLUB DES LOGES'!$G$117:$G$166,"&lt;&gt;"&amp;'CLUB DES LOGES'!$C$191)</f>
        <v>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1:18" customFormat="1">
      <c r="A361" s="10"/>
      <c r="B361" s="111">
        <v>820594</v>
      </c>
      <c r="C361" s="68" t="s">
        <v>358</v>
      </c>
      <c r="D361" s="71">
        <f>SUMIFS('CLUB DES LOGES'!$J$117:$J$166, 'CLUB DES LOGES'!$F$117:$F$166,$B361, 'CLUB DES LOGES'!$G$117:$G$166,"&lt;&gt;"&amp;'CLUB DES LOGES'!$C$191)</f>
        <v>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1:18" customFormat="1">
      <c r="A362" s="10"/>
      <c r="B362" s="111">
        <v>820595</v>
      </c>
      <c r="C362" s="68" t="s">
        <v>359</v>
      </c>
      <c r="D362" s="71">
        <f>SUMIFS('CLUB DES LOGES'!$J$117:$J$166, 'CLUB DES LOGES'!$F$117:$F$166,$B362, 'CLUB DES LOGES'!$G$117:$G$166,"&lt;&gt;"&amp;'CLUB DES LOGES'!$C$191)</f>
        <v>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1:18" customFormat="1">
      <c r="A363" s="10"/>
      <c r="B363" s="111">
        <v>820596</v>
      </c>
      <c r="C363" s="68" t="s">
        <v>360</v>
      </c>
      <c r="D363" s="71">
        <f>SUMIFS('CLUB DES LOGES'!$J$117:$J$166, 'CLUB DES LOGES'!$F$117:$F$166,$B363, 'CLUB DES LOGES'!$G$117:$G$166,"&lt;&gt;"&amp;'CLUB DES LOGES'!$C$191)</f>
        <v>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1:18" customFormat="1">
      <c r="A364" s="10"/>
      <c r="B364" s="111">
        <v>820597</v>
      </c>
      <c r="C364" s="68" t="s">
        <v>361</v>
      </c>
      <c r="D364" s="71">
        <f>SUMIFS('CLUB DES LOGES'!$J$117:$J$166, 'CLUB DES LOGES'!$F$117:$F$166,$B364, 'CLUB DES LOGES'!$G$117:$G$166,"&lt;&gt;"&amp;'CLUB DES LOGES'!$C$191)</f>
        <v>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1:18" customFormat="1">
      <c r="A365" s="10"/>
      <c r="B365" s="111">
        <v>820598</v>
      </c>
      <c r="C365" s="68" t="s">
        <v>362</v>
      </c>
      <c r="D365" s="71">
        <f>SUMIFS('CLUB DES LOGES'!$J$117:$J$166, 'CLUB DES LOGES'!$F$117:$F$166,$B365, 'CLUB DES LOGES'!$G$117:$G$166,"&lt;&gt;"&amp;'CLUB DES LOGES'!$C$191)</f>
        <v>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1:18" customFormat="1">
      <c r="A366" s="10"/>
      <c r="B366" s="111">
        <v>820603</v>
      </c>
      <c r="C366" s="68" t="s">
        <v>363</v>
      </c>
      <c r="D366" s="71">
        <f>SUMIFS('CLUB DES LOGES'!$J$117:$J$166, 'CLUB DES LOGES'!$F$117:$F$166,$B366, 'CLUB DES LOGES'!$G$117:$G$166,"&lt;&gt;"&amp;'CLUB DES LOGES'!$C$191)</f>
        <v>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1:18" customFormat="1">
      <c r="A367" s="10"/>
      <c r="B367" s="111">
        <v>820604</v>
      </c>
      <c r="C367" s="68" t="s">
        <v>364</v>
      </c>
      <c r="D367" s="71">
        <f>SUMIFS('CLUB DES LOGES'!$J$117:$J$166, 'CLUB DES LOGES'!$F$117:$F$166,$B367, 'CLUB DES LOGES'!$G$117:$G$166,"&lt;&gt;"&amp;'CLUB DES LOGES'!$C$191)</f>
        <v>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1:18" customFormat="1">
      <c r="A368" s="10"/>
      <c r="B368" s="111">
        <v>820606</v>
      </c>
      <c r="C368" s="68" t="s">
        <v>365</v>
      </c>
      <c r="D368" s="71">
        <f>SUMIFS('CLUB DES LOGES'!$J$117:$J$166, 'CLUB DES LOGES'!$F$117:$F$166,$B368, 'CLUB DES LOGES'!$G$117:$G$166,"&lt;&gt;"&amp;'CLUB DES LOGES'!$C$191)</f>
        <v>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1:18" customFormat="1">
      <c r="A369" s="10"/>
      <c r="B369" s="111">
        <v>820608</v>
      </c>
      <c r="C369" s="68" t="s">
        <v>366</v>
      </c>
      <c r="D369" s="71">
        <f>SUMIFS('CLUB DES LOGES'!$J$117:$J$166, 'CLUB DES LOGES'!$F$117:$F$166,$B369, 'CLUB DES LOGES'!$G$117:$G$166,"&lt;&gt;"&amp;'CLUB DES LOGES'!$C$191)</f>
        <v>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1:18" customFormat="1">
      <c r="A370" s="10"/>
      <c r="B370" s="111">
        <v>820609</v>
      </c>
      <c r="C370" s="68" t="s">
        <v>367</v>
      </c>
      <c r="D370" s="71">
        <f>SUMIFS('CLUB DES LOGES'!$J$117:$J$166, 'CLUB DES LOGES'!$F$117:$F$166,$B370, 'CLUB DES LOGES'!$G$117:$G$166,"&lt;&gt;"&amp;'CLUB DES LOGES'!$C$191)</f>
        <v>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1:18" customFormat="1">
      <c r="A371" s="10"/>
      <c r="B371" s="111">
        <v>820611</v>
      </c>
      <c r="C371" s="68" t="s">
        <v>368</v>
      </c>
      <c r="D371" s="71">
        <f>SUMIFS('CLUB DES LOGES'!$J$117:$J$166, 'CLUB DES LOGES'!$F$117:$F$166,$B371, 'CLUB DES LOGES'!$G$117:$G$166,"&lt;&gt;"&amp;'CLUB DES LOGES'!$C$191)</f>
        <v>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1:18" customFormat="1">
      <c r="A372" s="10"/>
      <c r="B372" s="111">
        <v>820612</v>
      </c>
      <c r="C372" s="68" t="s">
        <v>369</v>
      </c>
      <c r="D372" s="71">
        <f>SUMIFS('CLUB DES LOGES'!$J$117:$J$166, 'CLUB DES LOGES'!$F$117:$F$166,$B372, 'CLUB DES LOGES'!$G$117:$G$166,"&lt;&gt;"&amp;'CLUB DES LOGES'!$C$191)</f>
        <v>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1:18" customFormat="1">
      <c r="A373" s="10"/>
      <c r="B373" s="111">
        <v>820613</v>
      </c>
      <c r="C373" s="68" t="s">
        <v>370</v>
      </c>
      <c r="D373" s="71">
        <f>SUMIFS('CLUB DES LOGES'!$J$117:$J$166, 'CLUB DES LOGES'!$F$117:$F$166,$B373, 'CLUB DES LOGES'!$G$117:$G$166,"&lt;&gt;"&amp;'CLUB DES LOGES'!$C$191)</f>
        <v>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1:18" customFormat="1">
      <c r="A374" s="10"/>
      <c r="B374" s="111">
        <v>820614</v>
      </c>
      <c r="C374" s="68" t="s">
        <v>371</v>
      </c>
      <c r="D374" s="71">
        <f>SUMIFS('CLUB DES LOGES'!$J$117:$J$166, 'CLUB DES LOGES'!$F$117:$F$166,$B374, 'CLUB DES LOGES'!$G$117:$G$166,"&lt;&gt;"&amp;'CLUB DES LOGES'!$C$191)</f>
        <v>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1:18" customFormat="1">
      <c r="A375" s="10"/>
      <c r="B375" s="111">
        <v>820615</v>
      </c>
      <c r="C375" s="68" t="s">
        <v>372</v>
      </c>
      <c r="D375" s="71">
        <f>SUMIFS('CLUB DES LOGES'!$J$117:$J$166, 'CLUB DES LOGES'!$F$117:$F$166,$B375, 'CLUB DES LOGES'!$G$117:$G$166,"&lt;&gt;"&amp;'CLUB DES LOGES'!$C$191)</f>
        <v>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1:18" customFormat="1">
      <c r="A376" s="10"/>
      <c r="B376" s="111">
        <v>820617</v>
      </c>
      <c r="C376" s="68" t="s">
        <v>373</v>
      </c>
      <c r="D376" s="71">
        <f>SUMIFS('CLUB DES LOGES'!$J$117:$J$166, 'CLUB DES LOGES'!$F$117:$F$166,$B376, 'CLUB DES LOGES'!$G$117:$G$166,"&lt;&gt;"&amp;'CLUB DES LOGES'!$C$191)</f>
        <v>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1:18" customFormat="1">
      <c r="A377" s="10"/>
      <c r="B377" s="111">
        <v>820618</v>
      </c>
      <c r="C377" s="68" t="s">
        <v>374</v>
      </c>
      <c r="D377" s="71">
        <f>SUMIFS('CLUB DES LOGES'!$J$117:$J$166, 'CLUB DES LOGES'!$F$117:$F$166,$B377, 'CLUB DES LOGES'!$G$117:$G$166,"&lt;&gt;"&amp;'CLUB DES LOGES'!$C$191)</f>
        <v>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1:18" customFormat="1">
      <c r="A378" s="10"/>
      <c r="B378" s="111">
        <v>820619</v>
      </c>
      <c r="C378" s="68" t="s">
        <v>375</v>
      </c>
      <c r="D378" s="71">
        <f>SUMIFS('CLUB DES LOGES'!$J$117:$J$166, 'CLUB DES LOGES'!$F$117:$F$166,$B378, 'CLUB DES LOGES'!$G$117:$G$166,"&lt;&gt;"&amp;'CLUB DES LOGES'!$C$191)</f>
        <v>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1:18" customFormat="1">
      <c r="A379" s="10"/>
      <c r="B379" s="111">
        <v>820620</v>
      </c>
      <c r="C379" s="68" t="s">
        <v>376</v>
      </c>
      <c r="D379" s="71">
        <f>SUMIFS('CLUB DES LOGES'!$J$117:$J$166, 'CLUB DES LOGES'!$F$117:$F$166,$B379, 'CLUB DES LOGES'!$G$117:$G$166,"&lt;&gt;"&amp;'CLUB DES LOGES'!$C$191)</f>
        <v>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1:18" customFormat="1">
      <c r="A380" s="10"/>
      <c r="B380" s="111">
        <v>820621</v>
      </c>
      <c r="C380" s="68" t="s">
        <v>377</v>
      </c>
      <c r="D380" s="71">
        <f>SUMIFS('CLUB DES LOGES'!$J$117:$J$166, 'CLUB DES LOGES'!$F$117:$F$166,$B380, 'CLUB DES LOGES'!$G$117:$G$166,"&lt;&gt;"&amp;'CLUB DES LOGES'!$C$191)</f>
        <v>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1:18" customFormat="1">
      <c r="A381" s="10"/>
      <c r="B381" s="111">
        <v>820622</v>
      </c>
      <c r="C381" s="68" t="s">
        <v>378</v>
      </c>
      <c r="D381" s="71">
        <f>SUMIFS('CLUB DES LOGES'!$J$117:$J$166, 'CLUB DES LOGES'!$F$117:$F$166,$B381, 'CLUB DES LOGES'!$G$117:$G$166,"&lt;&gt;"&amp;'CLUB DES LOGES'!$C$191)</f>
        <v>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1:18" customFormat="1">
      <c r="A382" s="10"/>
      <c r="B382" s="111">
        <v>820623</v>
      </c>
      <c r="C382" s="68" t="s">
        <v>379</v>
      </c>
      <c r="D382" s="71">
        <f>SUMIFS('CLUB DES LOGES'!$J$117:$J$166, 'CLUB DES LOGES'!$F$117:$F$166,$B382, 'CLUB DES LOGES'!$G$117:$G$166,"&lt;&gt;"&amp;'CLUB DES LOGES'!$C$191)</f>
        <v>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1:18" customFormat="1">
      <c r="A383" s="10"/>
      <c r="B383" s="111">
        <v>820624</v>
      </c>
      <c r="C383" s="68" t="s">
        <v>380</v>
      </c>
      <c r="D383" s="71">
        <f>SUMIFS('CLUB DES LOGES'!$J$117:$J$166, 'CLUB DES LOGES'!$F$117:$F$166,$B383, 'CLUB DES LOGES'!$G$117:$G$166,"&lt;&gt;"&amp;'CLUB DES LOGES'!$C$191)</f>
        <v>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1:18" customFormat="1">
      <c r="A384" s="10"/>
      <c r="B384" s="111">
        <v>820625</v>
      </c>
      <c r="C384" s="68" t="s">
        <v>381</v>
      </c>
      <c r="D384" s="71">
        <f>SUMIFS('CLUB DES LOGES'!$J$117:$J$166, 'CLUB DES LOGES'!$F$117:$F$166,$B384, 'CLUB DES LOGES'!$G$117:$G$166,"&lt;&gt;"&amp;'CLUB DES LOGES'!$C$191)</f>
        <v>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1:18" customFormat="1">
      <c r="A385" s="10"/>
      <c r="B385" s="111">
        <v>820626</v>
      </c>
      <c r="C385" s="68" t="s">
        <v>382</v>
      </c>
      <c r="D385" s="71">
        <f>SUMIFS('CLUB DES LOGES'!$J$117:$J$166, 'CLUB DES LOGES'!$F$117:$F$166,$B385, 'CLUB DES LOGES'!$G$117:$G$166,"&lt;&gt;"&amp;'CLUB DES LOGES'!$C$191)</f>
        <v>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1:18" customFormat="1">
      <c r="A386" s="10"/>
      <c r="B386" s="111">
        <v>820627</v>
      </c>
      <c r="C386" s="68" t="s">
        <v>383</v>
      </c>
      <c r="D386" s="71">
        <f>SUMIFS('CLUB DES LOGES'!$J$117:$J$166, 'CLUB DES LOGES'!$F$117:$F$166,$B386, 'CLUB DES LOGES'!$G$117:$G$166,"&lt;&gt;"&amp;'CLUB DES LOGES'!$C$191)</f>
        <v>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1:18" customFormat="1">
      <c r="A387" s="10"/>
      <c r="B387" s="111">
        <v>820628</v>
      </c>
      <c r="C387" s="68" t="s">
        <v>384</v>
      </c>
      <c r="D387" s="71">
        <f>SUMIFS('CLUB DES LOGES'!$J$117:$J$166, 'CLUB DES LOGES'!$F$117:$F$166,$B387, 'CLUB DES LOGES'!$G$117:$G$166,"&lt;&gt;"&amp;'CLUB DES LOGES'!$C$191)</f>
        <v>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1:18" customFormat="1">
      <c r="A388" s="10"/>
      <c r="B388" s="111">
        <v>820629</v>
      </c>
      <c r="C388" s="68" t="s">
        <v>385</v>
      </c>
      <c r="D388" s="71">
        <f>SUMIFS('CLUB DES LOGES'!$J$117:$J$166, 'CLUB DES LOGES'!$F$117:$F$166,$B388, 'CLUB DES LOGES'!$G$117:$G$166,"&lt;&gt;"&amp;'CLUB DES LOGES'!$C$191)</f>
        <v>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1:18" customFormat="1">
      <c r="A389" s="10"/>
      <c r="B389" s="111">
        <v>820630</v>
      </c>
      <c r="C389" s="68" t="s">
        <v>386</v>
      </c>
      <c r="D389" s="71">
        <f>SUMIFS('CLUB DES LOGES'!$J$117:$J$166, 'CLUB DES LOGES'!$F$117:$F$166,$B389, 'CLUB DES LOGES'!$G$117:$G$166,"&lt;&gt;"&amp;'CLUB DES LOGES'!$C$191)</f>
        <v>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1:18" customFormat="1">
      <c r="A390" s="10"/>
      <c r="B390" s="111">
        <v>820631</v>
      </c>
      <c r="C390" s="68" t="s">
        <v>387</v>
      </c>
      <c r="D390" s="71">
        <f>SUMIFS('CLUB DES LOGES'!$J$117:$J$166, 'CLUB DES LOGES'!$F$117:$F$166,$B390, 'CLUB DES LOGES'!$G$117:$G$166,"&lt;&gt;"&amp;'CLUB DES LOGES'!$C$191)</f>
        <v>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1:18" customFormat="1">
      <c r="A391" s="10"/>
      <c r="B391" s="111">
        <v>820632</v>
      </c>
      <c r="C391" s="68" t="s">
        <v>388</v>
      </c>
      <c r="D391" s="71">
        <f>SUMIFS('CLUB DES LOGES'!$J$117:$J$166, 'CLUB DES LOGES'!$F$117:$F$166,$B391, 'CLUB DES LOGES'!$G$117:$G$166,"&lt;&gt;"&amp;'CLUB DES LOGES'!$C$191)</f>
        <v>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1:18" customFormat="1">
      <c r="A392" s="10"/>
      <c r="B392" s="111">
        <v>820633</v>
      </c>
      <c r="C392" s="68" t="s">
        <v>389</v>
      </c>
      <c r="D392" s="71">
        <f>SUMIFS('CLUB DES LOGES'!$J$117:$J$166, 'CLUB DES LOGES'!$F$117:$F$166,$B392, 'CLUB DES LOGES'!$G$117:$G$166,"&lt;&gt;"&amp;'CLUB DES LOGES'!$C$191)</f>
        <v>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1:18" customFormat="1">
      <c r="A393" s="10"/>
      <c r="B393" s="111">
        <v>820634</v>
      </c>
      <c r="C393" s="68" t="s">
        <v>390</v>
      </c>
      <c r="D393" s="71">
        <f>SUMIFS('CLUB DES LOGES'!$J$117:$J$166, 'CLUB DES LOGES'!$F$117:$F$166,$B393, 'CLUB DES LOGES'!$G$117:$G$166,"&lt;&gt;"&amp;'CLUB DES LOGES'!$C$191)</f>
        <v>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1:18" customFormat="1">
      <c r="A394" s="10"/>
      <c r="B394" s="111">
        <v>820635</v>
      </c>
      <c r="C394" s="68" t="s">
        <v>391</v>
      </c>
      <c r="D394" s="71">
        <f>SUMIFS('CLUB DES LOGES'!$J$117:$J$166, 'CLUB DES LOGES'!$F$117:$F$166,$B394, 'CLUB DES LOGES'!$G$117:$G$166,"&lt;&gt;"&amp;'CLUB DES LOGES'!$C$191)</f>
        <v>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1:18" customFormat="1">
      <c r="A395" s="10"/>
      <c r="B395" s="111">
        <v>820636</v>
      </c>
      <c r="C395" s="68" t="s">
        <v>392</v>
      </c>
      <c r="D395" s="71">
        <f>SUMIFS('CLUB DES LOGES'!$J$117:$J$166, 'CLUB DES LOGES'!$F$117:$F$166,$B395, 'CLUB DES LOGES'!$G$117:$G$166,"&lt;&gt;"&amp;'CLUB DES LOGES'!$C$191)</f>
        <v>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1:18" customFormat="1">
      <c r="A396" s="10"/>
      <c r="B396" s="111">
        <v>820637</v>
      </c>
      <c r="C396" s="68" t="s">
        <v>393</v>
      </c>
      <c r="D396" s="71">
        <f>SUMIFS('CLUB DES LOGES'!$J$117:$J$166, 'CLUB DES LOGES'!$F$117:$F$166,$B396, 'CLUB DES LOGES'!$G$117:$G$166,"&lt;&gt;"&amp;'CLUB DES LOGES'!$C$191)</f>
        <v>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1:18" customFormat="1">
      <c r="A397" s="10"/>
      <c r="B397" s="111">
        <v>820638</v>
      </c>
      <c r="C397" s="68" t="s">
        <v>394</v>
      </c>
      <c r="D397" s="71">
        <f>SUMIFS('CLUB DES LOGES'!$J$117:$J$166, 'CLUB DES LOGES'!$F$117:$F$166,$B397, 'CLUB DES LOGES'!$G$117:$G$166,"&lt;&gt;"&amp;'CLUB DES LOGES'!$C$191)</f>
        <v>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1:18" customFormat="1">
      <c r="A398" s="10"/>
      <c r="B398" s="111">
        <v>820639</v>
      </c>
      <c r="C398" s="68" t="s">
        <v>395</v>
      </c>
      <c r="D398" s="71">
        <f>SUMIFS('CLUB DES LOGES'!$J$117:$J$166, 'CLUB DES LOGES'!$F$117:$F$166,$B398, 'CLUB DES LOGES'!$G$117:$G$166,"&lt;&gt;"&amp;'CLUB DES LOGES'!$C$191)</f>
        <v>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1:18" customFormat="1">
      <c r="A399" s="10"/>
      <c r="B399" s="111">
        <v>820640</v>
      </c>
      <c r="C399" s="68" t="s">
        <v>396</v>
      </c>
      <c r="D399" s="71">
        <f>SUMIFS('CLUB DES LOGES'!$J$117:$J$166, 'CLUB DES LOGES'!$F$117:$F$166,$B399, 'CLUB DES LOGES'!$G$117:$G$166,"&lt;&gt;"&amp;'CLUB DES LOGES'!$C$191)</f>
        <v>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1:18" customFormat="1">
      <c r="A400" s="10"/>
      <c r="B400" s="111">
        <v>820641</v>
      </c>
      <c r="C400" s="68" t="s">
        <v>397</v>
      </c>
      <c r="D400" s="71">
        <f>SUMIFS('CLUB DES LOGES'!$J$117:$J$166, 'CLUB DES LOGES'!$F$117:$F$166,$B400, 'CLUB DES LOGES'!$G$117:$G$166,"&lt;&gt;"&amp;'CLUB DES LOGES'!$C$191)</f>
        <v>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1:18" customFormat="1">
      <c r="A401" s="10"/>
      <c r="B401" s="111">
        <v>820642</v>
      </c>
      <c r="C401" s="68" t="s">
        <v>398</v>
      </c>
      <c r="D401" s="71">
        <f>SUMIFS('CLUB DES LOGES'!$J$117:$J$166, 'CLUB DES LOGES'!$F$117:$F$166,$B401, 'CLUB DES LOGES'!$G$117:$G$166,"&lt;&gt;"&amp;'CLUB DES LOGES'!$C$191)</f>
        <v>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1:18" customFormat="1">
      <c r="A402" s="10"/>
      <c r="B402" s="111">
        <v>820643</v>
      </c>
      <c r="C402" s="68" t="s">
        <v>399</v>
      </c>
      <c r="D402" s="71">
        <f>SUMIFS('CLUB DES LOGES'!$J$117:$J$166, 'CLUB DES LOGES'!$F$117:$F$166,$B402, 'CLUB DES LOGES'!$G$117:$G$166,"&lt;&gt;"&amp;'CLUB DES LOGES'!$C$191)</f>
        <v>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1:18" customFormat="1">
      <c r="A403" s="10"/>
      <c r="B403" s="111">
        <v>820644</v>
      </c>
      <c r="C403" s="68" t="s">
        <v>400</v>
      </c>
      <c r="D403" s="71">
        <f>SUMIFS('CLUB DES LOGES'!$J$117:$J$166, 'CLUB DES LOGES'!$F$117:$F$166,$B403, 'CLUB DES LOGES'!$G$117:$G$166,"&lt;&gt;"&amp;'CLUB DES LOGES'!$C$191)</f>
        <v>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1:18" customFormat="1">
      <c r="A404" s="10"/>
      <c r="B404" s="111">
        <v>820645</v>
      </c>
      <c r="C404" s="68" t="s">
        <v>401</v>
      </c>
      <c r="D404" s="71">
        <f>SUMIFS('CLUB DES LOGES'!$J$117:$J$166, 'CLUB DES LOGES'!$F$117:$F$166,$B404, 'CLUB DES LOGES'!$G$117:$G$166,"&lt;&gt;"&amp;'CLUB DES LOGES'!$C$191)</f>
        <v>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1:18" customFormat="1">
      <c r="A405" s="10"/>
      <c r="B405" s="111">
        <v>820646</v>
      </c>
      <c r="C405" s="68" t="s">
        <v>402</v>
      </c>
      <c r="D405" s="71">
        <f>SUMIFS('CLUB DES LOGES'!$J$117:$J$166, 'CLUB DES LOGES'!$F$117:$F$166,$B405, 'CLUB DES LOGES'!$G$117:$G$166,"&lt;&gt;"&amp;'CLUB DES LOGES'!$C$191)</f>
        <v>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1:18" customFormat="1">
      <c r="A406" s="10"/>
      <c r="B406" s="111">
        <v>820647</v>
      </c>
      <c r="C406" s="68" t="s">
        <v>403</v>
      </c>
      <c r="D406" s="71">
        <f>SUMIFS('CLUB DES LOGES'!$J$117:$J$166, 'CLUB DES LOGES'!$F$117:$F$166,$B406, 'CLUB DES LOGES'!$G$117:$G$166,"&lt;&gt;"&amp;'CLUB DES LOGES'!$C$191)</f>
        <v>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1:18" customFormat="1">
      <c r="A407" s="10"/>
      <c r="B407" s="111">
        <v>820648</v>
      </c>
      <c r="C407" s="68" t="s">
        <v>404</v>
      </c>
      <c r="D407" s="71">
        <f>SUMIFS('CLUB DES LOGES'!$J$117:$J$166, 'CLUB DES LOGES'!$F$117:$F$166,$B407, 'CLUB DES LOGES'!$G$117:$G$166,"&lt;&gt;"&amp;'CLUB DES LOGES'!$C$191)</f>
        <v>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1:18" customFormat="1">
      <c r="A408" s="10"/>
      <c r="B408" s="111">
        <v>820649</v>
      </c>
      <c r="C408" s="68" t="s">
        <v>405</v>
      </c>
      <c r="D408" s="71">
        <f>SUMIFS('CLUB DES LOGES'!$J$117:$J$166, 'CLUB DES LOGES'!$F$117:$F$166,$B408, 'CLUB DES LOGES'!$G$117:$G$166,"&lt;&gt;"&amp;'CLUB DES LOGES'!$C$191)</f>
        <v>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1:18" customFormat="1">
      <c r="A409" s="10"/>
      <c r="B409" s="111">
        <v>820650</v>
      </c>
      <c r="C409" s="68" t="s">
        <v>406</v>
      </c>
      <c r="D409" s="71">
        <f>SUMIFS('CLUB DES LOGES'!$J$117:$J$166, 'CLUB DES LOGES'!$F$117:$F$166,$B409, 'CLUB DES LOGES'!$G$117:$G$166,"&lt;&gt;"&amp;'CLUB DES LOGES'!$C$191)</f>
        <v>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1:18" customFormat="1">
      <c r="A410" s="10"/>
      <c r="B410" s="111">
        <v>820651</v>
      </c>
      <c r="C410" s="68" t="s">
        <v>407</v>
      </c>
      <c r="D410" s="71">
        <f>SUMIFS('CLUB DES LOGES'!$J$117:$J$166, 'CLUB DES LOGES'!$F$117:$F$166,$B410, 'CLUB DES LOGES'!$G$117:$G$166,"&lt;&gt;"&amp;'CLUB DES LOGES'!$C$191)</f>
        <v>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1:18" customFormat="1">
      <c r="A411" s="10"/>
      <c r="B411" s="111">
        <v>820653</v>
      </c>
      <c r="C411" s="68" t="s">
        <v>408</v>
      </c>
      <c r="D411" s="71">
        <f>SUMIFS('CLUB DES LOGES'!$J$117:$J$166, 'CLUB DES LOGES'!$F$117:$F$166,$B411, 'CLUB DES LOGES'!$G$117:$G$166,"&lt;&gt;"&amp;'CLUB DES LOGES'!$C$191)</f>
        <v>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1:18" customFormat="1">
      <c r="A412" s="10"/>
      <c r="B412" s="111">
        <v>820655</v>
      </c>
      <c r="C412" s="68" t="s">
        <v>409</v>
      </c>
      <c r="D412" s="71">
        <f>SUMIFS('CLUB DES LOGES'!$J$117:$J$166, 'CLUB DES LOGES'!$F$117:$F$166,$B412, 'CLUB DES LOGES'!$G$117:$G$166,"&lt;&gt;"&amp;'CLUB DES LOGES'!$C$191)</f>
        <v>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1:18" customFormat="1">
      <c r="A413" s="10"/>
      <c r="B413" s="111">
        <v>820656</v>
      </c>
      <c r="C413" s="68" t="s">
        <v>410</v>
      </c>
      <c r="D413" s="71">
        <f>SUMIFS('CLUB DES LOGES'!$J$117:$J$166, 'CLUB DES LOGES'!$F$117:$F$166,$B413, 'CLUB DES LOGES'!$G$117:$G$166,"&lt;&gt;"&amp;'CLUB DES LOGES'!$C$191)</f>
        <v>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1:18" customFormat="1">
      <c r="A414" s="10"/>
      <c r="B414" s="111">
        <v>820657</v>
      </c>
      <c r="C414" s="68" t="s">
        <v>411</v>
      </c>
      <c r="D414" s="71">
        <f>SUMIFS('CLUB DES LOGES'!$J$117:$J$166, 'CLUB DES LOGES'!$F$117:$F$166,$B414, 'CLUB DES LOGES'!$G$117:$G$166,"&lt;&gt;"&amp;'CLUB DES LOGES'!$C$191)</f>
        <v>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1:18" customFormat="1">
      <c r="A415" s="10"/>
      <c r="B415" s="111">
        <v>820658</v>
      </c>
      <c r="C415" s="68" t="s">
        <v>412</v>
      </c>
      <c r="D415" s="71">
        <f>SUMIFS('CLUB DES LOGES'!$J$117:$J$166, 'CLUB DES LOGES'!$F$117:$F$166,$B415, 'CLUB DES LOGES'!$G$117:$G$166,"&lt;&gt;"&amp;'CLUB DES LOGES'!$C$191)</f>
        <v>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1:18" customFormat="1">
      <c r="A416" s="10"/>
      <c r="B416" s="111">
        <v>820661</v>
      </c>
      <c r="C416" s="68" t="s">
        <v>413</v>
      </c>
      <c r="D416" s="71">
        <f>SUMIFS('CLUB DES LOGES'!$J$117:$J$166, 'CLUB DES LOGES'!$F$117:$F$166,$B416, 'CLUB DES LOGES'!$G$117:$G$166,"&lt;&gt;"&amp;'CLUB DES LOGES'!$C$191)</f>
        <v>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1:18" customFormat="1">
      <c r="A417" s="10"/>
      <c r="B417" s="111">
        <v>820662</v>
      </c>
      <c r="C417" s="68" t="s">
        <v>414</v>
      </c>
      <c r="D417" s="71">
        <f>SUMIFS('CLUB DES LOGES'!$J$117:$J$166, 'CLUB DES LOGES'!$F$117:$F$166,$B417, 'CLUB DES LOGES'!$G$117:$G$166,"&lt;&gt;"&amp;'CLUB DES LOGES'!$C$191)</f>
        <v>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1:18" customFormat="1">
      <c r="A418" s="10"/>
      <c r="B418" s="111">
        <v>820663</v>
      </c>
      <c r="C418" s="68" t="s">
        <v>415</v>
      </c>
      <c r="D418" s="71">
        <f>SUMIFS('CLUB DES LOGES'!$J$117:$J$166, 'CLUB DES LOGES'!$F$117:$F$166,$B418, 'CLUB DES LOGES'!$G$117:$G$166,"&lt;&gt;"&amp;'CLUB DES LOGES'!$C$191)</f>
        <v>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1:18" customFormat="1">
      <c r="A419" s="10"/>
      <c r="B419" s="111">
        <v>820665</v>
      </c>
      <c r="C419" s="68" t="s">
        <v>416</v>
      </c>
      <c r="D419" s="71">
        <f>SUMIFS('CLUB DES LOGES'!$J$117:$J$166, 'CLUB DES LOGES'!$F$117:$F$166,$B419, 'CLUB DES LOGES'!$G$117:$G$166,"&lt;&gt;"&amp;'CLUB DES LOGES'!$C$191)</f>
        <v>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1:18" customFormat="1">
      <c r="A420" s="10"/>
      <c r="B420" s="111">
        <v>820666</v>
      </c>
      <c r="C420" s="68" t="s">
        <v>417</v>
      </c>
      <c r="D420" s="71">
        <f>SUMIFS('CLUB DES LOGES'!$J$117:$J$166, 'CLUB DES LOGES'!$F$117:$F$166,$B420, 'CLUB DES LOGES'!$G$117:$G$166,"&lt;&gt;"&amp;'CLUB DES LOGES'!$C$191)</f>
        <v>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1:18" customFormat="1">
      <c r="A421" s="10"/>
      <c r="B421" s="113">
        <v>820667</v>
      </c>
      <c r="C421" s="68" t="s">
        <v>418</v>
      </c>
      <c r="D421" s="71">
        <f>SUMIFS('CLUB DES LOGES'!$J$117:$J$166, 'CLUB DES LOGES'!$F$117:$F$166,$B421, 'CLUB DES LOGES'!$G$117:$G$166,"&lt;&gt;"&amp;'CLUB DES LOGES'!$C$191)</f>
        <v>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1:18" customFormat="1">
      <c r="A422" s="10"/>
      <c r="B422" s="63">
        <v>820668</v>
      </c>
      <c r="C422" s="68" t="s">
        <v>419</v>
      </c>
      <c r="D422" s="71">
        <f>SUMIFS('CLUB DES LOGES'!$J$117:$J$166, 'CLUB DES LOGES'!$F$117:$F$166,$B422, 'CLUB DES LOGES'!$G$117:$G$166,"&lt;&gt;"&amp;'CLUB DES LOGES'!$C$191)</f>
        <v>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1:18" customFormat="1">
      <c r="A423" s="10"/>
      <c r="B423" s="111">
        <v>820670</v>
      </c>
      <c r="C423" s="68" t="s">
        <v>420</v>
      </c>
      <c r="D423" s="71">
        <f>SUMIFS('CLUB DES LOGES'!$J$117:$J$166, 'CLUB DES LOGES'!$F$117:$F$166,$B423, 'CLUB DES LOGES'!$G$117:$G$166,"&lt;&gt;"&amp;'CLUB DES LOGES'!$C$191)</f>
        <v>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1:18" customFormat="1">
      <c r="A424" s="10"/>
      <c r="B424" s="111">
        <v>820675</v>
      </c>
      <c r="C424" s="68" t="s">
        <v>421</v>
      </c>
      <c r="D424" s="71">
        <f>SUMIFS('CLUB DES LOGES'!$J$117:$J$166, 'CLUB DES LOGES'!$F$117:$F$166,$B424, 'CLUB DES LOGES'!$G$117:$G$166,"&lt;&gt;"&amp;'CLUB DES LOGES'!$C$191)</f>
        <v>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1:18" customFormat="1">
      <c r="A425" s="10"/>
      <c r="B425" s="111">
        <v>820676</v>
      </c>
      <c r="C425" s="68" t="s">
        <v>422</v>
      </c>
      <c r="D425" s="71">
        <f>SUMIFS('CLUB DES LOGES'!$J$117:$J$166, 'CLUB DES LOGES'!$F$117:$F$166,$B425, 'CLUB DES LOGES'!$G$117:$G$166,"&lt;&gt;"&amp;'CLUB DES LOGES'!$C$191)</f>
        <v>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1:18" customFormat="1">
      <c r="A426" s="10"/>
      <c r="B426" s="111">
        <v>820681</v>
      </c>
      <c r="C426" s="68" t="s">
        <v>423</v>
      </c>
      <c r="D426" s="71">
        <f>SUMIFS('CLUB DES LOGES'!$J$117:$J$166, 'CLUB DES LOGES'!$F$117:$F$166,$B426, 'CLUB DES LOGES'!$G$117:$G$166,"&lt;&gt;"&amp;'CLUB DES LOGES'!$C$191)</f>
        <v>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1:18">
      <c r="B427" s="116">
        <v>820682</v>
      </c>
      <c r="C427" s="72" t="s">
        <v>424</v>
      </c>
      <c r="D427" s="71">
        <f>SUMIFS('CLUB DES LOGES'!$J$117:$J$166, 'CLUB DES LOGES'!$F$117:$F$166,$B427, 'CLUB DES LOGES'!$G$117:$G$166,"&lt;&gt;"&amp;'CLUB DES LOGES'!$C$191)</f>
        <v>0</v>
      </c>
    </row>
    <row r="428" spans="1:18" customFormat="1">
      <c r="A428" s="10"/>
      <c r="B428" s="111">
        <v>820683</v>
      </c>
      <c r="C428" s="68" t="s">
        <v>425</v>
      </c>
      <c r="D428" s="71">
        <f>SUMIFS('CLUB DES LOGES'!$J$117:$J$166, 'CLUB DES LOGES'!$F$117:$F$166,$B428, 'CLUB DES LOGES'!$G$117:$G$166,"&lt;&gt;"&amp;'CLUB DES LOGES'!$C$191)</f>
        <v>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1:18" customFormat="1">
      <c r="A429" s="10"/>
      <c r="B429" s="111">
        <v>820684</v>
      </c>
      <c r="C429" s="68" t="s">
        <v>426</v>
      </c>
      <c r="D429" s="71">
        <f>SUMIFS('CLUB DES LOGES'!$J$117:$J$166, 'CLUB DES LOGES'!$F$117:$F$166,$B429, 'CLUB DES LOGES'!$G$117:$G$166,"&lt;&gt;"&amp;'CLUB DES LOGES'!$C$191)</f>
        <v>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1:18" customFormat="1">
      <c r="A430" s="10"/>
      <c r="B430" s="111">
        <v>820685</v>
      </c>
      <c r="C430" s="68" t="s">
        <v>427</v>
      </c>
      <c r="D430" s="71">
        <f>SUMIFS('CLUB DES LOGES'!$J$117:$J$166, 'CLUB DES LOGES'!$F$117:$F$166,$B430, 'CLUB DES LOGES'!$G$117:$G$166,"&lt;&gt;"&amp;'CLUB DES LOGES'!$C$191)</f>
        <v>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1:18" customFormat="1">
      <c r="A431" s="10"/>
      <c r="B431" s="111">
        <v>820686</v>
      </c>
      <c r="C431" s="68" t="s">
        <v>428</v>
      </c>
      <c r="D431" s="71">
        <f>SUMIFS('CLUB DES LOGES'!$J$117:$J$166, 'CLUB DES LOGES'!$F$117:$F$166,$B431, 'CLUB DES LOGES'!$G$117:$G$166,"&lt;&gt;"&amp;'CLUB DES LOGES'!$C$191)</f>
        <v>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1:18" customFormat="1">
      <c r="A432" s="10"/>
      <c r="B432" s="111">
        <v>820687</v>
      </c>
      <c r="C432" s="68" t="s">
        <v>429</v>
      </c>
      <c r="D432" s="71">
        <f>SUMIFS('CLUB DES LOGES'!$J$117:$J$166, 'CLUB DES LOGES'!$F$117:$F$166,$B432, 'CLUB DES LOGES'!$G$117:$G$166,"&lt;&gt;"&amp;'CLUB DES LOGES'!$C$191)</f>
        <v>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1:18" customFormat="1">
      <c r="A433" s="10"/>
      <c r="B433" s="111">
        <v>820688</v>
      </c>
      <c r="C433" s="68" t="s">
        <v>430</v>
      </c>
      <c r="D433" s="71">
        <f>SUMIFS('CLUB DES LOGES'!$J$117:$J$166, 'CLUB DES LOGES'!$F$117:$F$166,$B433, 'CLUB DES LOGES'!$G$117:$G$166,"&lt;&gt;"&amp;'CLUB DES LOGES'!$C$191)</f>
        <v>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1:18" customFormat="1">
      <c r="A434" s="10"/>
      <c r="B434" s="111">
        <v>820689</v>
      </c>
      <c r="C434" s="68" t="s">
        <v>431</v>
      </c>
      <c r="D434" s="71">
        <f>SUMIFS('CLUB DES LOGES'!$J$117:$J$166, 'CLUB DES LOGES'!$F$117:$F$166,$B434, 'CLUB DES LOGES'!$G$117:$G$166,"&lt;&gt;"&amp;'CLUB DES LOGES'!$C$191)</f>
        <v>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1:18" customFormat="1">
      <c r="A435" s="10"/>
      <c r="B435" s="111">
        <v>820690</v>
      </c>
      <c r="C435" s="68" t="s">
        <v>432</v>
      </c>
      <c r="D435" s="71">
        <f>SUMIFS('CLUB DES LOGES'!$J$117:$J$166, 'CLUB DES LOGES'!$F$117:$F$166,$B435, 'CLUB DES LOGES'!$G$117:$G$166,"&lt;&gt;"&amp;'CLUB DES LOGES'!$C$191)</f>
        <v>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1:18" customFormat="1">
      <c r="A436" s="10"/>
      <c r="B436" s="111">
        <v>820691</v>
      </c>
      <c r="C436" s="68" t="s">
        <v>433</v>
      </c>
      <c r="D436" s="71">
        <f>SUMIFS('CLUB DES LOGES'!$J$117:$J$166, 'CLUB DES LOGES'!$F$117:$F$166,$B436, 'CLUB DES LOGES'!$G$117:$G$166,"&lt;&gt;"&amp;'CLUB DES LOGES'!$C$191)</f>
        <v>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1:18" customFormat="1">
      <c r="A437" s="10"/>
      <c r="B437" s="111">
        <v>820692</v>
      </c>
      <c r="C437" s="68" t="s">
        <v>434</v>
      </c>
      <c r="D437" s="71">
        <f>SUMIFS('CLUB DES LOGES'!$J$117:$J$166, 'CLUB DES LOGES'!$F$117:$F$166,$B437, 'CLUB DES LOGES'!$G$117:$G$166,"&lt;&gt;"&amp;'CLUB DES LOGES'!$C$191)</f>
        <v>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1:18" customFormat="1">
      <c r="A438" s="10"/>
      <c r="B438" s="111">
        <v>820693</v>
      </c>
      <c r="C438" s="68" t="s">
        <v>435</v>
      </c>
      <c r="D438" s="71">
        <f>SUMIFS('CLUB DES LOGES'!$J$117:$J$166, 'CLUB DES LOGES'!$F$117:$F$166,$B438, 'CLUB DES LOGES'!$G$117:$G$166,"&lt;&gt;"&amp;'CLUB DES LOGES'!$C$191)</f>
        <v>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1:18" customFormat="1">
      <c r="A439" s="10"/>
      <c r="B439" s="111">
        <v>820694</v>
      </c>
      <c r="C439" s="68" t="s">
        <v>436</v>
      </c>
      <c r="D439" s="71">
        <f>SUMIFS('CLUB DES LOGES'!$J$117:$J$166, 'CLUB DES LOGES'!$F$117:$F$166,$B439, 'CLUB DES LOGES'!$G$117:$G$166,"&lt;&gt;"&amp;'CLUB DES LOGES'!$C$191)</f>
        <v>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1:18" customFormat="1">
      <c r="A440" s="10"/>
      <c r="B440" s="111">
        <v>820695</v>
      </c>
      <c r="C440" s="68" t="s">
        <v>437</v>
      </c>
      <c r="D440" s="71">
        <f>SUMIFS('CLUB DES LOGES'!$J$117:$J$166, 'CLUB DES LOGES'!$F$117:$F$166,$B440, 'CLUB DES LOGES'!$G$117:$G$166,"&lt;&gt;"&amp;'CLUB DES LOGES'!$C$191)</f>
        <v>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1:18" customFormat="1">
      <c r="A441" s="10"/>
      <c r="B441" s="111">
        <v>820696</v>
      </c>
      <c r="C441" s="68" t="s">
        <v>438</v>
      </c>
      <c r="D441" s="71">
        <f>SUMIFS('CLUB DES LOGES'!$J$117:$J$166, 'CLUB DES LOGES'!$F$117:$F$166,$B441, 'CLUB DES LOGES'!$G$117:$G$166,"&lt;&gt;"&amp;'CLUB DES LOGES'!$C$191)</f>
        <v>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1:18" customFormat="1">
      <c r="A442" s="10"/>
      <c r="B442" s="111">
        <v>820697</v>
      </c>
      <c r="C442" s="68" t="s">
        <v>439</v>
      </c>
      <c r="D442" s="71">
        <f>SUMIFS('CLUB DES LOGES'!$J$117:$J$166, 'CLUB DES LOGES'!$F$117:$F$166,$B442, 'CLUB DES LOGES'!$G$117:$G$166,"&lt;&gt;"&amp;'CLUB DES LOGES'!$C$191)</f>
        <v>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1:18" customFormat="1">
      <c r="A443" s="10"/>
      <c r="B443" s="111">
        <v>820698</v>
      </c>
      <c r="C443" s="68" t="s">
        <v>440</v>
      </c>
      <c r="D443" s="71">
        <f>SUMIFS('CLUB DES LOGES'!$J$117:$J$166, 'CLUB DES LOGES'!$F$117:$F$166,$B443, 'CLUB DES LOGES'!$G$117:$G$166,"&lt;&gt;"&amp;'CLUB DES LOGES'!$C$191)</f>
        <v>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1:18" customFormat="1">
      <c r="A444" s="10"/>
      <c r="B444" s="111">
        <v>820699</v>
      </c>
      <c r="C444" s="68" t="s">
        <v>441</v>
      </c>
      <c r="D444" s="71">
        <f>SUMIFS('CLUB DES LOGES'!$J$117:$J$166, 'CLUB DES LOGES'!$F$117:$F$166,$B444, 'CLUB DES LOGES'!$G$117:$G$166,"&lt;&gt;"&amp;'CLUB DES LOGES'!$C$191)</f>
        <v>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1:18" customFormat="1">
      <c r="A445" s="10"/>
      <c r="B445" s="111">
        <v>820700</v>
      </c>
      <c r="C445" s="68" t="s">
        <v>442</v>
      </c>
      <c r="D445" s="71">
        <f>SUMIFS('CLUB DES LOGES'!$J$117:$J$166, 'CLUB DES LOGES'!$F$117:$F$166,$B445, 'CLUB DES LOGES'!$G$117:$G$166,"&lt;&gt;"&amp;'CLUB DES LOGES'!$C$191)</f>
        <v>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1:18" customFormat="1">
      <c r="A446" s="10"/>
      <c r="B446" s="111">
        <v>820701</v>
      </c>
      <c r="C446" s="68" t="s">
        <v>443</v>
      </c>
      <c r="D446" s="71">
        <f>SUMIFS('CLUB DES LOGES'!$J$117:$J$166, 'CLUB DES LOGES'!$F$117:$F$166,$B446, 'CLUB DES LOGES'!$G$117:$G$166,"&lt;&gt;"&amp;'CLUB DES LOGES'!$C$191)</f>
        <v>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1:18" customFormat="1">
      <c r="A447" s="10"/>
      <c r="B447" s="111">
        <v>820703</v>
      </c>
      <c r="C447" s="68" t="s">
        <v>444</v>
      </c>
      <c r="D447" s="71">
        <f>SUMIFS('CLUB DES LOGES'!$J$117:$J$166, 'CLUB DES LOGES'!$F$117:$F$166,$B447, 'CLUB DES LOGES'!$G$117:$G$166,"&lt;&gt;"&amp;'CLUB DES LOGES'!$C$191)</f>
        <v>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1:18" customFormat="1">
      <c r="A448" s="10"/>
      <c r="B448" s="111">
        <v>820704</v>
      </c>
      <c r="C448" s="68" t="s">
        <v>445</v>
      </c>
      <c r="D448" s="71">
        <f>SUMIFS('CLUB DES LOGES'!$J$117:$J$166, 'CLUB DES LOGES'!$F$117:$F$166,$B448, 'CLUB DES LOGES'!$G$117:$G$166,"&lt;&gt;"&amp;'CLUB DES LOGES'!$C$191)</f>
        <v>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1:18" customFormat="1">
      <c r="A449" s="10"/>
      <c r="B449" s="111">
        <v>820705</v>
      </c>
      <c r="C449" s="68" t="s">
        <v>446</v>
      </c>
      <c r="D449" s="71">
        <f>SUMIFS('CLUB DES LOGES'!$J$117:$J$166, 'CLUB DES LOGES'!$F$117:$F$166,$B449, 'CLUB DES LOGES'!$G$117:$G$166,"&lt;&gt;"&amp;'CLUB DES LOGES'!$C$191)</f>
        <v>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1:18" customFormat="1">
      <c r="A450" s="10"/>
      <c r="B450" s="111">
        <v>820706</v>
      </c>
      <c r="C450" s="68" t="s">
        <v>447</v>
      </c>
      <c r="D450" s="71">
        <f>SUMIFS('CLUB DES LOGES'!$J$117:$J$166, 'CLUB DES LOGES'!$F$117:$F$166,$B450, 'CLUB DES LOGES'!$G$117:$G$166,"&lt;&gt;"&amp;'CLUB DES LOGES'!$C$191)</f>
        <v>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1:18" customFormat="1">
      <c r="A451" s="10"/>
      <c r="B451" s="111">
        <v>820707</v>
      </c>
      <c r="C451" s="68" t="s">
        <v>448</v>
      </c>
      <c r="D451" s="71">
        <f>SUMIFS('CLUB DES LOGES'!$J$117:$J$166, 'CLUB DES LOGES'!$F$117:$F$166,$B451, 'CLUB DES LOGES'!$G$117:$G$166,"&lt;&gt;"&amp;'CLUB DES LOGES'!$C$191)</f>
        <v>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1:18" customFormat="1">
      <c r="A452" s="10"/>
      <c r="B452" s="111">
        <v>820708</v>
      </c>
      <c r="C452" s="68" t="s">
        <v>449</v>
      </c>
      <c r="D452" s="71">
        <f>SUMIFS('CLUB DES LOGES'!$J$117:$J$166, 'CLUB DES LOGES'!$F$117:$F$166,$B452, 'CLUB DES LOGES'!$G$117:$G$166,"&lt;&gt;"&amp;'CLUB DES LOGES'!$C$191)</f>
        <v>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1:18" customFormat="1">
      <c r="A453" s="10"/>
      <c r="B453" s="111">
        <v>820709</v>
      </c>
      <c r="C453" s="68" t="s">
        <v>450</v>
      </c>
      <c r="D453" s="71">
        <f>SUMIFS('CLUB DES LOGES'!$J$117:$J$166, 'CLUB DES LOGES'!$F$117:$F$166,$B453, 'CLUB DES LOGES'!$G$117:$G$166,"&lt;&gt;"&amp;'CLUB DES LOGES'!$C$191)</f>
        <v>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1:18" customFormat="1">
      <c r="A454" s="10"/>
      <c r="B454" s="111">
        <v>820710</v>
      </c>
      <c r="C454" s="68" t="s">
        <v>451</v>
      </c>
      <c r="D454" s="71">
        <f>SUMIFS('CLUB DES LOGES'!$J$117:$J$166, 'CLUB DES LOGES'!$F$117:$F$166,$B454, 'CLUB DES LOGES'!$G$117:$G$166,"&lt;&gt;"&amp;'CLUB DES LOGES'!$C$191)</f>
        <v>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1:18" customFormat="1">
      <c r="A455" s="10"/>
      <c r="B455" s="111">
        <v>820711</v>
      </c>
      <c r="C455" s="68" t="s">
        <v>452</v>
      </c>
      <c r="D455" s="71">
        <f>SUMIFS('CLUB DES LOGES'!$J$117:$J$166, 'CLUB DES LOGES'!$F$117:$F$166,$B455, 'CLUB DES LOGES'!$G$117:$G$166,"&lt;&gt;"&amp;'CLUB DES LOGES'!$C$191)</f>
        <v>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1:18" customFormat="1">
      <c r="A456" s="10"/>
      <c r="B456" s="111">
        <v>820712</v>
      </c>
      <c r="C456" s="68" t="s">
        <v>453</v>
      </c>
      <c r="D456" s="71">
        <f>SUMIFS('CLUB DES LOGES'!$J$117:$J$166, 'CLUB DES LOGES'!$F$117:$F$166,$B456, 'CLUB DES LOGES'!$G$117:$G$166,"&lt;&gt;"&amp;'CLUB DES LOGES'!$C$191)</f>
        <v>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1:18" customFormat="1">
      <c r="A457" s="10"/>
      <c r="B457" s="111">
        <v>820713</v>
      </c>
      <c r="C457" s="68" t="s">
        <v>454</v>
      </c>
      <c r="D457" s="71">
        <f>SUMIFS('CLUB DES LOGES'!$J$117:$J$166, 'CLUB DES LOGES'!$F$117:$F$166,$B457, 'CLUB DES LOGES'!$G$117:$G$166,"&lt;&gt;"&amp;'CLUB DES LOGES'!$C$191)</f>
        <v>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1:18" customFormat="1">
      <c r="A458" s="10"/>
      <c r="B458" s="111">
        <v>820714</v>
      </c>
      <c r="C458" s="68" t="s">
        <v>455</v>
      </c>
      <c r="D458" s="71">
        <f>SUMIFS('CLUB DES LOGES'!$J$117:$J$166, 'CLUB DES LOGES'!$F$117:$F$166,$B458, 'CLUB DES LOGES'!$G$117:$G$166,"&lt;&gt;"&amp;'CLUB DES LOGES'!$C$191)</f>
        <v>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1:18" customFormat="1">
      <c r="A459" s="10"/>
      <c r="B459" s="111">
        <v>820715</v>
      </c>
      <c r="C459" s="68" t="s">
        <v>456</v>
      </c>
      <c r="D459" s="71">
        <f>SUMIFS('CLUB DES LOGES'!$J$117:$J$166, 'CLUB DES LOGES'!$F$117:$F$166,$B459, 'CLUB DES LOGES'!$G$117:$G$166,"&lt;&gt;"&amp;'CLUB DES LOGES'!$C$191)</f>
        <v>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1:18" customFormat="1">
      <c r="A460" s="10"/>
      <c r="B460" s="111">
        <v>820716</v>
      </c>
      <c r="C460" s="68" t="s">
        <v>457</v>
      </c>
      <c r="D460" s="71">
        <f>SUMIFS('CLUB DES LOGES'!$J$117:$J$166, 'CLUB DES LOGES'!$F$117:$F$166,$B460, 'CLUB DES LOGES'!$G$117:$G$166,"&lt;&gt;"&amp;'CLUB DES LOGES'!$C$191)</f>
        <v>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1:18" customFormat="1">
      <c r="A461" s="10"/>
      <c r="B461" s="111">
        <v>820717</v>
      </c>
      <c r="C461" s="68" t="s">
        <v>458</v>
      </c>
      <c r="D461" s="71">
        <f>SUMIFS('CLUB DES LOGES'!$J$117:$J$166, 'CLUB DES LOGES'!$F$117:$F$166,$B461, 'CLUB DES LOGES'!$G$117:$G$166,"&lt;&gt;"&amp;'CLUB DES LOGES'!$C$191)</f>
        <v>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1:18" customFormat="1">
      <c r="A462" s="10"/>
      <c r="B462" s="111">
        <v>820718</v>
      </c>
      <c r="C462" s="68" t="s">
        <v>459</v>
      </c>
      <c r="D462" s="71">
        <f>SUMIFS('CLUB DES LOGES'!$J$117:$J$166, 'CLUB DES LOGES'!$F$117:$F$166,$B462, 'CLUB DES LOGES'!$G$117:$G$166,"&lt;&gt;"&amp;'CLUB DES LOGES'!$C$191)</f>
        <v>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1:18" customFormat="1">
      <c r="A463" s="10"/>
      <c r="B463" s="111">
        <v>820719</v>
      </c>
      <c r="C463" s="68" t="s">
        <v>460</v>
      </c>
      <c r="D463" s="71">
        <f>SUMIFS('CLUB DES LOGES'!$J$117:$J$166, 'CLUB DES LOGES'!$F$117:$F$166,$B463, 'CLUB DES LOGES'!$G$117:$G$166,"&lt;&gt;"&amp;'CLUB DES LOGES'!$C$191)</f>
        <v>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1:18" customFormat="1">
      <c r="A464" s="10"/>
      <c r="B464" s="111">
        <v>820720</v>
      </c>
      <c r="C464" s="68" t="s">
        <v>461</v>
      </c>
      <c r="D464" s="71">
        <f>SUMIFS('CLUB DES LOGES'!$J$117:$J$166, 'CLUB DES LOGES'!$F$117:$F$166,$B464, 'CLUB DES LOGES'!$G$117:$G$166,"&lt;&gt;"&amp;'CLUB DES LOGES'!$C$191)</f>
        <v>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1:18" customFormat="1">
      <c r="A465" s="10"/>
      <c r="B465" s="111">
        <v>820721</v>
      </c>
      <c r="C465" s="68" t="s">
        <v>462</v>
      </c>
      <c r="D465" s="71">
        <f>SUMIFS('CLUB DES LOGES'!$J$117:$J$166, 'CLUB DES LOGES'!$F$117:$F$166,$B465, 'CLUB DES LOGES'!$G$117:$G$166,"&lt;&gt;"&amp;'CLUB DES LOGES'!$C$191)</f>
        <v>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1:18" customFormat="1">
      <c r="A466" s="10"/>
      <c r="B466" s="111">
        <v>820723</v>
      </c>
      <c r="C466" s="68" t="s">
        <v>463</v>
      </c>
      <c r="D466" s="71">
        <f>SUMIFS('CLUB DES LOGES'!$J$117:$J$166, 'CLUB DES LOGES'!$F$117:$F$166,$B466, 'CLUB DES LOGES'!$G$117:$G$166,"&lt;&gt;"&amp;'CLUB DES LOGES'!$C$191)</f>
        <v>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1:18" customFormat="1">
      <c r="A467" s="10"/>
      <c r="B467" s="111">
        <v>820724</v>
      </c>
      <c r="C467" s="68" t="s">
        <v>464</v>
      </c>
      <c r="D467" s="71">
        <f>SUMIFS('CLUB DES LOGES'!$J$117:$J$166, 'CLUB DES LOGES'!$F$117:$F$166,$B467, 'CLUB DES LOGES'!$G$117:$G$166,"&lt;&gt;"&amp;'CLUB DES LOGES'!$C$191)</f>
        <v>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1:18" customFormat="1">
      <c r="A468" s="10"/>
      <c r="B468" s="111">
        <v>820725</v>
      </c>
      <c r="C468" s="68" t="s">
        <v>465</v>
      </c>
      <c r="D468" s="71">
        <f>SUMIFS('CLUB DES LOGES'!$J$117:$J$166, 'CLUB DES LOGES'!$F$117:$F$166,$B468, 'CLUB DES LOGES'!$G$117:$G$166,"&lt;&gt;"&amp;'CLUB DES LOGES'!$C$191)</f>
        <v>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1:18" customFormat="1">
      <c r="A469" s="10"/>
      <c r="B469" s="111">
        <v>820726</v>
      </c>
      <c r="C469" s="68" t="s">
        <v>466</v>
      </c>
      <c r="D469" s="71">
        <f>SUMIFS('CLUB DES LOGES'!$J$117:$J$166, 'CLUB DES LOGES'!$F$117:$F$166,$B469, 'CLUB DES LOGES'!$G$117:$G$166,"&lt;&gt;"&amp;'CLUB DES LOGES'!$C$191)</f>
        <v>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1:18" customFormat="1">
      <c r="A470" s="10"/>
      <c r="B470" s="111">
        <v>820727</v>
      </c>
      <c r="C470" s="68" t="s">
        <v>467</v>
      </c>
      <c r="D470" s="71">
        <f>SUMIFS('CLUB DES LOGES'!$J$117:$J$166, 'CLUB DES LOGES'!$F$117:$F$166,$B470, 'CLUB DES LOGES'!$G$117:$G$166,"&lt;&gt;"&amp;'CLUB DES LOGES'!$C$191)</f>
        <v>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1:18" customFormat="1">
      <c r="A471" s="10"/>
      <c r="B471" s="111">
        <v>820728</v>
      </c>
      <c r="C471" s="68" t="s">
        <v>468</v>
      </c>
      <c r="D471" s="71">
        <f>SUMIFS('CLUB DES LOGES'!$J$117:$J$166, 'CLUB DES LOGES'!$F$117:$F$166,$B471, 'CLUB DES LOGES'!$G$117:$G$166,"&lt;&gt;"&amp;'CLUB DES LOGES'!$C$191)</f>
        <v>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1:18" customFormat="1">
      <c r="A472" s="10"/>
      <c r="B472" s="111">
        <v>820729</v>
      </c>
      <c r="C472" s="68" t="s">
        <v>469</v>
      </c>
      <c r="D472" s="71">
        <f>SUMIFS('CLUB DES LOGES'!$J$117:$J$166, 'CLUB DES LOGES'!$F$117:$F$166,$B472, 'CLUB DES LOGES'!$G$117:$G$166,"&lt;&gt;"&amp;'CLUB DES LOGES'!$C$191)</f>
        <v>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1:18" customFormat="1">
      <c r="A473" s="10"/>
      <c r="B473" s="114">
        <v>820730</v>
      </c>
      <c r="C473" s="68" t="s">
        <v>470</v>
      </c>
      <c r="D473" s="71">
        <f>SUMIFS('CLUB DES LOGES'!$J$117:$J$166, 'CLUB DES LOGES'!$F$117:$F$166,$B473, 'CLUB DES LOGES'!$G$117:$G$166,"&lt;&gt;"&amp;'CLUB DES LOGES'!$C$191)</f>
        <v>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1:18" customFormat="1">
      <c r="A474" s="10"/>
      <c r="B474" s="111">
        <v>820731</v>
      </c>
      <c r="C474" s="68" t="s">
        <v>471</v>
      </c>
      <c r="D474" s="71">
        <f>SUMIFS('CLUB DES LOGES'!$J$117:$J$166, 'CLUB DES LOGES'!$F$117:$F$166,$B474, 'CLUB DES LOGES'!$G$117:$G$166,"&lt;&gt;"&amp;'CLUB DES LOGES'!$C$191)</f>
        <v>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1:18" customFormat="1">
      <c r="A475" s="10"/>
      <c r="B475" s="111">
        <v>820732</v>
      </c>
      <c r="C475" s="68" t="s">
        <v>472</v>
      </c>
      <c r="D475" s="71">
        <f>SUMIFS('CLUB DES LOGES'!$J$117:$J$166, 'CLUB DES LOGES'!$F$117:$F$166,$B475, 'CLUB DES LOGES'!$G$117:$G$166,"&lt;&gt;"&amp;'CLUB DES LOGES'!$C$191)</f>
        <v>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1:18" customFormat="1">
      <c r="A476" s="10"/>
      <c r="B476" s="111">
        <v>820733</v>
      </c>
      <c r="C476" s="68" t="s">
        <v>473</v>
      </c>
      <c r="D476" s="71">
        <f>SUMIFS('CLUB DES LOGES'!$J$117:$J$166, 'CLUB DES LOGES'!$F$117:$F$166,$B476, 'CLUB DES LOGES'!$G$117:$G$166,"&lt;&gt;"&amp;'CLUB DES LOGES'!$C$191)</f>
        <v>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1:18" customFormat="1">
      <c r="A477" s="10"/>
      <c r="B477" s="111">
        <v>820734</v>
      </c>
      <c r="C477" s="68" t="s">
        <v>474</v>
      </c>
      <c r="D477" s="71">
        <f>SUMIFS('CLUB DES LOGES'!$J$117:$J$166, 'CLUB DES LOGES'!$F$117:$F$166,$B477, 'CLUB DES LOGES'!$G$117:$G$166,"&lt;&gt;"&amp;'CLUB DES LOGES'!$C$191)</f>
        <v>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1:18" customFormat="1">
      <c r="A478" s="10"/>
      <c r="B478" s="111">
        <v>820735</v>
      </c>
      <c r="C478" s="68" t="s">
        <v>475</v>
      </c>
      <c r="D478" s="71">
        <f>SUMIFS('CLUB DES LOGES'!$J$117:$J$166, 'CLUB DES LOGES'!$F$117:$F$166,$B478, 'CLUB DES LOGES'!$G$117:$G$166,"&lt;&gt;"&amp;'CLUB DES LOGES'!$C$191)</f>
        <v>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1:18" customFormat="1">
      <c r="A479" s="10"/>
      <c r="B479" s="111">
        <v>820736</v>
      </c>
      <c r="C479" s="68" t="s">
        <v>476</v>
      </c>
      <c r="D479" s="71">
        <f>SUMIFS('CLUB DES LOGES'!$J$117:$J$166, 'CLUB DES LOGES'!$F$117:$F$166,$B479, 'CLUB DES LOGES'!$G$117:$G$166,"&lt;&gt;"&amp;'CLUB DES LOGES'!$C$191)</f>
        <v>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1:18" customFormat="1">
      <c r="A480" s="10"/>
      <c r="B480" s="111">
        <v>820737</v>
      </c>
      <c r="C480" s="68" t="s">
        <v>477</v>
      </c>
      <c r="D480" s="71">
        <f>SUMIFS('CLUB DES LOGES'!$J$117:$J$166, 'CLUB DES LOGES'!$F$117:$F$166,$B480, 'CLUB DES LOGES'!$G$117:$G$166,"&lt;&gt;"&amp;'CLUB DES LOGES'!$C$191)</f>
        <v>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1:18" customFormat="1">
      <c r="A481" s="10"/>
      <c r="B481" s="111">
        <v>820738</v>
      </c>
      <c r="C481" s="68" t="s">
        <v>478</v>
      </c>
      <c r="D481" s="71">
        <f>SUMIFS('CLUB DES LOGES'!$J$117:$J$166, 'CLUB DES LOGES'!$F$117:$F$166,$B481, 'CLUB DES LOGES'!$G$117:$G$166,"&lt;&gt;"&amp;'CLUB DES LOGES'!$C$191)</f>
        <v>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1:18" customFormat="1">
      <c r="A482" s="10"/>
      <c r="B482" s="111">
        <v>820739</v>
      </c>
      <c r="C482" s="68" t="s">
        <v>479</v>
      </c>
      <c r="D482" s="71">
        <f>SUMIFS('CLUB DES LOGES'!$J$117:$J$166, 'CLUB DES LOGES'!$F$117:$F$166,$B482, 'CLUB DES LOGES'!$G$117:$G$166,"&lt;&gt;"&amp;'CLUB DES LOGES'!$C$191)</f>
        <v>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1:18" customFormat="1">
      <c r="A483" s="10"/>
      <c r="B483" s="111">
        <v>820741</v>
      </c>
      <c r="C483" s="68" t="s">
        <v>480</v>
      </c>
      <c r="D483" s="71">
        <f>SUMIFS('CLUB DES LOGES'!$J$117:$J$166, 'CLUB DES LOGES'!$F$117:$F$166,$B483, 'CLUB DES LOGES'!$G$117:$G$166,"&lt;&gt;"&amp;'CLUB DES LOGES'!$C$191)</f>
        <v>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1:18" customFormat="1">
      <c r="A484" s="10"/>
      <c r="B484" s="114">
        <v>820742</v>
      </c>
      <c r="C484" s="68" t="s">
        <v>481</v>
      </c>
      <c r="D484" s="71">
        <f>SUMIFS('CLUB DES LOGES'!$J$117:$J$166, 'CLUB DES LOGES'!$F$117:$F$166,$B484, 'CLUB DES LOGES'!$G$117:$G$166,"&lt;&gt;"&amp;'CLUB DES LOGES'!$C$191)</f>
        <v>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1:18" customFormat="1">
      <c r="A485" s="10"/>
      <c r="B485" s="114">
        <v>820743</v>
      </c>
      <c r="C485" s="68" t="s">
        <v>482</v>
      </c>
      <c r="D485" s="71">
        <f>SUMIFS('CLUB DES LOGES'!$J$117:$J$166, 'CLUB DES LOGES'!$F$117:$F$166,$B485, 'CLUB DES LOGES'!$G$117:$G$166,"&lt;&gt;"&amp;'CLUB DES LOGES'!$C$191)</f>
        <v>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1:18" customFormat="1">
      <c r="A486" s="10"/>
      <c r="B486" s="114">
        <v>820745</v>
      </c>
      <c r="C486" s="68" t="s">
        <v>483</v>
      </c>
      <c r="D486" s="71">
        <f>SUMIFS('CLUB DES LOGES'!$J$117:$J$166, 'CLUB DES LOGES'!$F$117:$F$166,$B486, 'CLUB DES LOGES'!$G$117:$G$166,"&lt;&gt;"&amp;'CLUB DES LOGES'!$C$191)</f>
        <v>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1:18" customFormat="1">
      <c r="A487" s="10"/>
      <c r="B487" s="114">
        <v>820746</v>
      </c>
      <c r="C487" s="68" t="s">
        <v>484</v>
      </c>
      <c r="D487" s="71">
        <f>SUMIFS('CLUB DES LOGES'!$J$117:$J$166, 'CLUB DES LOGES'!$F$117:$F$166,$B487, 'CLUB DES LOGES'!$G$117:$G$166,"&lt;&gt;"&amp;'CLUB DES LOGES'!$C$191)</f>
        <v>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1:18" customFormat="1">
      <c r="A488" s="10"/>
      <c r="B488" s="114">
        <v>820749</v>
      </c>
      <c r="C488" s="68" t="s">
        <v>485</v>
      </c>
      <c r="D488" s="71">
        <f>SUMIFS('CLUB DES LOGES'!$J$117:$J$166, 'CLUB DES LOGES'!$F$117:$F$166,$B488, 'CLUB DES LOGES'!$G$117:$G$166,"&lt;&gt;"&amp;'CLUB DES LOGES'!$C$191)</f>
        <v>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1:18" customFormat="1">
      <c r="A489" s="10"/>
      <c r="B489" s="114">
        <v>820750</v>
      </c>
      <c r="C489" s="68" t="s">
        <v>486</v>
      </c>
      <c r="D489" s="71">
        <f>SUMIFS('CLUB DES LOGES'!$J$117:$J$166, 'CLUB DES LOGES'!$F$117:$F$166,$B489, 'CLUB DES LOGES'!$G$117:$G$166,"&lt;&gt;"&amp;'CLUB DES LOGES'!$C$191)</f>
        <v>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1:18" customFormat="1">
      <c r="A490" s="10"/>
      <c r="B490" s="114">
        <v>820752</v>
      </c>
      <c r="C490" s="68" t="s">
        <v>487</v>
      </c>
      <c r="D490" s="71">
        <f>SUMIFS('CLUB DES LOGES'!$J$117:$J$166, 'CLUB DES LOGES'!$F$117:$F$166,$B490, 'CLUB DES LOGES'!$G$117:$G$166,"&lt;&gt;"&amp;'CLUB DES LOGES'!$C$191)</f>
        <v>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1:18" customFormat="1">
      <c r="A491" s="10"/>
      <c r="B491" s="114">
        <v>820754</v>
      </c>
      <c r="C491" s="68" t="s">
        <v>488</v>
      </c>
      <c r="D491" s="71">
        <f>SUMIFS('CLUB DES LOGES'!$J$117:$J$166, 'CLUB DES LOGES'!$F$117:$F$166,$B491, 'CLUB DES LOGES'!$G$117:$G$166,"&lt;&gt;"&amp;'CLUB DES LOGES'!$C$191)</f>
        <v>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1:18" customFormat="1">
      <c r="A492" s="10"/>
      <c r="B492" s="114">
        <v>820755</v>
      </c>
      <c r="C492" s="68" t="s">
        <v>489</v>
      </c>
      <c r="D492" s="71">
        <f>SUMIFS('CLUB DES LOGES'!$J$117:$J$166, 'CLUB DES LOGES'!$F$117:$F$166,$B492, 'CLUB DES LOGES'!$G$117:$G$166,"&lt;&gt;"&amp;'CLUB DES LOGES'!$C$191)</f>
        <v>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1:18" customFormat="1">
      <c r="A493" s="10"/>
      <c r="B493" s="114">
        <v>820756</v>
      </c>
      <c r="C493" s="68" t="s">
        <v>490</v>
      </c>
      <c r="D493" s="71">
        <f>SUMIFS('CLUB DES LOGES'!$J$117:$J$166, 'CLUB DES LOGES'!$F$117:$F$166,$B493, 'CLUB DES LOGES'!$G$117:$G$166,"&lt;&gt;"&amp;'CLUB DES LOGES'!$C$191)</f>
        <v>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1:18" customFormat="1">
      <c r="A494" s="10"/>
      <c r="B494" s="114">
        <v>820757</v>
      </c>
      <c r="C494" s="68" t="s">
        <v>491</v>
      </c>
      <c r="D494" s="71">
        <f>SUMIFS('CLUB DES LOGES'!$J$117:$J$166, 'CLUB DES LOGES'!$F$117:$F$166,$B494, 'CLUB DES LOGES'!$G$117:$G$166,"&lt;&gt;"&amp;'CLUB DES LOGES'!$C$191)</f>
        <v>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1:18" customFormat="1">
      <c r="A495" s="10"/>
      <c r="B495" s="114">
        <v>820758</v>
      </c>
      <c r="C495" s="68" t="s">
        <v>492</v>
      </c>
      <c r="D495" s="71">
        <f>SUMIFS('CLUB DES LOGES'!$J$117:$J$166, 'CLUB DES LOGES'!$F$117:$F$166,$B495, 'CLUB DES LOGES'!$G$117:$G$166,"&lt;&gt;"&amp;'CLUB DES LOGES'!$C$191)</f>
        <v>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1:18" customFormat="1">
      <c r="A496" s="10"/>
      <c r="B496" s="114">
        <v>820759</v>
      </c>
      <c r="C496" s="68" t="s">
        <v>493</v>
      </c>
      <c r="D496" s="71">
        <f>SUMIFS('CLUB DES LOGES'!$J$117:$J$166, 'CLUB DES LOGES'!$F$117:$F$166,$B496, 'CLUB DES LOGES'!$G$117:$G$166,"&lt;&gt;"&amp;'CLUB DES LOGES'!$C$191)</f>
        <v>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1:18" customFormat="1">
      <c r="A497" s="10"/>
      <c r="B497" s="114">
        <v>820760</v>
      </c>
      <c r="C497" s="68" t="s">
        <v>494</v>
      </c>
      <c r="D497" s="71">
        <f>SUMIFS('CLUB DES LOGES'!$J$117:$J$166, 'CLUB DES LOGES'!$F$117:$F$166,$B497, 'CLUB DES LOGES'!$G$117:$G$166,"&lt;&gt;"&amp;'CLUB DES LOGES'!$C$191)</f>
        <v>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1:18" customFormat="1">
      <c r="A498" s="10"/>
      <c r="B498" s="114">
        <v>820761</v>
      </c>
      <c r="C498" s="68" t="s">
        <v>495</v>
      </c>
      <c r="D498" s="71">
        <f>SUMIFS('CLUB DES LOGES'!$J$117:$J$166, 'CLUB DES LOGES'!$F$117:$F$166,$B498, 'CLUB DES LOGES'!$G$117:$G$166,"&lt;&gt;"&amp;'CLUB DES LOGES'!$C$191)</f>
        <v>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1:18" customFormat="1">
      <c r="A499" s="10"/>
      <c r="B499" s="114">
        <v>820762</v>
      </c>
      <c r="C499" s="68" t="s">
        <v>496</v>
      </c>
      <c r="D499" s="71">
        <f>SUMIFS('CLUB DES LOGES'!$J$117:$J$166, 'CLUB DES LOGES'!$F$117:$F$166,$B499, 'CLUB DES LOGES'!$G$117:$G$166,"&lt;&gt;"&amp;'CLUB DES LOGES'!$C$191)</f>
        <v>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1:18" customFormat="1">
      <c r="A500" s="10"/>
      <c r="B500" s="114">
        <v>820763</v>
      </c>
      <c r="C500" s="68" t="s">
        <v>497</v>
      </c>
      <c r="D500" s="71">
        <f>SUMIFS('CLUB DES LOGES'!$J$117:$J$166, 'CLUB DES LOGES'!$F$117:$F$166,$B500, 'CLUB DES LOGES'!$G$117:$G$166,"&lt;&gt;"&amp;'CLUB DES LOGES'!$C$191)</f>
        <v>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1:18" customFormat="1">
      <c r="A501" s="10"/>
      <c r="B501" s="114">
        <v>820764</v>
      </c>
      <c r="C501" s="68" t="s">
        <v>498</v>
      </c>
      <c r="D501" s="71">
        <f>SUMIFS('CLUB DES LOGES'!$J$117:$J$166, 'CLUB DES LOGES'!$F$117:$F$166,$B501, 'CLUB DES LOGES'!$G$117:$G$166,"&lt;&gt;"&amp;'CLUB DES LOGES'!$C$191)</f>
        <v>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1:18" customFormat="1">
      <c r="A502" s="10"/>
      <c r="B502" s="114">
        <v>820765</v>
      </c>
      <c r="C502" s="68" t="s">
        <v>499</v>
      </c>
      <c r="D502" s="71">
        <f>SUMIFS('CLUB DES LOGES'!$J$117:$J$166, 'CLUB DES LOGES'!$F$117:$F$166,$B502, 'CLUB DES LOGES'!$G$117:$G$166,"&lt;&gt;"&amp;'CLUB DES LOGES'!$C$191)</f>
        <v>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1:18" customFormat="1">
      <c r="A503" s="10"/>
      <c r="B503" s="114">
        <v>820766</v>
      </c>
      <c r="C503" s="68" t="s">
        <v>500</v>
      </c>
      <c r="D503" s="71">
        <f>SUMIFS('CLUB DES LOGES'!$J$117:$J$166, 'CLUB DES LOGES'!$F$117:$F$166,$B503, 'CLUB DES LOGES'!$G$117:$G$166,"&lt;&gt;"&amp;'CLUB DES LOGES'!$C$191)</f>
        <v>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1:18" customFormat="1">
      <c r="A504" s="10"/>
      <c r="B504" s="114">
        <v>820767</v>
      </c>
      <c r="C504" s="68" t="s">
        <v>501</v>
      </c>
      <c r="D504" s="71">
        <f>SUMIFS('CLUB DES LOGES'!$J$117:$J$166, 'CLUB DES LOGES'!$F$117:$F$166,$B504, 'CLUB DES LOGES'!$G$117:$G$166,"&lt;&gt;"&amp;'CLUB DES LOGES'!$C$191)</f>
        <v>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1:18" customFormat="1">
      <c r="A505" s="10"/>
      <c r="B505" s="114">
        <v>820768</v>
      </c>
      <c r="C505" s="68" t="s">
        <v>502</v>
      </c>
      <c r="D505" s="71">
        <f>SUMIFS('CLUB DES LOGES'!$J$117:$J$166, 'CLUB DES LOGES'!$F$117:$F$166,$B505, 'CLUB DES LOGES'!$G$117:$G$166,"&lt;&gt;"&amp;'CLUB DES LOGES'!$C$191)</f>
        <v>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1:18" customFormat="1">
      <c r="A506" s="10"/>
      <c r="B506" s="114">
        <v>820769</v>
      </c>
      <c r="C506" s="68" t="s">
        <v>503</v>
      </c>
      <c r="D506" s="71">
        <f>SUMIFS('CLUB DES LOGES'!$J$117:$J$166, 'CLUB DES LOGES'!$F$117:$F$166,$B506, 'CLUB DES LOGES'!$G$117:$G$166,"&lt;&gt;"&amp;'CLUB DES LOGES'!$C$191)</f>
        <v>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1:18" customFormat="1">
      <c r="A507" s="10"/>
      <c r="B507" s="114">
        <v>820770</v>
      </c>
      <c r="C507" s="68" t="s">
        <v>504</v>
      </c>
      <c r="D507" s="71">
        <f>SUMIFS('CLUB DES LOGES'!$J$117:$J$166, 'CLUB DES LOGES'!$F$117:$F$166,$B507, 'CLUB DES LOGES'!$G$117:$G$166,"&lt;&gt;"&amp;'CLUB DES LOGES'!$C$191)</f>
        <v>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1:18" customFormat="1">
      <c r="A508" s="10"/>
      <c r="B508" s="114">
        <v>820771</v>
      </c>
      <c r="C508" s="68" t="s">
        <v>505</v>
      </c>
      <c r="D508" s="71">
        <f>SUMIFS('CLUB DES LOGES'!$J$117:$J$166, 'CLUB DES LOGES'!$F$117:$F$166,$B508, 'CLUB DES LOGES'!$G$117:$G$166,"&lt;&gt;"&amp;'CLUB DES LOGES'!$C$191)</f>
        <v>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1:18" customFormat="1">
      <c r="A509" s="10"/>
      <c r="B509" s="114">
        <v>820772</v>
      </c>
      <c r="C509" s="68" t="s">
        <v>506</v>
      </c>
      <c r="D509" s="71">
        <f>SUMIFS('CLUB DES LOGES'!$J$117:$J$166, 'CLUB DES LOGES'!$F$117:$F$166,$B509, 'CLUB DES LOGES'!$G$117:$G$166,"&lt;&gt;"&amp;'CLUB DES LOGES'!$C$191)</f>
        <v>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1:18" customFormat="1">
      <c r="A510" s="10"/>
      <c r="B510" s="114">
        <v>820773</v>
      </c>
      <c r="C510" s="68" t="s">
        <v>507</v>
      </c>
      <c r="D510" s="71">
        <f>SUMIFS('CLUB DES LOGES'!$J$117:$J$166, 'CLUB DES LOGES'!$F$117:$F$166,$B510, 'CLUB DES LOGES'!$G$117:$G$166,"&lt;&gt;"&amp;'CLUB DES LOGES'!$C$191)</f>
        <v>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1:18" customFormat="1">
      <c r="A511" s="10"/>
      <c r="B511" s="114">
        <v>820774</v>
      </c>
      <c r="C511" s="68" t="s">
        <v>508</v>
      </c>
      <c r="D511" s="71">
        <f>SUMIFS('CLUB DES LOGES'!$J$117:$J$166, 'CLUB DES LOGES'!$F$117:$F$166,$B511, 'CLUB DES LOGES'!$G$117:$G$166,"&lt;&gt;"&amp;'CLUB DES LOGES'!$C$191)</f>
        <v>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1:18" customFormat="1">
      <c r="A512" s="10"/>
      <c r="B512" s="114">
        <v>820775</v>
      </c>
      <c r="C512" s="68" t="s">
        <v>509</v>
      </c>
      <c r="D512" s="71">
        <f>SUMIFS('CLUB DES LOGES'!$J$117:$J$166, 'CLUB DES LOGES'!$F$117:$F$166,$B512, 'CLUB DES LOGES'!$G$117:$G$166,"&lt;&gt;"&amp;'CLUB DES LOGES'!$C$191)</f>
        <v>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1:18" customFormat="1">
      <c r="A513" s="10"/>
      <c r="B513" s="114">
        <v>820776</v>
      </c>
      <c r="C513" s="68" t="s">
        <v>510</v>
      </c>
      <c r="D513" s="71">
        <f>SUMIFS('CLUB DES LOGES'!$J$117:$J$166, 'CLUB DES LOGES'!$F$117:$F$166,$B513, 'CLUB DES LOGES'!$G$117:$G$166,"&lt;&gt;"&amp;'CLUB DES LOGES'!$C$191)</f>
        <v>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1:18" customFormat="1">
      <c r="A514" s="10"/>
      <c r="B514" s="114">
        <v>820777</v>
      </c>
      <c r="C514" s="68" t="s">
        <v>511</v>
      </c>
      <c r="D514" s="71">
        <f>SUMIFS('CLUB DES LOGES'!$J$117:$J$166, 'CLUB DES LOGES'!$F$117:$F$166,$B514, 'CLUB DES LOGES'!$G$117:$G$166,"&lt;&gt;"&amp;'CLUB DES LOGES'!$C$191)</f>
        <v>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1:18" customFormat="1">
      <c r="A515" s="10"/>
      <c r="B515" s="114">
        <v>820778</v>
      </c>
      <c r="C515" s="68" t="s">
        <v>512</v>
      </c>
      <c r="D515" s="71">
        <f>SUMIFS('CLUB DES LOGES'!$J$117:$J$166, 'CLUB DES LOGES'!$F$117:$F$166,$B515, 'CLUB DES LOGES'!$G$117:$G$166,"&lt;&gt;"&amp;'CLUB DES LOGES'!$C$191)</f>
        <v>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1:18" customFormat="1">
      <c r="A516" s="10"/>
      <c r="B516" s="114">
        <v>820779</v>
      </c>
      <c r="C516" s="68" t="s">
        <v>513</v>
      </c>
      <c r="D516" s="71">
        <f>SUMIFS('CLUB DES LOGES'!$J$117:$J$166, 'CLUB DES LOGES'!$F$117:$F$166,$B516, 'CLUB DES LOGES'!$G$117:$G$166,"&lt;&gt;"&amp;'CLUB DES LOGES'!$C$191)</f>
        <v>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1:18" customFormat="1">
      <c r="A517" s="10"/>
      <c r="B517" s="114">
        <v>820780</v>
      </c>
      <c r="C517" s="68" t="s">
        <v>514</v>
      </c>
      <c r="D517" s="71">
        <f>SUMIFS('CLUB DES LOGES'!$J$117:$J$166, 'CLUB DES LOGES'!$F$117:$F$166,$B517, 'CLUB DES LOGES'!$G$117:$G$166,"&lt;&gt;"&amp;'CLUB DES LOGES'!$C$191)</f>
        <v>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1:18" customFormat="1">
      <c r="A518" s="10"/>
      <c r="B518" s="111">
        <v>820782</v>
      </c>
      <c r="C518" s="68" t="s">
        <v>515</v>
      </c>
      <c r="D518" s="71">
        <f>SUMIFS('CLUB DES LOGES'!$J$117:$J$166, 'CLUB DES LOGES'!$F$117:$F$166,$B518, 'CLUB DES LOGES'!$G$117:$G$166,"&lt;&gt;"&amp;'CLUB DES LOGES'!$C$191)</f>
        <v>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1:18" customFormat="1">
      <c r="A519" s="10"/>
      <c r="B519" s="111">
        <v>820783</v>
      </c>
      <c r="C519" s="68" t="s">
        <v>516</v>
      </c>
      <c r="D519" s="71">
        <f>SUMIFS('CLUB DES LOGES'!$J$117:$J$166, 'CLUB DES LOGES'!$F$117:$F$166,$B519, 'CLUB DES LOGES'!$G$117:$G$166,"&lt;&gt;"&amp;'CLUB DES LOGES'!$C$191)</f>
        <v>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1:18" customFormat="1">
      <c r="A520" s="10"/>
      <c r="B520" s="111">
        <v>820784</v>
      </c>
      <c r="C520" s="68" t="s">
        <v>517</v>
      </c>
      <c r="D520" s="71">
        <f>SUMIFS('CLUB DES LOGES'!$J$117:$J$166, 'CLUB DES LOGES'!$F$117:$F$166,$B520, 'CLUB DES LOGES'!$G$117:$G$166,"&lt;&gt;"&amp;'CLUB DES LOGES'!$C$191)</f>
        <v>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1:18" customFormat="1">
      <c r="A521" s="10"/>
      <c r="B521" s="111">
        <v>820785</v>
      </c>
      <c r="C521" s="68" t="s">
        <v>518</v>
      </c>
      <c r="D521" s="71">
        <f>SUMIFS('CLUB DES LOGES'!$J$117:$J$166, 'CLUB DES LOGES'!$F$117:$F$166,$B521, 'CLUB DES LOGES'!$G$117:$G$166,"&lt;&gt;"&amp;'CLUB DES LOGES'!$C$191)</f>
        <v>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1:18" customFormat="1">
      <c r="A522" s="10"/>
      <c r="B522" s="111">
        <v>820786</v>
      </c>
      <c r="C522" s="68" t="s">
        <v>519</v>
      </c>
      <c r="D522" s="71">
        <f>SUMIFS('CLUB DES LOGES'!$J$117:$J$166, 'CLUB DES LOGES'!$F$117:$F$166,$B522, 'CLUB DES LOGES'!$G$117:$G$166,"&lt;&gt;"&amp;'CLUB DES LOGES'!$C$191)</f>
        <v>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1:18" customFormat="1">
      <c r="A523" s="10"/>
      <c r="B523" s="111">
        <v>820787</v>
      </c>
      <c r="C523" s="68" t="s">
        <v>520</v>
      </c>
      <c r="D523" s="71">
        <f>SUMIFS('CLUB DES LOGES'!$J$117:$J$166, 'CLUB DES LOGES'!$F$117:$F$166,$B523, 'CLUB DES LOGES'!$G$117:$G$166,"&lt;&gt;"&amp;'CLUB DES LOGES'!$C$191)</f>
        <v>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1:18" customFormat="1">
      <c r="A524" s="10"/>
      <c r="B524" s="111">
        <v>820788</v>
      </c>
      <c r="C524" s="68" t="s">
        <v>521</v>
      </c>
      <c r="D524" s="71">
        <f>SUMIFS('CLUB DES LOGES'!$J$117:$J$166, 'CLUB DES LOGES'!$F$117:$F$166,$B524, 'CLUB DES LOGES'!$G$117:$G$166,"&lt;&gt;"&amp;'CLUB DES LOGES'!$C$191)</f>
        <v>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1:18" customFormat="1">
      <c r="A525" s="10"/>
      <c r="B525" s="111">
        <v>820789</v>
      </c>
      <c r="C525" s="68" t="s">
        <v>522</v>
      </c>
      <c r="D525" s="71">
        <f>SUMIFS('CLUB DES LOGES'!$J$117:$J$166, 'CLUB DES LOGES'!$F$117:$F$166,$B525, 'CLUB DES LOGES'!$G$117:$G$166,"&lt;&gt;"&amp;'CLUB DES LOGES'!$C$191)</f>
        <v>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1:18" customFormat="1">
      <c r="A526" s="10"/>
      <c r="B526" s="111">
        <v>820790</v>
      </c>
      <c r="C526" s="68" t="s">
        <v>523</v>
      </c>
      <c r="D526" s="71">
        <f>SUMIFS('CLUB DES LOGES'!$J$117:$J$166, 'CLUB DES LOGES'!$F$117:$F$166,$B526, 'CLUB DES LOGES'!$G$117:$G$166,"&lt;&gt;"&amp;'CLUB DES LOGES'!$C$191)</f>
        <v>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1:18" customFormat="1">
      <c r="A527" s="10"/>
      <c r="B527" s="111">
        <v>820791</v>
      </c>
      <c r="C527" s="68" t="s">
        <v>524</v>
      </c>
      <c r="D527" s="71">
        <f>SUMIFS('CLUB DES LOGES'!$J$117:$J$166, 'CLUB DES LOGES'!$F$117:$F$166,$B527, 'CLUB DES LOGES'!$G$117:$G$166,"&lt;&gt;"&amp;'CLUB DES LOGES'!$C$191)</f>
        <v>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1:18" customFormat="1">
      <c r="A528" s="10"/>
      <c r="B528" s="111">
        <v>820792</v>
      </c>
      <c r="C528" s="68" t="s">
        <v>525</v>
      </c>
      <c r="D528" s="71">
        <f>SUMIFS('CLUB DES LOGES'!$J$117:$J$166, 'CLUB DES LOGES'!$F$117:$F$166,$B528, 'CLUB DES LOGES'!$G$117:$G$166,"&lt;&gt;"&amp;'CLUB DES LOGES'!$C$191)</f>
        <v>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1:18" customFormat="1">
      <c r="A529" s="10"/>
      <c r="B529" s="111">
        <v>820793</v>
      </c>
      <c r="C529" s="68" t="s">
        <v>526</v>
      </c>
      <c r="D529" s="71">
        <f>SUMIFS('CLUB DES LOGES'!$J$117:$J$166, 'CLUB DES LOGES'!$F$117:$F$166,$B529, 'CLUB DES LOGES'!$G$117:$G$166,"&lt;&gt;"&amp;'CLUB DES LOGES'!$C$191)</f>
        <v>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1:18" customFormat="1">
      <c r="A530" s="10"/>
      <c r="B530" s="111">
        <v>820794</v>
      </c>
      <c r="C530" s="68" t="s">
        <v>527</v>
      </c>
      <c r="D530" s="71">
        <f>SUMIFS('CLUB DES LOGES'!$J$117:$J$166, 'CLUB DES LOGES'!$F$117:$F$166,$B530, 'CLUB DES LOGES'!$G$117:$G$166,"&lt;&gt;"&amp;'CLUB DES LOGES'!$C$191)</f>
        <v>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1:18" customFormat="1">
      <c r="A531" s="10"/>
      <c r="B531" s="111">
        <v>820796</v>
      </c>
      <c r="C531" s="68" t="s">
        <v>528</v>
      </c>
      <c r="D531" s="71">
        <f>SUMIFS('CLUB DES LOGES'!$J$117:$J$166, 'CLUB DES LOGES'!$F$117:$F$166,$B531, 'CLUB DES LOGES'!$G$117:$G$166,"&lt;&gt;"&amp;'CLUB DES LOGES'!$C$191)</f>
        <v>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1:18" customFormat="1">
      <c r="A532" s="10"/>
      <c r="B532" s="111">
        <v>820797</v>
      </c>
      <c r="C532" s="68" t="s">
        <v>529</v>
      </c>
      <c r="D532" s="71">
        <f>SUMIFS('CLUB DES LOGES'!$J$117:$J$166, 'CLUB DES LOGES'!$F$117:$F$166,$B532, 'CLUB DES LOGES'!$G$117:$G$166,"&lt;&gt;"&amp;'CLUB DES LOGES'!$C$191)</f>
        <v>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1:18" customFormat="1">
      <c r="A533" s="10"/>
      <c r="B533" s="111">
        <v>820798</v>
      </c>
      <c r="C533" s="68" t="s">
        <v>530</v>
      </c>
      <c r="D533" s="71">
        <f>SUMIFS('CLUB DES LOGES'!$J$117:$J$166, 'CLUB DES LOGES'!$F$117:$F$166,$B533, 'CLUB DES LOGES'!$G$117:$G$166,"&lt;&gt;"&amp;'CLUB DES LOGES'!$C$191)</f>
        <v>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1:18" customFormat="1">
      <c r="A534" s="10"/>
      <c r="B534" s="111">
        <v>820800</v>
      </c>
      <c r="C534" s="68" t="s">
        <v>531</v>
      </c>
      <c r="D534" s="71">
        <f>SUMIFS('CLUB DES LOGES'!$J$117:$J$166, 'CLUB DES LOGES'!$F$117:$F$166,$B534, 'CLUB DES LOGES'!$G$117:$G$166,"&lt;&gt;"&amp;'CLUB DES LOGES'!$C$191)</f>
        <v>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1:18" customFormat="1">
      <c r="A535" s="10"/>
      <c r="B535" s="111">
        <v>820801</v>
      </c>
      <c r="C535" s="68" t="s">
        <v>532</v>
      </c>
      <c r="D535" s="71">
        <f>SUMIFS('CLUB DES LOGES'!$J$117:$J$166, 'CLUB DES LOGES'!$F$117:$F$166,$B535, 'CLUB DES LOGES'!$G$117:$G$166,"&lt;&gt;"&amp;'CLUB DES LOGES'!$C$191)</f>
        <v>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1:18" customFormat="1">
      <c r="A536" s="10"/>
      <c r="B536" s="111">
        <v>820802</v>
      </c>
      <c r="C536" s="68" t="s">
        <v>533</v>
      </c>
      <c r="D536" s="71">
        <f>SUMIFS('CLUB DES LOGES'!$J$117:$J$166, 'CLUB DES LOGES'!$F$117:$F$166,$B536, 'CLUB DES LOGES'!$G$117:$G$166,"&lt;&gt;"&amp;'CLUB DES LOGES'!$C$191)</f>
        <v>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1:18" customFormat="1">
      <c r="A537" s="10"/>
      <c r="B537" s="111">
        <v>820803</v>
      </c>
      <c r="C537" s="68" t="s">
        <v>534</v>
      </c>
      <c r="D537" s="71">
        <f>SUMIFS('CLUB DES LOGES'!$J$117:$J$166, 'CLUB DES LOGES'!$F$117:$F$166,$B537, 'CLUB DES LOGES'!$G$117:$G$166,"&lt;&gt;"&amp;'CLUB DES LOGES'!$C$191)</f>
        <v>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1:18" customFormat="1">
      <c r="A538" s="10"/>
      <c r="B538" s="111">
        <v>820804</v>
      </c>
      <c r="C538" s="68" t="s">
        <v>535</v>
      </c>
      <c r="D538" s="71">
        <f>SUMIFS('CLUB DES LOGES'!$J$117:$J$166, 'CLUB DES LOGES'!$F$117:$F$166,$B538, 'CLUB DES LOGES'!$G$117:$G$166,"&lt;&gt;"&amp;'CLUB DES LOGES'!$C$191)</f>
        <v>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1:18" customFormat="1">
      <c r="A539" s="10"/>
      <c r="B539" s="111">
        <v>820805</v>
      </c>
      <c r="C539" s="68" t="s">
        <v>536</v>
      </c>
      <c r="D539" s="71">
        <f>SUMIFS('CLUB DES LOGES'!$J$117:$J$166, 'CLUB DES LOGES'!$F$117:$F$166,$B539, 'CLUB DES LOGES'!$G$117:$G$166,"&lt;&gt;"&amp;'CLUB DES LOGES'!$C$191)</f>
        <v>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1:18" customFormat="1">
      <c r="A540" s="10"/>
      <c r="B540" s="111">
        <v>820806</v>
      </c>
      <c r="C540" s="68" t="s">
        <v>537</v>
      </c>
      <c r="D540" s="71">
        <f>SUMIFS('CLUB DES LOGES'!$J$117:$J$166, 'CLUB DES LOGES'!$F$117:$F$166,$B540, 'CLUB DES LOGES'!$G$117:$G$166,"&lt;&gt;"&amp;'CLUB DES LOGES'!$C$191)</f>
        <v>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1:18" customFormat="1">
      <c r="A541" s="10"/>
      <c r="B541" s="111">
        <v>820807</v>
      </c>
      <c r="C541" s="68" t="s">
        <v>538</v>
      </c>
      <c r="D541" s="71">
        <f>SUMIFS('CLUB DES LOGES'!$J$117:$J$166, 'CLUB DES LOGES'!$F$117:$F$166,$B541, 'CLUB DES LOGES'!$G$117:$G$166,"&lt;&gt;"&amp;'CLUB DES LOGES'!$C$191)</f>
        <v>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1:18" customFormat="1">
      <c r="A542" s="10"/>
      <c r="B542" s="111">
        <v>820808</v>
      </c>
      <c r="C542" s="68" t="s">
        <v>539</v>
      </c>
      <c r="D542" s="71">
        <f>SUMIFS('CLUB DES LOGES'!$J$117:$J$166, 'CLUB DES LOGES'!$F$117:$F$166,$B542, 'CLUB DES LOGES'!$G$117:$G$166,"&lt;&gt;"&amp;'CLUB DES LOGES'!$C$191)</f>
        <v>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1:18" customFormat="1">
      <c r="A543" s="10"/>
      <c r="B543" s="111">
        <v>820809</v>
      </c>
      <c r="C543" s="68" t="s">
        <v>540</v>
      </c>
      <c r="D543" s="71">
        <f>SUMIFS('CLUB DES LOGES'!$J$117:$J$166, 'CLUB DES LOGES'!$F$117:$F$166,$B543, 'CLUB DES LOGES'!$G$117:$G$166,"&lt;&gt;"&amp;'CLUB DES LOGES'!$C$191)</f>
        <v>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1:18" customFormat="1">
      <c r="A544" s="10"/>
      <c r="B544" s="111">
        <v>820811</v>
      </c>
      <c r="C544" s="68" t="s">
        <v>541</v>
      </c>
      <c r="D544" s="71">
        <f>SUMIFS('CLUB DES LOGES'!$J$117:$J$166, 'CLUB DES LOGES'!$F$117:$F$166,$B544, 'CLUB DES LOGES'!$G$117:$G$166,"&lt;&gt;"&amp;'CLUB DES LOGES'!$C$191)</f>
        <v>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1:18" customFormat="1">
      <c r="A545" s="10"/>
      <c r="B545" s="111">
        <v>820812</v>
      </c>
      <c r="C545" s="68" t="s">
        <v>542</v>
      </c>
      <c r="D545" s="71">
        <f>SUMIFS('CLUB DES LOGES'!$J$117:$J$166, 'CLUB DES LOGES'!$F$117:$F$166,$B545, 'CLUB DES LOGES'!$G$117:$G$166,"&lt;&gt;"&amp;'CLUB DES LOGES'!$C$191)</f>
        <v>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1:18" customFormat="1">
      <c r="A546" s="10"/>
      <c r="B546" s="111">
        <v>820813</v>
      </c>
      <c r="C546" s="68" t="s">
        <v>543</v>
      </c>
      <c r="D546" s="71">
        <f>SUMIFS('CLUB DES LOGES'!$J$117:$J$166, 'CLUB DES LOGES'!$F$117:$F$166,$B546, 'CLUB DES LOGES'!$G$117:$G$166,"&lt;&gt;"&amp;'CLUB DES LOGES'!$C$191)</f>
        <v>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1:18" customFormat="1">
      <c r="A547" s="10"/>
      <c r="B547" s="111">
        <v>820814</v>
      </c>
      <c r="C547" s="68" t="s">
        <v>544</v>
      </c>
      <c r="D547" s="71">
        <f>SUMIFS('CLUB DES LOGES'!$J$117:$J$166, 'CLUB DES LOGES'!$F$117:$F$166,$B547, 'CLUB DES LOGES'!$G$117:$G$166,"&lt;&gt;"&amp;'CLUB DES LOGES'!$C$191)</f>
        <v>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1:18" customFormat="1">
      <c r="A548" s="10"/>
      <c r="B548" s="111">
        <v>820815</v>
      </c>
      <c r="C548" s="68" t="s">
        <v>545</v>
      </c>
      <c r="D548" s="71">
        <f>SUMIFS('CLUB DES LOGES'!$J$117:$J$166, 'CLUB DES LOGES'!$F$117:$F$166,$B548, 'CLUB DES LOGES'!$G$117:$G$166,"&lt;&gt;"&amp;'CLUB DES LOGES'!$C$191)</f>
        <v>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1:18" customFormat="1">
      <c r="A549" s="10"/>
      <c r="B549" s="111">
        <v>820816</v>
      </c>
      <c r="C549" s="68" t="s">
        <v>546</v>
      </c>
      <c r="D549" s="71">
        <f>SUMIFS('CLUB DES LOGES'!$J$117:$J$166, 'CLUB DES LOGES'!$F$117:$F$166,$B549, 'CLUB DES LOGES'!$G$117:$G$166,"&lt;&gt;"&amp;'CLUB DES LOGES'!$C$191)</f>
        <v>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1:18" customFormat="1">
      <c r="A550" s="10"/>
      <c r="B550" s="111">
        <v>820817</v>
      </c>
      <c r="C550" s="68" t="s">
        <v>547</v>
      </c>
      <c r="D550" s="71">
        <f>SUMIFS('CLUB DES LOGES'!$J$117:$J$166, 'CLUB DES LOGES'!$F$117:$F$166,$B550, 'CLUB DES LOGES'!$G$117:$G$166,"&lt;&gt;"&amp;'CLUB DES LOGES'!$C$191)</f>
        <v>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1:18" customFormat="1">
      <c r="A551" s="10"/>
      <c r="B551" s="111">
        <v>820818</v>
      </c>
      <c r="C551" s="68" t="s">
        <v>548</v>
      </c>
      <c r="D551" s="71">
        <f>SUMIFS('CLUB DES LOGES'!$J$117:$J$166, 'CLUB DES LOGES'!$F$117:$F$166,$B551, 'CLUB DES LOGES'!$G$117:$G$166,"&lt;&gt;"&amp;'CLUB DES LOGES'!$C$191)</f>
        <v>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1:18" customFormat="1">
      <c r="A552" s="10"/>
      <c r="B552" s="111">
        <v>820819</v>
      </c>
      <c r="C552" s="68" t="s">
        <v>549</v>
      </c>
      <c r="D552" s="71">
        <f>SUMIFS('CLUB DES LOGES'!$J$117:$J$166, 'CLUB DES LOGES'!$F$117:$F$166,$B552, 'CLUB DES LOGES'!$G$117:$G$166,"&lt;&gt;"&amp;'CLUB DES LOGES'!$C$191)</f>
        <v>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1:18" customFormat="1">
      <c r="A553" s="10"/>
      <c r="B553" s="111">
        <v>820820</v>
      </c>
      <c r="C553" s="68" t="s">
        <v>550</v>
      </c>
      <c r="D553" s="71">
        <f>SUMIFS('CLUB DES LOGES'!$J$117:$J$166, 'CLUB DES LOGES'!$F$117:$F$166,$B553, 'CLUB DES LOGES'!$G$117:$G$166,"&lt;&gt;"&amp;'CLUB DES LOGES'!$C$191)</f>
        <v>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1:18" customFormat="1">
      <c r="A554" s="10"/>
      <c r="B554" s="111">
        <v>820821</v>
      </c>
      <c r="C554" s="68" t="s">
        <v>551</v>
      </c>
      <c r="D554" s="71">
        <f>SUMIFS('CLUB DES LOGES'!$J$117:$J$166, 'CLUB DES LOGES'!$F$117:$F$166,$B554, 'CLUB DES LOGES'!$G$117:$G$166,"&lt;&gt;"&amp;'CLUB DES LOGES'!$C$191)</f>
        <v>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1:18" customFormat="1">
      <c r="A555" s="10"/>
      <c r="B555" s="111">
        <v>820823</v>
      </c>
      <c r="C555" s="68" t="s">
        <v>552</v>
      </c>
      <c r="D555" s="71">
        <f>SUMIFS('CLUB DES LOGES'!$J$117:$J$166, 'CLUB DES LOGES'!$F$117:$F$166,$B555, 'CLUB DES LOGES'!$G$117:$G$166,"&lt;&gt;"&amp;'CLUB DES LOGES'!$C$191)</f>
        <v>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1:18" customFormat="1">
      <c r="A556" s="10"/>
      <c r="B556" s="111">
        <v>820824</v>
      </c>
      <c r="C556" s="68" t="s">
        <v>553</v>
      </c>
      <c r="D556" s="71">
        <f>SUMIFS('CLUB DES LOGES'!$J$117:$J$166, 'CLUB DES LOGES'!$F$117:$F$166,$B556, 'CLUB DES LOGES'!$G$117:$G$166,"&lt;&gt;"&amp;'CLUB DES LOGES'!$C$191)</f>
        <v>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1:18" customFormat="1">
      <c r="A557" s="10"/>
      <c r="B557" s="111">
        <v>820825</v>
      </c>
      <c r="C557" s="68" t="s">
        <v>554</v>
      </c>
      <c r="D557" s="71">
        <f>SUMIFS('CLUB DES LOGES'!$J$117:$J$166, 'CLUB DES LOGES'!$F$117:$F$166,$B557, 'CLUB DES LOGES'!$G$117:$G$166,"&lt;&gt;"&amp;'CLUB DES LOGES'!$C$191)</f>
        <v>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1:18" customFormat="1">
      <c r="A558" s="10"/>
      <c r="B558" s="111">
        <v>820830</v>
      </c>
      <c r="C558" s="68" t="s">
        <v>555</v>
      </c>
      <c r="D558" s="71">
        <f>SUMIFS('CLUB DES LOGES'!$J$117:$J$166, 'CLUB DES LOGES'!$F$117:$F$166,$B558, 'CLUB DES LOGES'!$G$117:$G$166,"&lt;&gt;"&amp;'CLUB DES LOGES'!$C$191)</f>
        <v>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1:18" customFormat="1">
      <c r="A559" s="10"/>
      <c r="B559" s="111">
        <v>820831</v>
      </c>
      <c r="C559" s="68" t="s">
        <v>556</v>
      </c>
      <c r="D559" s="71">
        <f>SUMIFS('CLUB DES LOGES'!$J$117:$J$166, 'CLUB DES LOGES'!$F$117:$F$166,$B559, 'CLUB DES LOGES'!$G$117:$G$166,"&lt;&gt;"&amp;'CLUB DES LOGES'!$C$191)</f>
        <v>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1:18" customFormat="1">
      <c r="A560" s="10"/>
      <c r="B560" s="111">
        <v>820832</v>
      </c>
      <c r="C560" s="68" t="s">
        <v>557</v>
      </c>
      <c r="D560" s="71">
        <f>SUMIFS('CLUB DES LOGES'!$J$117:$J$166, 'CLUB DES LOGES'!$F$117:$F$166,$B560, 'CLUB DES LOGES'!$G$117:$G$166,"&lt;&gt;"&amp;'CLUB DES LOGES'!$C$191)</f>
        <v>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1:18" customFormat="1">
      <c r="A561" s="10"/>
      <c r="B561" s="111">
        <v>820833</v>
      </c>
      <c r="C561" s="68" t="s">
        <v>558</v>
      </c>
      <c r="D561" s="71">
        <f>SUMIFS('CLUB DES LOGES'!$J$117:$J$166, 'CLUB DES LOGES'!$F$117:$F$166,$B561, 'CLUB DES LOGES'!$G$117:$G$166,"&lt;&gt;"&amp;'CLUB DES LOGES'!$C$191)</f>
        <v>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1:18" customFormat="1">
      <c r="A562" s="10"/>
      <c r="B562" s="111">
        <v>820834</v>
      </c>
      <c r="C562" s="68" t="s">
        <v>559</v>
      </c>
      <c r="D562" s="71">
        <f>SUMIFS('CLUB DES LOGES'!$J$117:$J$166, 'CLUB DES LOGES'!$F$117:$F$166,$B562, 'CLUB DES LOGES'!$G$117:$G$166,"&lt;&gt;"&amp;'CLUB DES LOGES'!$C$191)</f>
        <v>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1:18" customFormat="1">
      <c r="A563" s="10"/>
      <c r="B563" s="111">
        <v>820835</v>
      </c>
      <c r="C563" s="68" t="s">
        <v>560</v>
      </c>
      <c r="D563" s="71">
        <f>SUMIFS('CLUB DES LOGES'!$J$117:$J$166, 'CLUB DES LOGES'!$F$117:$F$166,$B563, 'CLUB DES LOGES'!$G$117:$G$166,"&lt;&gt;"&amp;'CLUB DES LOGES'!$C$191)</f>
        <v>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1:18" customFormat="1">
      <c r="A564" s="10"/>
      <c r="B564" s="111">
        <v>820836</v>
      </c>
      <c r="C564" s="68" t="s">
        <v>561</v>
      </c>
      <c r="D564" s="71">
        <f>SUMIFS('CLUB DES LOGES'!$J$117:$J$166, 'CLUB DES LOGES'!$F$117:$F$166,$B564, 'CLUB DES LOGES'!$G$117:$G$166,"&lt;&gt;"&amp;'CLUB DES LOGES'!$C$191)</f>
        <v>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1:18" customFormat="1">
      <c r="A565" s="10"/>
      <c r="B565" s="111">
        <v>820837</v>
      </c>
      <c r="C565" s="68" t="s">
        <v>562</v>
      </c>
      <c r="D565" s="71">
        <f>SUMIFS('CLUB DES LOGES'!$J$117:$J$166, 'CLUB DES LOGES'!$F$117:$F$166,$B565, 'CLUB DES LOGES'!$G$117:$G$166,"&lt;&gt;"&amp;'CLUB DES LOGES'!$C$191)</f>
        <v>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1:18" customFormat="1">
      <c r="A566" s="10"/>
      <c r="B566" s="111">
        <v>820838</v>
      </c>
      <c r="C566" s="68" t="s">
        <v>563</v>
      </c>
      <c r="D566" s="71">
        <f>SUMIFS('CLUB DES LOGES'!$J$117:$J$166, 'CLUB DES LOGES'!$F$117:$F$166,$B566, 'CLUB DES LOGES'!$G$117:$G$166,"&lt;&gt;"&amp;'CLUB DES LOGES'!$C$191)</f>
        <v>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1:18" customFormat="1">
      <c r="A567" s="10"/>
      <c r="B567" s="111">
        <v>820839</v>
      </c>
      <c r="C567" s="68" t="s">
        <v>564</v>
      </c>
      <c r="D567" s="71">
        <f>SUMIFS('CLUB DES LOGES'!$J$117:$J$166, 'CLUB DES LOGES'!$F$117:$F$166,$B567, 'CLUB DES LOGES'!$G$117:$G$166,"&lt;&gt;"&amp;'CLUB DES LOGES'!$C$191)</f>
        <v>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1:18" customFormat="1">
      <c r="A568" s="10"/>
      <c r="B568" s="111">
        <v>820840</v>
      </c>
      <c r="C568" s="68" t="s">
        <v>565</v>
      </c>
      <c r="D568" s="71">
        <f>SUMIFS('CLUB DES LOGES'!$J$117:$J$166, 'CLUB DES LOGES'!$F$117:$F$166,$B568, 'CLUB DES LOGES'!$G$117:$G$166,"&lt;&gt;"&amp;'CLUB DES LOGES'!$C$191)</f>
        <v>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1:18" customFormat="1">
      <c r="A569" s="10"/>
      <c r="B569" s="111">
        <v>820841</v>
      </c>
      <c r="C569" s="68" t="s">
        <v>566</v>
      </c>
      <c r="D569" s="71">
        <f>SUMIFS('CLUB DES LOGES'!$J$117:$J$166, 'CLUB DES LOGES'!$F$117:$F$166,$B569, 'CLUB DES LOGES'!$G$117:$G$166,"&lt;&gt;"&amp;'CLUB DES LOGES'!$C$191)</f>
        <v>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1:18" customFormat="1">
      <c r="A570" s="10"/>
      <c r="B570" s="111">
        <v>820842</v>
      </c>
      <c r="C570" s="68" t="s">
        <v>567</v>
      </c>
      <c r="D570" s="71">
        <f>SUMIFS('CLUB DES LOGES'!$J$117:$J$166, 'CLUB DES LOGES'!$F$117:$F$166,$B570, 'CLUB DES LOGES'!$G$117:$G$166,"&lt;&gt;"&amp;'CLUB DES LOGES'!$C$191)</f>
        <v>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1:18" customFormat="1">
      <c r="A571" s="10"/>
      <c r="B571" s="111">
        <v>820843</v>
      </c>
      <c r="C571" s="68" t="s">
        <v>568</v>
      </c>
      <c r="D571" s="71">
        <f>SUMIFS('CLUB DES LOGES'!$J$117:$J$166, 'CLUB DES LOGES'!$F$117:$F$166,$B571, 'CLUB DES LOGES'!$G$117:$G$166,"&lt;&gt;"&amp;'CLUB DES LOGES'!$C$191)</f>
        <v>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1:18" customFormat="1">
      <c r="A572" s="10"/>
      <c r="B572" s="111">
        <v>820844</v>
      </c>
      <c r="C572" s="68" t="s">
        <v>569</v>
      </c>
      <c r="D572" s="71">
        <f>SUMIFS('CLUB DES LOGES'!$J$117:$J$166, 'CLUB DES LOGES'!$F$117:$F$166,$B572, 'CLUB DES LOGES'!$G$117:$G$166,"&lt;&gt;"&amp;'CLUB DES LOGES'!$C$191)</f>
        <v>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1:18" customFormat="1">
      <c r="A573" s="10"/>
      <c r="B573" s="111">
        <v>820850</v>
      </c>
      <c r="C573" s="68" t="s">
        <v>570</v>
      </c>
      <c r="D573" s="71">
        <f>SUMIFS('CLUB DES LOGES'!$J$117:$J$166, 'CLUB DES LOGES'!$F$117:$F$166,$B573, 'CLUB DES LOGES'!$G$117:$G$166,"&lt;&gt;"&amp;'CLUB DES LOGES'!$C$191)</f>
        <v>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1:18" customFormat="1">
      <c r="A574" s="10"/>
      <c r="B574" s="111">
        <v>820851</v>
      </c>
      <c r="C574" s="68" t="s">
        <v>571</v>
      </c>
      <c r="D574" s="71">
        <f>SUMIFS('CLUB DES LOGES'!$J$117:$J$166, 'CLUB DES LOGES'!$F$117:$F$166,$B574, 'CLUB DES LOGES'!$G$117:$G$166,"&lt;&gt;"&amp;'CLUB DES LOGES'!$C$191)</f>
        <v>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1:18" customFormat="1">
      <c r="A575" s="10"/>
      <c r="B575" s="111">
        <v>820852</v>
      </c>
      <c r="C575" s="68" t="s">
        <v>572</v>
      </c>
      <c r="D575" s="71">
        <f>SUMIFS('CLUB DES LOGES'!$J$117:$J$166, 'CLUB DES LOGES'!$F$117:$F$166,$B575, 'CLUB DES LOGES'!$G$117:$G$166,"&lt;&gt;"&amp;'CLUB DES LOGES'!$C$191)</f>
        <v>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1:18" customFormat="1">
      <c r="A576" s="10"/>
      <c r="B576" s="111">
        <v>820853</v>
      </c>
      <c r="C576" s="68" t="s">
        <v>573</v>
      </c>
      <c r="D576" s="71">
        <f>SUMIFS('CLUB DES LOGES'!$J$117:$J$166, 'CLUB DES LOGES'!$F$117:$F$166,$B576, 'CLUB DES LOGES'!$G$117:$G$166,"&lt;&gt;"&amp;'CLUB DES LOGES'!$C$191)</f>
        <v>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1:18" customFormat="1">
      <c r="A577" s="10"/>
      <c r="B577" s="111">
        <v>820854</v>
      </c>
      <c r="C577" s="68" t="s">
        <v>574</v>
      </c>
      <c r="D577" s="71">
        <f>SUMIFS('CLUB DES LOGES'!$J$117:$J$166, 'CLUB DES LOGES'!$F$117:$F$166,$B577, 'CLUB DES LOGES'!$G$117:$G$166,"&lt;&gt;"&amp;'CLUB DES LOGES'!$C$191)</f>
        <v>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1:18" customFormat="1">
      <c r="A578" s="10"/>
      <c r="B578" s="111">
        <v>820856</v>
      </c>
      <c r="C578" s="68" t="s">
        <v>575</v>
      </c>
      <c r="D578" s="71">
        <f>SUMIFS('CLUB DES LOGES'!$J$117:$J$166, 'CLUB DES LOGES'!$F$117:$F$166,$B578, 'CLUB DES LOGES'!$G$117:$G$166,"&lt;&gt;"&amp;'CLUB DES LOGES'!$C$191)</f>
        <v>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1:18" customFormat="1">
      <c r="A579" s="10"/>
      <c r="B579" s="111">
        <v>820857</v>
      </c>
      <c r="C579" s="68" t="s">
        <v>576</v>
      </c>
      <c r="D579" s="71">
        <f>SUMIFS('CLUB DES LOGES'!$J$117:$J$166, 'CLUB DES LOGES'!$F$117:$F$166,$B579, 'CLUB DES LOGES'!$G$117:$G$166,"&lt;&gt;"&amp;'CLUB DES LOGES'!$C$191)</f>
        <v>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1:18" customFormat="1">
      <c r="A580" s="10"/>
      <c r="B580" s="111">
        <v>820858</v>
      </c>
      <c r="C580" s="68" t="s">
        <v>577</v>
      </c>
      <c r="D580" s="71">
        <f>SUMIFS('CLUB DES LOGES'!$J$117:$J$166, 'CLUB DES LOGES'!$F$117:$F$166,$B580, 'CLUB DES LOGES'!$G$117:$G$166,"&lt;&gt;"&amp;'CLUB DES LOGES'!$C$191)</f>
        <v>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1:18" customFormat="1">
      <c r="A581" s="10"/>
      <c r="B581" s="111">
        <v>820859</v>
      </c>
      <c r="C581" s="68" t="s">
        <v>578</v>
      </c>
      <c r="D581" s="71">
        <f>SUMIFS('CLUB DES LOGES'!$J$117:$J$166, 'CLUB DES LOGES'!$F$117:$F$166,$B581, 'CLUB DES LOGES'!$G$117:$G$166,"&lt;&gt;"&amp;'CLUB DES LOGES'!$C$191)</f>
        <v>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1:18" customFormat="1">
      <c r="A582" s="10"/>
      <c r="B582" s="111">
        <v>820860</v>
      </c>
      <c r="C582" s="68" t="s">
        <v>579</v>
      </c>
      <c r="D582" s="71">
        <f>SUMIFS('CLUB DES LOGES'!$J$117:$J$166, 'CLUB DES LOGES'!$F$117:$F$166,$B582, 'CLUB DES LOGES'!$G$117:$G$166,"&lt;&gt;"&amp;'CLUB DES LOGES'!$C$191)</f>
        <v>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1:18" customFormat="1">
      <c r="A583" s="10"/>
      <c r="B583" s="111">
        <v>820861</v>
      </c>
      <c r="C583" s="68" t="s">
        <v>580</v>
      </c>
      <c r="D583" s="71">
        <f>SUMIFS('CLUB DES LOGES'!$J$117:$J$166, 'CLUB DES LOGES'!$F$117:$F$166,$B583, 'CLUB DES LOGES'!$G$117:$G$166,"&lt;&gt;"&amp;'CLUB DES LOGES'!$C$191)</f>
        <v>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1:18" customFormat="1">
      <c r="A584" s="10"/>
      <c r="B584" s="111">
        <v>820862</v>
      </c>
      <c r="C584" s="68" t="s">
        <v>581</v>
      </c>
      <c r="D584" s="71">
        <f>SUMIFS('CLUB DES LOGES'!$J$117:$J$166, 'CLUB DES LOGES'!$F$117:$F$166,$B584, 'CLUB DES LOGES'!$G$117:$G$166,"&lt;&gt;"&amp;'CLUB DES LOGES'!$C$191)</f>
        <v>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1:18" customFormat="1">
      <c r="A585" s="10"/>
      <c r="B585" s="111">
        <v>820865</v>
      </c>
      <c r="C585" s="68" t="s">
        <v>582</v>
      </c>
      <c r="D585" s="71">
        <f>SUMIFS('CLUB DES LOGES'!$J$117:$J$166, 'CLUB DES LOGES'!$F$117:$F$166,$B585, 'CLUB DES LOGES'!$G$117:$G$166,"&lt;&gt;"&amp;'CLUB DES LOGES'!$C$191)</f>
        <v>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1:18" customFormat="1">
      <c r="A586" s="10"/>
      <c r="B586" s="111">
        <v>820866</v>
      </c>
      <c r="C586" s="68" t="s">
        <v>583</v>
      </c>
      <c r="D586" s="71">
        <f>SUMIFS('CLUB DES LOGES'!$J$117:$J$166, 'CLUB DES LOGES'!$F$117:$F$166,$B586, 'CLUB DES LOGES'!$G$117:$G$166,"&lt;&gt;"&amp;'CLUB DES LOGES'!$C$191)</f>
        <v>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1:18" customFormat="1">
      <c r="A587" s="10"/>
      <c r="B587" s="111">
        <v>820867</v>
      </c>
      <c r="C587" s="68" t="s">
        <v>584</v>
      </c>
      <c r="D587" s="71">
        <f>SUMIFS('CLUB DES LOGES'!$J$117:$J$166, 'CLUB DES LOGES'!$F$117:$F$166,$B587, 'CLUB DES LOGES'!$G$117:$G$166,"&lt;&gt;"&amp;'CLUB DES LOGES'!$C$191)</f>
        <v>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1:18" customFormat="1">
      <c r="A588" s="10"/>
      <c r="B588" s="111">
        <v>820868</v>
      </c>
      <c r="C588" s="68" t="s">
        <v>585</v>
      </c>
      <c r="D588" s="71">
        <f>SUMIFS('CLUB DES LOGES'!$J$117:$J$166, 'CLUB DES LOGES'!$F$117:$F$166,$B588, 'CLUB DES LOGES'!$G$117:$G$166,"&lt;&gt;"&amp;'CLUB DES LOGES'!$C$191)</f>
        <v>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1:18" customFormat="1">
      <c r="A589" s="10"/>
      <c r="B589" s="111">
        <v>820869</v>
      </c>
      <c r="C589" s="68" t="s">
        <v>586</v>
      </c>
      <c r="D589" s="71">
        <f>SUMIFS('CLUB DES LOGES'!$J$117:$J$166, 'CLUB DES LOGES'!$F$117:$F$166,$B589, 'CLUB DES LOGES'!$G$117:$G$166,"&lt;&gt;"&amp;'CLUB DES LOGES'!$C$191)</f>
        <v>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1:18" customFormat="1">
      <c r="A590" s="10"/>
      <c r="B590" s="111">
        <v>820870</v>
      </c>
      <c r="C590" s="68" t="s">
        <v>587</v>
      </c>
      <c r="D590" s="71">
        <f>SUMIFS('CLUB DES LOGES'!$J$117:$J$166, 'CLUB DES LOGES'!$F$117:$F$166,$B590, 'CLUB DES LOGES'!$G$117:$G$166,"&lt;&gt;"&amp;'CLUB DES LOGES'!$C$191)</f>
        <v>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1:18" customFormat="1">
      <c r="A591" s="10"/>
      <c r="B591" s="111">
        <v>820871</v>
      </c>
      <c r="C591" s="68" t="s">
        <v>588</v>
      </c>
      <c r="D591" s="71">
        <f>SUMIFS('CLUB DES LOGES'!$J$117:$J$166, 'CLUB DES LOGES'!$F$117:$F$166,$B591, 'CLUB DES LOGES'!$G$117:$G$166,"&lt;&gt;"&amp;'CLUB DES LOGES'!$C$191)</f>
        <v>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1:18" customFormat="1">
      <c r="A592" s="10"/>
      <c r="B592" s="111">
        <v>820872</v>
      </c>
      <c r="C592" s="68" t="s">
        <v>589</v>
      </c>
      <c r="D592" s="71">
        <f>SUMIFS('CLUB DES LOGES'!$J$117:$J$166, 'CLUB DES LOGES'!$F$117:$F$166,$B592, 'CLUB DES LOGES'!$G$117:$G$166,"&lt;&gt;"&amp;'CLUB DES LOGES'!$C$191)</f>
        <v>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1:18" customFormat="1">
      <c r="A593" s="10"/>
      <c r="B593" s="111">
        <v>820873</v>
      </c>
      <c r="C593" s="68" t="s">
        <v>590</v>
      </c>
      <c r="D593" s="71">
        <f>SUMIFS('CLUB DES LOGES'!$J$117:$J$166, 'CLUB DES LOGES'!$F$117:$F$166,$B593, 'CLUB DES LOGES'!$G$117:$G$166,"&lt;&gt;"&amp;'CLUB DES LOGES'!$C$191)</f>
        <v>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1:18" customFormat="1">
      <c r="A594" s="10"/>
      <c r="B594" s="111">
        <v>820874</v>
      </c>
      <c r="C594" s="68" t="s">
        <v>591</v>
      </c>
      <c r="D594" s="71">
        <f>SUMIFS('CLUB DES LOGES'!$J$117:$J$166, 'CLUB DES LOGES'!$F$117:$F$166,$B594, 'CLUB DES LOGES'!$G$117:$G$166,"&lt;&gt;"&amp;'CLUB DES LOGES'!$C$191)</f>
        <v>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1:18" customFormat="1">
      <c r="A595" s="10"/>
      <c r="B595" s="111">
        <v>820875</v>
      </c>
      <c r="C595" s="68" t="s">
        <v>592</v>
      </c>
      <c r="D595" s="71">
        <f>SUMIFS('CLUB DES LOGES'!$J$117:$J$166, 'CLUB DES LOGES'!$F$117:$F$166,$B595, 'CLUB DES LOGES'!$G$117:$G$166,"&lt;&gt;"&amp;'CLUB DES LOGES'!$C$191)</f>
        <v>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1:18" customFormat="1">
      <c r="A596" s="10"/>
      <c r="B596" s="111">
        <v>820876</v>
      </c>
      <c r="C596" s="68" t="s">
        <v>593</v>
      </c>
      <c r="D596" s="71">
        <f>SUMIFS('CLUB DES LOGES'!$J$117:$J$166, 'CLUB DES LOGES'!$F$117:$F$166,$B596, 'CLUB DES LOGES'!$G$117:$G$166,"&lt;&gt;"&amp;'CLUB DES LOGES'!$C$191)</f>
        <v>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spans="1:18" customFormat="1">
      <c r="A597" s="10"/>
      <c r="B597" s="111">
        <v>820877</v>
      </c>
      <c r="C597" s="68" t="s">
        <v>594</v>
      </c>
      <c r="D597" s="71">
        <f>SUMIFS('CLUB DES LOGES'!$J$117:$J$166, 'CLUB DES LOGES'!$F$117:$F$166,$B597, 'CLUB DES LOGES'!$G$117:$G$166,"&lt;&gt;"&amp;'CLUB DES LOGES'!$C$191)</f>
        <v>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</row>
    <row r="598" spans="1:18" customFormat="1">
      <c r="A598" s="10"/>
      <c r="B598" s="111">
        <v>820878</v>
      </c>
      <c r="C598" s="68" t="s">
        <v>595</v>
      </c>
      <c r="D598" s="71">
        <f>SUMIFS('CLUB DES LOGES'!$J$117:$J$166, 'CLUB DES LOGES'!$F$117:$F$166,$B598, 'CLUB DES LOGES'!$G$117:$G$166,"&lt;&gt;"&amp;'CLUB DES LOGES'!$C$191)</f>
        <v>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</row>
    <row r="599" spans="1:18" customFormat="1">
      <c r="A599" s="10"/>
      <c r="B599" s="111">
        <v>820883</v>
      </c>
      <c r="C599" s="68" t="s">
        <v>596</v>
      </c>
      <c r="D599" s="71">
        <f>SUMIFS('CLUB DES LOGES'!$J$117:$J$166, 'CLUB DES LOGES'!$F$117:$F$166,$B599, 'CLUB DES LOGES'!$G$117:$G$166,"&lt;&gt;"&amp;'CLUB DES LOGES'!$C$191)</f>
        <v>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</row>
    <row r="600" spans="1:18" customFormat="1">
      <c r="A600" s="10"/>
      <c r="B600" s="111">
        <v>820884</v>
      </c>
      <c r="C600" s="68" t="s">
        <v>597</v>
      </c>
      <c r="D600" s="71">
        <f>SUMIFS('CLUB DES LOGES'!$J$117:$J$166, 'CLUB DES LOGES'!$F$117:$F$166,$B600, 'CLUB DES LOGES'!$G$117:$G$166,"&lt;&gt;"&amp;'CLUB DES LOGES'!$C$191)</f>
        <v>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</row>
    <row r="601" spans="1:18" customFormat="1">
      <c r="A601" s="10"/>
      <c r="B601" s="111">
        <v>820885</v>
      </c>
      <c r="C601" s="68" t="s">
        <v>598</v>
      </c>
      <c r="D601" s="71">
        <f>SUMIFS('CLUB DES LOGES'!$J$117:$J$166, 'CLUB DES LOGES'!$F$117:$F$166,$B601, 'CLUB DES LOGES'!$G$117:$G$166,"&lt;&gt;"&amp;'CLUB DES LOGES'!$C$191)</f>
        <v>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</row>
    <row r="602" spans="1:18" customFormat="1">
      <c r="A602" s="10"/>
      <c r="B602" s="111">
        <v>820886</v>
      </c>
      <c r="C602" s="68" t="s">
        <v>599</v>
      </c>
      <c r="D602" s="71">
        <f>SUMIFS('CLUB DES LOGES'!$J$117:$J$166, 'CLUB DES LOGES'!$F$117:$F$166,$B602, 'CLUB DES LOGES'!$G$117:$G$166,"&lt;&gt;"&amp;'CLUB DES LOGES'!$C$191)</f>
        <v>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</row>
    <row r="603" spans="1:18" customFormat="1">
      <c r="A603" s="10"/>
      <c r="B603" s="111">
        <v>820887</v>
      </c>
      <c r="C603" s="68" t="s">
        <v>600</v>
      </c>
      <c r="D603" s="71">
        <f>SUMIFS('CLUB DES LOGES'!$J$117:$J$166, 'CLUB DES LOGES'!$F$117:$F$166,$B603, 'CLUB DES LOGES'!$G$117:$G$166,"&lt;&gt;"&amp;'CLUB DES LOGES'!$C$191)</f>
        <v>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spans="1:18" customFormat="1">
      <c r="A604" s="10"/>
      <c r="B604" s="111">
        <v>820889</v>
      </c>
      <c r="C604" s="68" t="s">
        <v>601</v>
      </c>
      <c r="D604" s="71">
        <f>SUMIFS('CLUB DES LOGES'!$J$117:$J$166, 'CLUB DES LOGES'!$F$117:$F$166,$B604, 'CLUB DES LOGES'!$G$117:$G$166,"&lt;&gt;"&amp;'CLUB DES LOGES'!$C$191)</f>
        <v>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</row>
    <row r="605" spans="1:18" customFormat="1">
      <c r="A605" s="10"/>
      <c r="B605" s="111">
        <v>820890</v>
      </c>
      <c r="C605" s="68" t="s">
        <v>602</v>
      </c>
      <c r="D605" s="71">
        <f>SUMIFS('CLUB DES LOGES'!$J$117:$J$166, 'CLUB DES LOGES'!$F$117:$F$166,$B605, 'CLUB DES LOGES'!$G$117:$G$166,"&lt;&gt;"&amp;'CLUB DES LOGES'!$C$191)</f>
        <v>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</row>
    <row r="606" spans="1:18" customFormat="1">
      <c r="A606" s="10"/>
      <c r="B606" s="111">
        <v>820891</v>
      </c>
      <c r="C606" s="68" t="s">
        <v>603</v>
      </c>
      <c r="D606" s="71">
        <f>SUMIFS('CLUB DES LOGES'!$J$117:$J$166, 'CLUB DES LOGES'!$F$117:$F$166,$B606, 'CLUB DES LOGES'!$G$117:$G$166,"&lt;&gt;"&amp;'CLUB DES LOGES'!$C$191)</f>
        <v>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</row>
    <row r="607" spans="1:18" customFormat="1">
      <c r="A607" s="10"/>
      <c r="B607" s="111">
        <v>820896</v>
      </c>
      <c r="C607" s="68" t="s">
        <v>604</v>
      </c>
      <c r="D607" s="71">
        <f>SUMIFS('CLUB DES LOGES'!$J$117:$J$166, 'CLUB DES LOGES'!$F$117:$F$166,$B607, 'CLUB DES LOGES'!$G$117:$G$166,"&lt;&gt;"&amp;'CLUB DES LOGES'!$C$191)</f>
        <v>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spans="1:18" customFormat="1">
      <c r="A608" s="10"/>
      <c r="B608" s="111">
        <v>820900</v>
      </c>
      <c r="C608" s="68" t="s">
        <v>605</v>
      </c>
      <c r="D608" s="71">
        <f>SUMIFS('CLUB DES LOGES'!$J$117:$J$166, 'CLUB DES LOGES'!$F$117:$F$166,$B608, 'CLUB DES LOGES'!$G$117:$G$166,"&lt;&gt;"&amp;'CLUB DES LOGES'!$C$191)</f>
        <v>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</row>
    <row r="609" spans="1:18" customFormat="1">
      <c r="A609" s="10"/>
      <c r="B609" s="111">
        <v>820901</v>
      </c>
      <c r="C609" s="68" t="s">
        <v>606</v>
      </c>
      <c r="D609" s="71">
        <f>SUMIFS('CLUB DES LOGES'!$J$117:$J$166, 'CLUB DES LOGES'!$F$117:$F$166,$B609, 'CLUB DES LOGES'!$G$117:$G$166,"&lt;&gt;"&amp;'CLUB DES LOGES'!$C$191)</f>
        <v>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spans="1:18" customFormat="1">
      <c r="A610" s="10"/>
      <c r="B610" s="111">
        <v>820904</v>
      </c>
      <c r="C610" s="68" t="s">
        <v>607</v>
      </c>
      <c r="D610" s="71">
        <f>SUMIFS('CLUB DES LOGES'!$J$117:$J$166, 'CLUB DES LOGES'!$F$117:$F$166,$B610, 'CLUB DES LOGES'!$G$117:$G$166,"&lt;&gt;"&amp;'CLUB DES LOGES'!$C$191)</f>
        <v>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</row>
    <row r="611" spans="1:18" customFormat="1">
      <c r="A611" s="10"/>
      <c r="B611" s="111">
        <v>820905</v>
      </c>
      <c r="C611" s="68" t="s">
        <v>608</v>
      </c>
      <c r="D611" s="71">
        <f>SUMIFS('CLUB DES LOGES'!$J$117:$J$166, 'CLUB DES LOGES'!$F$117:$F$166,$B611, 'CLUB DES LOGES'!$G$117:$G$166,"&lt;&gt;"&amp;'CLUB DES LOGES'!$C$191)</f>
        <v>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spans="1:18" customFormat="1">
      <c r="A612" s="10"/>
      <c r="B612" s="111">
        <v>821383</v>
      </c>
      <c r="C612" s="68" t="s">
        <v>609</v>
      </c>
      <c r="D612" s="71">
        <f>SUMIFS('CLUB DES LOGES'!$J$117:$J$166, 'CLUB DES LOGES'!$F$117:$F$166,$B612, 'CLUB DES LOGES'!$G$117:$G$166,"&lt;&gt;"&amp;'CLUB DES LOGES'!$C$191)</f>
        <v>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spans="1:18" customFormat="1">
      <c r="A613" s="10"/>
      <c r="B613" s="111">
        <v>821384</v>
      </c>
      <c r="C613" s="68" t="s">
        <v>610</v>
      </c>
      <c r="D613" s="71">
        <f>SUMIFS('CLUB DES LOGES'!$J$117:$J$166, 'CLUB DES LOGES'!$F$117:$F$166,$B613, 'CLUB DES LOGES'!$G$117:$G$166,"&lt;&gt;"&amp;'CLUB DES LOGES'!$C$191)</f>
        <v>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</row>
    <row r="614" spans="1:18" customFormat="1">
      <c r="A614" s="10"/>
      <c r="B614" s="111">
        <v>821385</v>
      </c>
      <c r="C614" s="68" t="s">
        <v>611</v>
      </c>
      <c r="D614" s="71">
        <f>SUMIFS('CLUB DES LOGES'!$J$117:$J$166, 'CLUB DES LOGES'!$F$117:$F$166,$B614, 'CLUB DES LOGES'!$G$117:$G$166,"&lt;&gt;"&amp;'CLUB DES LOGES'!$C$191)</f>
        <v>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</row>
    <row r="615" spans="1:18" customFormat="1">
      <c r="A615" s="10"/>
      <c r="B615" s="111">
        <v>821386</v>
      </c>
      <c r="C615" s="68" t="s">
        <v>612</v>
      </c>
      <c r="D615" s="71">
        <f>SUMIFS('CLUB DES LOGES'!$J$117:$J$166, 'CLUB DES LOGES'!$F$117:$F$166,$B615, 'CLUB DES LOGES'!$G$117:$G$166,"&lt;&gt;"&amp;'CLUB DES LOGES'!$C$191)</f>
        <v>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</row>
    <row r="616" spans="1:18" customFormat="1">
      <c r="A616" s="10"/>
      <c r="B616" s="111">
        <v>821387</v>
      </c>
      <c r="C616" s="68" t="s">
        <v>613</v>
      </c>
      <c r="D616" s="71">
        <f>SUMIFS('CLUB DES LOGES'!$J$117:$J$166, 'CLUB DES LOGES'!$F$117:$F$166,$B616, 'CLUB DES LOGES'!$G$117:$G$166,"&lt;&gt;"&amp;'CLUB DES LOGES'!$C$191)</f>
        <v>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</row>
    <row r="617" spans="1:18" customFormat="1">
      <c r="A617" s="10"/>
      <c r="B617" s="111">
        <v>821391</v>
      </c>
      <c r="C617" s="68" t="s">
        <v>614</v>
      </c>
      <c r="D617" s="71">
        <f>SUMIFS('CLUB DES LOGES'!$J$117:$J$166, 'CLUB DES LOGES'!$F$117:$F$166,$B617, 'CLUB DES LOGES'!$G$117:$G$166,"&lt;&gt;"&amp;'CLUB DES LOGES'!$C$191)</f>
        <v>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</row>
    <row r="618" spans="1:18" customFormat="1">
      <c r="A618" s="10"/>
      <c r="B618" s="111">
        <v>821392</v>
      </c>
      <c r="C618" s="68" t="s">
        <v>615</v>
      </c>
      <c r="D618" s="71">
        <f>SUMIFS('CLUB DES LOGES'!$J$117:$J$166, 'CLUB DES LOGES'!$F$117:$F$166,$B618, 'CLUB DES LOGES'!$G$117:$G$166,"&lt;&gt;"&amp;'CLUB DES LOGES'!$C$191)</f>
        <v>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</row>
    <row r="619" spans="1:18" customFormat="1">
      <c r="A619" s="10"/>
      <c r="B619" s="111">
        <v>821393</v>
      </c>
      <c r="C619" s="68" t="s">
        <v>616</v>
      </c>
      <c r="D619" s="71">
        <f>SUMIFS('CLUB DES LOGES'!$J$117:$J$166, 'CLUB DES LOGES'!$F$117:$F$166,$B619, 'CLUB DES LOGES'!$G$117:$G$166,"&lt;&gt;"&amp;'CLUB DES LOGES'!$C$191)</f>
        <v>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</row>
    <row r="620" spans="1:18" customFormat="1">
      <c r="A620" s="10"/>
      <c r="B620" s="111">
        <v>821394</v>
      </c>
      <c r="C620" s="68" t="s">
        <v>617</v>
      </c>
      <c r="D620" s="71">
        <f>SUMIFS('CLUB DES LOGES'!$J$117:$J$166, 'CLUB DES LOGES'!$F$117:$F$166,$B620, 'CLUB DES LOGES'!$G$117:$G$166,"&lt;&gt;"&amp;'CLUB DES LOGES'!$C$191)</f>
        <v>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</row>
    <row r="621" spans="1:18" customFormat="1">
      <c r="A621" s="10"/>
      <c r="B621" s="111">
        <v>821395</v>
      </c>
      <c r="C621" s="68" t="s">
        <v>618</v>
      </c>
      <c r="D621" s="71">
        <f>SUMIFS('CLUB DES LOGES'!$J$117:$J$166, 'CLUB DES LOGES'!$F$117:$F$166,$B621, 'CLUB DES LOGES'!$G$117:$G$166,"&lt;&gt;"&amp;'CLUB DES LOGES'!$C$191)</f>
        <v>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</row>
    <row r="622" spans="1:18" customFormat="1">
      <c r="A622" s="10"/>
      <c r="B622" s="111">
        <v>821396</v>
      </c>
      <c r="C622" s="68" t="s">
        <v>619</v>
      </c>
      <c r="D622" s="71">
        <f>SUMIFS('CLUB DES LOGES'!$J$117:$J$166, 'CLUB DES LOGES'!$F$117:$F$166,$B622, 'CLUB DES LOGES'!$G$117:$G$166,"&lt;&gt;"&amp;'CLUB DES LOGES'!$C$191)</f>
        <v>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</row>
    <row r="623" spans="1:18" customFormat="1">
      <c r="A623" s="10"/>
      <c r="B623" s="111">
        <v>821398</v>
      </c>
      <c r="C623" s="68" t="s">
        <v>620</v>
      </c>
      <c r="D623" s="71">
        <f>SUMIFS('CLUB DES LOGES'!$J$117:$J$166, 'CLUB DES LOGES'!$F$117:$F$166,$B623, 'CLUB DES LOGES'!$G$117:$G$166,"&lt;&gt;"&amp;'CLUB DES LOGES'!$C$191)</f>
        <v>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</row>
    <row r="624" spans="1:18" customFormat="1">
      <c r="A624" s="10"/>
      <c r="B624" s="111">
        <v>821403</v>
      </c>
      <c r="C624" s="68" t="s">
        <v>621</v>
      </c>
      <c r="D624" s="71">
        <f>SUMIFS('CLUB DES LOGES'!$J$117:$J$166, 'CLUB DES LOGES'!$F$117:$F$166,$B624, 'CLUB DES LOGES'!$G$117:$G$166,"&lt;&gt;"&amp;'CLUB DES LOGES'!$C$191)</f>
        <v>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</row>
    <row r="625" spans="1:18" customFormat="1">
      <c r="A625" s="10"/>
      <c r="B625" s="111">
        <v>821404</v>
      </c>
      <c r="C625" s="68" t="s">
        <v>622</v>
      </c>
      <c r="D625" s="71">
        <f>SUMIFS('CLUB DES LOGES'!$J$117:$J$166, 'CLUB DES LOGES'!$F$117:$F$166,$B625, 'CLUB DES LOGES'!$G$117:$G$166,"&lt;&gt;"&amp;'CLUB DES LOGES'!$C$191)</f>
        <v>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</row>
    <row r="626" spans="1:18" customFormat="1">
      <c r="A626" s="10"/>
      <c r="B626" s="111">
        <v>821405</v>
      </c>
      <c r="C626" s="68" t="s">
        <v>623</v>
      </c>
      <c r="D626" s="71">
        <f>SUMIFS('CLUB DES LOGES'!$J$117:$J$166, 'CLUB DES LOGES'!$F$117:$F$166,$B626, 'CLUB DES LOGES'!$G$117:$G$166,"&lt;&gt;"&amp;'CLUB DES LOGES'!$C$191)</f>
        <v>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</row>
    <row r="627" spans="1:18" customFormat="1">
      <c r="A627" s="10"/>
      <c r="B627" s="111">
        <v>821406</v>
      </c>
      <c r="C627" s="68" t="s">
        <v>624</v>
      </c>
      <c r="D627" s="71">
        <f>SUMIFS('CLUB DES LOGES'!$J$117:$J$166, 'CLUB DES LOGES'!$F$117:$F$166,$B627, 'CLUB DES LOGES'!$G$117:$G$166,"&lt;&gt;"&amp;'CLUB DES LOGES'!$C$191)</f>
        <v>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</row>
    <row r="628" spans="1:18" customFormat="1">
      <c r="A628" s="10"/>
      <c r="B628" s="111">
        <v>821407</v>
      </c>
      <c r="C628" s="68" t="s">
        <v>625</v>
      </c>
      <c r="D628" s="71">
        <f>SUMIFS('CLUB DES LOGES'!$J$117:$J$166, 'CLUB DES LOGES'!$F$117:$F$166,$B628, 'CLUB DES LOGES'!$G$117:$G$166,"&lt;&gt;"&amp;'CLUB DES LOGES'!$C$191)</f>
        <v>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</row>
    <row r="629" spans="1:18" customFormat="1">
      <c r="A629" s="10"/>
      <c r="B629" s="111">
        <v>821408</v>
      </c>
      <c r="C629" s="68" t="s">
        <v>626</v>
      </c>
      <c r="D629" s="71">
        <f>SUMIFS('CLUB DES LOGES'!$J$117:$J$166, 'CLUB DES LOGES'!$F$117:$F$166,$B629, 'CLUB DES LOGES'!$G$117:$G$166,"&lt;&gt;"&amp;'CLUB DES LOGES'!$C$191)</f>
        <v>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</row>
    <row r="630" spans="1:18" customFormat="1">
      <c r="A630" s="10"/>
      <c r="B630" s="111">
        <v>821411</v>
      </c>
      <c r="C630" s="68" t="s">
        <v>627</v>
      </c>
      <c r="D630" s="71">
        <f>SUMIFS('CLUB DES LOGES'!$J$117:$J$166, 'CLUB DES LOGES'!$F$117:$F$166,$B630, 'CLUB DES LOGES'!$G$117:$G$166,"&lt;&gt;"&amp;'CLUB DES LOGES'!$C$191)</f>
        <v>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</row>
    <row r="631" spans="1:18" customFormat="1">
      <c r="A631" s="10"/>
      <c r="B631" s="111">
        <v>821413</v>
      </c>
      <c r="C631" s="68" t="s">
        <v>628</v>
      </c>
      <c r="D631" s="71">
        <f>SUMIFS('CLUB DES LOGES'!$J$117:$J$166, 'CLUB DES LOGES'!$F$117:$F$166,$B631, 'CLUB DES LOGES'!$G$117:$G$166,"&lt;&gt;"&amp;'CLUB DES LOGES'!$C$191)</f>
        <v>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</row>
    <row r="632" spans="1:18" customFormat="1">
      <c r="A632" s="10"/>
      <c r="B632" s="111">
        <v>821414</v>
      </c>
      <c r="C632" s="68" t="s">
        <v>629</v>
      </c>
      <c r="D632" s="71">
        <f>SUMIFS('CLUB DES LOGES'!$J$117:$J$166, 'CLUB DES LOGES'!$F$117:$F$166,$B632, 'CLUB DES LOGES'!$G$117:$G$166,"&lt;&gt;"&amp;'CLUB DES LOGES'!$C$191)</f>
        <v>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</row>
    <row r="633" spans="1:18" customFormat="1">
      <c r="A633" s="10"/>
      <c r="B633" s="111">
        <v>821415</v>
      </c>
      <c r="C633" s="68" t="s">
        <v>630</v>
      </c>
      <c r="D633" s="71">
        <f>SUMIFS('CLUB DES LOGES'!$J$117:$J$166, 'CLUB DES LOGES'!$F$117:$F$166,$B633, 'CLUB DES LOGES'!$G$117:$G$166,"&lt;&gt;"&amp;'CLUB DES LOGES'!$C$191)</f>
        <v>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</row>
    <row r="634" spans="1:18" customFormat="1">
      <c r="A634" s="10"/>
      <c r="B634" s="111">
        <v>821416</v>
      </c>
      <c r="C634" s="68" t="s">
        <v>631</v>
      </c>
      <c r="D634" s="71">
        <f>SUMIFS('CLUB DES LOGES'!$J$117:$J$166, 'CLUB DES LOGES'!$F$117:$F$166,$B634, 'CLUB DES LOGES'!$G$117:$G$166,"&lt;&gt;"&amp;'CLUB DES LOGES'!$C$191)</f>
        <v>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</row>
    <row r="635" spans="1:18" customFormat="1">
      <c r="A635" s="10"/>
      <c r="B635" s="111">
        <v>821417</v>
      </c>
      <c r="C635" s="68" t="s">
        <v>632</v>
      </c>
      <c r="D635" s="71">
        <f>SUMIFS('CLUB DES LOGES'!$J$117:$J$166, 'CLUB DES LOGES'!$F$117:$F$166,$B635, 'CLUB DES LOGES'!$G$117:$G$166,"&lt;&gt;"&amp;'CLUB DES LOGES'!$C$191)</f>
        <v>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</row>
    <row r="636" spans="1:18" customFormat="1">
      <c r="A636" s="10"/>
      <c r="B636" s="111">
        <v>821418</v>
      </c>
      <c r="C636" s="68" t="s">
        <v>633</v>
      </c>
      <c r="D636" s="71">
        <f>SUMIFS('CLUB DES LOGES'!$J$117:$J$166, 'CLUB DES LOGES'!$F$117:$F$166,$B636, 'CLUB DES LOGES'!$G$117:$G$166,"&lt;&gt;"&amp;'CLUB DES LOGES'!$C$191)</f>
        <v>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</row>
    <row r="637" spans="1:18" customFormat="1">
      <c r="A637" s="10"/>
      <c r="B637" s="111">
        <v>821419</v>
      </c>
      <c r="C637" s="68" t="s">
        <v>634</v>
      </c>
      <c r="D637" s="71">
        <f>SUMIFS('CLUB DES LOGES'!$J$117:$J$166, 'CLUB DES LOGES'!$F$117:$F$166,$B637, 'CLUB DES LOGES'!$G$117:$G$166,"&lt;&gt;"&amp;'CLUB DES LOGES'!$C$191)</f>
        <v>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</row>
    <row r="638" spans="1:18" customFormat="1">
      <c r="A638" s="10"/>
      <c r="B638" s="111">
        <v>821420</v>
      </c>
      <c r="C638" s="68" t="s">
        <v>635</v>
      </c>
      <c r="D638" s="71">
        <f>SUMIFS('CLUB DES LOGES'!$J$117:$J$166, 'CLUB DES LOGES'!$F$117:$F$166,$B638, 'CLUB DES LOGES'!$G$117:$G$166,"&lt;&gt;"&amp;'CLUB DES LOGES'!$C$191)</f>
        <v>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</row>
    <row r="639" spans="1:18" customFormat="1">
      <c r="A639" s="10"/>
      <c r="B639" s="111">
        <v>821421</v>
      </c>
      <c r="C639" s="68" t="s">
        <v>636</v>
      </c>
      <c r="D639" s="71">
        <f>SUMIFS('CLUB DES LOGES'!$J$117:$J$166, 'CLUB DES LOGES'!$F$117:$F$166,$B639, 'CLUB DES LOGES'!$G$117:$G$166,"&lt;&gt;"&amp;'CLUB DES LOGES'!$C$191)</f>
        <v>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</row>
    <row r="640" spans="1:18" customFormat="1">
      <c r="A640" s="10"/>
      <c r="B640" s="111">
        <v>821430</v>
      </c>
      <c r="C640" s="68" t="s">
        <v>637</v>
      </c>
      <c r="D640" s="71">
        <f>SUMIFS('CLUB DES LOGES'!$J$117:$J$166, 'CLUB DES LOGES'!$F$117:$F$166,$B640, 'CLUB DES LOGES'!$G$117:$G$166,"&lt;&gt;"&amp;'CLUB DES LOGES'!$C$191)</f>
        <v>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</row>
    <row r="641" spans="1:18" customFormat="1">
      <c r="A641" s="10"/>
      <c r="B641" s="111">
        <v>821437</v>
      </c>
      <c r="C641" s="68" t="s">
        <v>638</v>
      </c>
      <c r="D641" s="71">
        <f>SUMIFS('CLUB DES LOGES'!$J$117:$J$166, 'CLUB DES LOGES'!$F$117:$F$166,$B641, 'CLUB DES LOGES'!$G$117:$G$166,"&lt;&gt;"&amp;'CLUB DES LOGES'!$C$191)</f>
        <v>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</row>
    <row r="642" spans="1:18" customFormat="1">
      <c r="A642" s="10"/>
      <c r="B642" s="111">
        <v>821438</v>
      </c>
      <c r="C642" s="68" t="s">
        <v>639</v>
      </c>
      <c r="D642" s="71">
        <f>SUMIFS('CLUB DES LOGES'!$J$117:$J$166, 'CLUB DES LOGES'!$F$117:$F$166,$B642, 'CLUB DES LOGES'!$G$117:$G$166,"&lt;&gt;"&amp;'CLUB DES LOGES'!$C$191)</f>
        <v>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</row>
    <row r="643" spans="1:18" customFormat="1">
      <c r="A643" s="10"/>
      <c r="B643" s="111">
        <v>821439</v>
      </c>
      <c r="C643" s="68" t="s">
        <v>640</v>
      </c>
      <c r="D643" s="71">
        <f>SUMIFS('CLUB DES LOGES'!$J$117:$J$166, 'CLUB DES LOGES'!$F$117:$F$166,$B643, 'CLUB DES LOGES'!$G$117:$G$166,"&lt;&gt;"&amp;'CLUB DES LOGES'!$C$191)</f>
        <v>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</row>
    <row r="644" spans="1:18" customFormat="1">
      <c r="A644" s="10"/>
      <c r="B644" s="111">
        <v>821440</v>
      </c>
      <c r="C644" s="68" t="s">
        <v>641</v>
      </c>
      <c r="D644" s="71">
        <f>SUMIFS('CLUB DES LOGES'!$J$117:$J$166, 'CLUB DES LOGES'!$F$117:$F$166,$B644, 'CLUB DES LOGES'!$G$117:$G$166,"&lt;&gt;"&amp;'CLUB DES LOGES'!$C$191)</f>
        <v>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</row>
    <row r="645" spans="1:18" customFormat="1">
      <c r="A645" s="10"/>
      <c r="B645" s="111">
        <v>821441</v>
      </c>
      <c r="C645" s="68" t="s">
        <v>642</v>
      </c>
      <c r="D645" s="71">
        <f>SUMIFS('CLUB DES LOGES'!$J$117:$J$166, 'CLUB DES LOGES'!$F$117:$F$166,$B645, 'CLUB DES LOGES'!$G$117:$G$166,"&lt;&gt;"&amp;'CLUB DES LOGES'!$C$191)</f>
        <v>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</row>
    <row r="646" spans="1:18" customFormat="1">
      <c r="A646" s="10"/>
      <c r="B646" s="111">
        <v>821442</v>
      </c>
      <c r="C646" s="68" t="s">
        <v>643</v>
      </c>
      <c r="D646" s="71">
        <f>SUMIFS('CLUB DES LOGES'!$J$117:$J$166, 'CLUB DES LOGES'!$F$117:$F$166,$B646, 'CLUB DES LOGES'!$G$117:$G$166,"&lt;&gt;"&amp;'CLUB DES LOGES'!$C$191)</f>
        <v>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</row>
    <row r="647" spans="1:18" customFormat="1">
      <c r="A647" s="10"/>
      <c r="B647" s="111">
        <v>821443</v>
      </c>
      <c r="C647" s="68" t="s">
        <v>644</v>
      </c>
      <c r="D647" s="71">
        <f>SUMIFS('CLUB DES LOGES'!$J$117:$J$166, 'CLUB DES LOGES'!$F$117:$F$166,$B647, 'CLUB DES LOGES'!$G$117:$G$166,"&lt;&gt;"&amp;'CLUB DES LOGES'!$C$191)</f>
        <v>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</row>
    <row r="648" spans="1:18" customFormat="1">
      <c r="A648" s="10"/>
      <c r="B648" s="111">
        <v>821444</v>
      </c>
      <c r="C648" s="68" t="s">
        <v>645</v>
      </c>
      <c r="D648" s="71">
        <f>SUMIFS('CLUB DES LOGES'!$J$117:$J$166, 'CLUB DES LOGES'!$F$117:$F$166,$B648, 'CLUB DES LOGES'!$G$117:$G$166,"&lt;&gt;"&amp;'CLUB DES LOGES'!$C$191)</f>
        <v>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</row>
    <row r="649" spans="1:18" customFormat="1">
      <c r="A649" s="10"/>
      <c r="B649" s="111">
        <v>821445</v>
      </c>
      <c r="C649" s="68" t="s">
        <v>646</v>
      </c>
      <c r="D649" s="71">
        <f>SUMIFS('CLUB DES LOGES'!$J$117:$J$166, 'CLUB DES LOGES'!$F$117:$F$166,$B649, 'CLUB DES LOGES'!$G$117:$G$166,"&lt;&gt;"&amp;'CLUB DES LOGES'!$C$191)</f>
        <v>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</row>
    <row r="650" spans="1:18" customFormat="1">
      <c r="A650" s="10"/>
      <c r="B650" s="111">
        <v>821446</v>
      </c>
      <c r="C650" s="68" t="s">
        <v>647</v>
      </c>
      <c r="D650" s="71">
        <f>SUMIFS('CLUB DES LOGES'!$J$117:$J$166, 'CLUB DES LOGES'!$F$117:$F$166,$B650, 'CLUB DES LOGES'!$G$117:$G$166,"&lt;&gt;"&amp;'CLUB DES LOGES'!$C$191)</f>
        <v>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</row>
    <row r="651" spans="1:18" customFormat="1">
      <c r="A651" s="10"/>
      <c r="B651" s="111">
        <v>821447</v>
      </c>
      <c r="C651" s="68" t="s">
        <v>648</v>
      </c>
      <c r="D651" s="71">
        <f>SUMIFS('CLUB DES LOGES'!$J$117:$J$166, 'CLUB DES LOGES'!$F$117:$F$166,$B651, 'CLUB DES LOGES'!$G$117:$G$166,"&lt;&gt;"&amp;'CLUB DES LOGES'!$C$191)</f>
        <v>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</row>
    <row r="652" spans="1:18" customFormat="1">
      <c r="A652" s="10"/>
      <c r="B652" s="111">
        <v>821448</v>
      </c>
      <c r="C652" s="68" t="s">
        <v>649</v>
      </c>
      <c r="D652" s="71">
        <f>SUMIFS('CLUB DES LOGES'!$J$117:$J$166, 'CLUB DES LOGES'!$F$117:$F$166,$B652, 'CLUB DES LOGES'!$G$117:$G$166,"&lt;&gt;"&amp;'CLUB DES LOGES'!$C$191)</f>
        <v>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</row>
    <row r="653" spans="1:18" customFormat="1">
      <c r="A653" s="10"/>
      <c r="B653" s="111">
        <v>821504</v>
      </c>
      <c r="C653" s="68" t="s">
        <v>650</v>
      </c>
      <c r="D653" s="71">
        <f>SUMIFS('CLUB DES LOGES'!$J$117:$J$166, 'CLUB DES LOGES'!$F$117:$F$166,$B653, 'CLUB DES LOGES'!$G$117:$G$166,"&lt;&gt;"&amp;'CLUB DES LOGES'!$C$191)</f>
        <v>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</row>
    <row r="654" spans="1:18" customFormat="1">
      <c r="A654" s="10"/>
      <c r="B654" s="111">
        <v>821526</v>
      </c>
      <c r="C654" s="68" t="s">
        <v>651</v>
      </c>
      <c r="D654" s="71">
        <f>SUMIFS('CLUB DES LOGES'!$J$117:$J$166, 'CLUB DES LOGES'!$F$117:$F$166,$B654, 'CLUB DES LOGES'!$G$117:$G$166,"&lt;&gt;"&amp;'CLUB DES LOGES'!$C$191)</f>
        <v>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</row>
    <row r="655" spans="1:18" customFormat="1">
      <c r="A655" s="10"/>
      <c r="B655" s="111">
        <v>821551</v>
      </c>
      <c r="C655" s="68" t="s">
        <v>652</v>
      </c>
      <c r="D655" s="71">
        <f>SUMIFS('CLUB DES LOGES'!$J$117:$J$166, 'CLUB DES LOGES'!$F$117:$F$166,$B655, 'CLUB DES LOGES'!$G$117:$G$166,"&lt;&gt;"&amp;'CLUB DES LOGES'!$C$191)</f>
        <v>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</row>
    <row r="656" spans="1:18" customFormat="1">
      <c r="A656" s="10"/>
      <c r="B656" s="111">
        <v>821552</v>
      </c>
      <c r="C656" s="68" t="s">
        <v>653</v>
      </c>
      <c r="D656" s="71">
        <f>SUMIFS('CLUB DES LOGES'!$J$117:$J$166, 'CLUB DES LOGES'!$F$117:$F$166,$B656, 'CLUB DES LOGES'!$G$117:$G$166,"&lt;&gt;"&amp;'CLUB DES LOGES'!$C$191)</f>
        <v>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</row>
    <row r="657" spans="1:18" customFormat="1">
      <c r="A657" s="10"/>
      <c r="B657" s="111">
        <v>821553</v>
      </c>
      <c r="C657" s="68" t="s">
        <v>654</v>
      </c>
      <c r="D657" s="71">
        <f>SUMIFS('CLUB DES LOGES'!$J$117:$J$166, 'CLUB DES LOGES'!$F$117:$F$166,$B657, 'CLUB DES LOGES'!$G$117:$G$166,"&lt;&gt;"&amp;'CLUB DES LOGES'!$C$191)</f>
        <v>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</row>
    <row r="658" spans="1:18" customFormat="1">
      <c r="A658" s="10"/>
      <c r="B658" s="111">
        <v>821557</v>
      </c>
      <c r="C658" s="68" t="s">
        <v>655</v>
      </c>
      <c r="D658" s="71">
        <f>SUMIFS('CLUB DES LOGES'!$J$117:$J$166, 'CLUB DES LOGES'!$F$117:$F$166,$B658, 'CLUB DES LOGES'!$G$117:$G$166,"&lt;&gt;"&amp;'CLUB DES LOGES'!$C$191)</f>
        <v>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</row>
    <row r="659" spans="1:18" customFormat="1">
      <c r="A659" s="10"/>
      <c r="B659" s="111">
        <v>821558</v>
      </c>
      <c r="C659" s="68" t="s">
        <v>656</v>
      </c>
      <c r="D659" s="71">
        <f>SUMIFS('CLUB DES LOGES'!$J$117:$J$166, 'CLUB DES LOGES'!$F$117:$F$166,$B659, 'CLUB DES LOGES'!$G$117:$G$166,"&lt;&gt;"&amp;'CLUB DES LOGES'!$C$191)</f>
        <v>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</row>
    <row r="660" spans="1:18" customFormat="1">
      <c r="A660" s="10"/>
      <c r="B660" s="111">
        <v>821559</v>
      </c>
      <c r="C660" s="68" t="s">
        <v>657</v>
      </c>
      <c r="D660" s="71">
        <f>SUMIFS('CLUB DES LOGES'!$J$117:$J$166, 'CLUB DES LOGES'!$F$117:$F$166,$B660, 'CLUB DES LOGES'!$G$117:$G$166,"&lt;&gt;"&amp;'CLUB DES LOGES'!$C$191)</f>
        <v>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</row>
    <row r="661" spans="1:18" customFormat="1">
      <c r="A661" s="10"/>
      <c r="B661" s="111">
        <v>821560</v>
      </c>
      <c r="C661" s="68" t="s">
        <v>658</v>
      </c>
      <c r="D661" s="71">
        <f>SUMIFS('CLUB DES LOGES'!$J$117:$J$166, 'CLUB DES LOGES'!$F$117:$F$166,$B661, 'CLUB DES LOGES'!$G$117:$G$166,"&lt;&gt;"&amp;'CLUB DES LOGES'!$C$191)</f>
        <v>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</row>
    <row r="662" spans="1:18" customFormat="1">
      <c r="A662" s="10"/>
      <c r="B662" s="111">
        <v>821561</v>
      </c>
      <c r="C662" s="68" t="s">
        <v>659</v>
      </c>
      <c r="D662" s="71">
        <f>SUMIFS('CLUB DES LOGES'!$J$117:$J$166, 'CLUB DES LOGES'!$F$117:$F$166,$B662, 'CLUB DES LOGES'!$G$117:$G$166,"&lt;&gt;"&amp;'CLUB DES LOGES'!$C$191)</f>
        <v>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</row>
    <row r="663" spans="1:18" customFormat="1">
      <c r="A663" s="10"/>
      <c r="B663" s="111">
        <v>821562</v>
      </c>
      <c r="C663" s="68" t="s">
        <v>660</v>
      </c>
      <c r="D663" s="71">
        <f>SUMIFS('CLUB DES LOGES'!$J$117:$J$166, 'CLUB DES LOGES'!$F$117:$F$166,$B663, 'CLUB DES LOGES'!$G$117:$G$166,"&lt;&gt;"&amp;'CLUB DES LOGES'!$C$191)</f>
        <v>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</row>
    <row r="664" spans="1:18" customFormat="1">
      <c r="A664" s="10"/>
      <c r="B664" s="111">
        <v>821565</v>
      </c>
      <c r="C664" s="68" t="s">
        <v>661</v>
      </c>
      <c r="D664" s="71">
        <f>SUMIFS('CLUB DES LOGES'!$J$117:$J$166, 'CLUB DES LOGES'!$F$117:$F$166,$B664, 'CLUB DES LOGES'!$G$117:$G$166,"&lt;&gt;"&amp;'CLUB DES LOGES'!$C$191)</f>
        <v>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</row>
    <row r="665" spans="1:18" customFormat="1">
      <c r="A665" s="10"/>
      <c r="B665" s="111">
        <v>821571</v>
      </c>
      <c r="C665" s="68" t="s">
        <v>662</v>
      </c>
      <c r="D665" s="71">
        <f>SUMIFS('CLUB DES LOGES'!$J$117:$J$166, 'CLUB DES LOGES'!$F$117:$F$166,$B665, 'CLUB DES LOGES'!$G$117:$G$166,"&lt;&gt;"&amp;'CLUB DES LOGES'!$C$191)</f>
        <v>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</row>
    <row r="666" spans="1:18" customFormat="1">
      <c r="A666" s="10"/>
      <c r="B666" s="111">
        <v>821575</v>
      </c>
      <c r="C666" s="68" t="s">
        <v>663</v>
      </c>
      <c r="D666" s="71">
        <f>SUMIFS('CLUB DES LOGES'!$J$117:$J$166, 'CLUB DES LOGES'!$F$117:$F$166,$B666, 'CLUB DES LOGES'!$G$117:$G$166,"&lt;&gt;"&amp;'CLUB DES LOGES'!$C$191)</f>
        <v>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</row>
    <row r="667" spans="1:18" customFormat="1">
      <c r="A667" s="10"/>
      <c r="B667" s="111">
        <v>821576</v>
      </c>
      <c r="C667" s="68" t="s">
        <v>664</v>
      </c>
      <c r="D667" s="71">
        <f>SUMIFS('CLUB DES LOGES'!$J$117:$J$166, 'CLUB DES LOGES'!$F$117:$F$166,$B667, 'CLUB DES LOGES'!$G$117:$G$166,"&lt;&gt;"&amp;'CLUB DES LOGES'!$C$191)</f>
        <v>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</row>
    <row r="668" spans="1:18" customFormat="1">
      <c r="A668" s="10"/>
      <c r="B668" s="111">
        <v>821577</v>
      </c>
      <c r="C668" s="68" t="s">
        <v>665</v>
      </c>
      <c r="D668" s="71">
        <f>SUMIFS('CLUB DES LOGES'!$J$117:$J$166, 'CLUB DES LOGES'!$F$117:$F$166,$B668, 'CLUB DES LOGES'!$G$117:$G$166,"&lt;&gt;"&amp;'CLUB DES LOGES'!$C$191)</f>
        <v>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</row>
    <row r="669" spans="1:18" customFormat="1">
      <c r="A669" s="10"/>
      <c r="B669" s="111">
        <v>821582</v>
      </c>
      <c r="C669" s="68" t="s">
        <v>666</v>
      </c>
      <c r="D669" s="71">
        <f>SUMIFS('CLUB DES LOGES'!$J$117:$J$166, 'CLUB DES LOGES'!$F$117:$F$166,$B669, 'CLUB DES LOGES'!$G$117:$G$166,"&lt;&gt;"&amp;'CLUB DES LOGES'!$C$191)</f>
        <v>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</row>
    <row r="670" spans="1:18" customFormat="1">
      <c r="A670" s="10"/>
      <c r="B670" s="111">
        <v>821593</v>
      </c>
      <c r="C670" s="68" t="s">
        <v>667</v>
      </c>
      <c r="D670" s="71">
        <f>SUMIFS('CLUB DES LOGES'!$J$117:$J$166, 'CLUB DES LOGES'!$F$117:$F$166,$B670, 'CLUB DES LOGES'!$G$117:$G$166,"&lt;&gt;"&amp;'CLUB DES LOGES'!$C$191)</f>
        <v>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</row>
    <row r="671" spans="1:18" customFormat="1">
      <c r="A671" s="10"/>
      <c r="B671" s="111">
        <v>821594</v>
      </c>
      <c r="C671" s="68" t="s">
        <v>668</v>
      </c>
      <c r="D671" s="71">
        <f>SUMIFS('CLUB DES LOGES'!$J$117:$J$166, 'CLUB DES LOGES'!$F$117:$F$166,$B671, 'CLUB DES LOGES'!$G$117:$G$166,"&lt;&gt;"&amp;'CLUB DES LOGES'!$C$191)</f>
        <v>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</row>
    <row r="672" spans="1:18" customFormat="1">
      <c r="A672" s="10"/>
      <c r="B672" s="111">
        <v>821596</v>
      </c>
      <c r="C672" s="68" t="s">
        <v>669</v>
      </c>
      <c r="D672" s="71">
        <f>SUMIFS('CLUB DES LOGES'!$J$117:$J$166, 'CLUB DES LOGES'!$F$117:$F$166,$B672, 'CLUB DES LOGES'!$G$117:$G$166,"&lt;&gt;"&amp;'CLUB DES LOGES'!$C$191)</f>
        <v>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</row>
    <row r="673" spans="1:18" customFormat="1">
      <c r="A673" s="10"/>
      <c r="B673" s="111">
        <v>821597</v>
      </c>
      <c r="C673" s="68" t="s">
        <v>670</v>
      </c>
      <c r="D673" s="71">
        <f>SUMIFS('CLUB DES LOGES'!$J$117:$J$166, 'CLUB DES LOGES'!$F$117:$F$166,$B673, 'CLUB DES LOGES'!$G$117:$G$166,"&lt;&gt;"&amp;'CLUB DES LOGES'!$C$191)</f>
        <v>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</row>
    <row r="674" spans="1:18" customFormat="1">
      <c r="A674" s="10"/>
      <c r="B674" s="111">
        <v>821609</v>
      </c>
      <c r="C674" s="68" t="s">
        <v>671</v>
      </c>
      <c r="D674" s="71">
        <f>SUMIFS('CLUB DES LOGES'!$J$117:$J$166, 'CLUB DES LOGES'!$F$117:$F$166,$B674, 'CLUB DES LOGES'!$G$117:$G$166,"&lt;&gt;"&amp;'CLUB DES LOGES'!$C$191)</f>
        <v>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</row>
    <row r="675" spans="1:18" customFormat="1">
      <c r="A675" s="10"/>
      <c r="B675" s="111">
        <v>821611</v>
      </c>
      <c r="C675" s="68" t="s">
        <v>672</v>
      </c>
      <c r="D675" s="71">
        <f>SUMIFS('CLUB DES LOGES'!$J$117:$J$166, 'CLUB DES LOGES'!$F$117:$F$166,$B675, 'CLUB DES LOGES'!$G$117:$G$166,"&lt;&gt;"&amp;'CLUB DES LOGES'!$C$191)</f>
        <v>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</row>
    <row r="676" spans="1:18" customFormat="1">
      <c r="A676" s="10"/>
      <c r="B676" s="111">
        <v>821612</v>
      </c>
      <c r="C676" s="68" t="s">
        <v>673</v>
      </c>
      <c r="D676" s="71">
        <f>SUMIFS('CLUB DES LOGES'!$J$117:$J$166, 'CLUB DES LOGES'!$F$117:$F$166,$B676, 'CLUB DES LOGES'!$G$117:$G$166,"&lt;&gt;"&amp;'CLUB DES LOGES'!$C$191)</f>
        <v>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</row>
    <row r="677" spans="1:18" customFormat="1">
      <c r="A677" s="10"/>
      <c r="B677" s="111">
        <v>821614</v>
      </c>
      <c r="C677" s="68" t="s">
        <v>674</v>
      </c>
      <c r="D677" s="71">
        <f>SUMIFS('CLUB DES LOGES'!$J$117:$J$166, 'CLUB DES LOGES'!$F$117:$F$166,$B677, 'CLUB DES LOGES'!$G$117:$G$166,"&lt;&gt;"&amp;'CLUB DES LOGES'!$C$191)</f>
        <v>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</row>
    <row r="678" spans="1:18" customFormat="1">
      <c r="A678" s="10"/>
      <c r="B678" s="111">
        <v>821615</v>
      </c>
      <c r="C678" s="68" t="s">
        <v>675</v>
      </c>
      <c r="D678" s="71">
        <f>SUMIFS('CLUB DES LOGES'!$J$117:$J$166, 'CLUB DES LOGES'!$F$117:$F$166,$B678, 'CLUB DES LOGES'!$G$117:$G$166,"&lt;&gt;"&amp;'CLUB DES LOGES'!$C$191)</f>
        <v>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</row>
    <row r="679" spans="1:18" customFormat="1">
      <c r="A679" s="10"/>
      <c r="B679" s="111">
        <v>821616</v>
      </c>
      <c r="C679" s="68" t="s">
        <v>676</v>
      </c>
      <c r="D679" s="71">
        <f>SUMIFS('CLUB DES LOGES'!$J$117:$J$166, 'CLUB DES LOGES'!$F$117:$F$166,$B679, 'CLUB DES LOGES'!$G$117:$G$166,"&lt;&gt;"&amp;'CLUB DES LOGES'!$C$191)</f>
        <v>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</row>
    <row r="680" spans="1:18" customFormat="1">
      <c r="A680" s="10"/>
      <c r="B680" s="111">
        <v>821617</v>
      </c>
      <c r="C680" s="68" t="s">
        <v>677</v>
      </c>
      <c r="D680" s="71">
        <f>SUMIFS('CLUB DES LOGES'!$J$117:$J$166, 'CLUB DES LOGES'!$F$117:$F$166,$B680, 'CLUB DES LOGES'!$G$117:$G$166,"&lt;&gt;"&amp;'CLUB DES LOGES'!$C$191)</f>
        <v>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</row>
    <row r="681" spans="1:18" customFormat="1">
      <c r="A681" s="10"/>
      <c r="B681" s="111">
        <v>821618</v>
      </c>
      <c r="C681" s="68" t="s">
        <v>678</v>
      </c>
      <c r="D681" s="71">
        <f>SUMIFS('CLUB DES LOGES'!$J$117:$J$166, 'CLUB DES LOGES'!$F$117:$F$166,$B681, 'CLUB DES LOGES'!$G$117:$G$166,"&lt;&gt;"&amp;'CLUB DES LOGES'!$C$191)</f>
        <v>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</row>
    <row r="682" spans="1:18" customFormat="1">
      <c r="A682" s="10"/>
      <c r="B682" s="111">
        <v>821619</v>
      </c>
      <c r="C682" s="68" t="s">
        <v>679</v>
      </c>
      <c r="D682" s="71">
        <f>SUMIFS('CLUB DES LOGES'!$J$117:$J$166, 'CLUB DES LOGES'!$F$117:$F$166,$B682, 'CLUB DES LOGES'!$G$117:$G$166,"&lt;&gt;"&amp;'CLUB DES LOGES'!$C$191)</f>
        <v>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</row>
    <row r="683" spans="1:18" customFormat="1">
      <c r="A683" s="10"/>
      <c r="B683" s="111">
        <v>821623</v>
      </c>
      <c r="C683" s="68" t="s">
        <v>680</v>
      </c>
      <c r="D683" s="71">
        <f>SUMIFS('CLUB DES LOGES'!$J$117:$J$166, 'CLUB DES LOGES'!$F$117:$F$166,$B683, 'CLUB DES LOGES'!$G$117:$G$166,"&lt;&gt;"&amp;'CLUB DES LOGES'!$C$191)</f>
        <v>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</row>
    <row r="684" spans="1:18" customFormat="1">
      <c r="A684" s="10"/>
      <c r="B684" s="111">
        <v>821624</v>
      </c>
      <c r="C684" s="68" t="s">
        <v>681</v>
      </c>
      <c r="D684" s="71">
        <f>SUMIFS('CLUB DES LOGES'!$J$117:$J$166, 'CLUB DES LOGES'!$F$117:$F$166,$B684, 'CLUB DES LOGES'!$G$117:$G$166,"&lt;&gt;"&amp;'CLUB DES LOGES'!$C$191)</f>
        <v>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</row>
    <row r="685" spans="1:18" customFormat="1">
      <c r="A685" s="10"/>
      <c r="B685" s="111">
        <v>821625</v>
      </c>
      <c r="C685" s="68" t="s">
        <v>682</v>
      </c>
      <c r="D685" s="71">
        <f>SUMIFS('CLUB DES LOGES'!$J$117:$J$166, 'CLUB DES LOGES'!$F$117:$F$166,$B685, 'CLUB DES LOGES'!$G$117:$G$166,"&lt;&gt;"&amp;'CLUB DES LOGES'!$C$191)</f>
        <v>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</row>
    <row r="686" spans="1:18" customFormat="1">
      <c r="A686" s="10"/>
      <c r="B686" s="111">
        <v>821626</v>
      </c>
      <c r="C686" s="68" t="s">
        <v>683</v>
      </c>
      <c r="D686" s="71">
        <f>SUMIFS('CLUB DES LOGES'!$J$117:$J$166, 'CLUB DES LOGES'!$F$117:$F$166,$B686, 'CLUB DES LOGES'!$G$117:$G$166,"&lt;&gt;"&amp;'CLUB DES LOGES'!$C$191)</f>
        <v>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</row>
    <row r="687" spans="1:18" customFormat="1">
      <c r="A687" s="10"/>
      <c r="B687" s="111">
        <v>821629</v>
      </c>
      <c r="C687" s="68" t="s">
        <v>684</v>
      </c>
      <c r="D687" s="71">
        <f>SUMIFS('CLUB DES LOGES'!$J$117:$J$166, 'CLUB DES LOGES'!$F$117:$F$166,$B687, 'CLUB DES LOGES'!$G$117:$G$166,"&lt;&gt;"&amp;'CLUB DES LOGES'!$C$191)</f>
        <v>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</row>
    <row r="688" spans="1:18" customFormat="1">
      <c r="A688" s="10"/>
      <c r="B688" s="111">
        <v>821632</v>
      </c>
      <c r="C688" s="68" t="s">
        <v>685</v>
      </c>
      <c r="D688" s="71">
        <f>SUMIFS('CLUB DES LOGES'!$J$117:$J$166, 'CLUB DES LOGES'!$F$117:$F$166,$B688, 'CLUB DES LOGES'!$G$117:$G$166,"&lt;&gt;"&amp;'CLUB DES LOGES'!$C$191)</f>
        <v>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</row>
    <row r="689" spans="1:18" customFormat="1">
      <c r="A689" s="10"/>
      <c r="B689" s="111">
        <v>821640</v>
      </c>
      <c r="C689" s="68" t="s">
        <v>686</v>
      </c>
      <c r="D689" s="71">
        <f>SUMIFS('CLUB DES LOGES'!$J$117:$J$166, 'CLUB DES LOGES'!$F$117:$F$166,$B689, 'CLUB DES LOGES'!$G$117:$G$166,"&lt;&gt;"&amp;'CLUB DES LOGES'!$C$191)</f>
        <v>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</row>
    <row r="690" spans="1:18" customFormat="1">
      <c r="A690" s="10"/>
      <c r="B690" s="111">
        <v>821648</v>
      </c>
      <c r="C690" s="68" t="s">
        <v>687</v>
      </c>
      <c r="D690" s="71">
        <f>SUMIFS('CLUB DES LOGES'!$J$117:$J$166, 'CLUB DES LOGES'!$F$117:$F$166,$B690, 'CLUB DES LOGES'!$G$117:$G$166,"&lt;&gt;"&amp;'CLUB DES LOGES'!$C$191)</f>
        <v>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</row>
    <row r="691" spans="1:18" customFormat="1">
      <c r="A691" s="10"/>
      <c r="B691" s="111">
        <v>821649</v>
      </c>
      <c r="C691" s="68" t="s">
        <v>688</v>
      </c>
      <c r="D691" s="71">
        <f>SUMIFS('CLUB DES LOGES'!$J$117:$J$166, 'CLUB DES LOGES'!$F$117:$F$166,$B691, 'CLUB DES LOGES'!$G$117:$G$166,"&lt;&gt;"&amp;'CLUB DES LOGES'!$C$191)</f>
        <v>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</row>
    <row r="692" spans="1:18" customFormat="1">
      <c r="A692" s="10"/>
      <c r="B692" s="111">
        <v>821650</v>
      </c>
      <c r="C692" s="68" t="s">
        <v>689</v>
      </c>
      <c r="D692" s="71">
        <f>SUMIFS('CLUB DES LOGES'!$J$117:$J$166, 'CLUB DES LOGES'!$F$117:$F$166,$B692, 'CLUB DES LOGES'!$G$117:$G$166,"&lt;&gt;"&amp;'CLUB DES LOGES'!$C$191)</f>
        <v>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</row>
    <row r="693" spans="1:18" customFormat="1">
      <c r="A693" s="10"/>
      <c r="B693" s="111">
        <v>821651</v>
      </c>
      <c r="C693" s="68" t="s">
        <v>690</v>
      </c>
      <c r="D693" s="71">
        <f>SUMIFS('CLUB DES LOGES'!$J$117:$J$166, 'CLUB DES LOGES'!$F$117:$F$166,$B693, 'CLUB DES LOGES'!$G$117:$G$166,"&lt;&gt;"&amp;'CLUB DES LOGES'!$C$191)</f>
        <v>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</row>
    <row r="694" spans="1:18" customFormat="1">
      <c r="A694" s="10"/>
      <c r="B694" s="111">
        <v>821652</v>
      </c>
      <c r="C694" s="68" t="s">
        <v>691</v>
      </c>
      <c r="D694" s="71">
        <f>SUMIFS('CLUB DES LOGES'!$J$117:$J$166, 'CLUB DES LOGES'!$F$117:$F$166,$B694, 'CLUB DES LOGES'!$G$117:$G$166,"&lt;&gt;"&amp;'CLUB DES LOGES'!$C$191)</f>
        <v>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</row>
    <row r="695" spans="1:18" customFormat="1">
      <c r="A695" s="10"/>
      <c r="B695" s="111">
        <v>821653</v>
      </c>
      <c r="C695" s="68" t="s">
        <v>692</v>
      </c>
      <c r="D695" s="71">
        <f>SUMIFS('CLUB DES LOGES'!$J$117:$J$166, 'CLUB DES LOGES'!$F$117:$F$166,$B695, 'CLUB DES LOGES'!$G$117:$G$166,"&lt;&gt;"&amp;'CLUB DES LOGES'!$C$191)</f>
        <v>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</row>
    <row r="696" spans="1:18" customFormat="1">
      <c r="A696" s="10"/>
      <c r="B696" s="111">
        <v>821654</v>
      </c>
      <c r="C696" s="68" t="s">
        <v>693</v>
      </c>
      <c r="D696" s="71">
        <f>SUMIFS('CLUB DES LOGES'!$J$117:$J$166, 'CLUB DES LOGES'!$F$117:$F$166,$B696, 'CLUB DES LOGES'!$G$117:$G$166,"&lt;&gt;"&amp;'CLUB DES LOGES'!$C$191)</f>
        <v>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</row>
    <row r="697" spans="1:18" customFormat="1">
      <c r="A697" s="10"/>
      <c r="B697" s="111">
        <v>821656</v>
      </c>
      <c r="C697" s="68" t="s">
        <v>694</v>
      </c>
      <c r="D697" s="71">
        <f>SUMIFS('CLUB DES LOGES'!$J$117:$J$166, 'CLUB DES LOGES'!$F$117:$F$166,$B697, 'CLUB DES LOGES'!$G$117:$G$166,"&lt;&gt;"&amp;'CLUB DES LOGES'!$C$191)</f>
        <v>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</row>
    <row r="698" spans="1:18" customFormat="1">
      <c r="A698" s="10"/>
      <c r="B698" s="111">
        <v>821662</v>
      </c>
      <c r="C698" s="68" t="s">
        <v>695</v>
      </c>
      <c r="D698" s="71">
        <f>SUMIFS('CLUB DES LOGES'!$J$117:$J$166, 'CLUB DES LOGES'!$F$117:$F$166,$B698, 'CLUB DES LOGES'!$G$117:$G$166,"&lt;&gt;"&amp;'CLUB DES LOGES'!$C$191)</f>
        <v>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</row>
    <row r="699" spans="1:18" customFormat="1">
      <c r="A699" s="10"/>
      <c r="B699" s="111">
        <v>821663</v>
      </c>
      <c r="C699" s="68" t="s">
        <v>696</v>
      </c>
      <c r="D699" s="71">
        <f>SUMIFS('CLUB DES LOGES'!$J$117:$J$166, 'CLUB DES LOGES'!$F$117:$F$166,$B699, 'CLUB DES LOGES'!$G$117:$G$166,"&lt;&gt;"&amp;'CLUB DES LOGES'!$C$191)</f>
        <v>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</row>
    <row r="700" spans="1:18" customFormat="1">
      <c r="A700" s="10"/>
      <c r="B700" s="111">
        <v>821664</v>
      </c>
      <c r="C700" s="68" t="s">
        <v>697</v>
      </c>
      <c r="D700" s="71">
        <f>SUMIFS('CLUB DES LOGES'!$J$117:$J$166, 'CLUB DES LOGES'!$F$117:$F$166,$B700, 'CLUB DES LOGES'!$G$117:$G$166,"&lt;&gt;"&amp;'CLUB DES LOGES'!$C$191)</f>
        <v>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</row>
    <row r="701" spans="1:18" customFormat="1">
      <c r="A701" s="10"/>
      <c r="B701" s="111">
        <v>821665</v>
      </c>
      <c r="C701" s="68" t="s">
        <v>698</v>
      </c>
      <c r="D701" s="71">
        <f>SUMIFS('CLUB DES LOGES'!$J$117:$J$166, 'CLUB DES LOGES'!$F$117:$F$166,$B701, 'CLUB DES LOGES'!$G$117:$G$166,"&lt;&gt;"&amp;'CLUB DES LOGES'!$C$191)</f>
        <v>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</row>
    <row r="702" spans="1:18" customFormat="1">
      <c r="A702" s="10"/>
      <c r="B702" s="111">
        <v>821666</v>
      </c>
      <c r="C702" s="68" t="s">
        <v>699</v>
      </c>
      <c r="D702" s="71">
        <f>SUMIFS('CLUB DES LOGES'!$J$117:$J$166, 'CLUB DES LOGES'!$F$117:$F$166,$B702, 'CLUB DES LOGES'!$G$117:$G$166,"&lt;&gt;"&amp;'CLUB DES LOGES'!$C$191)</f>
        <v>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</row>
    <row r="703" spans="1:18" customFormat="1">
      <c r="A703" s="10"/>
      <c r="B703" s="111">
        <v>821667</v>
      </c>
      <c r="C703" s="68" t="s">
        <v>700</v>
      </c>
      <c r="D703" s="71">
        <f>SUMIFS('CLUB DES LOGES'!$J$117:$J$166, 'CLUB DES LOGES'!$F$117:$F$166,$B703, 'CLUB DES LOGES'!$G$117:$G$166,"&lt;&gt;"&amp;'CLUB DES LOGES'!$C$191)</f>
        <v>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</row>
    <row r="704" spans="1:18" customFormat="1">
      <c r="A704" s="10"/>
      <c r="B704" s="111">
        <v>821669</v>
      </c>
      <c r="C704" s="68" t="s">
        <v>701</v>
      </c>
      <c r="D704" s="71">
        <f>SUMIFS('CLUB DES LOGES'!$J$117:$J$166, 'CLUB DES LOGES'!$F$117:$F$166,$B704, 'CLUB DES LOGES'!$G$117:$G$166,"&lt;&gt;"&amp;'CLUB DES LOGES'!$C$191)</f>
        <v>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</row>
    <row r="705" spans="1:18" customFormat="1">
      <c r="A705" s="10"/>
      <c r="B705" s="111">
        <v>821670</v>
      </c>
      <c r="C705" s="68" t="s">
        <v>702</v>
      </c>
      <c r="D705" s="71">
        <f>SUMIFS('CLUB DES LOGES'!$J$117:$J$166, 'CLUB DES LOGES'!$F$117:$F$166,$B705, 'CLUB DES LOGES'!$G$117:$G$166,"&lt;&gt;"&amp;'CLUB DES LOGES'!$C$191)</f>
        <v>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</row>
    <row r="706" spans="1:18" customFormat="1">
      <c r="A706" s="10"/>
      <c r="B706" s="111">
        <v>821671</v>
      </c>
      <c r="C706" s="68" t="s">
        <v>703</v>
      </c>
      <c r="D706" s="71">
        <f>SUMIFS('CLUB DES LOGES'!$J$117:$J$166, 'CLUB DES LOGES'!$F$117:$F$166,$B706, 'CLUB DES LOGES'!$G$117:$G$166,"&lt;&gt;"&amp;'CLUB DES LOGES'!$C$191)</f>
        <v>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</row>
    <row r="707" spans="1:18" customFormat="1">
      <c r="A707" s="10"/>
      <c r="B707" s="111">
        <v>821672</v>
      </c>
      <c r="C707" s="68" t="s">
        <v>704</v>
      </c>
      <c r="D707" s="71">
        <f>SUMIFS('CLUB DES LOGES'!$J$117:$J$166, 'CLUB DES LOGES'!$F$117:$F$166,$B707, 'CLUB DES LOGES'!$G$117:$G$166,"&lt;&gt;"&amp;'CLUB DES LOGES'!$C$191)</f>
        <v>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</row>
    <row r="708" spans="1:18" customFormat="1">
      <c r="A708" s="10"/>
      <c r="B708" s="114">
        <v>821673</v>
      </c>
      <c r="C708" s="68" t="s">
        <v>705</v>
      </c>
      <c r="D708" s="71">
        <f>SUMIFS('CLUB DES LOGES'!$J$117:$J$166, 'CLUB DES LOGES'!$F$117:$F$166,$B708, 'CLUB DES LOGES'!$G$117:$G$166,"&lt;&gt;"&amp;'CLUB DES LOGES'!$C$191)</f>
        <v>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</row>
    <row r="709" spans="1:18" customFormat="1">
      <c r="A709" s="10"/>
      <c r="B709" s="111">
        <v>821674</v>
      </c>
      <c r="C709" s="68" t="s">
        <v>706</v>
      </c>
      <c r="D709" s="71">
        <f>SUMIFS('CLUB DES LOGES'!$J$117:$J$166, 'CLUB DES LOGES'!$F$117:$F$166,$B709, 'CLUB DES LOGES'!$G$117:$G$166,"&lt;&gt;"&amp;'CLUB DES LOGES'!$C$191)</f>
        <v>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</row>
    <row r="710" spans="1:18" customFormat="1">
      <c r="A710" s="10"/>
      <c r="B710" s="111">
        <v>821675</v>
      </c>
      <c r="C710" s="68" t="s">
        <v>707</v>
      </c>
      <c r="D710" s="71">
        <f>SUMIFS('CLUB DES LOGES'!$J$117:$J$166, 'CLUB DES LOGES'!$F$117:$F$166,$B710, 'CLUB DES LOGES'!$G$117:$G$166,"&lt;&gt;"&amp;'CLUB DES LOGES'!$C$191)</f>
        <v>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</row>
    <row r="711" spans="1:18" customFormat="1">
      <c r="A711" s="10"/>
      <c r="B711" s="114">
        <v>821676</v>
      </c>
      <c r="C711" s="68" t="s">
        <v>708</v>
      </c>
      <c r="D711" s="71">
        <f>SUMIFS('CLUB DES LOGES'!$J$117:$J$166, 'CLUB DES LOGES'!$F$117:$F$166,$B711, 'CLUB DES LOGES'!$G$117:$G$166,"&lt;&gt;"&amp;'CLUB DES LOGES'!$C$191)</f>
        <v>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</row>
    <row r="712" spans="1:18" customFormat="1">
      <c r="A712" s="10"/>
      <c r="B712" s="114">
        <v>821677</v>
      </c>
      <c r="C712" s="68" t="s">
        <v>709</v>
      </c>
      <c r="D712" s="71">
        <f>SUMIFS('CLUB DES LOGES'!$J$117:$J$166, 'CLUB DES LOGES'!$F$117:$F$166,$B712, 'CLUB DES LOGES'!$G$117:$G$166,"&lt;&gt;"&amp;'CLUB DES LOGES'!$C$191)</f>
        <v>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</row>
    <row r="713" spans="1:18" customFormat="1">
      <c r="A713" s="10"/>
      <c r="B713" s="114">
        <v>821678</v>
      </c>
      <c r="C713" s="68" t="s">
        <v>710</v>
      </c>
      <c r="D713" s="71">
        <f>SUMIFS('CLUB DES LOGES'!$J$117:$J$166, 'CLUB DES LOGES'!$F$117:$F$166,$B713, 'CLUB DES LOGES'!$G$117:$G$166,"&lt;&gt;"&amp;'CLUB DES LOGES'!$C$191)</f>
        <v>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</row>
    <row r="714" spans="1:18" customFormat="1">
      <c r="A714" s="10"/>
      <c r="B714" s="114">
        <v>821679</v>
      </c>
      <c r="C714" s="68" t="s">
        <v>711</v>
      </c>
      <c r="D714" s="71">
        <f>SUMIFS('CLUB DES LOGES'!$J$117:$J$166, 'CLUB DES LOGES'!$F$117:$F$166,$B714, 'CLUB DES LOGES'!$G$117:$G$166,"&lt;&gt;"&amp;'CLUB DES LOGES'!$C$191)</f>
        <v>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</row>
    <row r="715" spans="1:18" customFormat="1">
      <c r="A715" s="10"/>
      <c r="B715" s="114">
        <v>821680</v>
      </c>
      <c r="C715" s="68" t="s">
        <v>712</v>
      </c>
      <c r="D715" s="71">
        <f>SUMIFS('CLUB DES LOGES'!$J$117:$J$166, 'CLUB DES LOGES'!$F$117:$F$166,$B715, 'CLUB DES LOGES'!$G$117:$G$166,"&lt;&gt;"&amp;'CLUB DES LOGES'!$C$191)</f>
        <v>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</row>
    <row r="716" spans="1:18" customFormat="1">
      <c r="A716" s="10"/>
      <c r="B716" s="114">
        <v>821681</v>
      </c>
      <c r="C716" s="68" t="s">
        <v>713</v>
      </c>
      <c r="D716" s="71">
        <f>SUMIFS('CLUB DES LOGES'!$J$117:$J$166, 'CLUB DES LOGES'!$F$117:$F$166,$B716, 'CLUB DES LOGES'!$G$117:$G$166,"&lt;&gt;"&amp;'CLUB DES LOGES'!$C$191)</f>
        <v>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</row>
    <row r="717" spans="1:18" customFormat="1">
      <c r="A717" s="10"/>
      <c r="B717" s="114">
        <v>821682</v>
      </c>
      <c r="C717" s="68" t="s">
        <v>714</v>
      </c>
      <c r="D717" s="71">
        <f>SUMIFS('CLUB DES LOGES'!$J$117:$J$166, 'CLUB DES LOGES'!$F$117:$F$166,$B717, 'CLUB DES LOGES'!$G$117:$G$166,"&lt;&gt;"&amp;'CLUB DES LOGES'!$C$191)</f>
        <v>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</row>
    <row r="718" spans="1:18" customFormat="1">
      <c r="A718" s="10"/>
      <c r="B718" s="114">
        <v>821683</v>
      </c>
      <c r="C718" s="68" t="s">
        <v>715</v>
      </c>
      <c r="D718" s="71">
        <f>SUMIFS('CLUB DES LOGES'!$J$117:$J$166, 'CLUB DES LOGES'!$F$117:$F$166,$B718, 'CLUB DES LOGES'!$G$117:$G$166,"&lt;&gt;"&amp;'CLUB DES LOGES'!$C$191)</f>
        <v>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</row>
    <row r="719" spans="1:18" customFormat="1">
      <c r="A719" s="10"/>
      <c r="B719" s="114">
        <v>821684</v>
      </c>
      <c r="C719" s="68" t="s">
        <v>716</v>
      </c>
      <c r="D719" s="71">
        <f>SUMIFS('CLUB DES LOGES'!$J$117:$J$166, 'CLUB DES LOGES'!$F$117:$F$166,$B719, 'CLUB DES LOGES'!$G$117:$G$166,"&lt;&gt;"&amp;'CLUB DES LOGES'!$C$191)</f>
        <v>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</row>
    <row r="720" spans="1:18" customFormat="1">
      <c r="A720" s="10"/>
      <c r="B720" s="111">
        <v>821685</v>
      </c>
      <c r="C720" s="68" t="s">
        <v>717</v>
      </c>
      <c r="D720" s="71">
        <f>SUMIFS('CLUB DES LOGES'!$J$117:$J$166, 'CLUB DES LOGES'!$F$117:$F$166,$B720, 'CLUB DES LOGES'!$G$117:$G$166,"&lt;&gt;"&amp;'CLUB DES LOGES'!$C$191)</f>
        <v>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</row>
    <row r="721" spans="1:18" customFormat="1">
      <c r="A721" s="10"/>
      <c r="B721" s="111">
        <v>821686</v>
      </c>
      <c r="C721" s="68" t="s">
        <v>718</v>
      </c>
      <c r="D721" s="71">
        <f>SUMIFS('CLUB DES LOGES'!$J$117:$J$166, 'CLUB DES LOGES'!$F$117:$F$166,$B721, 'CLUB DES LOGES'!$G$117:$G$166,"&lt;&gt;"&amp;'CLUB DES LOGES'!$C$191)</f>
        <v>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</row>
    <row r="722" spans="1:18" customFormat="1">
      <c r="A722" s="10"/>
      <c r="B722" s="111">
        <v>821687</v>
      </c>
      <c r="C722" s="68" t="s">
        <v>719</v>
      </c>
      <c r="D722" s="71">
        <f>SUMIFS('CLUB DES LOGES'!$J$117:$J$166, 'CLUB DES LOGES'!$F$117:$F$166,$B722, 'CLUB DES LOGES'!$G$117:$G$166,"&lt;&gt;"&amp;'CLUB DES LOGES'!$C$191)</f>
        <v>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</row>
    <row r="723" spans="1:18" customFormat="1">
      <c r="A723" s="10"/>
      <c r="B723" s="111">
        <v>821688</v>
      </c>
      <c r="C723" s="68" t="s">
        <v>720</v>
      </c>
      <c r="D723" s="71">
        <f>SUMIFS('CLUB DES LOGES'!$J$117:$J$166, 'CLUB DES LOGES'!$F$117:$F$166,$B723, 'CLUB DES LOGES'!$G$117:$G$166,"&lt;&gt;"&amp;'CLUB DES LOGES'!$C$191)</f>
        <v>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</row>
    <row r="724" spans="1:18" customFormat="1">
      <c r="A724" s="10"/>
      <c r="B724" s="114">
        <v>821689</v>
      </c>
      <c r="C724" s="68" t="s">
        <v>721</v>
      </c>
      <c r="D724" s="71">
        <f>SUMIFS('CLUB DES LOGES'!$J$117:$J$166, 'CLUB DES LOGES'!$F$117:$F$166,$B724, 'CLUB DES LOGES'!$G$117:$G$166,"&lt;&gt;"&amp;'CLUB DES LOGES'!$C$191)</f>
        <v>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</row>
    <row r="725" spans="1:18" customFormat="1">
      <c r="A725" s="10"/>
      <c r="B725" s="114">
        <v>821690</v>
      </c>
      <c r="C725" s="68" t="s">
        <v>722</v>
      </c>
      <c r="D725" s="71">
        <f>SUMIFS('CLUB DES LOGES'!$J$117:$J$166, 'CLUB DES LOGES'!$F$117:$F$166,$B725, 'CLUB DES LOGES'!$G$117:$G$166,"&lt;&gt;"&amp;'CLUB DES LOGES'!$C$191)</f>
        <v>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</row>
    <row r="726" spans="1:18" customFormat="1">
      <c r="A726" s="10"/>
      <c r="B726" s="114">
        <v>821691</v>
      </c>
      <c r="C726" s="68" t="s">
        <v>723</v>
      </c>
      <c r="D726" s="71">
        <f>SUMIFS('CLUB DES LOGES'!$J$117:$J$166, 'CLUB DES LOGES'!$F$117:$F$166,$B726, 'CLUB DES LOGES'!$G$117:$G$166,"&lt;&gt;"&amp;'CLUB DES LOGES'!$C$191)</f>
        <v>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</row>
    <row r="727" spans="1:18" customFormat="1">
      <c r="A727" s="10"/>
      <c r="B727" s="114">
        <v>821692</v>
      </c>
      <c r="C727" s="68" t="s">
        <v>724</v>
      </c>
      <c r="D727" s="71">
        <f>SUMIFS('CLUB DES LOGES'!$J$117:$J$166, 'CLUB DES LOGES'!$F$117:$F$166,$B727, 'CLUB DES LOGES'!$G$117:$G$166,"&lt;&gt;"&amp;'CLUB DES LOGES'!$C$191)</f>
        <v>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</row>
    <row r="728" spans="1:18" customFormat="1">
      <c r="A728" s="10"/>
      <c r="B728" s="114">
        <v>821695</v>
      </c>
      <c r="C728" s="68" t="s">
        <v>725</v>
      </c>
      <c r="D728" s="71">
        <f>SUMIFS('CLUB DES LOGES'!$J$117:$J$166, 'CLUB DES LOGES'!$F$117:$F$166,$B728, 'CLUB DES LOGES'!$G$117:$G$166,"&lt;&gt;"&amp;'CLUB DES LOGES'!$C$191)</f>
        <v>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</row>
    <row r="729" spans="1:18" customFormat="1">
      <c r="A729" s="10"/>
      <c r="B729" s="114">
        <v>821696</v>
      </c>
      <c r="C729" s="68" t="s">
        <v>726</v>
      </c>
      <c r="D729" s="71">
        <f>SUMIFS('CLUB DES LOGES'!$J$117:$J$166, 'CLUB DES LOGES'!$F$117:$F$166,$B729, 'CLUB DES LOGES'!$G$117:$G$166,"&lt;&gt;"&amp;'CLUB DES LOGES'!$C$191)</f>
        <v>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</row>
    <row r="730" spans="1:18" customFormat="1">
      <c r="A730" s="10"/>
      <c r="B730" s="114">
        <v>821697</v>
      </c>
      <c r="C730" s="68" t="s">
        <v>727</v>
      </c>
      <c r="D730" s="71">
        <f>SUMIFS('CLUB DES LOGES'!$J$117:$J$166, 'CLUB DES LOGES'!$F$117:$F$166,$B730, 'CLUB DES LOGES'!$G$117:$G$166,"&lt;&gt;"&amp;'CLUB DES LOGES'!$C$191)</f>
        <v>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</row>
    <row r="731" spans="1:18" customFormat="1">
      <c r="A731" s="10"/>
      <c r="B731" s="114">
        <v>821698</v>
      </c>
      <c r="C731" s="68" t="s">
        <v>728</v>
      </c>
      <c r="D731" s="71">
        <f>SUMIFS('CLUB DES LOGES'!$J$117:$J$166, 'CLUB DES LOGES'!$F$117:$F$166,$B731, 'CLUB DES LOGES'!$G$117:$G$166,"&lt;&gt;"&amp;'CLUB DES LOGES'!$C$191)</f>
        <v>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</row>
    <row r="732" spans="1:18" customFormat="1">
      <c r="A732" s="10"/>
      <c r="B732" s="114">
        <v>821699</v>
      </c>
      <c r="C732" s="68" t="s">
        <v>729</v>
      </c>
      <c r="D732" s="71">
        <f>SUMIFS('CLUB DES LOGES'!$J$117:$J$166, 'CLUB DES LOGES'!$F$117:$F$166,$B732, 'CLUB DES LOGES'!$G$117:$G$166,"&lt;&gt;"&amp;'CLUB DES LOGES'!$C$191)</f>
        <v>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</row>
    <row r="733" spans="1:18" customFormat="1">
      <c r="A733" s="10"/>
      <c r="B733" s="114">
        <v>821700</v>
      </c>
      <c r="C733" s="68" t="s">
        <v>730</v>
      </c>
      <c r="D733" s="71">
        <f>SUMIFS('CLUB DES LOGES'!$J$117:$J$166, 'CLUB DES LOGES'!$F$117:$F$166,$B733, 'CLUB DES LOGES'!$G$117:$G$166,"&lt;&gt;"&amp;'CLUB DES LOGES'!$C$191)</f>
        <v>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</row>
    <row r="734" spans="1:18" customFormat="1">
      <c r="A734" s="10"/>
      <c r="B734" s="114">
        <v>821703</v>
      </c>
      <c r="C734" s="68" t="s">
        <v>731</v>
      </c>
      <c r="D734" s="71">
        <f>SUMIFS('CLUB DES LOGES'!$J$117:$J$166, 'CLUB DES LOGES'!$F$117:$F$166,$B734, 'CLUB DES LOGES'!$G$117:$G$166,"&lt;&gt;"&amp;'CLUB DES LOGES'!$C$191)</f>
        <v>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</row>
    <row r="735" spans="1:18" customFormat="1">
      <c r="A735" s="10"/>
      <c r="B735" s="114">
        <v>821704</v>
      </c>
      <c r="C735" s="68" t="s">
        <v>732</v>
      </c>
      <c r="D735" s="71">
        <f>SUMIFS('CLUB DES LOGES'!$J$117:$J$166, 'CLUB DES LOGES'!$F$117:$F$166,$B735, 'CLUB DES LOGES'!$G$117:$G$166,"&lt;&gt;"&amp;'CLUB DES LOGES'!$C$191)</f>
        <v>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</row>
    <row r="736" spans="1:18" customFormat="1">
      <c r="A736" s="10"/>
      <c r="B736" s="114">
        <v>821705</v>
      </c>
      <c r="C736" s="68" t="s">
        <v>733</v>
      </c>
      <c r="D736" s="71">
        <f>SUMIFS('CLUB DES LOGES'!$J$117:$J$166, 'CLUB DES LOGES'!$F$117:$F$166,$B736, 'CLUB DES LOGES'!$G$117:$G$166,"&lt;&gt;"&amp;'CLUB DES LOGES'!$C$191)</f>
        <v>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</row>
    <row r="737" spans="1:18" customFormat="1">
      <c r="A737" s="10"/>
      <c r="B737" s="114">
        <v>821706</v>
      </c>
      <c r="C737" s="68" t="s">
        <v>734</v>
      </c>
      <c r="D737" s="71">
        <f>SUMIFS('CLUB DES LOGES'!$J$117:$J$166, 'CLUB DES LOGES'!$F$117:$F$166,$B737, 'CLUB DES LOGES'!$G$117:$G$166,"&lt;&gt;"&amp;'CLUB DES LOGES'!$C$191)</f>
        <v>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</row>
    <row r="738" spans="1:18" customFormat="1">
      <c r="A738" s="10"/>
      <c r="B738" s="114">
        <v>821707</v>
      </c>
      <c r="C738" s="68" t="s">
        <v>735</v>
      </c>
      <c r="D738" s="71">
        <f>SUMIFS('CLUB DES LOGES'!$J$117:$J$166, 'CLUB DES LOGES'!$F$117:$F$166,$B738, 'CLUB DES LOGES'!$G$117:$G$166,"&lt;&gt;"&amp;'CLUB DES LOGES'!$C$191)</f>
        <v>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</row>
    <row r="739" spans="1:18" customFormat="1">
      <c r="A739" s="10"/>
      <c r="B739" s="114">
        <v>821708</v>
      </c>
      <c r="C739" s="68" t="s">
        <v>736</v>
      </c>
      <c r="D739" s="71">
        <f>SUMIFS('CLUB DES LOGES'!$J$117:$J$166, 'CLUB DES LOGES'!$F$117:$F$166,$B739, 'CLUB DES LOGES'!$G$117:$G$166,"&lt;&gt;"&amp;'CLUB DES LOGES'!$C$191)</f>
        <v>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</row>
    <row r="740" spans="1:18" customFormat="1">
      <c r="A740" s="10"/>
      <c r="B740" s="114">
        <v>821709</v>
      </c>
      <c r="C740" s="68" t="s">
        <v>737</v>
      </c>
      <c r="D740" s="71">
        <f>SUMIFS('CLUB DES LOGES'!$J$117:$J$166, 'CLUB DES LOGES'!$F$117:$F$166,$B740, 'CLUB DES LOGES'!$G$117:$G$166,"&lt;&gt;"&amp;'CLUB DES LOGES'!$C$191)</f>
        <v>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</row>
    <row r="741" spans="1:18" customFormat="1">
      <c r="A741" s="10"/>
      <c r="B741" s="114">
        <v>821710</v>
      </c>
      <c r="C741" s="68" t="s">
        <v>738</v>
      </c>
      <c r="D741" s="71">
        <f>SUMIFS('CLUB DES LOGES'!$J$117:$J$166, 'CLUB DES LOGES'!$F$117:$F$166,$B741, 'CLUB DES LOGES'!$G$117:$G$166,"&lt;&gt;"&amp;'CLUB DES LOGES'!$C$191)</f>
        <v>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</row>
    <row r="742" spans="1:18" customFormat="1">
      <c r="A742" s="10"/>
      <c r="B742" s="114">
        <v>821715</v>
      </c>
      <c r="C742" s="68" t="s">
        <v>739</v>
      </c>
      <c r="D742" s="71">
        <f>SUMIFS('CLUB DES LOGES'!$J$117:$J$166, 'CLUB DES LOGES'!$F$117:$F$166,$B742, 'CLUB DES LOGES'!$G$117:$G$166,"&lt;&gt;"&amp;'CLUB DES LOGES'!$C$191)</f>
        <v>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</row>
    <row r="743" spans="1:18" customFormat="1">
      <c r="A743" s="10"/>
      <c r="B743" s="114">
        <v>821716</v>
      </c>
      <c r="C743" s="68" t="s">
        <v>740</v>
      </c>
      <c r="D743" s="71">
        <f>SUMIFS('CLUB DES LOGES'!$J$117:$J$166, 'CLUB DES LOGES'!$F$117:$F$166,$B743, 'CLUB DES LOGES'!$G$117:$G$166,"&lt;&gt;"&amp;'CLUB DES LOGES'!$C$191)</f>
        <v>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</row>
    <row r="744" spans="1:18" customFormat="1">
      <c r="A744" s="10"/>
      <c r="B744" s="111">
        <v>821717</v>
      </c>
      <c r="C744" s="68" t="s">
        <v>741</v>
      </c>
      <c r="D744" s="71">
        <f>SUMIFS('CLUB DES LOGES'!$J$117:$J$166, 'CLUB DES LOGES'!$F$117:$F$166,$B744, 'CLUB DES LOGES'!$G$117:$G$166,"&lt;&gt;"&amp;'CLUB DES LOGES'!$C$191)</f>
        <v>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</row>
    <row r="745" spans="1:18" customFormat="1">
      <c r="A745" s="10"/>
      <c r="B745" s="111">
        <v>821718</v>
      </c>
      <c r="C745" s="68" t="s">
        <v>742</v>
      </c>
      <c r="D745" s="71">
        <f>SUMIFS('CLUB DES LOGES'!$J$117:$J$166, 'CLUB DES LOGES'!$F$117:$F$166,$B745, 'CLUB DES LOGES'!$G$117:$G$166,"&lt;&gt;"&amp;'CLUB DES LOGES'!$C$191)</f>
        <v>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</row>
    <row r="746" spans="1:18" customFormat="1">
      <c r="A746" s="10"/>
      <c r="B746" s="111">
        <v>821719</v>
      </c>
      <c r="C746" s="68" t="s">
        <v>743</v>
      </c>
      <c r="D746" s="71">
        <f>SUMIFS('CLUB DES LOGES'!$J$117:$J$166, 'CLUB DES LOGES'!$F$117:$F$166,$B746, 'CLUB DES LOGES'!$G$117:$G$166,"&lt;&gt;"&amp;'CLUB DES LOGES'!$C$191)</f>
        <v>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</row>
    <row r="747" spans="1:18" customFormat="1">
      <c r="A747" s="10"/>
      <c r="B747" s="111">
        <v>821720</v>
      </c>
      <c r="C747" s="68" t="s">
        <v>744</v>
      </c>
      <c r="D747" s="71">
        <f>SUMIFS('CLUB DES LOGES'!$J$117:$J$166, 'CLUB DES LOGES'!$F$117:$F$166,$B747, 'CLUB DES LOGES'!$G$117:$G$166,"&lt;&gt;"&amp;'CLUB DES LOGES'!$C$191)</f>
        <v>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</row>
    <row r="748" spans="1:18" customFormat="1">
      <c r="A748" s="10"/>
      <c r="B748" s="111">
        <v>821721</v>
      </c>
      <c r="C748" s="68" t="s">
        <v>745</v>
      </c>
      <c r="D748" s="71">
        <f>SUMIFS('CLUB DES LOGES'!$J$117:$J$166, 'CLUB DES LOGES'!$F$117:$F$166,$B748, 'CLUB DES LOGES'!$G$117:$G$166,"&lt;&gt;"&amp;'CLUB DES LOGES'!$C$191)</f>
        <v>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</row>
    <row r="749" spans="1:18" customFormat="1">
      <c r="A749" s="10"/>
      <c r="B749" s="111">
        <v>821722</v>
      </c>
      <c r="C749" s="68" t="s">
        <v>746</v>
      </c>
      <c r="D749" s="71">
        <f>SUMIFS('CLUB DES LOGES'!$J$117:$J$166, 'CLUB DES LOGES'!$F$117:$F$166,$B749, 'CLUB DES LOGES'!$G$117:$G$166,"&lt;&gt;"&amp;'CLUB DES LOGES'!$C$191)</f>
        <v>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</row>
    <row r="750" spans="1:18" customFormat="1">
      <c r="A750" s="10"/>
      <c r="B750" s="111">
        <v>821723</v>
      </c>
      <c r="C750" s="68" t="s">
        <v>747</v>
      </c>
      <c r="D750" s="71">
        <f>SUMIFS('CLUB DES LOGES'!$J$117:$J$166, 'CLUB DES LOGES'!$F$117:$F$166,$B750, 'CLUB DES LOGES'!$G$117:$G$166,"&lt;&gt;"&amp;'CLUB DES LOGES'!$C$191)</f>
        <v>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</row>
    <row r="751" spans="1:18" customFormat="1">
      <c r="A751" s="10"/>
      <c r="B751" s="111">
        <v>821724</v>
      </c>
      <c r="C751" s="68" t="s">
        <v>748</v>
      </c>
      <c r="D751" s="71">
        <f>SUMIFS('CLUB DES LOGES'!$J$117:$J$166, 'CLUB DES LOGES'!$F$117:$F$166,$B751, 'CLUB DES LOGES'!$G$117:$G$166,"&lt;&gt;"&amp;'CLUB DES LOGES'!$C$191)</f>
        <v>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</row>
    <row r="752" spans="1:18" customFormat="1">
      <c r="A752" s="10"/>
      <c r="B752" s="111">
        <v>821725</v>
      </c>
      <c r="C752" s="68" t="s">
        <v>749</v>
      </c>
      <c r="D752" s="71">
        <f>SUMIFS('CLUB DES LOGES'!$J$117:$J$166, 'CLUB DES LOGES'!$F$117:$F$166,$B752, 'CLUB DES LOGES'!$G$117:$G$166,"&lt;&gt;"&amp;'CLUB DES LOGES'!$C$191)</f>
        <v>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</row>
    <row r="753" spans="1:18" customFormat="1">
      <c r="A753" s="10"/>
      <c r="B753" s="111">
        <v>821726</v>
      </c>
      <c r="C753" s="68" t="s">
        <v>750</v>
      </c>
      <c r="D753" s="71">
        <f>SUMIFS('CLUB DES LOGES'!$J$117:$J$166, 'CLUB DES LOGES'!$F$117:$F$166,$B753, 'CLUB DES LOGES'!$G$117:$G$166,"&lt;&gt;"&amp;'CLUB DES LOGES'!$C$191)</f>
        <v>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</row>
    <row r="754" spans="1:18" customFormat="1">
      <c r="A754" s="10"/>
      <c r="B754" s="111">
        <v>821727</v>
      </c>
      <c r="C754" s="68" t="s">
        <v>751</v>
      </c>
      <c r="D754" s="71">
        <f>SUMIFS('CLUB DES LOGES'!$J$117:$J$166, 'CLUB DES LOGES'!$F$117:$F$166,$B754, 'CLUB DES LOGES'!$G$117:$G$166,"&lt;&gt;"&amp;'CLUB DES LOGES'!$C$191)</f>
        <v>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</row>
    <row r="755" spans="1:18" customFormat="1">
      <c r="A755" s="10"/>
      <c r="B755" s="111">
        <v>821728</v>
      </c>
      <c r="C755" s="68" t="s">
        <v>752</v>
      </c>
      <c r="D755" s="71">
        <f>SUMIFS('CLUB DES LOGES'!$J$117:$J$166, 'CLUB DES LOGES'!$F$117:$F$166,$B755, 'CLUB DES LOGES'!$G$117:$G$166,"&lt;&gt;"&amp;'CLUB DES LOGES'!$C$191)</f>
        <v>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</row>
    <row r="756" spans="1:18" customFormat="1">
      <c r="A756" s="10"/>
      <c r="B756" s="111">
        <v>821729</v>
      </c>
      <c r="C756" s="68" t="s">
        <v>753</v>
      </c>
      <c r="D756" s="71">
        <f>SUMIFS('CLUB DES LOGES'!$J$117:$J$166, 'CLUB DES LOGES'!$F$117:$F$166,$B756, 'CLUB DES LOGES'!$G$117:$G$166,"&lt;&gt;"&amp;'CLUB DES LOGES'!$C$191)</f>
        <v>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</row>
    <row r="757" spans="1:18" customFormat="1">
      <c r="A757" s="10"/>
      <c r="B757" s="111">
        <v>821730</v>
      </c>
      <c r="C757" s="68" t="s">
        <v>754</v>
      </c>
      <c r="D757" s="71">
        <f>SUMIFS('CLUB DES LOGES'!$J$117:$J$166, 'CLUB DES LOGES'!$F$117:$F$166,$B757, 'CLUB DES LOGES'!$G$117:$G$166,"&lt;&gt;"&amp;'CLUB DES LOGES'!$C$191)</f>
        <v>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</row>
    <row r="758" spans="1:18" customFormat="1">
      <c r="A758" s="10"/>
      <c r="B758" s="111">
        <v>821731</v>
      </c>
      <c r="C758" s="68" t="s">
        <v>755</v>
      </c>
      <c r="D758" s="71">
        <f>SUMIFS('CLUB DES LOGES'!$J$117:$J$166, 'CLUB DES LOGES'!$F$117:$F$166,$B758, 'CLUB DES LOGES'!$G$117:$G$166,"&lt;&gt;"&amp;'CLUB DES LOGES'!$C$191)</f>
        <v>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</row>
    <row r="759" spans="1:18" customFormat="1">
      <c r="A759" s="10"/>
      <c r="B759" s="111">
        <v>821732</v>
      </c>
      <c r="C759" s="68" t="s">
        <v>756</v>
      </c>
      <c r="D759" s="71">
        <f>SUMIFS('CLUB DES LOGES'!$J$117:$J$166, 'CLUB DES LOGES'!$F$117:$F$166,$B759, 'CLUB DES LOGES'!$G$117:$G$166,"&lt;&gt;"&amp;'CLUB DES LOGES'!$C$191)</f>
        <v>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</row>
    <row r="760" spans="1:18" customFormat="1">
      <c r="A760" s="10"/>
      <c r="B760" s="111">
        <v>821733</v>
      </c>
      <c r="C760" s="68" t="s">
        <v>757</v>
      </c>
      <c r="D760" s="71">
        <f>SUMIFS('CLUB DES LOGES'!$J$117:$J$166, 'CLUB DES LOGES'!$F$117:$F$166,$B760, 'CLUB DES LOGES'!$G$117:$G$166,"&lt;&gt;"&amp;'CLUB DES LOGES'!$C$191)</f>
        <v>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</row>
    <row r="761" spans="1:18" customFormat="1">
      <c r="A761" s="10"/>
      <c r="B761" s="111">
        <v>821734</v>
      </c>
      <c r="C761" s="68" t="s">
        <v>758</v>
      </c>
      <c r="D761" s="71">
        <f>SUMIFS('CLUB DES LOGES'!$J$117:$J$166, 'CLUB DES LOGES'!$F$117:$F$166,$B761, 'CLUB DES LOGES'!$G$117:$G$166,"&lt;&gt;"&amp;'CLUB DES LOGES'!$C$191)</f>
        <v>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</row>
    <row r="762" spans="1:18" customFormat="1">
      <c r="A762" s="10"/>
      <c r="B762" s="111">
        <v>821735</v>
      </c>
      <c r="C762" s="68" t="s">
        <v>759</v>
      </c>
      <c r="D762" s="71">
        <f>SUMIFS('CLUB DES LOGES'!$J$117:$J$166, 'CLUB DES LOGES'!$F$117:$F$166,$B762, 'CLUB DES LOGES'!$G$117:$G$166,"&lt;&gt;"&amp;'CLUB DES LOGES'!$C$191)</f>
        <v>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</row>
    <row r="763" spans="1:18" customFormat="1">
      <c r="A763" s="10"/>
      <c r="B763" s="111">
        <v>821736</v>
      </c>
      <c r="C763" s="68" t="s">
        <v>760</v>
      </c>
      <c r="D763" s="71">
        <f>SUMIFS('CLUB DES LOGES'!$J$117:$J$166, 'CLUB DES LOGES'!$F$117:$F$166,$B763, 'CLUB DES LOGES'!$G$117:$G$166,"&lt;&gt;"&amp;'CLUB DES LOGES'!$C$191)</f>
        <v>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</row>
    <row r="764" spans="1:18" customFormat="1">
      <c r="A764" s="10"/>
      <c r="B764" s="111">
        <v>821738</v>
      </c>
      <c r="C764" s="68" t="s">
        <v>761</v>
      </c>
      <c r="D764" s="71">
        <f>SUMIFS('CLUB DES LOGES'!$J$117:$J$166, 'CLUB DES LOGES'!$F$117:$F$166,$B764, 'CLUB DES LOGES'!$G$117:$G$166,"&lt;&gt;"&amp;'CLUB DES LOGES'!$C$191)</f>
        <v>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</row>
    <row r="765" spans="1:18" customFormat="1">
      <c r="A765" s="10"/>
      <c r="B765" s="111">
        <v>821740</v>
      </c>
      <c r="C765" s="68" t="s">
        <v>762</v>
      </c>
      <c r="D765" s="71">
        <f>SUMIFS('CLUB DES LOGES'!$J$117:$J$166, 'CLUB DES LOGES'!$F$117:$F$166,$B765, 'CLUB DES LOGES'!$G$117:$G$166,"&lt;&gt;"&amp;'CLUB DES LOGES'!$C$191)</f>
        <v>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</row>
    <row r="766" spans="1:18" customFormat="1">
      <c r="A766" s="10"/>
      <c r="B766" s="111">
        <v>821741</v>
      </c>
      <c r="C766" s="68" t="s">
        <v>763</v>
      </c>
      <c r="D766" s="71">
        <f>SUMIFS('CLUB DES LOGES'!$J$117:$J$166, 'CLUB DES LOGES'!$F$117:$F$166,$B766, 'CLUB DES LOGES'!$G$117:$G$166,"&lt;&gt;"&amp;'CLUB DES LOGES'!$C$191)</f>
        <v>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</row>
    <row r="767" spans="1:18" customFormat="1">
      <c r="A767" s="10"/>
      <c r="B767" s="111">
        <v>821742</v>
      </c>
      <c r="C767" s="68" t="s">
        <v>764</v>
      </c>
      <c r="D767" s="71">
        <f>SUMIFS('CLUB DES LOGES'!$J$117:$J$166, 'CLUB DES LOGES'!$F$117:$F$166,$B767, 'CLUB DES LOGES'!$G$117:$G$166,"&lt;&gt;"&amp;'CLUB DES LOGES'!$C$191)</f>
        <v>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</row>
    <row r="768" spans="1:18" customFormat="1">
      <c r="A768" s="10"/>
      <c r="B768" s="111">
        <v>821743</v>
      </c>
      <c r="C768" s="68" t="s">
        <v>765</v>
      </c>
      <c r="D768" s="71">
        <f>SUMIFS('CLUB DES LOGES'!$J$117:$J$166, 'CLUB DES LOGES'!$F$117:$F$166,$B768, 'CLUB DES LOGES'!$G$117:$G$166,"&lt;&gt;"&amp;'CLUB DES LOGES'!$C$191)</f>
        <v>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</row>
    <row r="769" spans="1:18" customFormat="1">
      <c r="A769" s="10"/>
      <c r="B769" s="111">
        <v>821744</v>
      </c>
      <c r="C769" s="68" t="s">
        <v>766</v>
      </c>
      <c r="D769" s="71">
        <f>SUMIFS('CLUB DES LOGES'!$J$117:$J$166, 'CLUB DES LOGES'!$F$117:$F$166,$B769, 'CLUB DES LOGES'!$G$117:$G$166,"&lt;&gt;"&amp;'CLUB DES LOGES'!$C$191)</f>
        <v>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</row>
    <row r="770" spans="1:18" customFormat="1">
      <c r="A770" s="10"/>
      <c r="B770" s="111">
        <v>821745</v>
      </c>
      <c r="C770" s="68" t="s">
        <v>767</v>
      </c>
      <c r="D770" s="71">
        <f>SUMIFS('CLUB DES LOGES'!$J$117:$J$166, 'CLUB DES LOGES'!$F$117:$F$166,$B770, 'CLUB DES LOGES'!$G$117:$G$166,"&lt;&gt;"&amp;'CLUB DES LOGES'!$C$191)</f>
        <v>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</row>
    <row r="771" spans="1:18" customFormat="1">
      <c r="A771" s="10"/>
      <c r="B771" s="111">
        <v>821746</v>
      </c>
      <c r="C771" s="68" t="s">
        <v>768</v>
      </c>
      <c r="D771" s="71">
        <f>SUMIFS('CLUB DES LOGES'!$J$117:$J$166, 'CLUB DES LOGES'!$F$117:$F$166,$B771, 'CLUB DES LOGES'!$G$117:$G$166,"&lt;&gt;"&amp;'CLUB DES LOGES'!$C$191)</f>
        <v>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</row>
    <row r="772" spans="1:18" customFormat="1">
      <c r="A772" s="10"/>
      <c r="B772" s="111">
        <v>821747</v>
      </c>
      <c r="C772" s="68" t="s">
        <v>769</v>
      </c>
      <c r="D772" s="71">
        <f>SUMIFS('CLUB DES LOGES'!$J$117:$J$166, 'CLUB DES LOGES'!$F$117:$F$166,$B772, 'CLUB DES LOGES'!$G$117:$G$166,"&lt;&gt;"&amp;'CLUB DES LOGES'!$C$191)</f>
        <v>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</row>
    <row r="773" spans="1:18" customFormat="1">
      <c r="A773" s="10"/>
      <c r="B773" s="111">
        <v>821748</v>
      </c>
      <c r="C773" s="68" t="s">
        <v>770</v>
      </c>
      <c r="D773" s="71">
        <f>SUMIFS('CLUB DES LOGES'!$J$117:$J$166, 'CLUB DES LOGES'!$F$117:$F$166,$B773, 'CLUB DES LOGES'!$G$117:$G$166,"&lt;&gt;"&amp;'CLUB DES LOGES'!$C$191)</f>
        <v>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</row>
    <row r="774" spans="1:18" customFormat="1">
      <c r="A774" s="10"/>
      <c r="B774" s="111">
        <v>821757</v>
      </c>
      <c r="C774" s="68" t="s">
        <v>771</v>
      </c>
      <c r="D774" s="71">
        <f>SUMIFS('CLUB DES LOGES'!$J$117:$J$166, 'CLUB DES LOGES'!$F$117:$F$166,$B774, 'CLUB DES LOGES'!$G$117:$G$166,"&lt;&gt;"&amp;'CLUB DES LOGES'!$C$191)</f>
        <v>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</row>
    <row r="775" spans="1:18" customFormat="1">
      <c r="A775" s="10"/>
      <c r="B775" s="111">
        <v>821758</v>
      </c>
      <c r="C775" s="68" t="s">
        <v>772</v>
      </c>
      <c r="D775" s="71">
        <f>SUMIFS('CLUB DES LOGES'!$J$117:$J$166, 'CLUB DES LOGES'!$F$117:$F$166,$B775, 'CLUB DES LOGES'!$G$117:$G$166,"&lt;&gt;"&amp;'CLUB DES LOGES'!$C$191)</f>
        <v>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</row>
    <row r="776" spans="1:18" customFormat="1">
      <c r="A776" s="10"/>
      <c r="B776" s="111">
        <v>821759</v>
      </c>
      <c r="C776" s="68" t="s">
        <v>773</v>
      </c>
      <c r="D776" s="71">
        <f>SUMIFS('CLUB DES LOGES'!$J$117:$J$166, 'CLUB DES LOGES'!$F$117:$F$166,$B776, 'CLUB DES LOGES'!$G$117:$G$166,"&lt;&gt;"&amp;'CLUB DES LOGES'!$C$191)</f>
        <v>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</row>
    <row r="777" spans="1:18" customFormat="1">
      <c r="A777" s="10"/>
      <c r="B777" s="111">
        <v>821760</v>
      </c>
      <c r="C777" s="68" t="s">
        <v>774</v>
      </c>
      <c r="D777" s="71">
        <f>SUMIFS('CLUB DES LOGES'!$J$117:$J$166, 'CLUB DES LOGES'!$F$117:$F$166,$B777, 'CLUB DES LOGES'!$G$117:$G$166,"&lt;&gt;"&amp;'CLUB DES LOGES'!$C$191)</f>
        <v>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</row>
    <row r="778" spans="1:18" customFormat="1">
      <c r="A778" s="10"/>
      <c r="B778" s="111">
        <v>821761</v>
      </c>
      <c r="C778" s="68" t="s">
        <v>775</v>
      </c>
      <c r="D778" s="71">
        <f>SUMIFS('CLUB DES LOGES'!$J$117:$J$166, 'CLUB DES LOGES'!$F$117:$F$166,$B778, 'CLUB DES LOGES'!$G$117:$G$166,"&lt;&gt;"&amp;'CLUB DES LOGES'!$C$191)</f>
        <v>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</row>
    <row r="779" spans="1:18" customFormat="1">
      <c r="A779" s="10"/>
      <c r="B779" s="111">
        <v>821762</v>
      </c>
      <c r="C779" s="68" t="s">
        <v>776</v>
      </c>
      <c r="D779" s="71">
        <f>SUMIFS('CLUB DES LOGES'!$J$117:$J$166, 'CLUB DES LOGES'!$F$117:$F$166,$B779, 'CLUB DES LOGES'!$G$117:$G$166,"&lt;&gt;"&amp;'CLUB DES LOGES'!$C$191)</f>
        <v>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</row>
    <row r="780" spans="1:18" customFormat="1">
      <c r="A780" s="10"/>
      <c r="B780" s="111">
        <v>821763</v>
      </c>
      <c r="C780" s="68" t="s">
        <v>777</v>
      </c>
      <c r="D780" s="71">
        <f>SUMIFS('CLUB DES LOGES'!$J$117:$J$166, 'CLUB DES LOGES'!$F$117:$F$166,$B780, 'CLUB DES LOGES'!$G$117:$G$166,"&lt;&gt;"&amp;'CLUB DES LOGES'!$C$191)</f>
        <v>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</row>
    <row r="781" spans="1:18" customFormat="1">
      <c r="A781" s="10"/>
      <c r="B781" s="111">
        <v>821764</v>
      </c>
      <c r="C781" s="68" t="s">
        <v>778</v>
      </c>
      <c r="D781" s="71">
        <f>SUMIFS('CLUB DES LOGES'!$J$117:$J$166, 'CLUB DES LOGES'!$F$117:$F$166,$B781, 'CLUB DES LOGES'!$G$117:$G$166,"&lt;&gt;"&amp;'CLUB DES LOGES'!$C$191)</f>
        <v>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</row>
    <row r="782" spans="1:18" customFormat="1">
      <c r="A782" s="10"/>
      <c r="B782" s="111">
        <v>821765</v>
      </c>
      <c r="C782" s="68" t="s">
        <v>779</v>
      </c>
      <c r="D782" s="71">
        <f>SUMIFS('CLUB DES LOGES'!$J$117:$J$166, 'CLUB DES LOGES'!$F$117:$F$166,$B782, 'CLUB DES LOGES'!$G$117:$G$166,"&lt;&gt;"&amp;'CLUB DES LOGES'!$C$191)</f>
        <v>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</row>
    <row r="783" spans="1:18" customFormat="1">
      <c r="A783" s="10"/>
      <c r="B783" s="111">
        <v>821766</v>
      </c>
      <c r="C783" s="68" t="s">
        <v>780</v>
      </c>
      <c r="D783" s="71">
        <f>SUMIFS('CLUB DES LOGES'!$J$117:$J$166, 'CLUB DES LOGES'!$F$117:$F$166,$B783, 'CLUB DES LOGES'!$G$117:$G$166,"&lt;&gt;"&amp;'CLUB DES LOGES'!$C$191)</f>
        <v>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</row>
    <row r="784" spans="1:18" customFormat="1">
      <c r="A784" s="10"/>
      <c r="B784" s="111">
        <v>821767</v>
      </c>
      <c r="C784" s="68" t="s">
        <v>781</v>
      </c>
      <c r="D784" s="71">
        <f>SUMIFS('CLUB DES LOGES'!$J$117:$J$166, 'CLUB DES LOGES'!$F$117:$F$166,$B784, 'CLUB DES LOGES'!$G$117:$G$166,"&lt;&gt;"&amp;'CLUB DES LOGES'!$C$191)</f>
        <v>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</row>
    <row r="785" spans="1:18" customFormat="1">
      <c r="A785" s="10"/>
      <c r="B785" s="111">
        <v>821768</v>
      </c>
      <c r="C785" s="68" t="s">
        <v>782</v>
      </c>
      <c r="D785" s="71">
        <f>SUMIFS('CLUB DES LOGES'!$J$117:$J$166, 'CLUB DES LOGES'!$F$117:$F$166,$B785, 'CLUB DES LOGES'!$G$117:$G$166,"&lt;&gt;"&amp;'CLUB DES LOGES'!$C$191)</f>
        <v>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</row>
    <row r="786" spans="1:18" customFormat="1">
      <c r="A786" s="10"/>
      <c r="B786" s="111">
        <v>821769</v>
      </c>
      <c r="C786" s="68" t="s">
        <v>783</v>
      </c>
      <c r="D786" s="71">
        <f>SUMIFS('CLUB DES LOGES'!$J$117:$J$166, 'CLUB DES LOGES'!$F$117:$F$166,$B786, 'CLUB DES LOGES'!$G$117:$G$166,"&lt;&gt;"&amp;'CLUB DES LOGES'!$C$191)</f>
        <v>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</row>
    <row r="787" spans="1:18" customFormat="1">
      <c r="A787" s="10"/>
      <c r="B787" s="111">
        <v>821770</v>
      </c>
      <c r="C787" s="68" t="s">
        <v>784</v>
      </c>
      <c r="D787" s="71">
        <f>SUMIFS('CLUB DES LOGES'!$J$117:$J$166, 'CLUB DES LOGES'!$F$117:$F$166,$B787, 'CLUB DES LOGES'!$G$117:$G$166,"&lt;&gt;"&amp;'CLUB DES LOGES'!$C$191)</f>
        <v>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</row>
    <row r="788" spans="1:18" customFormat="1">
      <c r="A788" s="10"/>
      <c r="B788" s="111">
        <v>821771</v>
      </c>
      <c r="C788" s="68" t="s">
        <v>785</v>
      </c>
      <c r="D788" s="71">
        <f>SUMIFS('CLUB DES LOGES'!$J$117:$J$166, 'CLUB DES LOGES'!$F$117:$F$166,$B788, 'CLUB DES LOGES'!$G$117:$G$166,"&lt;&gt;"&amp;'CLUB DES LOGES'!$C$191)</f>
        <v>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</row>
    <row r="789" spans="1:18" customFormat="1">
      <c r="A789" s="10"/>
      <c r="B789" s="111">
        <v>821772</v>
      </c>
      <c r="C789" s="68" t="s">
        <v>786</v>
      </c>
      <c r="D789" s="71">
        <f>SUMIFS('CLUB DES LOGES'!$J$117:$J$166, 'CLUB DES LOGES'!$F$117:$F$166,$B789, 'CLUB DES LOGES'!$G$117:$G$166,"&lt;&gt;"&amp;'CLUB DES LOGES'!$C$191)</f>
        <v>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</row>
    <row r="790" spans="1:18" customFormat="1">
      <c r="A790" s="10"/>
      <c r="B790" s="111">
        <v>821773</v>
      </c>
      <c r="C790" s="68" t="s">
        <v>787</v>
      </c>
      <c r="D790" s="71">
        <f>SUMIFS('CLUB DES LOGES'!$J$117:$J$166, 'CLUB DES LOGES'!$F$117:$F$166,$B790, 'CLUB DES LOGES'!$G$117:$G$166,"&lt;&gt;"&amp;'CLUB DES LOGES'!$C$191)</f>
        <v>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</row>
    <row r="791" spans="1:18" customFormat="1">
      <c r="A791" s="10"/>
      <c r="B791" s="111">
        <v>821774</v>
      </c>
      <c r="C791" s="68" t="s">
        <v>788</v>
      </c>
      <c r="D791" s="71">
        <f>SUMIFS('CLUB DES LOGES'!$J$117:$J$166, 'CLUB DES LOGES'!$F$117:$F$166,$B791, 'CLUB DES LOGES'!$G$117:$G$166,"&lt;&gt;"&amp;'CLUB DES LOGES'!$C$191)</f>
        <v>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</row>
    <row r="792" spans="1:18" customFormat="1">
      <c r="A792" s="10"/>
      <c r="B792" s="111">
        <v>821775</v>
      </c>
      <c r="C792" s="68" t="s">
        <v>789</v>
      </c>
      <c r="D792" s="71">
        <f>SUMIFS('CLUB DES LOGES'!$J$117:$J$166, 'CLUB DES LOGES'!$F$117:$F$166,$B792, 'CLUB DES LOGES'!$G$117:$G$166,"&lt;&gt;"&amp;'CLUB DES LOGES'!$C$191)</f>
        <v>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</row>
    <row r="793" spans="1:18" customFormat="1">
      <c r="A793" s="10"/>
      <c r="B793" s="111">
        <v>821776</v>
      </c>
      <c r="C793" s="68" t="s">
        <v>790</v>
      </c>
      <c r="D793" s="71">
        <f>SUMIFS('CLUB DES LOGES'!$J$117:$J$166, 'CLUB DES LOGES'!$F$117:$F$166,$B793, 'CLUB DES LOGES'!$G$117:$G$166,"&lt;&gt;"&amp;'CLUB DES LOGES'!$C$191)</f>
        <v>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</row>
    <row r="794" spans="1:18" customFormat="1">
      <c r="A794" s="10"/>
      <c r="B794" s="111">
        <v>821777</v>
      </c>
      <c r="C794" s="68" t="s">
        <v>791</v>
      </c>
      <c r="D794" s="71">
        <f>SUMIFS('CLUB DES LOGES'!$J$117:$J$166, 'CLUB DES LOGES'!$F$117:$F$166,$B794, 'CLUB DES LOGES'!$G$117:$G$166,"&lt;&gt;"&amp;'CLUB DES LOGES'!$C$191)</f>
        <v>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</row>
    <row r="795" spans="1:18" customFormat="1">
      <c r="A795" s="10"/>
      <c r="B795" s="111">
        <v>821778</v>
      </c>
      <c r="C795" s="68" t="s">
        <v>792</v>
      </c>
      <c r="D795" s="71">
        <f>SUMIFS('CLUB DES LOGES'!$J$117:$J$166, 'CLUB DES LOGES'!$F$117:$F$166,$B795, 'CLUB DES LOGES'!$G$117:$G$166,"&lt;&gt;"&amp;'CLUB DES LOGES'!$C$191)</f>
        <v>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</row>
    <row r="796" spans="1:18" customFormat="1">
      <c r="A796" s="10"/>
      <c r="B796" s="111">
        <v>821779</v>
      </c>
      <c r="C796" s="68" t="s">
        <v>793</v>
      </c>
      <c r="D796" s="71">
        <f>SUMIFS('CLUB DES LOGES'!$J$117:$J$166, 'CLUB DES LOGES'!$F$117:$F$166,$B796, 'CLUB DES LOGES'!$G$117:$G$166,"&lt;&gt;"&amp;'CLUB DES LOGES'!$C$191)</f>
        <v>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</row>
    <row r="797" spans="1:18" customFormat="1">
      <c r="A797" s="10"/>
      <c r="B797" s="111">
        <v>821780</v>
      </c>
      <c r="C797" s="68" t="s">
        <v>794</v>
      </c>
      <c r="D797" s="71">
        <f>SUMIFS('CLUB DES LOGES'!$J$117:$J$166, 'CLUB DES LOGES'!$F$117:$F$166,$B797, 'CLUB DES LOGES'!$G$117:$G$166,"&lt;&gt;"&amp;'CLUB DES LOGES'!$C$191)</f>
        <v>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</row>
    <row r="798" spans="1:18" customFormat="1">
      <c r="A798" s="10"/>
      <c r="B798" s="111">
        <v>821781</v>
      </c>
      <c r="C798" s="68" t="s">
        <v>795</v>
      </c>
      <c r="D798" s="71">
        <f>SUMIFS('CLUB DES LOGES'!$J$117:$J$166, 'CLUB DES LOGES'!$F$117:$F$166,$B798, 'CLUB DES LOGES'!$G$117:$G$166,"&lt;&gt;"&amp;'CLUB DES LOGES'!$C$191)</f>
        <v>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</row>
    <row r="799" spans="1:18" customFormat="1">
      <c r="A799" s="10"/>
      <c r="B799" s="111">
        <v>821782</v>
      </c>
      <c r="C799" s="68" t="s">
        <v>796</v>
      </c>
      <c r="D799" s="71">
        <f>SUMIFS('CLUB DES LOGES'!$J$117:$J$166, 'CLUB DES LOGES'!$F$117:$F$166,$B799, 'CLUB DES LOGES'!$G$117:$G$166,"&lt;&gt;"&amp;'CLUB DES LOGES'!$C$191)</f>
        <v>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</row>
    <row r="800" spans="1:18" customFormat="1">
      <c r="A800" s="10"/>
      <c r="B800" s="111">
        <v>821783</v>
      </c>
      <c r="C800" s="68" t="s">
        <v>797</v>
      </c>
      <c r="D800" s="71">
        <f>SUMIFS('CLUB DES LOGES'!$J$117:$J$166, 'CLUB DES LOGES'!$F$117:$F$166,$B800, 'CLUB DES LOGES'!$G$117:$G$166,"&lt;&gt;"&amp;'CLUB DES LOGES'!$C$191)</f>
        <v>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</row>
    <row r="801" spans="1:18" customFormat="1">
      <c r="A801" s="10"/>
      <c r="B801" s="111">
        <v>821784</v>
      </c>
      <c r="C801" s="68" t="s">
        <v>798</v>
      </c>
      <c r="D801" s="71">
        <f>SUMIFS('CLUB DES LOGES'!$J$117:$J$166, 'CLUB DES LOGES'!$F$117:$F$166,$B801, 'CLUB DES LOGES'!$G$117:$G$166,"&lt;&gt;"&amp;'CLUB DES LOGES'!$C$191)</f>
        <v>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</row>
    <row r="802" spans="1:18" customFormat="1">
      <c r="A802" s="10"/>
      <c r="B802" s="111">
        <v>821785</v>
      </c>
      <c r="C802" s="68" t="s">
        <v>799</v>
      </c>
      <c r="D802" s="71">
        <f>SUMIFS('CLUB DES LOGES'!$J$117:$J$166, 'CLUB DES LOGES'!$F$117:$F$166,$B802, 'CLUB DES LOGES'!$G$117:$G$166,"&lt;&gt;"&amp;'CLUB DES LOGES'!$C$191)</f>
        <v>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</row>
    <row r="803" spans="1:18" customFormat="1">
      <c r="A803" s="10"/>
      <c r="B803" s="111">
        <v>821786</v>
      </c>
      <c r="C803" s="68" t="s">
        <v>800</v>
      </c>
      <c r="D803" s="71">
        <f>SUMIFS('CLUB DES LOGES'!$J$117:$J$166, 'CLUB DES LOGES'!$F$117:$F$166,$B803, 'CLUB DES LOGES'!$G$117:$G$166,"&lt;&gt;"&amp;'CLUB DES LOGES'!$C$191)</f>
        <v>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</row>
    <row r="804" spans="1:18" customFormat="1">
      <c r="A804" s="10"/>
      <c r="B804" s="111">
        <v>821787</v>
      </c>
      <c r="C804" s="68" t="s">
        <v>801</v>
      </c>
      <c r="D804" s="71">
        <f>SUMIFS('CLUB DES LOGES'!$J$117:$J$166, 'CLUB DES LOGES'!$F$117:$F$166,$B804, 'CLUB DES LOGES'!$G$117:$G$166,"&lt;&gt;"&amp;'CLUB DES LOGES'!$C$191)</f>
        <v>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</row>
    <row r="805" spans="1:18" customFormat="1">
      <c r="A805" s="10"/>
      <c r="B805" s="111">
        <v>821788</v>
      </c>
      <c r="C805" s="68" t="s">
        <v>802</v>
      </c>
      <c r="D805" s="71">
        <f>SUMIFS('CLUB DES LOGES'!$J$117:$J$166, 'CLUB DES LOGES'!$F$117:$F$166,$B805, 'CLUB DES LOGES'!$G$117:$G$166,"&lt;&gt;"&amp;'CLUB DES LOGES'!$C$191)</f>
        <v>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</row>
    <row r="806" spans="1:18" customFormat="1">
      <c r="A806" s="10"/>
      <c r="B806" s="111">
        <v>821789</v>
      </c>
      <c r="C806" s="68" t="s">
        <v>803</v>
      </c>
      <c r="D806" s="71">
        <f>SUMIFS('CLUB DES LOGES'!$J$117:$J$166, 'CLUB DES LOGES'!$F$117:$F$166,$B806, 'CLUB DES LOGES'!$G$117:$G$166,"&lt;&gt;"&amp;'CLUB DES LOGES'!$C$191)</f>
        <v>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</row>
    <row r="807" spans="1:18" customFormat="1">
      <c r="A807" s="10"/>
      <c r="B807" s="111">
        <v>821790</v>
      </c>
      <c r="C807" s="68" t="s">
        <v>804</v>
      </c>
      <c r="D807" s="71">
        <f>SUMIFS('CLUB DES LOGES'!$J$117:$J$166, 'CLUB DES LOGES'!$F$117:$F$166,$B807, 'CLUB DES LOGES'!$G$117:$G$166,"&lt;&gt;"&amp;'CLUB DES LOGES'!$C$191)</f>
        <v>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</row>
    <row r="808" spans="1:18" customFormat="1">
      <c r="A808" s="10"/>
      <c r="B808" s="111">
        <v>821791</v>
      </c>
      <c r="C808" s="68" t="s">
        <v>805</v>
      </c>
      <c r="D808" s="71">
        <f>SUMIFS('CLUB DES LOGES'!$J$117:$J$166, 'CLUB DES LOGES'!$F$117:$F$166,$B808, 'CLUB DES LOGES'!$G$117:$G$166,"&lt;&gt;"&amp;'CLUB DES LOGES'!$C$191)</f>
        <v>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</row>
    <row r="809" spans="1:18" customFormat="1">
      <c r="A809" s="10"/>
      <c r="B809" s="111">
        <v>821792</v>
      </c>
      <c r="C809" s="68" t="s">
        <v>806</v>
      </c>
      <c r="D809" s="71">
        <f>SUMIFS('CLUB DES LOGES'!$J$117:$J$166, 'CLUB DES LOGES'!$F$117:$F$166,$B809, 'CLUB DES LOGES'!$G$117:$G$166,"&lt;&gt;"&amp;'CLUB DES LOGES'!$C$191)</f>
        <v>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</row>
    <row r="810" spans="1:18" customFormat="1">
      <c r="A810" s="10"/>
      <c r="B810" s="111">
        <v>821793</v>
      </c>
      <c r="C810" s="68" t="s">
        <v>807</v>
      </c>
      <c r="D810" s="71">
        <f>SUMIFS('CLUB DES LOGES'!$J$117:$J$166, 'CLUB DES LOGES'!$F$117:$F$166,$B810, 'CLUB DES LOGES'!$G$117:$G$166,"&lt;&gt;"&amp;'CLUB DES LOGES'!$C$191)</f>
        <v>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</row>
    <row r="811" spans="1:18" customFormat="1">
      <c r="A811" s="10"/>
      <c r="B811" s="111">
        <v>821794</v>
      </c>
      <c r="C811" s="68" t="s">
        <v>808</v>
      </c>
      <c r="D811" s="71">
        <f>SUMIFS('CLUB DES LOGES'!$J$117:$J$166, 'CLUB DES LOGES'!$F$117:$F$166,$B811, 'CLUB DES LOGES'!$G$117:$G$166,"&lt;&gt;"&amp;'CLUB DES LOGES'!$C$191)</f>
        <v>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</row>
    <row r="812" spans="1:18" customFormat="1">
      <c r="A812" s="10"/>
      <c r="B812" s="111">
        <v>821795</v>
      </c>
      <c r="C812" s="68" t="s">
        <v>809</v>
      </c>
      <c r="D812" s="71">
        <f>SUMIFS('CLUB DES LOGES'!$J$117:$J$166, 'CLUB DES LOGES'!$F$117:$F$166,$B812, 'CLUB DES LOGES'!$G$117:$G$166,"&lt;&gt;"&amp;'CLUB DES LOGES'!$C$191)</f>
        <v>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</row>
    <row r="813" spans="1:18" customFormat="1">
      <c r="A813" s="10"/>
      <c r="B813" s="111">
        <v>821805</v>
      </c>
      <c r="C813" s="68" t="s">
        <v>810</v>
      </c>
      <c r="D813" s="71">
        <f>SUMIFS('CLUB DES LOGES'!$J$117:$J$166, 'CLUB DES LOGES'!$F$117:$F$166,$B813, 'CLUB DES LOGES'!$G$117:$G$166,"&lt;&gt;"&amp;'CLUB DES LOGES'!$C$191)</f>
        <v>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</row>
    <row r="814" spans="1:18" customFormat="1">
      <c r="A814" s="10"/>
      <c r="B814" s="111">
        <v>821806</v>
      </c>
      <c r="C814" s="68" t="s">
        <v>811</v>
      </c>
      <c r="D814" s="71">
        <f>SUMIFS('CLUB DES LOGES'!$J$117:$J$166, 'CLUB DES LOGES'!$F$117:$F$166,$B814, 'CLUB DES LOGES'!$G$117:$G$166,"&lt;&gt;"&amp;'CLUB DES LOGES'!$C$191)</f>
        <v>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</row>
    <row r="815" spans="1:18" customFormat="1">
      <c r="A815" s="10"/>
      <c r="B815" s="111">
        <v>821807</v>
      </c>
      <c r="C815" s="68" t="s">
        <v>812</v>
      </c>
      <c r="D815" s="71">
        <f>SUMIFS('CLUB DES LOGES'!$J$117:$J$166, 'CLUB DES LOGES'!$F$117:$F$166,$B815, 'CLUB DES LOGES'!$G$117:$G$166,"&lt;&gt;"&amp;'CLUB DES LOGES'!$C$191)</f>
        <v>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</row>
    <row r="816" spans="1:18" customFormat="1">
      <c r="A816" s="10"/>
      <c r="B816" s="111">
        <v>821808</v>
      </c>
      <c r="C816" s="68" t="s">
        <v>813</v>
      </c>
      <c r="D816" s="71">
        <f>SUMIFS('CLUB DES LOGES'!$J$117:$J$166, 'CLUB DES LOGES'!$F$117:$F$166,$B816, 'CLUB DES LOGES'!$G$117:$G$166,"&lt;&gt;"&amp;'CLUB DES LOGES'!$C$191)</f>
        <v>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</row>
    <row r="817" spans="1:18" customFormat="1">
      <c r="A817" s="10"/>
      <c r="B817" s="111">
        <v>821809</v>
      </c>
      <c r="C817" s="68" t="s">
        <v>814</v>
      </c>
      <c r="D817" s="71">
        <f>SUMIFS('CLUB DES LOGES'!$J$117:$J$166, 'CLUB DES LOGES'!$F$117:$F$166,$B817, 'CLUB DES LOGES'!$G$117:$G$166,"&lt;&gt;"&amp;'CLUB DES LOGES'!$C$191)</f>
        <v>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</row>
    <row r="818" spans="1:18" customFormat="1">
      <c r="A818" s="10"/>
      <c r="B818" s="111">
        <v>821810</v>
      </c>
      <c r="C818" s="68" t="s">
        <v>815</v>
      </c>
      <c r="D818" s="71">
        <f>SUMIFS('CLUB DES LOGES'!$J$117:$J$166, 'CLUB DES LOGES'!$F$117:$F$166,$B818, 'CLUB DES LOGES'!$G$117:$G$166,"&lt;&gt;"&amp;'CLUB DES LOGES'!$C$191)</f>
        <v>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</row>
    <row r="819" spans="1:18" customFormat="1">
      <c r="A819" s="10"/>
      <c r="B819" s="111">
        <v>821811</v>
      </c>
      <c r="C819" s="68" t="s">
        <v>816</v>
      </c>
      <c r="D819" s="71">
        <f>SUMIFS('CLUB DES LOGES'!$J$117:$J$166, 'CLUB DES LOGES'!$F$117:$F$166,$B819, 'CLUB DES LOGES'!$G$117:$G$166,"&lt;&gt;"&amp;'CLUB DES LOGES'!$C$191)</f>
        <v>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</row>
    <row r="820" spans="1:18" customFormat="1">
      <c r="A820" s="10"/>
      <c r="B820" s="111">
        <v>821812</v>
      </c>
      <c r="C820" s="68" t="s">
        <v>817</v>
      </c>
      <c r="D820" s="71">
        <f>SUMIFS('CLUB DES LOGES'!$J$117:$J$166, 'CLUB DES LOGES'!$F$117:$F$166,$B820, 'CLUB DES LOGES'!$G$117:$G$166,"&lt;&gt;"&amp;'CLUB DES LOGES'!$C$191)</f>
        <v>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</row>
    <row r="821" spans="1:18" customFormat="1">
      <c r="A821" s="10"/>
      <c r="B821" s="111">
        <v>821814</v>
      </c>
      <c r="C821" s="68" t="s">
        <v>818</v>
      </c>
      <c r="D821" s="71">
        <f>SUMIFS('CLUB DES LOGES'!$J$117:$J$166, 'CLUB DES LOGES'!$F$117:$F$166,$B821, 'CLUB DES LOGES'!$G$117:$G$166,"&lt;&gt;"&amp;'CLUB DES LOGES'!$C$191)</f>
        <v>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</row>
    <row r="822" spans="1:18" customFormat="1">
      <c r="A822" s="10"/>
      <c r="B822" s="111">
        <v>821815</v>
      </c>
      <c r="C822" s="68" t="s">
        <v>819</v>
      </c>
      <c r="D822" s="71">
        <f>SUMIFS('CLUB DES LOGES'!$J$117:$J$166, 'CLUB DES LOGES'!$F$117:$F$166,$B822, 'CLUB DES LOGES'!$G$117:$G$166,"&lt;&gt;"&amp;'CLUB DES LOGES'!$C$191)</f>
        <v>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</row>
    <row r="823" spans="1:18" customFormat="1">
      <c r="A823" s="10"/>
      <c r="B823" s="111">
        <v>821817</v>
      </c>
      <c r="C823" s="68" t="s">
        <v>820</v>
      </c>
      <c r="D823" s="71">
        <f>SUMIFS('CLUB DES LOGES'!$J$117:$J$166, 'CLUB DES LOGES'!$F$117:$F$166,$B823, 'CLUB DES LOGES'!$G$117:$G$166,"&lt;&gt;"&amp;'CLUB DES LOGES'!$C$191)</f>
        <v>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</row>
    <row r="824" spans="1:18" customFormat="1">
      <c r="A824" s="10"/>
      <c r="B824" s="111">
        <v>821818</v>
      </c>
      <c r="C824" s="68" t="s">
        <v>821</v>
      </c>
      <c r="D824" s="71">
        <f>SUMIFS('CLUB DES LOGES'!$J$117:$J$166, 'CLUB DES LOGES'!$F$117:$F$166,$B824, 'CLUB DES LOGES'!$G$117:$G$166,"&lt;&gt;"&amp;'CLUB DES LOGES'!$C$191)</f>
        <v>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</row>
    <row r="825" spans="1:18" customFormat="1">
      <c r="A825" s="10"/>
      <c r="B825" s="111">
        <v>821819</v>
      </c>
      <c r="C825" s="68" t="s">
        <v>822</v>
      </c>
      <c r="D825" s="71">
        <f>SUMIFS('CLUB DES LOGES'!$J$117:$J$166, 'CLUB DES LOGES'!$F$117:$F$166,$B825, 'CLUB DES LOGES'!$G$117:$G$166,"&lt;&gt;"&amp;'CLUB DES LOGES'!$C$191)</f>
        <v>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</row>
    <row r="826" spans="1:18" customFormat="1">
      <c r="A826" s="10"/>
      <c r="B826" s="111">
        <v>821820</v>
      </c>
      <c r="C826" s="68" t="s">
        <v>823</v>
      </c>
      <c r="D826" s="71">
        <f>SUMIFS('CLUB DES LOGES'!$J$117:$J$166, 'CLUB DES LOGES'!$F$117:$F$166,$B826, 'CLUB DES LOGES'!$G$117:$G$166,"&lt;&gt;"&amp;'CLUB DES LOGES'!$C$191)</f>
        <v>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</row>
    <row r="827" spans="1:18" customFormat="1">
      <c r="A827" s="10"/>
      <c r="B827" s="111">
        <v>821821</v>
      </c>
      <c r="C827" s="68" t="s">
        <v>824</v>
      </c>
      <c r="D827" s="71">
        <f>SUMIFS('CLUB DES LOGES'!$J$117:$J$166, 'CLUB DES LOGES'!$F$117:$F$166,$B827, 'CLUB DES LOGES'!$G$117:$G$166,"&lt;&gt;"&amp;'CLUB DES LOGES'!$C$191)</f>
        <v>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</row>
    <row r="828" spans="1:18" customFormat="1">
      <c r="A828" s="10"/>
      <c r="B828" s="111">
        <v>821822</v>
      </c>
      <c r="C828" s="68" t="s">
        <v>825</v>
      </c>
      <c r="D828" s="71">
        <f>SUMIFS('CLUB DES LOGES'!$J$117:$J$166, 'CLUB DES LOGES'!$F$117:$F$166,$B828, 'CLUB DES LOGES'!$G$117:$G$166,"&lt;&gt;"&amp;'CLUB DES LOGES'!$C$191)</f>
        <v>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</row>
    <row r="829" spans="1:18" customFormat="1">
      <c r="A829" s="10"/>
      <c r="B829" s="111">
        <v>821823</v>
      </c>
      <c r="C829" s="68" t="s">
        <v>826</v>
      </c>
      <c r="D829" s="71">
        <f>SUMIFS('CLUB DES LOGES'!$J$117:$J$166, 'CLUB DES LOGES'!$F$117:$F$166,$B829, 'CLUB DES LOGES'!$G$117:$G$166,"&lt;&gt;"&amp;'CLUB DES LOGES'!$C$191)</f>
        <v>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</row>
    <row r="830" spans="1:18" customFormat="1">
      <c r="A830" s="10"/>
      <c r="B830" s="111">
        <v>821824</v>
      </c>
      <c r="C830" s="68" t="s">
        <v>827</v>
      </c>
      <c r="D830" s="71">
        <f>SUMIFS('CLUB DES LOGES'!$J$117:$J$166, 'CLUB DES LOGES'!$F$117:$F$166,$B830, 'CLUB DES LOGES'!$G$117:$G$166,"&lt;&gt;"&amp;'CLUB DES LOGES'!$C$191)</f>
        <v>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</row>
    <row r="831" spans="1:18" customFormat="1">
      <c r="A831" s="10"/>
      <c r="B831" s="111">
        <v>821825</v>
      </c>
      <c r="C831" s="68" t="s">
        <v>828</v>
      </c>
      <c r="D831" s="71">
        <f>SUMIFS('CLUB DES LOGES'!$J$117:$J$166, 'CLUB DES LOGES'!$F$117:$F$166,$B831, 'CLUB DES LOGES'!$G$117:$G$166,"&lt;&gt;"&amp;'CLUB DES LOGES'!$C$191)</f>
        <v>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</row>
    <row r="832" spans="1:18" customFormat="1">
      <c r="A832" s="10"/>
      <c r="B832" s="111">
        <v>821826</v>
      </c>
      <c r="C832" s="68" t="s">
        <v>829</v>
      </c>
      <c r="D832" s="71">
        <f>SUMIFS('CLUB DES LOGES'!$J$117:$J$166, 'CLUB DES LOGES'!$F$117:$F$166,$B832, 'CLUB DES LOGES'!$G$117:$G$166,"&lt;&gt;"&amp;'CLUB DES LOGES'!$C$191)</f>
        <v>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</row>
    <row r="833" spans="1:18" customFormat="1">
      <c r="A833" s="10"/>
      <c r="B833" s="111">
        <v>821827</v>
      </c>
      <c r="C833" s="68" t="s">
        <v>830</v>
      </c>
      <c r="D833" s="71">
        <f>SUMIFS('CLUB DES LOGES'!$J$117:$J$166, 'CLUB DES LOGES'!$F$117:$F$166,$B833, 'CLUB DES LOGES'!$G$117:$G$166,"&lt;&gt;"&amp;'CLUB DES LOGES'!$C$191)</f>
        <v>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</row>
    <row r="834" spans="1:18" customFormat="1">
      <c r="A834" s="10"/>
      <c r="B834" s="111">
        <v>821828</v>
      </c>
      <c r="C834" s="68" t="s">
        <v>831</v>
      </c>
      <c r="D834" s="71">
        <f>SUMIFS('CLUB DES LOGES'!$J$117:$J$166, 'CLUB DES LOGES'!$F$117:$F$166,$B834, 'CLUB DES LOGES'!$G$117:$G$166,"&lt;&gt;"&amp;'CLUB DES LOGES'!$C$191)</f>
        <v>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</row>
    <row r="835" spans="1:18" customFormat="1">
      <c r="A835" s="10"/>
      <c r="B835" s="111">
        <v>821829</v>
      </c>
      <c r="C835" s="68" t="s">
        <v>832</v>
      </c>
      <c r="D835" s="71">
        <f>SUMIFS('CLUB DES LOGES'!$J$117:$J$166, 'CLUB DES LOGES'!$F$117:$F$166,$B835, 'CLUB DES LOGES'!$G$117:$G$166,"&lt;&gt;"&amp;'CLUB DES LOGES'!$C$191)</f>
        <v>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</row>
    <row r="836" spans="1:18" customFormat="1">
      <c r="A836" s="10"/>
      <c r="B836" s="111">
        <v>821830</v>
      </c>
      <c r="C836" s="68" t="s">
        <v>833</v>
      </c>
      <c r="D836" s="71">
        <f>SUMIFS('CLUB DES LOGES'!$J$117:$J$166, 'CLUB DES LOGES'!$F$117:$F$166,$B836, 'CLUB DES LOGES'!$G$117:$G$166,"&lt;&gt;"&amp;'CLUB DES LOGES'!$C$191)</f>
        <v>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</row>
    <row r="837" spans="1:18" customFormat="1">
      <c r="A837" s="10"/>
      <c r="B837" s="111">
        <v>821831</v>
      </c>
      <c r="C837" s="68" t="s">
        <v>834</v>
      </c>
      <c r="D837" s="71">
        <f>SUMIFS('CLUB DES LOGES'!$J$117:$J$166, 'CLUB DES LOGES'!$F$117:$F$166,$B837, 'CLUB DES LOGES'!$G$117:$G$166,"&lt;&gt;"&amp;'CLUB DES LOGES'!$C$191)</f>
        <v>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</row>
    <row r="838" spans="1:18" customFormat="1">
      <c r="A838" s="10"/>
      <c r="B838" s="111">
        <v>821832</v>
      </c>
      <c r="C838" s="68" t="s">
        <v>835</v>
      </c>
      <c r="D838" s="71">
        <f>SUMIFS('CLUB DES LOGES'!$J$117:$J$166, 'CLUB DES LOGES'!$F$117:$F$166,$B838, 'CLUB DES LOGES'!$G$117:$G$166,"&lt;&gt;"&amp;'CLUB DES LOGES'!$C$191)</f>
        <v>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</row>
    <row r="839" spans="1:18" customFormat="1">
      <c r="A839" s="10"/>
      <c r="B839" s="111">
        <v>821833</v>
      </c>
      <c r="C839" s="68" t="s">
        <v>836</v>
      </c>
      <c r="D839" s="71">
        <f>SUMIFS('CLUB DES LOGES'!$J$117:$J$166, 'CLUB DES LOGES'!$F$117:$F$166,$B839, 'CLUB DES LOGES'!$G$117:$G$166,"&lt;&gt;"&amp;'CLUB DES LOGES'!$C$191)</f>
        <v>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</row>
    <row r="840" spans="1:18" customFormat="1">
      <c r="A840" s="10"/>
      <c r="B840" s="111">
        <v>821834</v>
      </c>
      <c r="C840" s="68" t="s">
        <v>837</v>
      </c>
      <c r="D840" s="71">
        <f>SUMIFS('CLUB DES LOGES'!$J$117:$J$166, 'CLUB DES LOGES'!$F$117:$F$166,$B840, 'CLUB DES LOGES'!$G$117:$G$166,"&lt;&gt;"&amp;'CLUB DES LOGES'!$C$191)</f>
        <v>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</row>
    <row r="841" spans="1:18" customFormat="1">
      <c r="A841" s="10"/>
      <c r="B841" s="111">
        <v>821835</v>
      </c>
      <c r="C841" s="68" t="s">
        <v>838</v>
      </c>
      <c r="D841" s="71">
        <f>SUMIFS('CLUB DES LOGES'!$J$117:$J$166, 'CLUB DES LOGES'!$F$117:$F$166,$B841, 'CLUB DES LOGES'!$G$117:$G$166,"&lt;&gt;"&amp;'CLUB DES LOGES'!$C$191)</f>
        <v>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</row>
    <row r="842" spans="1:18" customFormat="1">
      <c r="A842" s="10"/>
      <c r="B842" s="111">
        <v>821836</v>
      </c>
      <c r="C842" s="68" t="s">
        <v>839</v>
      </c>
      <c r="D842" s="71">
        <f>SUMIFS('CLUB DES LOGES'!$J$117:$J$166, 'CLUB DES LOGES'!$F$117:$F$166,$B842, 'CLUB DES LOGES'!$G$117:$G$166,"&lt;&gt;"&amp;'CLUB DES LOGES'!$C$191)</f>
        <v>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</row>
    <row r="843" spans="1:18" customFormat="1">
      <c r="A843" s="10"/>
      <c r="B843" s="111">
        <v>821837</v>
      </c>
      <c r="C843" s="68" t="s">
        <v>840</v>
      </c>
      <c r="D843" s="71">
        <f>SUMIFS('CLUB DES LOGES'!$J$117:$J$166, 'CLUB DES LOGES'!$F$117:$F$166,$B843, 'CLUB DES LOGES'!$G$117:$G$166,"&lt;&gt;"&amp;'CLUB DES LOGES'!$C$191)</f>
        <v>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</row>
    <row r="844" spans="1:18" customFormat="1">
      <c r="A844" s="10"/>
      <c r="B844" s="111">
        <v>821838</v>
      </c>
      <c r="C844" s="68" t="s">
        <v>841</v>
      </c>
      <c r="D844" s="71">
        <f>SUMIFS('CLUB DES LOGES'!$J$117:$J$166, 'CLUB DES LOGES'!$F$117:$F$166,$B844, 'CLUB DES LOGES'!$G$117:$G$166,"&lt;&gt;"&amp;'CLUB DES LOGES'!$C$191)</f>
        <v>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</row>
    <row r="845" spans="1:18" customFormat="1">
      <c r="A845" s="10"/>
      <c r="B845" s="111">
        <v>821839</v>
      </c>
      <c r="C845" s="68" t="s">
        <v>842</v>
      </c>
      <c r="D845" s="71">
        <f>SUMIFS('CLUB DES LOGES'!$J$117:$J$166, 'CLUB DES LOGES'!$F$117:$F$166,$B845, 'CLUB DES LOGES'!$G$117:$G$166,"&lt;&gt;"&amp;'CLUB DES LOGES'!$C$191)</f>
        <v>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</row>
    <row r="846" spans="1:18" customFormat="1">
      <c r="A846" s="10"/>
      <c r="B846" s="111">
        <v>821840</v>
      </c>
      <c r="C846" s="68" t="s">
        <v>843</v>
      </c>
      <c r="D846" s="71">
        <f>SUMIFS('CLUB DES LOGES'!$J$117:$J$166, 'CLUB DES LOGES'!$F$117:$F$166,$B846, 'CLUB DES LOGES'!$G$117:$G$166,"&lt;&gt;"&amp;'CLUB DES LOGES'!$C$191)</f>
        <v>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</row>
    <row r="847" spans="1:18" customFormat="1">
      <c r="A847" s="10"/>
      <c r="B847" s="111">
        <v>821841</v>
      </c>
      <c r="C847" s="68" t="s">
        <v>844</v>
      </c>
      <c r="D847" s="71">
        <f>SUMIFS('CLUB DES LOGES'!$J$117:$J$166, 'CLUB DES LOGES'!$F$117:$F$166,$B847, 'CLUB DES LOGES'!$G$117:$G$166,"&lt;&gt;"&amp;'CLUB DES LOGES'!$C$191)</f>
        <v>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</row>
    <row r="848" spans="1:18" customFormat="1">
      <c r="A848" s="10"/>
      <c r="B848" s="111">
        <v>821842</v>
      </c>
      <c r="C848" s="68" t="s">
        <v>845</v>
      </c>
      <c r="D848" s="71">
        <f>SUMIFS('CLUB DES LOGES'!$J$117:$J$166, 'CLUB DES LOGES'!$F$117:$F$166,$B848, 'CLUB DES LOGES'!$G$117:$G$166,"&lt;&gt;"&amp;'CLUB DES LOGES'!$C$191)</f>
        <v>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</row>
    <row r="849" spans="1:18" customFormat="1">
      <c r="A849" s="10"/>
      <c r="B849" s="111">
        <v>821843</v>
      </c>
      <c r="C849" s="68" t="s">
        <v>846</v>
      </c>
      <c r="D849" s="71">
        <f>SUMIFS('CLUB DES LOGES'!$J$117:$J$166, 'CLUB DES LOGES'!$F$117:$F$166,$B849, 'CLUB DES LOGES'!$G$117:$G$166,"&lt;&gt;"&amp;'CLUB DES LOGES'!$C$191)</f>
        <v>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</row>
    <row r="850" spans="1:18" customFormat="1">
      <c r="A850" s="10"/>
      <c r="B850" s="111">
        <v>821844</v>
      </c>
      <c r="C850" s="68" t="s">
        <v>847</v>
      </c>
      <c r="D850" s="71">
        <f>SUMIFS('CLUB DES LOGES'!$J$117:$J$166, 'CLUB DES LOGES'!$F$117:$F$166,$B850, 'CLUB DES LOGES'!$G$117:$G$166,"&lt;&gt;"&amp;'CLUB DES LOGES'!$C$191)</f>
        <v>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</row>
    <row r="851" spans="1:18" customFormat="1">
      <c r="A851" s="10"/>
      <c r="B851" s="111">
        <v>821845</v>
      </c>
      <c r="C851" s="68" t="s">
        <v>848</v>
      </c>
      <c r="D851" s="71">
        <f>SUMIFS('CLUB DES LOGES'!$J$117:$J$166, 'CLUB DES LOGES'!$F$117:$F$166,$B851, 'CLUB DES LOGES'!$G$117:$G$166,"&lt;&gt;"&amp;'CLUB DES LOGES'!$C$191)</f>
        <v>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</row>
    <row r="852" spans="1:18" customFormat="1">
      <c r="A852" s="10"/>
      <c r="B852" s="111">
        <v>821846</v>
      </c>
      <c r="C852" s="68" t="s">
        <v>849</v>
      </c>
      <c r="D852" s="71">
        <f>SUMIFS('CLUB DES LOGES'!$J$117:$J$166, 'CLUB DES LOGES'!$F$117:$F$166,$B852, 'CLUB DES LOGES'!$G$117:$G$166,"&lt;&gt;"&amp;'CLUB DES LOGES'!$C$191)</f>
        <v>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</row>
    <row r="853" spans="1:18" customFormat="1">
      <c r="A853" s="10"/>
      <c r="B853" s="111">
        <v>821847</v>
      </c>
      <c r="C853" s="68" t="s">
        <v>850</v>
      </c>
      <c r="D853" s="71">
        <f>SUMIFS('CLUB DES LOGES'!$J$117:$J$166, 'CLUB DES LOGES'!$F$117:$F$166,$B853, 'CLUB DES LOGES'!$G$117:$G$166,"&lt;&gt;"&amp;'CLUB DES LOGES'!$C$191)</f>
        <v>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</row>
    <row r="854" spans="1:18" customFormat="1">
      <c r="A854" s="10"/>
      <c r="B854" s="111">
        <v>821848</v>
      </c>
      <c r="C854" s="68" t="s">
        <v>851</v>
      </c>
      <c r="D854" s="71">
        <f>SUMIFS('CLUB DES LOGES'!$J$117:$J$166, 'CLUB DES LOGES'!$F$117:$F$166,$B854, 'CLUB DES LOGES'!$G$117:$G$166,"&lt;&gt;"&amp;'CLUB DES LOGES'!$C$191)</f>
        <v>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</row>
    <row r="855" spans="1:18" customFormat="1">
      <c r="A855" s="10"/>
      <c r="B855" s="111">
        <v>821849</v>
      </c>
      <c r="C855" s="68" t="s">
        <v>852</v>
      </c>
      <c r="D855" s="71">
        <f>SUMIFS('CLUB DES LOGES'!$J$117:$J$166, 'CLUB DES LOGES'!$F$117:$F$166,$B855, 'CLUB DES LOGES'!$G$117:$G$166,"&lt;&gt;"&amp;'CLUB DES LOGES'!$C$191)</f>
        <v>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</row>
    <row r="856" spans="1:18" customFormat="1">
      <c r="A856" s="10"/>
      <c r="B856" s="111">
        <v>821850</v>
      </c>
      <c r="C856" s="68" t="s">
        <v>853</v>
      </c>
      <c r="D856" s="71">
        <f>SUMIFS('CLUB DES LOGES'!$J$117:$J$166, 'CLUB DES LOGES'!$F$117:$F$166,$B856, 'CLUB DES LOGES'!$G$117:$G$166,"&lt;&gt;"&amp;'CLUB DES LOGES'!$C$191)</f>
        <v>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</row>
    <row r="857" spans="1:18" customFormat="1">
      <c r="A857" s="10"/>
      <c r="B857" s="111">
        <v>821851</v>
      </c>
      <c r="C857" s="68" t="s">
        <v>854</v>
      </c>
      <c r="D857" s="71">
        <f>SUMIFS('CLUB DES LOGES'!$J$117:$J$166, 'CLUB DES LOGES'!$F$117:$F$166,$B857, 'CLUB DES LOGES'!$G$117:$G$166,"&lt;&gt;"&amp;'CLUB DES LOGES'!$C$191)</f>
        <v>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</row>
    <row r="858" spans="1:18" customFormat="1">
      <c r="A858" s="10"/>
      <c r="B858" s="111">
        <v>821852</v>
      </c>
      <c r="C858" s="68" t="s">
        <v>855</v>
      </c>
      <c r="D858" s="71">
        <f>SUMIFS('CLUB DES LOGES'!$J$117:$J$166, 'CLUB DES LOGES'!$F$117:$F$166,$B858, 'CLUB DES LOGES'!$G$117:$G$166,"&lt;&gt;"&amp;'CLUB DES LOGES'!$C$191)</f>
        <v>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</row>
    <row r="859" spans="1:18" customFormat="1">
      <c r="A859" s="10"/>
      <c r="B859" s="111">
        <v>821853</v>
      </c>
      <c r="C859" s="68" t="s">
        <v>856</v>
      </c>
      <c r="D859" s="71">
        <f>SUMIFS('CLUB DES LOGES'!$J$117:$J$166, 'CLUB DES LOGES'!$F$117:$F$166,$B859, 'CLUB DES LOGES'!$G$117:$G$166,"&lt;&gt;"&amp;'CLUB DES LOGES'!$C$191)</f>
        <v>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</row>
    <row r="860" spans="1:18" customFormat="1">
      <c r="A860" s="10"/>
      <c r="B860" s="111">
        <v>821854</v>
      </c>
      <c r="C860" s="68" t="s">
        <v>857</v>
      </c>
      <c r="D860" s="71">
        <f>SUMIFS('CLUB DES LOGES'!$J$117:$J$166, 'CLUB DES LOGES'!$F$117:$F$166,$B860, 'CLUB DES LOGES'!$G$117:$G$166,"&lt;&gt;"&amp;'CLUB DES LOGES'!$C$191)</f>
        <v>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</row>
    <row r="861" spans="1:18" customFormat="1">
      <c r="A861" s="10"/>
      <c r="B861" s="111">
        <v>821855</v>
      </c>
      <c r="C861" s="68" t="s">
        <v>858</v>
      </c>
      <c r="D861" s="71">
        <f>SUMIFS('CLUB DES LOGES'!$J$117:$J$166, 'CLUB DES LOGES'!$F$117:$F$166,$B861, 'CLUB DES LOGES'!$G$117:$G$166,"&lt;&gt;"&amp;'CLUB DES LOGES'!$C$191)</f>
        <v>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</row>
    <row r="862" spans="1:18" customFormat="1">
      <c r="A862" s="10"/>
      <c r="B862" s="111">
        <v>821856</v>
      </c>
      <c r="C862" s="68" t="s">
        <v>859</v>
      </c>
      <c r="D862" s="71">
        <f>SUMIFS('CLUB DES LOGES'!$J$117:$J$166, 'CLUB DES LOGES'!$F$117:$F$166,$B862, 'CLUB DES LOGES'!$G$117:$G$166,"&lt;&gt;"&amp;'CLUB DES LOGES'!$C$191)</f>
        <v>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</row>
    <row r="863" spans="1:18" customFormat="1">
      <c r="A863" s="10"/>
      <c r="B863" s="111">
        <v>821857</v>
      </c>
      <c r="C863" s="68" t="s">
        <v>860</v>
      </c>
      <c r="D863" s="71">
        <f>SUMIFS('CLUB DES LOGES'!$J$117:$J$166, 'CLUB DES LOGES'!$F$117:$F$166,$B863, 'CLUB DES LOGES'!$G$117:$G$166,"&lt;&gt;"&amp;'CLUB DES LOGES'!$C$191)</f>
        <v>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</row>
    <row r="864" spans="1:18" customFormat="1">
      <c r="A864" s="10"/>
      <c r="B864" s="111">
        <v>821858</v>
      </c>
      <c r="C864" s="68" t="s">
        <v>861</v>
      </c>
      <c r="D864" s="71">
        <f>SUMIFS('CLUB DES LOGES'!$J$117:$J$166, 'CLUB DES LOGES'!$F$117:$F$166,$B864, 'CLUB DES LOGES'!$G$117:$G$166,"&lt;&gt;"&amp;'CLUB DES LOGES'!$C$191)</f>
        <v>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</row>
    <row r="865" spans="1:18" customFormat="1">
      <c r="A865" s="10"/>
      <c r="B865" s="111">
        <v>821859</v>
      </c>
      <c r="C865" s="68" t="s">
        <v>862</v>
      </c>
      <c r="D865" s="71">
        <f>SUMIFS('CLUB DES LOGES'!$J$117:$J$166, 'CLUB DES LOGES'!$F$117:$F$166,$B865, 'CLUB DES LOGES'!$G$117:$G$166,"&lt;&gt;"&amp;'CLUB DES LOGES'!$C$191)</f>
        <v>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</row>
    <row r="866" spans="1:18" customFormat="1">
      <c r="A866" s="10"/>
      <c r="B866" s="111">
        <v>821860</v>
      </c>
      <c r="C866" s="68" t="s">
        <v>863</v>
      </c>
      <c r="D866" s="71">
        <f>SUMIFS('CLUB DES LOGES'!$J$117:$J$166, 'CLUB DES LOGES'!$F$117:$F$166,$B866, 'CLUB DES LOGES'!$G$117:$G$166,"&lt;&gt;"&amp;'CLUB DES LOGES'!$C$191)</f>
        <v>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</row>
    <row r="867" spans="1:18" customFormat="1">
      <c r="A867" s="10"/>
      <c r="B867" s="111">
        <v>821861</v>
      </c>
      <c r="C867" s="68" t="s">
        <v>864</v>
      </c>
      <c r="D867" s="71">
        <f>SUMIFS('CLUB DES LOGES'!$J$117:$J$166, 'CLUB DES LOGES'!$F$117:$F$166,$B867, 'CLUB DES LOGES'!$G$117:$G$166,"&lt;&gt;"&amp;'CLUB DES LOGES'!$C$191)</f>
        <v>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</row>
    <row r="868" spans="1:18" customFormat="1">
      <c r="A868" s="10"/>
      <c r="B868" s="111">
        <v>821862</v>
      </c>
      <c r="C868" s="68" t="s">
        <v>865</v>
      </c>
      <c r="D868" s="71">
        <f>SUMIFS('CLUB DES LOGES'!$J$117:$J$166, 'CLUB DES LOGES'!$F$117:$F$166,$B868, 'CLUB DES LOGES'!$G$117:$G$166,"&lt;&gt;"&amp;'CLUB DES LOGES'!$C$191)</f>
        <v>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</row>
    <row r="869" spans="1:18" customFormat="1">
      <c r="A869" s="10"/>
      <c r="B869" s="111">
        <v>821863</v>
      </c>
      <c r="C869" s="68" t="s">
        <v>866</v>
      </c>
      <c r="D869" s="71">
        <f>SUMIFS('CLUB DES LOGES'!$J$117:$J$166, 'CLUB DES LOGES'!$F$117:$F$166,$B869, 'CLUB DES LOGES'!$G$117:$G$166,"&lt;&gt;"&amp;'CLUB DES LOGES'!$C$191)</f>
        <v>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</row>
    <row r="870" spans="1:18" customFormat="1">
      <c r="A870" s="10"/>
      <c r="B870" s="111">
        <v>821864</v>
      </c>
      <c r="C870" s="68" t="s">
        <v>867</v>
      </c>
      <c r="D870" s="71">
        <f>SUMIFS('CLUB DES LOGES'!$J$117:$J$166, 'CLUB DES LOGES'!$F$117:$F$166,$B870, 'CLUB DES LOGES'!$G$117:$G$166,"&lt;&gt;"&amp;'CLUB DES LOGES'!$C$191)</f>
        <v>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</row>
    <row r="871" spans="1:18" customFormat="1">
      <c r="A871" s="10"/>
      <c r="B871" s="111">
        <v>821865</v>
      </c>
      <c r="C871" s="68" t="s">
        <v>868</v>
      </c>
      <c r="D871" s="71">
        <f>SUMIFS('CLUB DES LOGES'!$J$117:$J$166, 'CLUB DES LOGES'!$F$117:$F$166,$B871, 'CLUB DES LOGES'!$G$117:$G$166,"&lt;&gt;"&amp;'CLUB DES LOGES'!$C$191)</f>
        <v>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</row>
    <row r="872" spans="1:18" customFormat="1">
      <c r="A872" s="10"/>
      <c r="B872" s="111">
        <v>821866</v>
      </c>
      <c r="C872" s="68" t="s">
        <v>869</v>
      </c>
      <c r="D872" s="71">
        <f>SUMIFS('CLUB DES LOGES'!$J$117:$J$166, 'CLUB DES LOGES'!$F$117:$F$166,$B872, 'CLUB DES LOGES'!$G$117:$G$166,"&lt;&gt;"&amp;'CLUB DES LOGES'!$C$191)</f>
        <v>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</row>
    <row r="873" spans="1:18" customFormat="1">
      <c r="A873" s="10"/>
      <c r="B873" s="111">
        <v>821868</v>
      </c>
      <c r="C873" s="68" t="s">
        <v>870</v>
      </c>
      <c r="D873" s="71">
        <f>SUMIFS('CLUB DES LOGES'!$J$117:$J$166, 'CLUB DES LOGES'!$F$117:$F$166,$B873, 'CLUB DES LOGES'!$G$117:$G$166,"&lt;&gt;"&amp;'CLUB DES LOGES'!$C$191)</f>
        <v>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</row>
    <row r="874" spans="1:18" customFormat="1">
      <c r="A874" s="10"/>
      <c r="B874" s="111">
        <v>821869</v>
      </c>
      <c r="C874" s="68" t="s">
        <v>871</v>
      </c>
      <c r="D874" s="71">
        <f>SUMIFS('CLUB DES LOGES'!$J$117:$J$166, 'CLUB DES LOGES'!$F$117:$F$166,$B874, 'CLUB DES LOGES'!$G$117:$G$166,"&lt;&gt;"&amp;'CLUB DES LOGES'!$C$191)</f>
        <v>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</row>
    <row r="875" spans="1:18" customFormat="1">
      <c r="A875" s="10"/>
      <c r="B875" s="111">
        <v>821870</v>
      </c>
      <c r="C875" s="68" t="s">
        <v>872</v>
      </c>
      <c r="D875" s="71">
        <f>SUMIFS('CLUB DES LOGES'!$J$117:$J$166, 'CLUB DES LOGES'!$F$117:$F$166,$B875, 'CLUB DES LOGES'!$G$117:$G$166,"&lt;&gt;"&amp;'CLUB DES LOGES'!$C$191)</f>
        <v>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</row>
    <row r="876" spans="1:18" customFormat="1">
      <c r="A876" s="10"/>
      <c r="B876" s="111">
        <v>821871</v>
      </c>
      <c r="C876" s="68" t="s">
        <v>873</v>
      </c>
      <c r="D876" s="71">
        <f>SUMIFS('CLUB DES LOGES'!$J$117:$J$166, 'CLUB DES LOGES'!$F$117:$F$166,$B876, 'CLUB DES LOGES'!$G$117:$G$166,"&lt;&gt;"&amp;'CLUB DES LOGES'!$C$191)</f>
        <v>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</row>
    <row r="877" spans="1:18" customFormat="1">
      <c r="A877" s="10"/>
      <c r="B877" s="111">
        <v>821872</v>
      </c>
      <c r="C877" s="68" t="s">
        <v>874</v>
      </c>
      <c r="D877" s="71">
        <f>SUMIFS('CLUB DES LOGES'!$J$117:$J$166, 'CLUB DES LOGES'!$F$117:$F$166,$B877, 'CLUB DES LOGES'!$G$117:$G$166,"&lt;&gt;"&amp;'CLUB DES LOGES'!$C$191)</f>
        <v>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</row>
    <row r="878" spans="1:18" customFormat="1">
      <c r="A878" s="10"/>
      <c r="B878" s="111">
        <v>821873</v>
      </c>
      <c r="C878" s="68" t="s">
        <v>875</v>
      </c>
      <c r="D878" s="71">
        <f>SUMIFS('CLUB DES LOGES'!$J$117:$J$166, 'CLUB DES LOGES'!$F$117:$F$166,$B878, 'CLUB DES LOGES'!$G$117:$G$166,"&lt;&gt;"&amp;'CLUB DES LOGES'!$C$191)</f>
        <v>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</row>
    <row r="879" spans="1:18" customFormat="1">
      <c r="A879" s="10"/>
      <c r="B879" s="111">
        <v>821874</v>
      </c>
      <c r="C879" s="68" t="s">
        <v>876</v>
      </c>
      <c r="D879" s="71">
        <f>SUMIFS('CLUB DES LOGES'!$J$117:$J$166, 'CLUB DES LOGES'!$F$117:$F$166,$B879, 'CLUB DES LOGES'!$G$117:$G$166,"&lt;&gt;"&amp;'CLUB DES LOGES'!$C$191)</f>
        <v>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</row>
    <row r="880" spans="1:18" customFormat="1">
      <c r="A880" s="10"/>
      <c r="B880" s="111">
        <v>821875</v>
      </c>
      <c r="C880" s="68" t="s">
        <v>877</v>
      </c>
      <c r="D880" s="71">
        <f>SUMIFS('CLUB DES LOGES'!$J$117:$J$166, 'CLUB DES LOGES'!$F$117:$F$166,$B880, 'CLUB DES LOGES'!$G$117:$G$166,"&lt;&gt;"&amp;'CLUB DES LOGES'!$C$191)</f>
        <v>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</row>
    <row r="881" spans="1:18" customFormat="1">
      <c r="A881" s="10"/>
      <c r="B881" s="111">
        <v>821876</v>
      </c>
      <c r="C881" s="68" t="s">
        <v>878</v>
      </c>
      <c r="D881" s="71">
        <f>SUMIFS('CLUB DES LOGES'!$J$117:$J$166, 'CLUB DES LOGES'!$F$117:$F$166,$B881, 'CLUB DES LOGES'!$G$117:$G$166,"&lt;&gt;"&amp;'CLUB DES LOGES'!$C$191)</f>
        <v>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</row>
    <row r="882" spans="1:18" customFormat="1">
      <c r="A882" s="10"/>
      <c r="B882" s="111">
        <v>821877</v>
      </c>
      <c r="C882" s="68" t="s">
        <v>879</v>
      </c>
      <c r="D882" s="71">
        <f>SUMIFS('CLUB DES LOGES'!$J$117:$J$166, 'CLUB DES LOGES'!$F$117:$F$166,$B882, 'CLUB DES LOGES'!$G$117:$G$166,"&lt;&gt;"&amp;'CLUB DES LOGES'!$C$191)</f>
        <v>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</row>
    <row r="883" spans="1:18" customFormat="1">
      <c r="A883" s="10"/>
      <c r="B883" s="111">
        <v>821878</v>
      </c>
      <c r="C883" s="68" t="s">
        <v>880</v>
      </c>
      <c r="D883" s="71">
        <f>SUMIFS('CLUB DES LOGES'!$J$117:$J$166, 'CLUB DES LOGES'!$F$117:$F$166,$B883, 'CLUB DES LOGES'!$G$117:$G$166,"&lt;&gt;"&amp;'CLUB DES LOGES'!$C$191)</f>
        <v>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</row>
    <row r="884" spans="1:18" customFormat="1">
      <c r="A884" s="10"/>
      <c r="B884" s="111">
        <v>821879</v>
      </c>
      <c r="C884" s="68" t="s">
        <v>881</v>
      </c>
      <c r="D884" s="71">
        <f>SUMIFS('CLUB DES LOGES'!$J$117:$J$166, 'CLUB DES LOGES'!$F$117:$F$166,$B884, 'CLUB DES LOGES'!$G$117:$G$166,"&lt;&gt;"&amp;'CLUB DES LOGES'!$C$191)</f>
        <v>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</row>
    <row r="885" spans="1:18" customFormat="1">
      <c r="A885" s="10"/>
      <c r="B885" s="111">
        <v>821880</v>
      </c>
      <c r="C885" s="68" t="s">
        <v>882</v>
      </c>
      <c r="D885" s="71">
        <f>SUMIFS('CLUB DES LOGES'!$J$117:$J$166, 'CLUB DES LOGES'!$F$117:$F$166,$B885, 'CLUB DES LOGES'!$G$117:$G$166,"&lt;&gt;"&amp;'CLUB DES LOGES'!$C$191)</f>
        <v>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</row>
    <row r="886" spans="1:18" customFormat="1">
      <c r="A886" s="10"/>
      <c r="B886" s="111">
        <v>821882</v>
      </c>
      <c r="C886" s="68" t="s">
        <v>883</v>
      </c>
      <c r="D886" s="71">
        <f>SUMIFS('CLUB DES LOGES'!$J$117:$J$166, 'CLUB DES LOGES'!$F$117:$F$166,$B886, 'CLUB DES LOGES'!$G$117:$G$166,"&lt;&gt;"&amp;'CLUB DES LOGES'!$C$191)</f>
        <v>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</row>
    <row r="887" spans="1:18" customFormat="1">
      <c r="A887" s="10"/>
      <c r="B887" s="111">
        <v>821883</v>
      </c>
      <c r="C887" s="68" t="s">
        <v>884</v>
      </c>
      <c r="D887" s="71">
        <f>SUMIFS('CLUB DES LOGES'!$J$117:$J$166, 'CLUB DES LOGES'!$F$117:$F$166,$B887, 'CLUB DES LOGES'!$G$117:$G$166,"&lt;&gt;"&amp;'CLUB DES LOGES'!$C$191)</f>
        <v>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</row>
    <row r="888" spans="1:18" customFormat="1">
      <c r="A888" s="10"/>
      <c r="B888" s="111">
        <v>821885</v>
      </c>
      <c r="C888" s="68" t="s">
        <v>885</v>
      </c>
      <c r="D888" s="71">
        <f>SUMIFS('CLUB DES LOGES'!$J$117:$J$166, 'CLUB DES LOGES'!$F$117:$F$166,$B888, 'CLUB DES LOGES'!$G$117:$G$166,"&lt;&gt;"&amp;'CLUB DES LOGES'!$C$191)</f>
        <v>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</row>
    <row r="889" spans="1:18" customFormat="1">
      <c r="A889" s="10"/>
      <c r="B889" s="111">
        <v>821886</v>
      </c>
      <c r="C889" s="68" t="s">
        <v>886</v>
      </c>
      <c r="D889" s="71">
        <f>SUMIFS('CLUB DES LOGES'!$J$117:$J$166, 'CLUB DES LOGES'!$F$117:$F$166,$B889, 'CLUB DES LOGES'!$G$117:$G$166,"&lt;&gt;"&amp;'CLUB DES LOGES'!$C$191)</f>
        <v>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</row>
    <row r="890" spans="1:18" customFormat="1">
      <c r="A890" s="10"/>
      <c r="B890" s="111">
        <v>821887</v>
      </c>
      <c r="C890" s="68" t="s">
        <v>887</v>
      </c>
      <c r="D890" s="71">
        <f>SUMIFS('CLUB DES LOGES'!$J$117:$J$166, 'CLUB DES LOGES'!$F$117:$F$166,$B890, 'CLUB DES LOGES'!$G$117:$G$166,"&lt;&gt;"&amp;'CLUB DES LOGES'!$C$191)</f>
        <v>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</row>
    <row r="891" spans="1:18" customFormat="1">
      <c r="A891" s="10"/>
      <c r="B891" s="111">
        <v>821888</v>
      </c>
      <c r="C891" s="68" t="s">
        <v>888</v>
      </c>
      <c r="D891" s="71">
        <f>SUMIFS('CLUB DES LOGES'!$J$117:$J$166, 'CLUB DES LOGES'!$F$117:$F$166,$B891, 'CLUB DES LOGES'!$G$117:$G$166,"&lt;&gt;"&amp;'CLUB DES LOGES'!$C$191)</f>
        <v>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</row>
    <row r="892" spans="1:18" customFormat="1">
      <c r="A892" s="10"/>
      <c r="B892" s="111">
        <v>821889</v>
      </c>
      <c r="C892" s="68" t="s">
        <v>889</v>
      </c>
      <c r="D892" s="71">
        <f>SUMIFS('CLUB DES LOGES'!$J$117:$J$166, 'CLUB DES LOGES'!$F$117:$F$166,$B892, 'CLUB DES LOGES'!$G$117:$G$166,"&lt;&gt;"&amp;'CLUB DES LOGES'!$C$191)</f>
        <v>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</row>
    <row r="893" spans="1:18" customFormat="1">
      <c r="A893" s="10"/>
      <c r="B893" s="111">
        <v>821890</v>
      </c>
      <c r="C893" s="68" t="s">
        <v>890</v>
      </c>
      <c r="D893" s="71">
        <f>SUMIFS('CLUB DES LOGES'!$J$117:$J$166, 'CLUB DES LOGES'!$F$117:$F$166,$B893, 'CLUB DES LOGES'!$G$117:$G$166,"&lt;&gt;"&amp;'CLUB DES LOGES'!$C$191)</f>
        <v>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</row>
    <row r="894" spans="1:18" customFormat="1">
      <c r="A894" s="10"/>
      <c r="B894" s="111">
        <v>821891</v>
      </c>
      <c r="C894" s="68" t="s">
        <v>891</v>
      </c>
      <c r="D894" s="71">
        <f>SUMIFS('CLUB DES LOGES'!$J$117:$J$166, 'CLUB DES LOGES'!$F$117:$F$166,$B894, 'CLUB DES LOGES'!$G$117:$G$166,"&lt;&gt;"&amp;'CLUB DES LOGES'!$C$191)</f>
        <v>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</row>
    <row r="895" spans="1:18" customFormat="1">
      <c r="A895" s="10"/>
      <c r="B895" s="111">
        <v>821893</v>
      </c>
      <c r="C895" s="68" t="s">
        <v>892</v>
      </c>
      <c r="D895" s="71">
        <f>SUMIFS('CLUB DES LOGES'!$J$117:$J$166, 'CLUB DES LOGES'!$F$117:$F$166,$B895, 'CLUB DES LOGES'!$G$117:$G$166,"&lt;&gt;"&amp;'CLUB DES LOGES'!$C$191)</f>
        <v>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</row>
    <row r="896" spans="1:18" customFormat="1">
      <c r="A896" s="10"/>
      <c r="B896" s="111">
        <v>821894</v>
      </c>
      <c r="C896" s="68" t="s">
        <v>893</v>
      </c>
      <c r="D896" s="71">
        <f>SUMIFS('CLUB DES LOGES'!$J$117:$J$166, 'CLUB DES LOGES'!$F$117:$F$166,$B896, 'CLUB DES LOGES'!$G$117:$G$166,"&lt;&gt;"&amp;'CLUB DES LOGES'!$C$191)</f>
        <v>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</row>
    <row r="897" spans="1:18" customFormat="1">
      <c r="A897" s="10"/>
      <c r="B897" s="111">
        <v>821895</v>
      </c>
      <c r="C897" s="68" t="s">
        <v>894</v>
      </c>
      <c r="D897" s="71">
        <f>SUMIFS('CLUB DES LOGES'!$J$117:$J$166, 'CLUB DES LOGES'!$F$117:$F$166,$B897, 'CLUB DES LOGES'!$G$117:$G$166,"&lt;&gt;"&amp;'CLUB DES LOGES'!$C$191)</f>
        <v>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</row>
    <row r="898" spans="1:18" customFormat="1">
      <c r="A898" s="10"/>
      <c r="B898" s="111">
        <v>821896</v>
      </c>
      <c r="C898" s="68" t="s">
        <v>895</v>
      </c>
      <c r="D898" s="71">
        <f>SUMIFS('CLUB DES LOGES'!$J$117:$J$166, 'CLUB DES LOGES'!$F$117:$F$166,$B898, 'CLUB DES LOGES'!$G$117:$G$166,"&lt;&gt;"&amp;'CLUB DES LOGES'!$C$191)</f>
        <v>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</row>
    <row r="899" spans="1:18" customFormat="1">
      <c r="A899" s="10"/>
      <c r="B899" s="111">
        <v>821897</v>
      </c>
      <c r="C899" s="68" t="s">
        <v>896</v>
      </c>
      <c r="D899" s="71">
        <f>SUMIFS('CLUB DES LOGES'!$J$117:$J$166, 'CLUB DES LOGES'!$F$117:$F$166,$B899, 'CLUB DES LOGES'!$G$117:$G$166,"&lt;&gt;"&amp;'CLUB DES LOGES'!$C$191)</f>
        <v>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</row>
    <row r="900" spans="1:18" customFormat="1">
      <c r="A900" s="10"/>
      <c r="B900" s="111">
        <v>821898</v>
      </c>
      <c r="C900" s="68" t="s">
        <v>897</v>
      </c>
      <c r="D900" s="71">
        <f>SUMIFS('CLUB DES LOGES'!$J$117:$J$166, 'CLUB DES LOGES'!$F$117:$F$166,$B900, 'CLUB DES LOGES'!$G$117:$G$166,"&lt;&gt;"&amp;'CLUB DES LOGES'!$C$191)</f>
        <v>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</row>
    <row r="901" spans="1:18" customFormat="1">
      <c r="A901" s="10"/>
      <c r="B901" s="111">
        <v>821899</v>
      </c>
      <c r="C901" s="68" t="s">
        <v>898</v>
      </c>
      <c r="D901" s="71">
        <f>SUMIFS('CLUB DES LOGES'!$J$117:$J$166, 'CLUB DES LOGES'!$F$117:$F$166,$B901, 'CLUB DES LOGES'!$G$117:$G$166,"&lt;&gt;"&amp;'CLUB DES LOGES'!$C$191)</f>
        <v>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</row>
    <row r="902" spans="1:18" customFormat="1">
      <c r="A902" s="10"/>
      <c r="B902" s="111">
        <v>821900</v>
      </c>
      <c r="C902" s="68" t="s">
        <v>899</v>
      </c>
      <c r="D902" s="71">
        <f>SUMIFS('CLUB DES LOGES'!$J$117:$J$166, 'CLUB DES LOGES'!$F$117:$F$166,$B902, 'CLUB DES LOGES'!$G$117:$G$166,"&lt;&gt;"&amp;'CLUB DES LOGES'!$C$191)</f>
        <v>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</row>
    <row r="903" spans="1:18" customFormat="1">
      <c r="A903" s="10"/>
      <c r="B903" s="111">
        <v>821901</v>
      </c>
      <c r="C903" s="68" t="s">
        <v>900</v>
      </c>
      <c r="D903" s="71">
        <f>SUMIFS('CLUB DES LOGES'!$J$117:$J$166, 'CLUB DES LOGES'!$F$117:$F$166,$B903, 'CLUB DES LOGES'!$G$117:$G$166,"&lt;&gt;"&amp;'CLUB DES LOGES'!$C$191)</f>
        <v>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</row>
    <row r="904" spans="1:18" customFormat="1">
      <c r="A904" s="10"/>
      <c r="B904" s="111">
        <v>821902</v>
      </c>
      <c r="C904" s="68" t="s">
        <v>901</v>
      </c>
      <c r="D904" s="71">
        <f>SUMIFS('CLUB DES LOGES'!$J$117:$J$166, 'CLUB DES LOGES'!$F$117:$F$166,$B904, 'CLUB DES LOGES'!$G$117:$G$166,"&lt;&gt;"&amp;'CLUB DES LOGES'!$C$191)</f>
        <v>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</row>
    <row r="905" spans="1:18" customFormat="1">
      <c r="A905" s="10"/>
      <c r="B905" s="111">
        <v>821903</v>
      </c>
      <c r="C905" s="68" t="s">
        <v>902</v>
      </c>
      <c r="D905" s="71">
        <f>SUMIFS('CLUB DES LOGES'!$J$117:$J$166, 'CLUB DES LOGES'!$F$117:$F$166,$B905, 'CLUB DES LOGES'!$G$117:$G$166,"&lt;&gt;"&amp;'CLUB DES LOGES'!$C$191)</f>
        <v>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</row>
    <row r="906" spans="1:18" customFormat="1">
      <c r="A906" s="10"/>
      <c r="B906" s="111">
        <v>821904</v>
      </c>
      <c r="C906" s="68" t="s">
        <v>903</v>
      </c>
      <c r="D906" s="71">
        <f>SUMIFS('CLUB DES LOGES'!$J$117:$J$166, 'CLUB DES LOGES'!$F$117:$F$166,$B906, 'CLUB DES LOGES'!$G$117:$G$166,"&lt;&gt;"&amp;'CLUB DES LOGES'!$C$191)</f>
        <v>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</row>
    <row r="907" spans="1:18" customFormat="1">
      <c r="A907" s="10"/>
      <c r="B907" s="111">
        <v>821905</v>
      </c>
      <c r="C907" s="68" t="s">
        <v>904</v>
      </c>
      <c r="D907" s="71">
        <f>SUMIFS('CLUB DES LOGES'!$J$117:$J$166, 'CLUB DES LOGES'!$F$117:$F$166,$B907, 'CLUB DES LOGES'!$G$117:$G$166,"&lt;&gt;"&amp;'CLUB DES LOGES'!$C$191)</f>
        <v>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</row>
    <row r="908" spans="1:18" customFormat="1">
      <c r="A908" s="10"/>
      <c r="B908" s="111">
        <v>821906</v>
      </c>
      <c r="C908" s="68" t="s">
        <v>905</v>
      </c>
      <c r="D908" s="71">
        <f>SUMIFS('CLUB DES LOGES'!$J$117:$J$166, 'CLUB DES LOGES'!$F$117:$F$166,$B908, 'CLUB DES LOGES'!$G$117:$G$166,"&lt;&gt;"&amp;'CLUB DES LOGES'!$C$191)</f>
        <v>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</row>
    <row r="909" spans="1:18" customFormat="1">
      <c r="A909" s="10"/>
      <c r="B909" s="111">
        <v>821907</v>
      </c>
      <c r="C909" s="68" t="s">
        <v>906</v>
      </c>
      <c r="D909" s="71">
        <f>SUMIFS('CLUB DES LOGES'!$J$117:$J$166, 'CLUB DES LOGES'!$F$117:$F$166,$B909, 'CLUB DES LOGES'!$G$117:$G$166,"&lt;&gt;"&amp;'CLUB DES LOGES'!$C$191)</f>
        <v>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</row>
    <row r="910" spans="1:18" customFormat="1">
      <c r="A910" s="10"/>
      <c r="B910" s="111">
        <v>821908</v>
      </c>
      <c r="C910" s="68" t="s">
        <v>907</v>
      </c>
      <c r="D910" s="71">
        <f>SUMIFS('CLUB DES LOGES'!$J$117:$J$166, 'CLUB DES LOGES'!$F$117:$F$166,$B910, 'CLUB DES LOGES'!$G$117:$G$166,"&lt;&gt;"&amp;'CLUB DES LOGES'!$C$191)</f>
        <v>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</row>
    <row r="911" spans="1:18" customFormat="1">
      <c r="A911" s="10"/>
      <c r="B911" s="111">
        <v>821909</v>
      </c>
      <c r="C911" s="68" t="s">
        <v>908</v>
      </c>
      <c r="D911" s="71">
        <f>SUMIFS('CLUB DES LOGES'!$J$117:$J$166, 'CLUB DES LOGES'!$F$117:$F$166,$B911, 'CLUB DES LOGES'!$G$117:$G$166,"&lt;&gt;"&amp;'CLUB DES LOGES'!$C$191)</f>
        <v>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</row>
    <row r="912" spans="1:18" customFormat="1">
      <c r="A912" s="10"/>
      <c r="B912" s="111">
        <v>821910</v>
      </c>
      <c r="C912" s="68" t="s">
        <v>909</v>
      </c>
      <c r="D912" s="71">
        <f>SUMIFS('CLUB DES LOGES'!$J$117:$J$166, 'CLUB DES LOGES'!$F$117:$F$166,$B912, 'CLUB DES LOGES'!$G$117:$G$166,"&lt;&gt;"&amp;'CLUB DES LOGES'!$C$191)</f>
        <v>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</row>
    <row r="913" spans="1:18" customFormat="1">
      <c r="A913" s="10"/>
      <c r="B913" s="111">
        <v>821911</v>
      </c>
      <c r="C913" s="68" t="s">
        <v>910</v>
      </c>
      <c r="D913" s="71">
        <f>SUMIFS('CLUB DES LOGES'!$J$117:$J$166, 'CLUB DES LOGES'!$F$117:$F$166,$B913, 'CLUB DES LOGES'!$G$117:$G$166,"&lt;&gt;"&amp;'CLUB DES LOGES'!$C$191)</f>
        <v>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</row>
    <row r="914" spans="1:18" customFormat="1">
      <c r="A914" s="10"/>
      <c r="B914" s="111">
        <v>821922</v>
      </c>
      <c r="C914" s="68" t="s">
        <v>911</v>
      </c>
      <c r="D914" s="71">
        <f>SUMIFS('CLUB DES LOGES'!$J$117:$J$166, 'CLUB DES LOGES'!$F$117:$F$166,$B914, 'CLUB DES LOGES'!$G$117:$G$166,"&lt;&gt;"&amp;'CLUB DES LOGES'!$C$191)</f>
        <v>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</row>
    <row r="915" spans="1:18" customFormat="1">
      <c r="A915" s="10"/>
      <c r="B915" s="111">
        <v>821923</v>
      </c>
      <c r="C915" s="68" t="s">
        <v>912</v>
      </c>
      <c r="D915" s="71">
        <f>SUMIFS('CLUB DES LOGES'!$J$117:$J$166, 'CLUB DES LOGES'!$F$117:$F$166,$B915, 'CLUB DES LOGES'!$G$117:$G$166,"&lt;&gt;"&amp;'CLUB DES LOGES'!$C$191)</f>
        <v>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</row>
    <row r="916" spans="1:18" customFormat="1">
      <c r="A916" s="10"/>
      <c r="B916" s="111">
        <v>821924</v>
      </c>
      <c r="C916" s="68" t="s">
        <v>913</v>
      </c>
      <c r="D916" s="71">
        <f>SUMIFS('CLUB DES LOGES'!$J$117:$J$166, 'CLUB DES LOGES'!$F$117:$F$166,$B916, 'CLUB DES LOGES'!$G$117:$G$166,"&lt;&gt;"&amp;'CLUB DES LOGES'!$C$191)</f>
        <v>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</row>
    <row r="917" spans="1:18" customFormat="1">
      <c r="A917" s="10"/>
      <c r="B917" s="111">
        <v>821925</v>
      </c>
      <c r="C917" s="68" t="s">
        <v>914</v>
      </c>
      <c r="D917" s="71">
        <f>SUMIFS('CLUB DES LOGES'!$J$117:$J$166, 'CLUB DES LOGES'!$F$117:$F$166,$B917, 'CLUB DES LOGES'!$G$117:$G$166,"&lt;&gt;"&amp;'CLUB DES LOGES'!$C$191)</f>
        <v>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</row>
    <row r="918" spans="1:18" customFormat="1">
      <c r="A918" s="10"/>
      <c r="B918" s="111">
        <v>821926</v>
      </c>
      <c r="C918" s="68" t="s">
        <v>915</v>
      </c>
      <c r="D918" s="71">
        <f>SUMIFS('CLUB DES LOGES'!$J$117:$J$166, 'CLUB DES LOGES'!$F$117:$F$166,$B918, 'CLUB DES LOGES'!$G$117:$G$166,"&lt;&gt;"&amp;'CLUB DES LOGES'!$C$191)</f>
        <v>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</row>
    <row r="919" spans="1:18" customFormat="1">
      <c r="A919" s="10"/>
      <c r="B919" s="111">
        <v>821927</v>
      </c>
      <c r="C919" s="68" t="s">
        <v>916</v>
      </c>
      <c r="D919" s="71">
        <f>SUMIFS('CLUB DES LOGES'!$J$117:$J$166, 'CLUB DES LOGES'!$F$117:$F$166,$B919, 'CLUB DES LOGES'!$G$117:$G$166,"&lt;&gt;"&amp;'CLUB DES LOGES'!$C$191)</f>
        <v>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</row>
    <row r="920" spans="1:18" customFormat="1">
      <c r="A920" s="10"/>
      <c r="B920" s="111">
        <v>821928</v>
      </c>
      <c r="C920" s="68" t="s">
        <v>917</v>
      </c>
      <c r="D920" s="71">
        <f>SUMIFS('CLUB DES LOGES'!$J$117:$J$166, 'CLUB DES LOGES'!$F$117:$F$166,$B920, 'CLUB DES LOGES'!$G$117:$G$166,"&lt;&gt;"&amp;'CLUB DES LOGES'!$C$191)</f>
        <v>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</row>
    <row r="921" spans="1:18" customFormat="1">
      <c r="A921" s="10"/>
      <c r="B921" s="111">
        <v>821929</v>
      </c>
      <c r="C921" s="68" t="s">
        <v>918</v>
      </c>
      <c r="D921" s="71">
        <f>SUMIFS('CLUB DES LOGES'!$J$117:$J$166, 'CLUB DES LOGES'!$F$117:$F$166,$B921, 'CLUB DES LOGES'!$G$117:$G$166,"&lt;&gt;"&amp;'CLUB DES LOGES'!$C$191)</f>
        <v>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</row>
    <row r="922" spans="1:18" customFormat="1">
      <c r="A922" s="10"/>
      <c r="B922" s="111">
        <v>821930</v>
      </c>
      <c r="C922" s="68" t="s">
        <v>919</v>
      </c>
      <c r="D922" s="71">
        <f>SUMIFS('CLUB DES LOGES'!$J$117:$J$166, 'CLUB DES LOGES'!$F$117:$F$166,$B922, 'CLUB DES LOGES'!$G$117:$G$166,"&lt;&gt;"&amp;'CLUB DES LOGES'!$C$191)</f>
        <v>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</row>
    <row r="923" spans="1:18" customFormat="1">
      <c r="A923" s="10"/>
      <c r="B923" s="111">
        <v>821931</v>
      </c>
      <c r="C923" s="68" t="s">
        <v>920</v>
      </c>
      <c r="D923" s="71">
        <f>SUMIFS('CLUB DES LOGES'!$J$117:$J$166, 'CLUB DES LOGES'!$F$117:$F$166,$B923, 'CLUB DES LOGES'!$G$117:$G$166,"&lt;&gt;"&amp;'CLUB DES LOGES'!$C$191)</f>
        <v>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</row>
    <row r="924" spans="1:18" customFormat="1">
      <c r="A924" s="10"/>
      <c r="B924" s="111">
        <v>821932</v>
      </c>
      <c r="C924" s="68" t="s">
        <v>921</v>
      </c>
      <c r="D924" s="71">
        <f>SUMIFS('CLUB DES LOGES'!$J$117:$J$166, 'CLUB DES LOGES'!$F$117:$F$166,$B924, 'CLUB DES LOGES'!$G$117:$G$166,"&lt;&gt;"&amp;'CLUB DES LOGES'!$C$191)</f>
        <v>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</row>
    <row r="925" spans="1:18" customFormat="1">
      <c r="A925" s="10"/>
      <c r="B925" s="111">
        <v>821933</v>
      </c>
      <c r="C925" s="68" t="s">
        <v>922</v>
      </c>
      <c r="D925" s="71">
        <f>SUMIFS('CLUB DES LOGES'!$J$117:$J$166, 'CLUB DES LOGES'!$F$117:$F$166,$B925, 'CLUB DES LOGES'!$G$117:$G$166,"&lt;&gt;"&amp;'CLUB DES LOGES'!$C$191)</f>
        <v>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</row>
    <row r="926" spans="1:18" customFormat="1">
      <c r="A926" s="10"/>
      <c r="B926" s="111">
        <v>821934</v>
      </c>
      <c r="C926" s="68" t="s">
        <v>923</v>
      </c>
      <c r="D926" s="71">
        <f>SUMIFS('CLUB DES LOGES'!$J$117:$J$166, 'CLUB DES LOGES'!$F$117:$F$166,$B926, 'CLUB DES LOGES'!$G$117:$G$166,"&lt;&gt;"&amp;'CLUB DES LOGES'!$C$191)</f>
        <v>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</row>
    <row r="927" spans="1:18" customFormat="1">
      <c r="A927" s="10"/>
      <c r="B927" s="111">
        <v>821935</v>
      </c>
      <c r="C927" s="68" t="s">
        <v>924</v>
      </c>
      <c r="D927" s="71">
        <f>SUMIFS('CLUB DES LOGES'!$J$117:$J$166, 'CLUB DES LOGES'!$F$117:$F$166,$B927, 'CLUB DES LOGES'!$G$117:$G$166,"&lt;&gt;"&amp;'CLUB DES LOGES'!$C$191)</f>
        <v>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</row>
    <row r="928" spans="1:18" customFormat="1">
      <c r="A928" s="10"/>
      <c r="B928" s="111">
        <v>821937</v>
      </c>
      <c r="C928" s="68" t="s">
        <v>925</v>
      </c>
      <c r="D928" s="71">
        <f>SUMIFS('CLUB DES LOGES'!$J$117:$J$166, 'CLUB DES LOGES'!$F$117:$F$166,$B928, 'CLUB DES LOGES'!$G$117:$G$166,"&lt;&gt;"&amp;'CLUB DES LOGES'!$C$191)</f>
        <v>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</row>
    <row r="929" spans="1:18" customFormat="1">
      <c r="A929" s="10"/>
      <c r="B929" s="111">
        <v>821938</v>
      </c>
      <c r="C929" s="68" t="s">
        <v>926</v>
      </c>
      <c r="D929" s="71">
        <f>SUMIFS('CLUB DES LOGES'!$J$117:$J$166, 'CLUB DES LOGES'!$F$117:$F$166,$B929, 'CLUB DES LOGES'!$G$117:$G$166,"&lt;&gt;"&amp;'CLUB DES LOGES'!$C$191)</f>
        <v>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</row>
    <row r="930" spans="1:18" customFormat="1">
      <c r="A930" s="10"/>
      <c r="B930" s="111">
        <v>821939</v>
      </c>
      <c r="C930" s="68" t="s">
        <v>927</v>
      </c>
      <c r="D930" s="71">
        <f>SUMIFS('CLUB DES LOGES'!$J$117:$J$166, 'CLUB DES LOGES'!$F$117:$F$166,$B930, 'CLUB DES LOGES'!$G$117:$G$166,"&lt;&gt;"&amp;'CLUB DES LOGES'!$C$191)</f>
        <v>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</row>
    <row r="931" spans="1:18" customFormat="1">
      <c r="A931" s="10"/>
      <c r="B931" s="111">
        <v>821940</v>
      </c>
      <c r="C931" s="68" t="s">
        <v>928</v>
      </c>
      <c r="D931" s="71">
        <f>SUMIFS('CLUB DES LOGES'!$J$117:$J$166, 'CLUB DES LOGES'!$F$117:$F$166,$B931, 'CLUB DES LOGES'!$G$117:$G$166,"&lt;&gt;"&amp;'CLUB DES LOGES'!$C$191)</f>
        <v>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</row>
    <row r="932" spans="1:18" customFormat="1">
      <c r="A932" s="10"/>
      <c r="B932" s="111">
        <v>821941</v>
      </c>
      <c r="C932" s="68" t="s">
        <v>929</v>
      </c>
      <c r="D932" s="71">
        <f>SUMIFS('CLUB DES LOGES'!$J$117:$J$166, 'CLUB DES LOGES'!$F$117:$F$166,$B932, 'CLUB DES LOGES'!$G$117:$G$166,"&lt;&gt;"&amp;'CLUB DES LOGES'!$C$191)</f>
        <v>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</row>
    <row r="933" spans="1:18" customFormat="1">
      <c r="A933" s="10"/>
      <c r="B933" s="111">
        <v>821942</v>
      </c>
      <c r="C933" s="68" t="s">
        <v>930</v>
      </c>
      <c r="D933" s="71">
        <f>SUMIFS('CLUB DES LOGES'!$J$117:$J$166, 'CLUB DES LOGES'!$F$117:$F$166,$B933, 'CLUB DES LOGES'!$G$117:$G$166,"&lt;&gt;"&amp;'CLUB DES LOGES'!$C$191)</f>
        <v>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</row>
    <row r="934" spans="1:18" customFormat="1">
      <c r="A934" s="10"/>
      <c r="B934" s="111">
        <v>821943</v>
      </c>
      <c r="C934" s="68" t="s">
        <v>931</v>
      </c>
      <c r="D934" s="71">
        <f>SUMIFS('CLUB DES LOGES'!$J$117:$J$166, 'CLUB DES LOGES'!$F$117:$F$166,$B934, 'CLUB DES LOGES'!$G$117:$G$166,"&lt;&gt;"&amp;'CLUB DES LOGES'!$C$191)</f>
        <v>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</row>
    <row r="935" spans="1:18" customFormat="1">
      <c r="A935" s="10"/>
      <c r="B935" s="111">
        <v>821944</v>
      </c>
      <c r="C935" s="68" t="s">
        <v>932</v>
      </c>
      <c r="D935" s="71">
        <f>SUMIFS('CLUB DES LOGES'!$J$117:$J$166, 'CLUB DES LOGES'!$F$117:$F$166,$B935, 'CLUB DES LOGES'!$G$117:$G$166,"&lt;&gt;"&amp;'CLUB DES LOGES'!$C$191)</f>
        <v>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</row>
    <row r="936" spans="1:18" customFormat="1">
      <c r="A936" s="10"/>
      <c r="B936" s="111">
        <v>821945</v>
      </c>
      <c r="C936" s="68" t="s">
        <v>933</v>
      </c>
      <c r="D936" s="71">
        <f>SUMIFS('CLUB DES LOGES'!$J$117:$J$166, 'CLUB DES LOGES'!$F$117:$F$166,$B936, 'CLUB DES LOGES'!$G$117:$G$166,"&lt;&gt;"&amp;'CLUB DES LOGES'!$C$191)</f>
        <v>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</row>
    <row r="937" spans="1:18" customFormat="1">
      <c r="A937" s="10"/>
      <c r="B937" s="111">
        <v>821946</v>
      </c>
      <c r="C937" s="68" t="s">
        <v>934</v>
      </c>
      <c r="D937" s="71">
        <f>SUMIFS('CLUB DES LOGES'!$J$117:$J$166, 'CLUB DES LOGES'!$F$117:$F$166,$B937, 'CLUB DES LOGES'!$G$117:$G$166,"&lt;&gt;"&amp;'CLUB DES LOGES'!$C$191)</f>
        <v>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</row>
    <row r="938" spans="1:18" customFormat="1">
      <c r="A938" s="10"/>
      <c r="B938" s="111">
        <v>821947</v>
      </c>
      <c r="C938" s="68" t="s">
        <v>935</v>
      </c>
      <c r="D938" s="71">
        <f>SUMIFS('CLUB DES LOGES'!$J$117:$J$166, 'CLUB DES LOGES'!$F$117:$F$166,$B938, 'CLUB DES LOGES'!$G$117:$G$166,"&lt;&gt;"&amp;'CLUB DES LOGES'!$C$191)</f>
        <v>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</row>
    <row r="939" spans="1:18" customFormat="1">
      <c r="A939" s="10"/>
      <c r="B939" s="111">
        <v>821948</v>
      </c>
      <c r="C939" s="68" t="s">
        <v>936</v>
      </c>
      <c r="D939" s="71">
        <f>SUMIFS('CLUB DES LOGES'!$J$117:$J$166, 'CLUB DES LOGES'!$F$117:$F$166,$B939, 'CLUB DES LOGES'!$G$117:$G$166,"&lt;&gt;"&amp;'CLUB DES LOGES'!$C$191)</f>
        <v>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</row>
    <row r="940" spans="1:18" customFormat="1">
      <c r="A940" s="10"/>
      <c r="B940" s="111">
        <v>821949</v>
      </c>
      <c r="C940" s="68" t="s">
        <v>937</v>
      </c>
      <c r="D940" s="71">
        <f>SUMIFS('CLUB DES LOGES'!$J$117:$J$166, 'CLUB DES LOGES'!$F$117:$F$166,$B940, 'CLUB DES LOGES'!$G$117:$G$166,"&lt;&gt;"&amp;'CLUB DES LOGES'!$C$191)</f>
        <v>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</row>
    <row r="941" spans="1:18" customFormat="1">
      <c r="A941" s="10"/>
      <c r="B941" s="111">
        <v>821950</v>
      </c>
      <c r="C941" s="68" t="s">
        <v>938</v>
      </c>
      <c r="D941" s="71">
        <f>SUMIFS('CLUB DES LOGES'!$J$117:$J$166, 'CLUB DES LOGES'!$F$117:$F$166,$B941, 'CLUB DES LOGES'!$G$117:$G$166,"&lt;&gt;"&amp;'CLUB DES LOGES'!$C$191)</f>
        <v>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</row>
    <row r="942" spans="1:18" customFormat="1">
      <c r="A942" s="10"/>
      <c r="B942" s="111">
        <v>821951</v>
      </c>
      <c r="C942" s="68" t="s">
        <v>939</v>
      </c>
      <c r="D942" s="71">
        <f>SUMIFS('CLUB DES LOGES'!$J$117:$J$166, 'CLUB DES LOGES'!$F$117:$F$166,$B942, 'CLUB DES LOGES'!$G$117:$G$166,"&lt;&gt;"&amp;'CLUB DES LOGES'!$C$191)</f>
        <v>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</row>
    <row r="943" spans="1:18" customFormat="1">
      <c r="A943" s="10"/>
      <c r="B943" s="111">
        <v>821952</v>
      </c>
      <c r="C943" s="68" t="s">
        <v>940</v>
      </c>
      <c r="D943" s="71">
        <f>SUMIFS('CLUB DES LOGES'!$J$117:$J$166, 'CLUB DES LOGES'!$F$117:$F$166,$B943, 'CLUB DES LOGES'!$G$117:$G$166,"&lt;&gt;"&amp;'CLUB DES LOGES'!$C$191)</f>
        <v>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</row>
    <row r="944" spans="1:18" customFormat="1">
      <c r="A944" s="10"/>
      <c r="B944" s="111">
        <v>821953</v>
      </c>
      <c r="C944" s="68" t="s">
        <v>941</v>
      </c>
      <c r="D944" s="71">
        <f>SUMIFS('CLUB DES LOGES'!$J$117:$J$166, 'CLUB DES LOGES'!$F$117:$F$166,$B944, 'CLUB DES LOGES'!$G$117:$G$166,"&lt;&gt;"&amp;'CLUB DES LOGES'!$C$191)</f>
        <v>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</row>
    <row r="945" spans="1:18" customFormat="1">
      <c r="A945" s="10"/>
      <c r="B945" s="111">
        <v>821954</v>
      </c>
      <c r="C945" s="68" t="s">
        <v>942</v>
      </c>
      <c r="D945" s="71">
        <f>SUMIFS('CLUB DES LOGES'!$J$117:$J$166, 'CLUB DES LOGES'!$F$117:$F$166,$B945, 'CLUB DES LOGES'!$G$117:$G$166,"&lt;&gt;"&amp;'CLUB DES LOGES'!$C$191)</f>
        <v>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</row>
    <row r="946" spans="1:18" customFormat="1">
      <c r="A946" s="10"/>
      <c r="B946" s="111">
        <v>821955</v>
      </c>
      <c r="C946" s="68" t="s">
        <v>943</v>
      </c>
      <c r="D946" s="71">
        <f>SUMIFS('CLUB DES LOGES'!$J$117:$J$166, 'CLUB DES LOGES'!$F$117:$F$166,$B946, 'CLUB DES LOGES'!$G$117:$G$166,"&lt;&gt;"&amp;'CLUB DES LOGES'!$C$191)</f>
        <v>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</row>
    <row r="947" spans="1:18" customFormat="1">
      <c r="A947" s="10"/>
      <c r="B947" s="111">
        <v>821956</v>
      </c>
      <c r="C947" s="68" t="s">
        <v>944</v>
      </c>
      <c r="D947" s="71">
        <f>SUMIFS('CLUB DES LOGES'!$J$117:$J$166, 'CLUB DES LOGES'!$F$117:$F$166,$B947, 'CLUB DES LOGES'!$G$117:$G$166,"&lt;&gt;"&amp;'CLUB DES LOGES'!$C$191)</f>
        <v>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</row>
    <row r="948" spans="1:18" customFormat="1">
      <c r="A948" s="10"/>
      <c r="B948" s="111">
        <v>821957</v>
      </c>
      <c r="C948" s="68" t="s">
        <v>945</v>
      </c>
      <c r="D948" s="71">
        <f>SUMIFS('CLUB DES LOGES'!$J$117:$J$166, 'CLUB DES LOGES'!$F$117:$F$166,$B948, 'CLUB DES LOGES'!$G$117:$G$166,"&lt;&gt;"&amp;'CLUB DES LOGES'!$C$191)</f>
        <v>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</row>
    <row r="949" spans="1:18" customFormat="1">
      <c r="A949" s="10"/>
      <c r="B949" s="111">
        <v>821958</v>
      </c>
      <c r="C949" s="68" t="s">
        <v>946</v>
      </c>
      <c r="D949" s="71">
        <f>SUMIFS('CLUB DES LOGES'!$J$117:$J$166, 'CLUB DES LOGES'!$F$117:$F$166,$B949, 'CLUB DES LOGES'!$G$117:$G$166,"&lt;&gt;"&amp;'CLUB DES LOGES'!$C$191)</f>
        <v>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</row>
    <row r="950" spans="1:18" customFormat="1">
      <c r="A950" s="10"/>
      <c r="B950" s="111">
        <v>821959</v>
      </c>
      <c r="C950" s="68" t="s">
        <v>947</v>
      </c>
      <c r="D950" s="71">
        <f>SUMIFS('CLUB DES LOGES'!$J$117:$J$166, 'CLUB DES LOGES'!$F$117:$F$166,$B950, 'CLUB DES LOGES'!$G$117:$G$166,"&lt;&gt;"&amp;'CLUB DES LOGES'!$C$191)</f>
        <v>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</row>
    <row r="951" spans="1:18" customFormat="1">
      <c r="A951" s="10"/>
      <c r="B951" s="111">
        <v>821960</v>
      </c>
      <c r="C951" s="68" t="s">
        <v>948</v>
      </c>
      <c r="D951" s="71">
        <f>SUMIFS('CLUB DES LOGES'!$J$117:$J$166, 'CLUB DES LOGES'!$F$117:$F$166,$B951, 'CLUB DES LOGES'!$G$117:$G$166,"&lt;&gt;"&amp;'CLUB DES LOGES'!$C$191)</f>
        <v>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</row>
    <row r="952" spans="1:18" customFormat="1">
      <c r="A952" s="10"/>
      <c r="B952" s="111">
        <v>821961</v>
      </c>
      <c r="C952" s="68" t="s">
        <v>949</v>
      </c>
      <c r="D952" s="71">
        <f>SUMIFS('CLUB DES LOGES'!$J$117:$J$166, 'CLUB DES LOGES'!$F$117:$F$166,$B952, 'CLUB DES LOGES'!$G$117:$G$166,"&lt;&gt;"&amp;'CLUB DES LOGES'!$C$191)</f>
        <v>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</row>
    <row r="953" spans="1:18" customFormat="1">
      <c r="A953" s="10"/>
      <c r="B953" s="111">
        <v>821962</v>
      </c>
      <c r="C953" s="68" t="s">
        <v>950</v>
      </c>
      <c r="D953" s="71">
        <f>SUMIFS('CLUB DES LOGES'!$J$117:$J$166, 'CLUB DES LOGES'!$F$117:$F$166,$B953, 'CLUB DES LOGES'!$G$117:$G$166,"&lt;&gt;"&amp;'CLUB DES LOGES'!$C$191)</f>
        <v>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</row>
    <row r="954" spans="1:18" customFormat="1">
      <c r="A954" s="10"/>
      <c r="B954" s="111">
        <v>821963</v>
      </c>
      <c r="C954" s="68" t="s">
        <v>951</v>
      </c>
      <c r="D954" s="71">
        <f>SUMIFS('CLUB DES LOGES'!$J$117:$J$166, 'CLUB DES LOGES'!$F$117:$F$166,$B954, 'CLUB DES LOGES'!$G$117:$G$166,"&lt;&gt;"&amp;'CLUB DES LOGES'!$C$191)</f>
        <v>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</row>
    <row r="955" spans="1:18" customFormat="1">
      <c r="A955" s="10"/>
      <c r="B955" s="111">
        <v>821964</v>
      </c>
      <c r="C955" s="68" t="s">
        <v>952</v>
      </c>
      <c r="D955" s="71">
        <f>SUMIFS('CLUB DES LOGES'!$J$117:$J$166, 'CLUB DES LOGES'!$F$117:$F$166,$B955, 'CLUB DES LOGES'!$G$117:$G$166,"&lt;&gt;"&amp;'CLUB DES LOGES'!$C$191)</f>
        <v>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</row>
    <row r="956" spans="1:18" customFormat="1">
      <c r="A956" s="10"/>
      <c r="B956" s="111">
        <v>821966</v>
      </c>
      <c r="C956" s="68" t="s">
        <v>953</v>
      </c>
      <c r="D956" s="71">
        <f>SUMIFS('CLUB DES LOGES'!$J$117:$J$166, 'CLUB DES LOGES'!$F$117:$F$166,$B956, 'CLUB DES LOGES'!$G$117:$G$166,"&lt;&gt;"&amp;'CLUB DES LOGES'!$C$191)</f>
        <v>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</row>
    <row r="957" spans="1:18" customFormat="1">
      <c r="A957" s="10"/>
      <c r="B957" s="111">
        <v>821967</v>
      </c>
      <c r="C957" s="68" t="s">
        <v>954</v>
      </c>
      <c r="D957" s="71">
        <f>SUMIFS('CLUB DES LOGES'!$J$117:$J$166, 'CLUB DES LOGES'!$F$117:$F$166,$B957, 'CLUB DES LOGES'!$G$117:$G$166,"&lt;&gt;"&amp;'CLUB DES LOGES'!$C$191)</f>
        <v>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</row>
    <row r="958" spans="1:18" customFormat="1">
      <c r="A958" s="10"/>
      <c r="B958" s="111">
        <v>821968</v>
      </c>
      <c r="C958" s="68" t="s">
        <v>955</v>
      </c>
      <c r="D958" s="71">
        <f>SUMIFS('CLUB DES LOGES'!$J$117:$J$166, 'CLUB DES LOGES'!$F$117:$F$166,$B958, 'CLUB DES LOGES'!$G$117:$G$166,"&lt;&gt;"&amp;'CLUB DES LOGES'!$C$191)</f>
        <v>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</row>
    <row r="959" spans="1:18" customFormat="1">
      <c r="A959" s="10"/>
      <c r="B959" s="111">
        <v>821969</v>
      </c>
      <c r="C959" s="68" t="s">
        <v>956</v>
      </c>
      <c r="D959" s="71">
        <f>SUMIFS('CLUB DES LOGES'!$J$117:$J$166, 'CLUB DES LOGES'!$F$117:$F$166,$B959, 'CLUB DES LOGES'!$G$117:$G$166,"&lt;&gt;"&amp;'CLUB DES LOGES'!$C$191)</f>
        <v>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</row>
    <row r="960" spans="1:18" customFormat="1">
      <c r="A960" s="10"/>
      <c r="B960" s="111">
        <v>821970</v>
      </c>
      <c r="C960" s="68" t="s">
        <v>957</v>
      </c>
      <c r="D960" s="71">
        <f>SUMIFS('CLUB DES LOGES'!$J$117:$J$166, 'CLUB DES LOGES'!$F$117:$F$166,$B960, 'CLUB DES LOGES'!$G$117:$G$166,"&lt;&gt;"&amp;'CLUB DES LOGES'!$C$191)</f>
        <v>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</row>
    <row r="961" spans="1:18" customFormat="1">
      <c r="A961" s="10"/>
      <c r="B961" s="111">
        <v>821971</v>
      </c>
      <c r="C961" s="68" t="s">
        <v>958</v>
      </c>
      <c r="D961" s="71">
        <f>SUMIFS('CLUB DES LOGES'!$J$117:$J$166, 'CLUB DES LOGES'!$F$117:$F$166,$B961, 'CLUB DES LOGES'!$G$117:$G$166,"&lt;&gt;"&amp;'CLUB DES LOGES'!$C$191)</f>
        <v>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</row>
    <row r="962" spans="1:18" customFormat="1">
      <c r="A962" s="10"/>
      <c r="B962" s="111">
        <v>821972</v>
      </c>
      <c r="C962" s="68" t="s">
        <v>959</v>
      </c>
      <c r="D962" s="71">
        <f>SUMIFS('CLUB DES LOGES'!$J$117:$J$166, 'CLUB DES LOGES'!$F$117:$F$166,$B962, 'CLUB DES LOGES'!$G$117:$G$166,"&lt;&gt;"&amp;'CLUB DES LOGES'!$C$191)</f>
        <v>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</row>
    <row r="963" spans="1:18" customFormat="1">
      <c r="A963" s="10"/>
      <c r="B963" s="111">
        <v>821973</v>
      </c>
      <c r="C963" s="68" t="s">
        <v>960</v>
      </c>
      <c r="D963" s="71">
        <f>SUMIFS('CLUB DES LOGES'!$J$117:$J$166, 'CLUB DES LOGES'!$F$117:$F$166,$B963, 'CLUB DES LOGES'!$G$117:$G$166,"&lt;&gt;"&amp;'CLUB DES LOGES'!$C$191)</f>
        <v>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</row>
    <row r="964" spans="1:18" customFormat="1">
      <c r="A964" s="10"/>
      <c r="B964" s="111">
        <v>821974</v>
      </c>
      <c r="C964" s="68" t="s">
        <v>961</v>
      </c>
      <c r="D964" s="71">
        <f>SUMIFS('CLUB DES LOGES'!$J$117:$J$166, 'CLUB DES LOGES'!$F$117:$F$166,$B964, 'CLUB DES LOGES'!$G$117:$G$166,"&lt;&gt;"&amp;'CLUB DES LOGES'!$C$191)</f>
        <v>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</row>
    <row r="965" spans="1:18" customFormat="1">
      <c r="A965" s="10"/>
      <c r="B965" s="111">
        <v>821975</v>
      </c>
      <c r="C965" s="68" t="s">
        <v>962</v>
      </c>
      <c r="D965" s="71">
        <f>SUMIFS('CLUB DES LOGES'!$J$117:$J$166, 'CLUB DES LOGES'!$F$117:$F$166,$B965, 'CLUB DES LOGES'!$G$117:$G$166,"&lt;&gt;"&amp;'CLUB DES LOGES'!$C$191)</f>
        <v>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</row>
    <row r="966" spans="1:18" customFormat="1">
      <c r="A966" s="10"/>
      <c r="B966" s="111">
        <v>821976</v>
      </c>
      <c r="C966" s="68" t="s">
        <v>963</v>
      </c>
      <c r="D966" s="71">
        <f>SUMIFS('CLUB DES LOGES'!$J$117:$J$166, 'CLUB DES LOGES'!$F$117:$F$166,$B966, 'CLUB DES LOGES'!$G$117:$G$166,"&lt;&gt;"&amp;'CLUB DES LOGES'!$C$191)</f>
        <v>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</row>
    <row r="967" spans="1:18" customFormat="1">
      <c r="A967" s="10"/>
      <c r="B967" s="111">
        <v>821977</v>
      </c>
      <c r="C967" s="68" t="s">
        <v>964</v>
      </c>
      <c r="D967" s="71">
        <f>SUMIFS('CLUB DES LOGES'!$J$117:$J$166, 'CLUB DES LOGES'!$F$117:$F$166,$B967, 'CLUB DES LOGES'!$G$117:$G$166,"&lt;&gt;"&amp;'CLUB DES LOGES'!$C$191)</f>
        <v>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</row>
    <row r="968" spans="1:18" customFormat="1">
      <c r="A968" s="10"/>
      <c r="B968" s="111">
        <v>821978</v>
      </c>
      <c r="C968" s="68" t="s">
        <v>965</v>
      </c>
      <c r="D968" s="71">
        <f>SUMIFS('CLUB DES LOGES'!$J$117:$J$166, 'CLUB DES LOGES'!$F$117:$F$166,$B968, 'CLUB DES LOGES'!$G$117:$G$166,"&lt;&gt;"&amp;'CLUB DES LOGES'!$C$191)</f>
        <v>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</row>
    <row r="969" spans="1:18" customFormat="1">
      <c r="A969" s="10"/>
      <c r="B969" s="111">
        <v>821979</v>
      </c>
      <c r="C969" s="68" t="s">
        <v>966</v>
      </c>
      <c r="D969" s="71">
        <f>SUMIFS('CLUB DES LOGES'!$J$117:$J$166, 'CLUB DES LOGES'!$F$117:$F$166,$B969, 'CLUB DES LOGES'!$G$117:$G$166,"&lt;&gt;"&amp;'CLUB DES LOGES'!$C$191)</f>
        <v>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</row>
    <row r="970" spans="1:18" customFormat="1">
      <c r="A970" s="10"/>
      <c r="B970" s="111">
        <v>821980</v>
      </c>
      <c r="C970" s="68" t="s">
        <v>967</v>
      </c>
      <c r="D970" s="71">
        <f>SUMIFS('CLUB DES LOGES'!$J$117:$J$166, 'CLUB DES LOGES'!$F$117:$F$166,$B970, 'CLUB DES LOGES'!$G$117:$G$166,"&lt;&gt;"&amp;'CLUB DES LOGES'!$C$191)</f>
        <v>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</row>
    <row r="971" spans="1:18" customFormat="1">
      <c r="A971" s="10"/>
      <c r="B971" s="111">
        <v>821981</v>
      </c>
      <c r="C971" s="68" t="s">
        <v>968</v>
      </c>
      <c r="D971" s="71">
        <f>SUMIFS('CLUB DES LOGES'!$J$117:$J$166, 'CLUB DES LOGES'!$F$117:$F$166,$B971, 'CLUB DES LOGES'!$G$117:$G$166,"&lt;&gt;"&amp;'CLUB DES LOGES'!$C$191)</f>
        <v>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</row>
    <row r="972" spans="1:18" customFormat="1">
      <c r="A972" s="10"/>
      <c r="B972" s="111">
        <v>821982</v>
      </c>
      <c r="C972" s="68" t="s">
        <v>969</v>
      </c>
      <c r="D972" s="71">
        <f>SUMIFS('CLUB DES LOGES'!$J$117:$J$166, 'CLUB DES LOGES'!$F$117:$F$166,$B972, 'CLUB DES LOGES'!$G$117:$G$166,"&lt;&gt;"&amp;'CLUB DES LOGES'!$C$191)</f>
        <v>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</row>
    <row r="973" spans="1:18" customFormat="1">
      <c r="A973" s="10"/>
      <c r="B973" s="111">
        <v>821983</v>
      </c>
      <c r="C973" s="68" t="s">
        <v>970</v>
      </c>
      <c r="D973" s="71">
        <f>SUMIFS('CLUB DES LOGES'!$J$117:$J$166, 'CLUB DES LOGES'!$F$117:$F$166,$B973, 'CLUB DES LOGES'!$G$117:$G$166,"&lt;&gt;"&amp;'CLUB DES LOGES'!$C$191)</f>
        <v>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</row>
    <row r="974" spans="1:18" customFormat="1">
      <c r="A974" s="10"/>
      <c r="B974" s="111">
        <v>821984</v>
      </c>
      <c r="C974" s="68" t="s">
        <v>971</v>
      </c>
      <c r="D974" s="71">
        <f>SUMIFS('CLUB DES LOGES'!$J$117:$J$166, 'CLUB DES LOGES'!$F$117:$F$166,$B974, 'CLUB DES LOGES'!$G$117:$G$166,"&lt;&gt;"&amp;'CLUB DES LOGES'!$C$191)</f>
        <v>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</row>
    <row r="975" spans="1:18" customFormat="1">
      <c r="A975" s="10"/>
      <c r="B975" s="111">
        <v>821985</v>
      </c>
      <c r="C975" s="68" t="s">
        <v>972</v>
      </c>
      <c r="D975" s="71">
        <f>SUMIFS('CLUB DES LOGES'!$J$117:$J$166, 'CLUB DES LOGES'!$F$117:$F$166,$B975, 'CLUB DES LOGES'!$G$117:$G$166,"&lt;&gt;"&amp;'CLUB DES LOGES'!$C$191)</f>
        <v>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</row>
    <row r="976" spans="1:18" customFormat="1">
      <c r="A976" s="10"/>
      <c r="B976" s="111">
        <v>821988</v>
      </c>
      <c r="C976" s="68" t="s">
        <v>973</v>
      </c>
      <c r="D976" s="71">
        <f>SUMIFS('CLUB DES LOGES'!$J$117:$J$166, 'CLUB DES LOGES'!$F$117:$F$166,$B976, 'CLUB DES LOGES'!$G$117:$G$166,"&lt;&gt;"&amp;'CLUB DES LOGES'!$C$191)</f>
        <v>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</row>
    <row r="977" spans="1:18" customFormat="1">
      <c r="A977" s="10"/>
      <c r="B977" s="111">
        <v>821989</v>
      </c>
      <c r="C977" s="68" t="s">
        <v>974</v>
      </c>
      <c r="D977" s="71">
        <f>SUMIFS('CLUB DES LOGES'!$J$117:$J$166, 'CLUB DES LOGES'!$F$117:$F$166,$B977, 'CLUB DES LOGES'!$G$117:$G$166,"&lt;&gt;"&amp;'CLUB DES LOGES'!$C$191)</f>
        <v>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</row>
    <row r="978" spans="1:18" customFormat="1">
      <c r="A978" s="10"/>
      <c r="B978" s="111">
        <v>821990</v>
      </c>
      <c r="C978" s="68" t="s">
        <v>975</v>
      </c>
      <c r="D978" s="71">
        <f>SUMIFS('CLUB DES LOGES'!$J$117:$J$166, 'CLUB DES LOGES'!$F$117:$F$166,$B978, 'CLUB DES LOGES'!$G$117:$G$166,"&lt;&gt;"&amp;'CLUB DES LOGES'!$C$191)</f>
        <v>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</row>
    <row r="979" spans="1:18" customFormat="1">
      <c r="A979" s="10"/>
      <c r="B979" s="111">
        <v>821991</v>
      </c>
      <c r="C979" s="68" t="s">
        <v>976</v>
      </c>
      <c r="D979" s="71">
        <f>SUMIFS('CLUB DES LOGES'!$J$117:$J$166, 'CLUB DES LOGES'!$F$117:$F$166,$B979, 'CLUB DES LOGES'!$G$117:$G$166,"&lt;&gt;"&amp;'CLUB DES LOGES'!$C$191)</f>
        <v>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</row>
    <row r="980" spans="1:18" customFormat="1">
      <c r="A980" s="10"/>
      <c r="B980" s="111">
        <v>821992</v>
      </c>
      <c r="C980" s="68" t="s">
        <v>977</v>
      </c>
      <c r="D980" s="71">
        <f>SUMIFS('CLUB DES LOGES'!$J$117:$J$166, 'CLUB DES LOGES'!$F$117:$F$166,$B980, 'CLUB DES LOGES'!$G$117:$G$166,"&lt;&gt;"&amp;'CLUB DES LOGES'!$C$191)</f>
        <v>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</row>
    <row r="981" spans="1:18" customFormat="1">
      <c r="A981" s="10"/>
      <c r="B981" s="111">
        <v>821993</v>
      </c>
      <c r="C981" s="68" t="s">
        <v>978</v>
      </c>
      <c r="D981" s="71">
        <f>SUMIFS('CLUB DES LOGES'!$J$117:$J$166, 'CLUB DES LOGES'!$F$117:$F$166,$B981, 'CLUB DES LOGES'!$G$117:$G$166,"&lt;&gt;"&amp;'CLUB DES LOGES'!$C$191)</f>
        <v>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</row>
    <row r="982" spans="1:18" customFormat="1">
      <c r="A982" s="10"/>
      <c r="B982" s="111">
        <v>821994</v>
      </c>
      <c r="C982" s="68" t="s">
        <v>979</v>
      </c>
      <c r="D982" s="71">
        <f>SUMIFS('CLUB DES LOGES'!$J$117:$J$166, 'CLUB DES LOGES'!$F$117:$F$166,$B982, 'CLUB DES LOGES'!$G$117:$G$166,"&lt;&gt;"&amp;'CLUB DES LOGES'!$C$191)</f>
        <v>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</row>
    <row r="983" spans="1:18" customFormat="1">
      <c r="A983" s="10"/>
      <c r="B983" s="111">
        <v>821995</v>
      </c>
      <c r="C983" s="68" t="s">
        <v>980</v>
      </c>
      <c r="D983" s="71">
        <f>SUMIFS('CLUB DES LOGES'!$J$117:$J$166, 'CLUB DES LOGES'!$F$117:$F$166,$B983, 'CLUB DES LOGES'!$G$117:$G$166,"&lt;&gt;"&amp;'CLUB DES LOGES'!$C$191)</f>
        <v>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</row>
    <row r="984" spans="1:18" customFormat="1">
      <c r="A984" s="10"/>
      <c r="B984" s="111">
        <v>821996</v>
      </c>
      <c r="C984" s="68" t="s">
        <v>981</v>
      </c>
      <c r="D984" s="71">
        <f>SUMIFS('CLUB DES LOGES'!$J$117:$J$166, 'CLUB DES LOGES'!$F$117:$F$166,$B984, 'CLUB DES LOGES'!$G$117:$G$166,"&lt;&gt;"&amp;'CLUB DES LOGES'!$C$191)</f>
        <v>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</row>
    <row r="985" spans="1:18" customFormat="1">
      <c r="A985" s="10"/>
      <c r="B985" s="111">
        <v>821997</v>
      </c>
      <c r="C985" s="68" t="s">
        <v>982</v>
      </c>
      <c r="D985" s="71">
        <f>SUMIFS('CLUB DES LOGES'!$J$117:$J$166, 'CLUB DES LOGES'!$F$117:$F$166,$B985, 'CLUB DES LOGES'!$G$117:$G$166,"&lt;&gt;"&amp;'CLUB DES LOGES'!$C$191)</f>
        <v>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</row>
    <row r="986" spans="1:18" customFormat="1">
      <c r="A986" s="10"/>
      <c r="B986" s="111">
        <v>821998</v>
      </c>
      <c r="C986" s="68" t="s">
        <v>983</v>
      </c>
      <c r="D986" s="71">
        <f>SUMIFS('CLUB DES LOGES'!$J$117:$J$166, 'CLUB DES LOGES'!$F$117:$F$166,$B986, 'CLUB DES LOGES'!$G$117:$G$166,"&lt;&gt;"&amp;'CLUB DES LOGES'!$C$191)</f>
        <v>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</row>
    <row r="987" spans="1:18" customFormat="1">
      <c r="A987" s="10"/>
      <c r="B987" s="111">
        <v>821999</v>
      </c>
      <c r="C987" s="68" t="s">
        <v>984</v>
      </c>
      <c r="D987" s="71">
        <f>SUMIFS('CLUB DES LOGES'!$J$117:$J$166, 'CLUB DES LOGES'!$F$117:$F$166,$B987, 'CLUB DES LOGES'!$G$117:$G$166,"&lt;&gt;"&amp;'CLUB DES LOGES'!$C$191)</f>
        <v>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</row>
    <row r="988" spans="1:18" customFormat="1">
      <c r="A988" s="10"/>
      <c r="B988" s="111">
        <v>822000</v>
      </c>
      <c r="C988" s="68" t="s">
        <v>985</v>
      </c>
      <c r="D988" s="71">
        <f>SUMIFS('CLUB DES LOGES'!$J$117:$J$166, 'CLUB DES LOGES'!$F$117:$F$166,$B988, 'CLUB DES LOGES'!$G$117:$G$166,"&lt;&gt;"&amp;'CLUB DES LOGES'!$C$191)</f>
        <v>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</row>
    <row r="989" spans="1:18" customFormat="1">
      <c r="A989" s="10"/>
      <c r="B989" s="111">
        <v>822001</v>
      </c>
      <c r="C989" s="68" t="s">
        <v>986</v>
      </c>
      <c r="D989" s="71">
        <f>SUMIFS('CLUB DES LOGES'!$J$117:$J$166, 'CLUB DES LOGES'!$F$117:$F$166,$B989, 'CLUB DES LOGES'!$G$117:$G$166,"&lt;&gt;"&amp;'CLUB DES LOGES'!$C$191)</f>
        <v>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</row>
    <row r="990" spans="1:18" customFormat="1">
      <c r="A990" s="10"/>
      <c r="B990" s="111">
        <v>822002</v>
      </c>
      <c r="C990" s="68" t="s">
        <v>987</v>
      </c>
      <c r="D990" s="71">
        <f>SUMIFS('CLUB DES LOGES'!$J$117:$J$166, 'CLUB DES LOGES'!$F$117:$F$166,$B990, 'CLUB DES LOGES'!$G$117:$G$166,"&lt;&gt;"&amp;'CLUB DES LOGES'!$C$191)</f>
        <v>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</row>
    <row r="991" spans="1:18" customFormat="1">
      <c r="A991" s="10"/>
      <c r="B991" s="111">
        <v>822003</v>
      </c>
      <c r="C991" s="68" t="s">
        <v>988</v>
      </c>
      <c r="D991" s="71">
        <f>SUMIFS('CLUB DES LOGES'!$J$117:$J$166, 'CLUB DES LOGES'!$F$117:$F$166,$B991, 'CLUB DES LOGES'!$G$117:$G$166,"&lt;&gt;"&amp;'CLUB DES LOGES'!$C$191)</f>
        <v>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</row>
    <row r="992" spans="1:18" customFormat="1">
      <c r="A992" s="10"/>
      <c r="B992" s="111">
        <v>822004</v>
      </c>
      <c r="C992" s="68" t="s">
        <v>989</v>
      </c>
      <c r="D992" s="71">
        <f>SUMIFS('CLUB DES LOGES'!$J$117:$J$166, 'CLUB DES LOGES'!$F$117:$F$166,$B992, 'CLUB DES LOGES'!$G$117:$G$166,"&lt;&gt;"&amp;'CLUB DES LOGES'!$C$191)</f>
        <v>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</row>
    <row r="993" spans="1:18" customFormat="1">
      <c r="A993" s="10"/>
      <c r="B993" s="111">
        <v>822005</v>
      </c>
      <c r="C993" s="68" t="s">
        <v>990</v>
      </c>
      <c r="D993" s="71">
        <f>SUMIFS('CLUB DES LOGES'!$J$117:$J$166, 'CLUB DES LOGES'!$F$117:$F$166,$B993, 'CLUB DES LOGES'!$G$117:$G$166,"&lt;&gt;"&amp;'CLUB DES LOGES'!$C$191)</f>
        <v>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</row>
    <row r="994" spans="1:18" customFormat="1">
      <c r="A994" s="10"/>
      <c r="B994" s="111">
        <v>822006</v>
      </c>
      <c r="C994" s="68" t="s">
        <v>991</v>
      </c>
      <c r="D994" s="71">
        <f>SUMIFS('CLUB DES LOGES'!$J$117:$J$166, 'CLUB DES LOGES'!$F$117:$F$166,$B994, 'CLUB DES LOGES'!$G$117:$G$166,"&lt;&gt;"&amp;'CLUB DES LOGES'!$C$191)</f>
        <v>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</row>
    <row r="995" spans="1:18" customFormat="1">
      <c r="A995" s="10"/>
      <c r="B995" s="111">
        <v>822007</v>
      </c>
      <c r="C995" s="68" t="s">
        <v>992</v>
      </c>
      <c r="D995" s="71">
        <f>SUMIFS('CLUB DES LOGES'!$J$117:$J$166, 'CLUB DES LOGES'!$F$117:$F$166,$B995, 'CLUB DES LOGES'!$G$117:$G$166,"&lt;&gt;"&amp;'CLUB DES LOGES'!$C$191)</f>
        <v>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</row>
    <row r="996" spans="1:18" customFormat="1">
      <c r="A996" s="10"/>
      <c r="B996" s="111">
        <v>822008</v>
      </c>
      <c r="C996" s="68" t="s">
        <v>993</v>
      </c>
      <c r="D996" s="71">
        <f>SUMIFS('CLUB DES LOGES'!$J$117:$J$166, 'CLUB DES LOGES'!$F$117:$F$166,$B996, 'CLUB DES LOGES'!$G$117:$G$166,"&lt;&gt;"&amp;'CLUB DES LOGES'!$C$191)</f>
        <v>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</row>
    <row r="997" spans="1:18" customFormat="1">
      <c r="A997" s="10"/>
      <c r="B997" s="111">
        <v>822009</v>
      </c>
      <c r="C997" s="68" t="s">
        <v>994</v>
      </c>
      <c r="D997" s="71">
        <f>SUMIFS('CLUB DES LOGES'!$J$117:$J$166, 'CLUB DES LOGES'!$F$117:$F$166,$B997, 'CLUB DES LOGES'!$G$117:$G$166,"&lt;&gt;"&amp;'CLUB DES LOGES'!$C$191)</f>
        <v>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</row>
    <row r="998" spans="1:18" customFormat="1">
      <c r="A998" s="10"/>
      <c r="B998" s="111">
        <v>822010</v>
      </c>
      <c r="C998" s="68" t="s">
        <v>995</v>
      </c>
      <c r="D998" s="71">
        <f>SUMIFS('CLUB DES LOGES'!$J$117:$J$166, 'CLUB DES LOGES'!$F$117:$F$166,$B998, 'CLUB DES LOGES'!$G$117:$G$166,"&lt;&gt;"&amp;'CLUB DES LOGES'!$C$191)</f>
        <v>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</row>
    <row r="999" spans="1:18" customFormat="1">
      <c r="A999" s="10"/>
      <c r="B999" s="111">
        <v>822011</v>
      </c>
      <c r="C999" s="68" t="s">
        <v>996</v>
      </c>
      <c r="D999" s="71">
        <f>SUMIFS('CLUB DES LOGES'!$J$117:$J$166, 'CLUB DES LOGES'!$F$117:$F$166,$B999, 'CLUB DES LOGES'!$G$117:$G$166,"&lt;&gt;"&amp;'CLUB DES LOGES'!$C$191)</f>
        <v>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</row>
    <row r="1000" spans="1:18" customFormat="1">
      <c r="A1000" s="10"/>
      <c r="B1000" s="111">
        <v>822012</v>
      </c>
      <c r="C1000" s="68" t="s">
        <v>997</v>
      </c>
      <c r="D1000" s="71">
        <f>SUMIFS('CLUB DES LOGES'!$J$117:$J$166, 'CLUB DES LOGES'!$F$117:$F$166,$B1000, 'CLUB DES LOGES'!$G$117:$G$166,"&lt;&gt;"&amp;'CLUB DES LOGES'!$C$191)</f>
        <v>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</row>
    <row r="1001" spans="1:18" customFormat="1">
      <c r="A1001" s="10"/>
      <c r="B1001" s="111">
        <v>822013</v>
      </c>
      <c r="C1001" s="68" t="s">
        <v>998</v>
      </c>
      <c r="D1001" s="71">
        <f>SUMIFS('CLUB DES LOGES'!$J$117:$J$166, 'CLUB DES LOGES'!$F$117:$F$166,$B1001, 'CLUB DES LOGES'!$G$117:$G$166,"&lt;&gt;"&amp;'CLUB DES LOGES'!$C$191)</f>
        <v>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</row>
    <row r="1002" spans="1:18" customFormat="1">
      <c r="A1002" s="10"/>
      <c r="B1002" s="111">
        <v>822015</v>
      </c>
      <c r="C1002" s="68" t="s">
        <v>999</v>
      </c>
      <c r="D1002" s="71">
        <f>SUMIFS('CLUB DES LOGES'!$J$117:$J$166, 'CLUB DES LOGES'!$F$117:$F$166,$B1002, 'CLUB DES LOGES'!$G$117:$G$166,"&lt;&gt;"&amp;'CLUB DES LOGES'!$C$191)</f>
        <v>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</row>
    <row r="1003" spans="1:18" customFormat="1">
      <c r="A1003" s="10"/>
      <c r="B1003" s="111">
        <v>822016</v>
      </c>
      <c r="C1003" s="68" t="s">
        <v>1000</v>
      </c>
      <c r="D1003" s="71">
        <f>SUMIFS('CLUB DES LOGES'!$J$117:$J$166, 'CLUB DES LOGES'!$F$117:$F$166,$B1003, 'CLUB DES LOGES'!$G$117:$G$166,"&lt;&gt;"&amp;'CLUB DES LOGES'!$C$191)</f>
        <v>0</v>
      </c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</row>
    <row r="1004" spans="1:18" customFormat="1">
      <c r="A1004" s="10"/>
      <c r="B1004" s="111">
        <v>822018</v>
      </c>
      <c r="C1004" s="68" t="s">
        <v>1001</v>
      </c>
      <c r="D1004" s="71">
        <f>SUMIFS('CLUB DES LOGES'!$J$117:$J$166, 'CLUB DES LOGES'!$F$117:$F$166,$B1004, 'CLUB DES LOGES'!$G$117:$G$166,"&lt;&gt;"&amp;'CLUB DES LOGES'!$C$191)</f>
        <v>0</v>
      </c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</row>
    <row r="1005" spans="1:18" customFormat="1">
      <c r="A1005" s="10"/>
      <c r="B1005" s="111">
        <v>822019</v>
      </c>
      <c r="C1005" s="68" t="s">
        <v>1002</v>
      </c>
      <c r="D1005" s="71">
        <f>SUMIFS('CLUB DES LOGES'!$J$117:$J$166, 'CLUB DES LOGES'!$F$117:$F$166,$B1005, 'CLUB DES LOGES'!$G$117:$G$166,"&lt;&gt;"&amp;'CLUB DES LOGES'!$C$191)</f>
        <v>0</v>
      </c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</row>
    <row r="1006" spans="1:18" customFormat="1">
      <c r="A1006" s="10"/>
      <c r="B1006" s="111">
        <v>822021</v>
      </c>
      <c r="C1006" s="68" t="s">
        <v>1003</v>
      </c>
      <c r="D1006" s="71">
        <f>SUMIFS('CLUB DES LOGES'!$J$117:$J$166, 'CLUB DES LOGES'!$F$117:$F$166,$B1006, 'CLUB DES LOGES'!$G$117:$G$166,"&lt;&gt;"&amp;'CLUB DES LOGES'!$C$191)</f>
        <v>0</v>
      </c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</row>
    <row r="1007" spans="1:18" customFormat="1">
      <c r="A1007" s="10"/>
      <c r="B1007" s="111">
        <v>822022</v>
      </c>
      <c r="C1007" s="68" t="s">
        <v>1004</v>
      </c>
      <c r="D1007" s="71">
        <f>SUMIFS('CLUB DES LOGES'!$J$117:$J$166, 'CLUB DES LOGES'!$F$117:$F$166,$B1007, 'CLUB DES LOGES'!$G$117:$G$166,"&lt;&gt;"&amp;'CLUB DES LOGES'!$C$191)</f>
        <v>0</v>
      </c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</row>
    <row r="1008" spans="1:18" customFormat="1">
      <c r="A1008" s="10"/>
      <c r="B1008" s="111">
        <v>822023</v>
      </c>
      <c r="C1008" s="68" t="s">
        <v>1005</v>
      </c>
      <c r="D1008" s="71">
        <f>SUMIFS('CLUB DES LOGES'!$J$117:$J$166, 'CLUB DES LOGES'!$F$117:$F$166,$B1008, 'CLUB DES LOGES'!$G$117:$G$166,"&lt;&gt;"&amp;'CLUB DES LOGES'!$C$191)</f>
        <v>0</v>
      </c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</row>
    <row r="1009" spans="1:18" customFormat="1">
      <c r="A1009" s="10"/>
      <c r="B1009" s="111">
        <v>822024</v>
      </c>
      <c r="C1009" s="68" t="s">
        <v>1006</v>
      </c>
      <c r="D1009" s="71">
        <f>SUMIFS('CLUB DES LOGES'!$J$117:$J$166, 'CLUB DES LOGES'!$F$117:$F$166,$B1009, 'CLUB DES LOGES'!$G$117:$G$166,"&lt;&gt;"&amp;'CLUB DES LOGES'!$C$191)</f>
        <v>0</v>
      </c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</row>
    <row r="1010" spans="1:18" customFormat="1">
      <c r="A1010" s="10"/>
      <c r="B1010" s="111">
        <v>822025</v>
      </c>
      <c r="C1010" s="68" t="s">
        <v>1007</v>
      </c>
      <c r="D1010" s="71">
        <f>SUMIFS('CLUB DES LOGES'!$J$117:$J$166, 'CLUB DES LOGES'!$F$117:$F$166,$B1010, 'CLUB DES LOGES'!$G$117:$G$166,"&lt;&gt;"&amp;'CLUB DES LOGES'!$C$191)</f>
        <v>0</v>
      </c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</row>
    <row r="1011" spans="1:18" customFormat="1">
      <c r="A1011" s="10"/>
      <c r="B1011" s="111">
        <v>822026</v>
      </c>
      <c r="C1011" s="68" t="s">
        <v>1008</v>
      </c>
      <c r="D1011" s="71">
        <f>SUMIFS('CLUB DES LOGES'!$J$117:$J$166, 'CLUB DES LOGES'!$F$117:$F$166,$B1011, 'CLUB DES LOGES'!$G$117:$G$166,"&lt;&gt;"&amp;'CLUB DES LOGES'!$C$191)</f>
        <v>0</v>
      </c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</row>
    <row r="1012" spans="1:18" customFormat="1">
      <c r="A1012" s="10"/>
      <c r="B1012" s="111">
        <v>822027</v>
      </c>
      <c r="C1012" s="68" t="s">
        <v>1009</v>
      </c>
      <c r="D1012" s="71">
        <f>SUMIFS('CLUB DES LOGES'!$J$117:$J$166, 'CLUB DES LOGES'!$F$117:$F$166,$B1012, 'CLUB DES LOGES'!$G$117:$G$166,"&lt;&gt;"&amp;'CLUB DES LOGES'!$C$191)</f>
        <v>0</v>
      </c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</row>
    <row r="1013" spans="1:18" customFormat="1">
      <c r="A1013" s="10"/>
      <c r="B1013" s="111">
        <v>822028</v>
      </c>
      <c r="C1013" s="68" t="s">
        <v>1010</v>
      </c>
      <c r="D1013" s="71">
        <f>SUMIFS('CLUB DES LOGES'!$J$117:$J$166, 'CLUB DES LOGES'!$F$117:$F$166,$B1013, 'CLUB DES LOGES'!$G$117:$G$166,"&lt;&gt;"&amp;'CLUB DES LOGES'!$C$191)</f>
        <v>0</v>
      </c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</row>
    <row r="1014" spans="1:18" customFormat="1">
      <c r="A1014" s="10"/>
      <c r="B1014" s="111">
        <v>822029</v>
      </c>
      <c r="C1014" s="68" t="s">
        <v>1011</v>
      </c>
      <c r="D1014" s="71">
        <f>SUMIFS('CLUB DES LOGES'!$J$117:$J$166, 'CLUB DES LOGES'!$F$117:$F$166,$B1014, 'CLUB DES LOGES'!$G$117:$G$166,"&lt;&gt;"&amp;'CLUB DES LOGES'!$C$191)</f>
        <v>0</v>
      </c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</row>
    <row r="1015" spans="1:18" customFormat="1">
      <c r="A1015" s="10"/>
      <c r="B1015" s="111">
        <v>822030</v>
      </c>
      <c r="C1015" s="68" t="s">
        <v>1012</v>
      </c>
      <c r="D1015" s="71">
        <f>SUMIFS('CLUB DES LOGES'!$J$117:$J$166, 'CLUB DES LOGES'!$F$117:$F$166,$B1015, 'CLUB DES LOGES'!$G$117:$G$166,"&lt;&gt;"&amp;'CLUB DES LOGES'!$C$191)</f>
        <v>0</v>
      </c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</row>
    <row r="1016" spans="1:18" customFormat="1">
      <c r="A1016" s="10"/>
      <c r="B1016" s="111">
        <v>822031</v>
      </c>
      <c r="C1016" s="68" t="s">
        <v>1013</v>
      </c>
      <c r="D1016" s="71">
        <f>SUMIFS('CLUB DES LOGES'!$J$117:$J$166, 'CLUB DES LOGES'!$F$117:$F$166,$B1016, 'CLUB DES LOGES'!$G$117:$G$166,"&lt;&gt;"&amp;'CLUB DES LOGES'!$C$191)</f>
        <v>0</v>
      </c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</row>
    <row r="1017" spans="1:18" customFormat="1">
      <c r="A1017" s="10"/>
      <c r="B1017" s="111">
        <v>822032</v>
      </c>
      <c r="C1017" s="68" t="s">
        <v>1014</v>
      </c>
      <c r="D1017" s="71">
        <f>SUMIFS('CLUB DES LOGES'!$J$117:$J$166, 'CLUB DES LOGES'!$F$117:$F$166,$B1017, 'CLUB DES LOGES'!$G$117:$G$166,"&lt;&gt;"&amp;'CLUB DES LOGES'!$C$191)</f>
        <v>0</v>
      </c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</row>
    <row r="1018" spans="1:18" customFormat="1">
      <c r="A1018" s="10"/>
      <c r="B1018" s="111">
        <v>822033</v>
      </c>
      <c r="C1018" s="68" t="s">
        <v>1015</v>
      </c>
      <c r="D1018" s="71">
        <f>SUMIFS('CLUB DES LOGES'!$J$117:$J$166, 'CLUB DES LOGES'!$F$117:$F$166,$B1018, 'CLUB DES LOGES'!$G$117:$G$166,"&lt;&gt;"&amp;'CLUB DES LOGES'!$C$191)</f>
        <v>0</v>
      </c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</row>
    <row r="1019" spans="1:18" customFormat="1">
      <c r="A1019" s="10"/>
      <c r="B1019" s="111">
        <v>822034</v>
      </c>
      <c r="C1019" s="68" t="s">
        <v>1016</v>
      </c>
      <c r="D1019" s="71">
        <f>SUMIFS('CLUB DES LOGES'!$J$117:$J$166, 'CLUB DES LOGES'!$F$117:$F$166,$B1019, 'CLUB DES LOGES'!$G$117:$G$166,"&lt;&gt;"&amp;'CLUB DES LOGES'!$C$191)</f>
        <v>0</v>
      </c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</row>
    <row r="1020" spans="1:18" customFormat="1">
      <c r="A1020" s="10"/>
      <c r="B1020" s="111">
        <v>822035</v>
      </c>
      <c r="C1020" s="68" t="s">
        <v>1017</v>
      </c>
      <c r="D1020" s="71">
        <f>SUMIFS('CLUB DES LOGES'!$J$117:$J$166, 'CLUB DES LOGES'!$F$117:$F$166,$B1020, 'CLUB DES LOGES'!$G$117:$G$166,"&lt;&gt;"&amp;'CLUB DES LOGES'!$C$191)</f>
        <v>0</v>
      </c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</row>
    <row r="1021" spans="1:18" customFormat="1">
      <c r="A1021" s="10"/>
      <c r="B1021" s="111">
        <v>822038</v>
      </c>
      <c r="C1021" s="68" t="s">
        <v>1018</v>
      </c>
      <c r="D1021" s="71">
        <f>SUMIFS('CLUB DES LOGES'!$J$117:$J$166, 'CLUB DES LOGES'!$F$117:$F$166,$B1021, 'CLUB DES LOGES'!$G$117:$G$166,"&lt;&gt;"&amp;'CLUB DES LOGES'!$C$191)</f>
        <v>0</v>
      </c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</row>
    <row r="1022" spans="1:18">
      <c r="B1022" s="116">
        <v>822041</v>
      </c>
      <c r="C1022" s="72" t="s">
        <v>1019</v>
      </c>
      <c r="D1022" s="71">
        <f>SUMIFS('CLUB DES LOGES'!$J$117:$J$166, 'CLUB DES LOGES'!$F$117:$F$166,$B1022, 'CLUB DES LOGES'!$G$117:$G$166,"&lt;&gt;"&amp;'CLUB DES LOGES'!$C$191)</f>
        <v>0</v>
      </c>
    </row>
    <row r="1023" spans="1:18" customFormat="1">
      <c r="A1023" s="10"/>
      <c r="B1023" s="111">
        <v>822042</v>
      </c>
      <c r="C1023" s="68" t="s">
        <v>1020</v>
      </c>
      <c r="D1023" s="71">
        <f>SUMIFS('CLUB DES LOGES'!$J$117:$J$166, 'CLUB DES LOGES'!$F$117:$F$166,$B1023, 'CLUB DES LOGES'!$G$117:$G$166,"&lt;&gt;"&amp;'CLUB DES LOGES'!$C$191)</f>
        <v>0</v>
      </c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</row>
    <row r="1024" spans="1:18" customFormat="1">
      <c r="A1024" s="10"/>
      <c r="B1024" s="111">
        <v>822043</v>
      </c>
      <c r="C1024" s="68" t="s">
        <v>1021</v>
      </c>
      <c r="D1024" s="71">
        <f>SUMIFS('CLUB DES LOGES'!$J$117:$J$166, 'CLUB DES LOGES'!$F$117:$F$166,$B1024, 'CLUB DES LOGES'!$G$117:$G$166,"&lt;&gt;"&amp;'CLUB DES LOGES'!$C$191)</f>
        <v>0</v>
      </c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</row>
    <row r="1025" spans="1:18" customFormat="1">
      <c r="A1025" s="10"/>
      <c r="B1025" s="111">
        <v>822044</v>
      </c>
      <c r="C1025" s="68" t="s">
        <v>1022</v>
      </c>
      <c r="D1025" s="71">
        <f>SUMIFS('CLUB DES LOGES'!$J$117:$J$166, 'CLUB DES LOGES'!$F$117:$F$166,$B1025, 'CLUB DES LOGES'!$G$117:$G$166,"&lt;&gt;"&amp;'CLUB DES LOGES'!$C$191)</f>
        <v>0</v>
      </c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</row>
    <row r="1026" spans="1:18" customFormat="1">
      <c r="A1026" s="10"/>
      <c r="B1026" s="111">
        <v>822045</v>
      </c>
      <c r="C1026" s="68" t="s">
        <v>1023</v>
      </c>
      <c r="D1026" s="71">
        <f>SUMIFS('CLUB DES LOGES'!$J$117:$J$166, 'CLUB DES LOGES'!$F$117:$F$166,$B1026, 'CLUB DES LOGES'!$G$117:$G$166,"&lt;&gt;"&amp;'CLUB DES LOGES'!$C$191)</f>
        <v>0</v>
      </c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</row>
    <row r="1027" spans="1:18" customFormat="1">
      <c r="A1027" s="10"/>
      <c r="B1027" s="111">
        <v>822046</v>
      </c>
      <c r="C1027" s="68" t="s">
        <v>1024</v>
      </c>
      <c r="D1027" s="71">
        <f>SUMIFS('CLUB DES LOGES'!$J$117:$J$166, 'CLUB DES LOGES'!$F$117:$F$166,$B1027, 'CLUB DES LOGES'!$G$117:$G$166,"&lt;&gt;"&amp;'CLUB DES LOGES'!$C$191)</f>
        <v>0</v>
      </c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</row>
    <row r="1028" spans="1:18" customFormat="1">
      <c r="A1028" s="10"/>
      <c r="B1028" s="111">
        <v>822047</v>
      </c>
      <c r="C1028" s="68" t="s">
        <v>1025</v>
      </c>
      <c r="D1028" s="71">
        <f>SUMIFS('CLUB DES LOGES'!$J$117:$J$166, 'CLUB DES LOGES'!$F$117:$F$166,$B1028, 'CLUB DES LOGES'!$G$117:$G$166,"&lt;&gt;"&amp;'CLUB DES LOGES'!$C$191)</f>
        <v>0</v>
      </c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</row>
    <row r="1029" spans="1:18" customFormat="1">
      <c r="A1029" s="10"/>
      <c r="B1029" s="111">
        <v>822048</v>
      </c>
      <c r="C1029" s="68" t="s">
        <v>1026</v>
      </c>
      <c r="D1029" s="71">
        <f>SUMIFS('CLUB DES LOGES'!$J$117:$J$166, 'CLUB DES LOGES'!$F$117:$F$166,$B1029, 'CLUB DES LOGES'!$G$117:$G$166,"&lt;&gt;"&amp;'CLUB DES LOGES'!$C$191)</f>
        <v>0</v>
      </c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</row>
    <row r="1030" spans="1:18" customFormat="1">
      <c r="A1030" s="10"/>
      <c r="B1030" s="111">
        <v>822049</v>
      </c>
      <c r="C1030" s="68" t="s">
        <v>1027</v>
      </c>
      <c r="D1030" s="71">
        <f>SUMIFS('CLUB DES LOGES'!$J$117:$J$166, 'CLUB DES LOGES'!$F$117:$F$166,$B1030, 'CLUB DES LOGES'!$G$117:$G$166,"&lt;&gt;"&amp;'CLUB DES LOGES'!$C$191)</f>
        <v>0</v>
      </c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</row>
    <row r="1031" spans="1:18" customFormat="1">
      <c r="A1031" s="10"/>
      <c r="B1031" s="111">
        <v>822050</v>
      </c>
      <c r="C1031" s="68" t="s">
        <v>1028</v>
      </c>
      <c r="D1031" s="71">
        <f>SUMIFS('CLUB DES LOGES'!$J$117:$J$166, 'CLUB DES LOGES'!$F$117:$F$166,$B1031, 'CLUB DES LOGES'!$G$117:$G$166,"&lt;&gt;"&amp;'CLUB DES LOGES'!$C$191)</f>
        <v>0</v>
      </c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</row>
    <row r="1032" spans="1:18" customFormat="1">
      <c r="A1032" s="10"/>
      <c r="B1032" s="111">
        <v>822051</v>
      </c>
      <c r="C1032" s="68" t="s">
        <v>1029</v>
      </c>
      <c r="D1032" s="71">
        <f>SUMIFS('CLUB DES LOGES'!$J$117:$J$166, 'CLUB DES LOGES'!$F$117:$F$166,$B1032, 'CLUB DES LOGES'!$G$117:$G$166,"&lt;&gt;"&amp;'CLUB DES LOGES'!$C$191)</f>
        <v>0</v>
      </c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</row>
    <row r="1033" spans="1:18" customFormat="1">
      <c r="A1033" s="10"/>
      <c r="B1033" s="111">
        <v>822052</v>
      </c>
      <c r="C1033" s="68" t="s">
        <v>1030</v>
      </c>
      <c r="D1033" s="71">
        <f>SUMIFS('CLUB DES LOGES'!$J$117:$J$166, 'CLUB DES LOGES'!$F$117:$F$166,$B1033, 'CLUB DES LOGES'!$G$117:$G$166,"&lt;&gt;"&amp;'CLUB DES LOGES'!$C$191)</f>
        <v>0</v>
      </c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</row>
    <row r="1034" spans="1:18" customFormat="1">
      <c r="A1034" s="10"/>
      <c r="B1034" s="111">
        <v>822053</v>
      </c>
      <c r="C1034" s="68" t="s">
        <v>1031</v>
      </c>
      <c r="D1034" s="71">
        <f>SUMIFS('CLUB DES LOGES'!$J$117:$J$166, 'CLUB DES LOGES'!$F$117:$F$166,$B1034, 'CLUB DES LOGES'!$G$117:$G$166,"&lt;&gt;"&amp;'CLUB DES LOGES'!$C$191)</f>
        <v>0</v>
      </c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</row>
    <row r="1035" spans="1:18" customFormat="1">
      <c r="A1035" s="10"/>
      <c r="B1035" s="111">
        <v>822054</v>
      </c>
      <c r="C1035" s="68" t="s">
        <v>1032</v>
      </c>
      <c r="D1035" s="71">
        <f>SUMIFS('CLUB DES LOGES'!$J$117:$J$166, 'CLUB DES LOGES'!$F$117:$F$166,$B1035, 'CLUB DES LOGES'!$G$117:$G$166,"&lt;&gt;"&amp;'CLUB DES LOGES'!$C$191)</f>
        <v>0</v>
      </c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</row>
    <row r="1036" spans="1:18" customFormat="1">
      <c r="A1036" s="10"/>
      <c r="B1036" s="111">
        <v>822057</v>
      </c>
      <c r="C1036" s="68" t="s">
        <v>1033</v>
      </c>
      <c r="D1036" s="71">
        <f>SUMIFS('CLUB DES LOGES'!$J$117:$J$166, 'CLUB DES LOGES'!$F$117:$F$166,$B1036, 'CLUB DES LOGES'!$G$117:$G$166,"&lt;&gt;"&amp;'CLUB DES LOGES'!$C$191)</f>
        <v>0</v>
      </c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</row>
    <row r="1037" spans="1:18" customFormat="1">
      <c r="A1037" s="10"/>
      <c r="B1037" s="111">
        <v>822058</v>
      </c>
      <c r="C1037" s="68" t="s">
        <v>1034</v>
      </c>
      <c r="D1037" s="71">
        <f>SUMIFS('CLUB DES LOGES'!$J$117:$J$166, 'CLUB DES LOGES'!$F$117:$F$166,$B1037, 'CLUB DES LOGES'!$G$117:$G$166,"&lt;&gt;"&amp;'CLUB DES LOGES'!$C$191)</f>
        <v>0</v>
      </c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</row>
    <row r="1038" spans="1:18" customFormat="1">
      <c r="A1038" s="10"/>
      <c r="B1038" s="111">
        <v>822059</v>
      </c>
      <c r="C1038" s="68" t="s">
        <v>1035</v>
      </c>
      <c r="D1038" s="71">
        <f>SUMIFS('CLUB DES LOGES'!$J$117:$J$166, 'CLUB DES LOGES'!$F$117:$F$166,$B1038, 'CLUB DES LOGES'!$G$117:$G$166,"&lt;&gt;"&amp;'CLUB DES LOGES'!$C$191)</f>
        <v>0</v>
      </c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</row>
    <row r="1039" spans="1:18" customFormat="1">
      <c r="A1039" s="10"/>
      <c r="B1039" s="111">
        <v>822060</v>
      </c>
      <c r="C1039" s="68" t="s">
        <v>1036</v>
      </c>
      <c r="D1039" s="71">
        <f>SUMIFS('CLUB DES LOGES'!$J$117:$J$166, 'CLUB DES LOGES'!$F$117:$F$166,$B1039, 'CLUB DES LOGES'!$G$117:$G$166,"&lt;&gt;"&amp;'CLUB DES LOGES'!$C$191)</f>
        <v>0</v>
      </c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</row>
    <row r="1040" spans="1:18" customFormat="1">
      <c r="A1040" s="10"/>
      <c r="B1040" s="111">
        <v>822061</v>
      </c>
      <c r="C1040" s="68" t="s">
        <v>1037</v>
      </c>
      <c r="D1040" s="71">
        <f>SUMIFS('CLUB DES LOGES'!$J$117:$J$166, 'CLUB DES LOGES'!$F$117:$F$166,$B1040, 'CLUB DES LOGES'!$G$117:$G$166,"&lt;&gt;"&amp;'CLUB DES LOGES'!$C$191)</f>
        <v>0</v>
      </c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</row>
    <row r="1041" spans="1:18" customFormat="1">
      <c r="A1041" s="10"/>
      <c r="B1041" s="111">
        <v>822062</v>
      </c>
      <c r="C1041" s="68" t="s">
        <v>1038</v>
      </c>
      <c r="D1041" s="71">
        <f>SUMIFS('CLUB DES LOGES'!$J$117:$J$166, 'CLUB DES LOGES'!$F$117:$F$166,$B1041, 'CLUB DES LOGES'!$G$117:$G$166,"&lt;&gt;"&amp;'CLUB DES LOGES'!$C$191)</f>
        <v>0</v>
      </c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</row>
    <row r="1042" spans="1:18" customFormat="1">
      <c r="A1042" s="10"/>
      <c r="B1042" s="111">
        <v>822063</v>
      </c>
      <c r="C1042" s="68" t="s">
        <v>1039</v>
      </c>
      <c r="D1042" s="71">
        <f>SUMIFS('CLUB DES LOGES'!$J$117:$J$166, 'CLUB DES LOGES'!$F$117:$F$166,$B1042, 'CLUB DES LOGES'!$G$117:$G$166,"&lt;&gt;"&amp;'CLUB DES LOGES'!$C$191)</f>
        <v>0</v>
      </c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</row>
    <row r="1043" spans="1:18" customFormat="1">
      <c r="A1043" s="10"/>
      <c r="B1043" s="111">
        <v>822064</v>
      </c>
      <c r="C1043" s="68" t="s">
        <v>1040</v>
      </c>
      <c r="D1043" s="71">
        <f>SUMIFS('CLUB DES LOGES'!$J$117:$J$166, 'CLUB DES LOGES'!$F$117:$F$166,$B1043, 'CLUB DES LOGES'!$G$117:$G$166,"&lt;&gt;"&amp;'CLUB DES LOGES'!$C$191)</f>
        <v>0</v>
      </c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</row>
    <row r="1044" spans="1:18" customFormat="1">
      <c r="A1044" s="10"/>
      <c r="B1044" s="111">
        <v>822065</v>
      </c>
      <c r="C1044" s="68" t="s">
        <v>1041</v>
      </c>
      <c r="D1044" s="71">
        <f>SUMIFS('CLUB DES LOGES'!$J$117:$J$166, 'CLUB DES LOGES'!$F$117:$F$166,$B1044, 'CLUB DES LOGES'!$G$117:$G$166,"&lt;&gt;"&amp;'CLUB DES LOGES'!$C$191)</f>
        <v>0</v>
      </c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</row>
    <row r="1045" spans="1:18" customFormat="1">
      <c r="A1045" s="10"/>
      <c r="B1045" s="111">
        <v>822066</v>
      </c>
      <c r="C1045" s="68" t="s">
        <v>1042</v>
      </c>
      <c r="D1045" s="71">
        <f>SUMIFS('CLUB DES LOGES'!$J$117:$J$166, 'CLUB DES LOGES'!$F$117:$F$166,$B1045, 'CLUB DES LOGES'!$G$117:$G$166,"&lt;&gt;"&amp;'CLUB DES LOGES'!$C$191)</f>
        <v>0</v>
      </c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</row>
    <row r="1046" spans="1:18" customFormat="1">
      <c r="A1046" s="10"/>
      <c r="B1046" s="111">
        <v>822070</v>
      </c>
      <c r="C1046" s="68" t="s">
        <v>1043</v>
      </c>
      <c r="D1046" s="71">
        <f>SUMIFS('CLUB DES LOGES'!$J$117:$J$166, 'CLUB DES LOGES'!$F$117:$F$166,$B1046, 'CLUB DES LOGES'!$G$117:$G$166,"&lt;&gt;"&amp;'CLUB DES LOGES'!$C$191)</f>
        <v>0</v>
      </c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</row>
    <row r="1047" spans="1:18" customFormat="1">
      <c r="A1047" s="10"/>
      <c r="B1047" s="111">
        <v>822071</v>
      </c>
      <c r="C1047" s="68" t="s">
        <v>1044</v>
      </c>
      <c r="D1047" s="71">
        <f>SUMIFS('CLUB DES LOGES'!$J$117:$J$166, 'CLUB DES LOGES'!$F$117:$F$166,$B1047, 'CLUB DES LOGES'!$G$117:$G$166,"&lt;&gt;"&amp;'CLUB DES LOGES'!$C$191)</f>
        <v>0</v>
      </c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</row>
    <row r="1048" spans="1:18" customFormat="1">
      <c r="A1048" s="10"/>
      <c r="B1048" s="111">
        <v>822072</v>
      </c>
      <c r="C1048" s="68" t="s">
        <v>1045</v>
      </c>
      <c r="D1048" s="71">
        <f>SUMIFS('CLUB DES LOGES'!$J$117:$J$166, 'CLUB DES LOGES'!$F$117:$F$166,$B1048, 'CLUB DES LOGES'!$G$117:$G$166,"&lt;&gt;"&amp;'CLUB DES LOGES'!$C$191)</f>
        <v>0</v>
      </c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</row>
    <row r="1049" spans="1:18" customFormat="1">
      <c r="A1049" s="10"/>
      <c r="B1049" s="111">
        <v>822073</v>
      </c>
      <c r="C1049" s="68" t="s">
        <v>1046</v>
      </c>
      <c r="D1049" s="71">
        <f>SUMIFS('CLUB DES LOGES'!$J$117:$J$166, 'CLUB DES LOGES'!$F$117:$F$166,$B1049, 'CLUB DES LOGES'!$G$117:$G$166,"&lt;&gt;"&amp;'CLUB DES LOGES'!$C$191)</f>
        <v>0</v>
      </c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</row>
    <row r="1050" spans="1:18" customFormat="1">
      <c r="A1050" s="10"/>
      <c r="B1050" s="111">
        <v>822074</v>
      </c>
      <c r="C1050" s="68" t="s">
        <v>1047</v>
      </c>
      <c r="D1050" s="71">
        <f>SUMIFS('CLUB DES LOGES'!$J$117:$J$166, 'CLUB DES LOGES'!$F$117:$F$166,$B1050, 'CLUB DES LOGES'!$G$117:$G$166,"&lt;&gt;"&amp;'CLUB DES LOGES'!$C$191)</f>
        <v>0</v>
      </c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</row>
    <row r="1051" spans="1:18" customFormat="1">
      <c r="A1051" s="10"/>
      <c r="B1051" s="111">
        <v>822075</v>
      </c>
      <c r="C1051" s="68" t="s">
        <v>1048</v>
      </c>
      <c r="D1051" s="71">
        <f>SUMIFS('CLUB DES LOGES'!$J$117:$J$166, 'CLUB DES LOGES'!$F$117:$F$166,$B1051, 'CLUB DES LOGES'!$G$117:$G$166,"&lt;&gt;"&amp;'CLUB DES LOGES'!$C$191)</f>
        <v>0</v>
      </c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</row>
    <row r="1052" spans="1:18" customFormat="1">
      <c r="A1052" s="10"/>
      <c r="B1052" s="111">
        <v>822076</v>
      </c>
      <c r="C1052" s="68" t="s">
        <v>1049</v>
      </c>
      <c r="D1052" s="71">
        <f>SUMIFS('CLUB DES LOGES'!$J$117:$J$166, 'CLUB DES LOGES'!$F$117:$F$166,$B1052, 'CLUB DES LOGES'!$G$117:$G$166,"&lt;&gt;"&amp;'CLUB DES LOGES'!$C$191)</f>
        <v>0</v>
      </c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</row>
    <row r="1053" spans="1:18">
      <c r="B1053" s="116">
        <v>822077</v>
      </c>
      <c r="C1053" s="72" t="s">
        <v>1050</v>
      </c>
      <c r="D1053" s="71">
        <f>SUMIFS('CLUB DES LOGES'!$J$117:$J$166, 'CLUB DES LOGES'!$F$117:$F$166,$B1053, 'CLUB DES LOGES'!$G$117:$G$166,"&lt;&gt;"&amp;'CLUB DES LOGES'!$C$191)</f>
        <v>0</v>
      </c>
    </row>
    <row r="1054" spans="1:18" customFormat="1">
      <c r="A1054" s="10"/>
      <c r="B1054" s="111">
        <v>822078</v>
      </c>
      <c r="C1054" s="68" t="s">
        <v>1051</v>
      </c>
      <c r="D1054" s="71">
        <f>SUMIFS('CLUB DES LOGES'!$J$117:$J$166, 'CLUB DES LOGES'!$F$117:$F$166,$B1054, 'CLUB DES LOGES'!$G$117:$G$166,"&lt;&gt;"&amp;'CLUB DES LOGES'!$C$191)</f>
        <v>0</v>
      </c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</row>
    <row r="1055" spans="1:18" customFormat="1">
      <c r="A1055" s="10"/>
      <c r="B1055" s="111">
        <v>822079</v>
      </c>
      <c r="C1055" s="68" t="s">
        <v>1052</v>
      </c>
      <c r="D1055" s="71">
        <f>SUMIFS('CLUB DES LOGES'!$J$117:$J$166, 'CLUB DES LOGES'!$F$117:$F$166,$B1055, 'CLUB DES LOGES'!$G$117:$G$166,"&lt;&gt;"&amp;'CLUB DES LOGES'!$C$191)</f>
        <v>0</v>
      </c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</row>
    <row r="1056" spans="1:18" customFormat="1">
      <c r="A1056" s="10"/>
      <c r="B1056" s="111">
        <v>822080</v>
      </c>
      <c r="C1056" s="68" t="s">
        <v>1053</v>
      </c>
      <c r="D1056" s="71">
        <f>SUMIFS('CLUB DES LOGES'!$J$117:$J$166, 'CLUB DES LOGES'!$F$117:$F$166,$B1056, 'CLUB DES LOGES'!$G$117:$G$166,"&lt;&gt;"&amp;'CLUB DES LOGES'!$C$191)</f>
        <v>0</v>
      </c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</row>
    <row r="1057" spans="1:18" customFormat="1">
      <c r="A1057" s="10"/>
      <c r="B1057" s="111">
        <v>822081</v>
      </c>
      <c r="C1057" s="68" t="s">
        <v>1054</v>
      </c>
      <c r="D1057" s="71">
        <f>SUMIFS('CLUB DES LOGES'!$J$117:$J$166, 'CLUB DES LOGES'!$F$117:$F$166,$B1057, 'CLUB DES LOGES'!$G$117:$G$166,"&lt;&gt;"&amp;'CLUB DES LOGES'!$C$191)</f>
        <v>0</v>
      </c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</row>
    <row r="1058" spans="1:18" customFormat="1">
      <c r="A1058" s="10"/>
      <c r="B1058" s="111">
        <v>822082</v>
      </c>
      <c r="C1058" s="68" t="s">
        <v>1055</v>
      </c>
      <c r="D1058" s="71">
        <f>SUMIFS('CLUB DES LOGES'!$J$117:$J$166, 'CLUB DES LOGES'!$F$117:$F$166,$B1058, 'CLUB DES LOGES'!$G$117:$G$166,"&lt;&gt;"&amp;'CLUB DES LOGES'!$C$191)</f>
        <v>0</v>
      </c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</row>
    <row r="1059" spans="1:18" customFormat="1">
      <c r="A1059" s="10"/>
      <c r="B1059" s="111">
        <v>822083</v>
      </c>
      <c r="C1059" s="68" t="s">
        <v>1056</v>
      </c>
      <c r="D1059" s="71">
        <f>SUMIFS('CLUB DES LOGES'!$J$117:$J$166, 'CLUB DES LOGES'!$F$117:$F$166,$B1059, 'CLUB DES LOGES'!$G$117:$G$166,"&lt;&gt;"&amp;'CLUB DES LOGES'!$C$191)</f>
        <v>0</v>
      </c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</row>
    <row r="1060" spans="1:18" customFormat="1">
      <c r="A1060" s="10"/>
      <c r="B1060" s="111">
        <v>822084</v>
      </c>
      <c r="C1060" s="68" t="s">
        <v>1057</v>
      </c>
      <c r="D1060" s="71">
        <f>SUMIFS('CLUB DES LOGES'!$J$117:$J$166, 'CLUB DES LOGES'!$F$117:$F$166,$B1060, 'CLUB DES LOGES'!$G$117:$G$166,"&lt;&gt;"&amp;'CLUB DES LOGES'!$C$191)</f>
        <v>0</v>
      </c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</row>
    <row r="1061" spans="1:18" customFormat="1">
      <c r="A1061" s="10"/>
      <c r="B1061" s="111">
        <v>822085</v>
      </c>
      <c r="C1061" s="68" t="s">
        <v>1058</v>
      </c>
      <c r="D1061" s="71">
        <f>SUMIFS('CLUB DES LOGES'!$J$117:$J$166, 'CLUB DES LOGES'!$F$117:$F$166,$B1061, 'CLUB DES LOGES'!$G$117:$G$166,"&lt;&gt;"&amp;'CLUB DES LOGES'!$C$191)</f>
        <v>0</v>
      </c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</row>
    <row r="1062" spans="1:18" customFormat="1">
      <c r="A1062" s="10"/>
      <c r="B1062" s="111">
        <v>822086</v>
      </c>
      <c r="C1062" s="68" t="s">
        <v>1059</v>
      </c>
      <c r="D1062" s="71">
        <f>SUMIFS('CLUB DES LOGES'!$J$117:$J$166, 'CLUB DES LOGES'!$F$117:$F$166,$B1062, 'CLUB DES LOGES'!$G$117:$G$166,"&lt;&gt;"&amp;'CLUB DES LOGES'!$C$191)</f>
        <v>0</v>
      </c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</row>
    <row r="1063" spans="1:18" customFormat="1">
      <c r="A1063" s="10"/>
      <c r="B1063" s="111">
        <v>822087</v>
      </c>
      <c r="C1063" s="68" t="s">
        <v>1060</v>
      </c>
      <c r="D1063" s="71">
        <f>SUMIFS('CLUB DES LOGES'!$J$117:$J$166, 'CLUB DES LOGES'!$F$117:$F$166,$B1063, 'CLUB DES LOGES'!$G$117:$G$166,"&lt;&gt;"&amp;'CLUB DES LOGES'!$C$191)</f>
        <v>0</v>
      </c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</row>
    <row r="1064" spans="1:18" customFormat="1">
      <c r="A1064" s="10"/>
      <c r="B1064" s="111">
        <v>822088</v>
      </c>
      <c r="C1064" s="68" t="s">
        <v>1061</v>
      </c>
      <c r="D1064" s="71">
        <f>SUMIFS('CLUB DES LOGES'!$J$117:$J$166, 'CLUB DES LOGES'!$F$117:$F$166,$B1064, 'CLUB DES LOGES'!$G$117:$G$166,"&lt;&gt;"&amp;'CLUB DES LOGES'!$C$191)</f>
        <v>0</v>
      </c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</row>
    <row r="1065" spans="1:18" customFormat="1">
      <c r="A1065" s="10"/>
      <c r="B1065" s="111">
        <v>822089</v>
      </c>
      <c r="C1065" s="68" t="s">
        <v>1062</v>
      </c>
      <c r="D1065" s="71">
        <f>SUMIFS('CLUB DES LOGES'!$J$117:$J$166, 'CLUB DES LOGES'!$F$117:$F$166,$B1065, 'CLUB DES LOGES'!$G$117:$G$166,"&lt;&gt;"&amp;'CLUB DES LOGES'!$C$191)</f>
        <v>0</v>
      </c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</row>
    <row r="1066" spans="1:18" customFormat="1">
      <c r="A1066" s="10"/>
      <c r="B1066" s="111">
        <v>822090</v>
      </c>
      <c r="C1066" s="68" t="s">
        <v>1063</v>
      </c>
      <c r="D1066" s="71">
        <f>SUMIFS('CLUB DES LOGES'!$J$117:$J$166, 'CLUB DES LOGES'!$F$117:$F$166,$B1066, 'CLUB DES LOGES'!$G$117:$G$166,"&lt;&gt;"&amp;'CLUB DES LOGES'!$C$191)</f>
        <v>0</v>
      </c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</row>
    <row r="1067" spans="1:18" customFormat="1">
      <c r="A1067" s="10"/>
      <c r="B1067" s="111">
        <v>822091</v>
      </c>
      <c r="C1067" s="68" t="s">
        <v>1064</v>
      </c>
      <c r="D1067" s="71">
        <f>SUMIFS('CLUB DES LOGES'!$J$117:$J$166, 'CLUB DES LOGES'!$F$117:$F$166,$B1067, 'CLUB DES LOGES'!$G$117:$G$166,"&lt;&gt;"&amp;'CLUB DES LOGES'!$C$191)</f>
        <v>0</v>
      </c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</row>
    <row r="1068" spans="1:18" customFormat="1">
      <c r="A1068" s="10"/>
      <c r="B1068" s="111">
        <v>822092</v>
      </c>
      <c r="C1068" s="68" t="s">
        <v>1065</v>
      </c>
      <c r="D1068" s="71">
        <f>SUMIFS('CLUB DES LOGES'!$J$117:$J$166, 'CLUB DES LOGES'!$F$117:$F$166,$B1068, 'CLUB DES LOGES'!$G$117:$G$166,"&lt;&gt;"&amp;'CLUB DES LOGES'!$C$191)</f>
        <v>0</v>
      </c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</row>
    <row r="1069" spans="1:18" customFormat="1">
      <c r="A1069" s="10"/>
      <c r="B1069" s="111">
        <v>822093</v>
      </c>
      <c r="C1069" s="68" t="s">
        <v>1066</v>
      </c>
      <c r="D1069" s="71">
        <f>SUMIFS('CLUB DES LOGES'!$J$117:$J$166, 'CLUB DES LOGES'!$F$117:$F$166,$B1069, 'CLUB DES LOGES'!$G$117:$G$166,"&lt;&gt;"&amp;'CLUB DES LOGES'!$C$191)</f>
        <v>0</v>
      </c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</row>
    <row r="1070" spans="1:18" customFormat="1">
      <c r="A1070" s="10"/>
      <c r="B1070" s="111">
        <v>822094</v>
      </c>
      <c r="C1070" s="68" t="s">
        <v>1067</v>
      </c>
      <c r="D1070" s="71">
        <f>SUMIFS('CLUB DES LOGES'!$J$117:$J$166, 'CLUB DES LOGES'!$F$117:$F$166,$B1070, 'CLUB DES LOGES'!$G$117:$G$166,"&lt;&gt;"&amp;'CLUB DES LOGES'!$C$191)</f>
        <v>0</v>
      </c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</row>
    <row r="1071" spans="1:18" customFormat="1">
      <c r="A1071" s="10"/>
      <c r="B1071" s="111">
        <v>822095</v>
      </c>
      <c r="C1071" s="68" t="s">
        <v>1068</v>
      </c>
      <c r="D1071" s="71">
        <f>SUMIFS('CLUB DES LOGES'!$J$117:$J$166, 'CLUB DES LOGES'!$F$117:$F$166,$B1071, 'CLUB DES LOGES'!$G$117:$G$166,"&lt;&gt;"&amp;'CLUB DES LOGES'!$C$191)</f>
        <v>0</v>
      </c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</row>
    <row r="1072" spans="1:18" customFormat="1">
      <c r="A1072" s="10"/>
      <c r="B1072" s="111">
        <v>822096</v>
      </c>
      <c r="C1072" s="68" t="s">
        <v>1069</v>
      </c>
      <c r="D1072" s="71">
        <f>SUMIFS('CLUB DES LOGES'!$J$117:$J$166, 'CLUB DES LOGES'!$F$117:$F$166,$B1072, 'CLUB DES LOGES'!$G$117:$G$166,"&lt;&gt;"&amp;'CLUB DES LOGES'!$C$191)</f>
        <v>0</v>
      </c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</row>
    <row r="1073" spans="1:18" customFormat="1">
      <c r="A1073" s="10"/>
      <c r="B1073" s="111">
        <v>822097</v>
      </c>
      <c r="C1073" s="68" t="s">
        <v>1070</v>
      </c>
      <c r="D1073" s="71">
        <f>SUMIFS('CLUB DES LOGES'!$J$117:$J$166, 'CLUB DES LOGES'!$F$117:$F$166,$B1073, 'CLUB DES LOGES'!$G$117:$G$166,"&lt;&gt;"&amp;'CLUB DES LOGES'!$C$191)</f>
        <v>0</v>
      </c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</row>
    <row r="1074" spans="1:18" customFormat="1">
      <c r="A1074" s="10"/>
      <c r="B1074" s="111">
        <v>822098</v>
      </c>
      <c r="C1074" s="68" t="s">
        <v>1071</v>
      </c>
      <c r="D1074" s="71">
        <f>SUMIFS('CLUB DES LOGES'!$J$117:$J$166, 'CLUB DES LOGES'!$F$117:$F$166,$B1074, 'CLUB DES LOGES'!$G$117:$G$166,"&lt;&gt;"&amp;'CLUB DES LOGES'!$C$191)</f>
        <v>0</v>
      </c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</row>
    <row r="1075" spans="1:18" customFormat="1">
      <c r="A1075" s="10"/>
      <c r="B1075" s="111">
        <v>822099</v>
      </c>
      <c r="C1075" s="68" t="s">
        <v>1072</v>
      </c>
      <c r="D1075" s="71">
        <f>SUMIFS('CLUB DES LOGES'!$J$117:$J$166, 'CLUB DES LOGES'!$F$117:$F$166,$B1075, 'CLUB DES LOGES'!$G$117:$G$166,"&lt;&gt;"&amp;'CLUB DES LOGES'!$C$191)</f>
        <v>0</v>
      </c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</row>
    <row r="1076" spans="1:18" customFormat="1">
      <c r="A1076" s="10"/>
      <c r="B1076" s="111">
        <v>822100</v>
      </c>
      <c r="C1076" s="68" t="s">
        <v>1073</v>
      </c>
      <c r="D1076" s="71">
        <f>SUMIFS('CLUB DES LOGES'!$J$117:$J$166, 'CLUB DES LOGES'!$F$117:$F$166,$B1076, 'CLUB DES LOGES'!$G$117:$G$166,"&lt;&gt;"&amp;'CLUB DES LOGES'!$C$191)</f>
        <v>0</v>
      </c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</row>
    <row r="1077" spans="1:18" customFormat="1">
      <c r="A1077" s="10"/>
      <c r="B1077" s="111">
        <v>822101</v>
      </c>
      <c r="C1077" s="68" t="s">
        <v>1074</v>
      </c>
      <c r="D1077" s="71">
        <f>SUMIFS('CLUB DES LOGES'!$J$117:$J$166, 'CLUB DES LOGES'!$F$117:$F$166,$B1077, 'CLUB DES LOGES'!$G$117:$G$166,"&lt;&gt;"&amp;'CLUB DES LOGES'!$C$191)</f>
        <v>0</v>
      </c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</row>
    <row r="1078" spans="1:18" customFormat="1">
      <c r="A1078" s="10"/>
      <c r="B1078" s="111">
        <v>822102</v>
      </c>
      <c r="C1078" s="68" t="s">
        <v>1075</v>
      </c>
      <c r="D1078" s="71">
        <f>SUMIFS('CLUB DES LOGES'!$J$117:$J$166, 'CLUB DES LOGES'!$F$117:$F$166,$B1078, 'CLUB DES LOGES'!$G$117:$G$166,"&lt;&gt;"&amp;'CLUB DES LOGES'!$C$191)</f>
        <v>0</v>
      </c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</row>
    <row r="1079" spans="1:18" customFormat="1">
      <c r="A1079" s="10"/>
      <c r="B1079" s="111">
        <v>822103</v>
      </c>
      <c r="C1079" s="68" t="s">
        <v>1076</v>
      </c>
      <c r="D1079" s="71">
        <f>SUMIFS('CLUB DES LOGES'!$J$117:$J$166, 'CLUB DES LOGES'!$F$117:$F$166,$B1079, 'CLUB DES LOGES'!$G$117:$G$166,"&lt;&gt;"&amp;'CLUB DES LOGES'!$C$191)</f>
        <v>0</v>
      </c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</row>
    <row r="1080" spans="1:18" customFormat="1">
      <c r="A1080" s="10"/>
      <c r="B1080" s="111">
        <v>822104</v>
      </c>
      <c r="C1080" s="68" t="s">
        <v>1077</v>
      </c>
      <c r="D1080" s="71">
        <f>SUMIFS('CLUB DES LOGES'!$J$117:$J$166, 'CLUB DES LOGES'!$F$117:$F$166,$B1080, 'CLUB DES LOGES'!$G$117:$G$166,"&lt;&gt;"&amp;'CLUB DES LOGES'!$C$191)</f>
        <v>0</v>
      </c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</row>
    <row r="1081" spans="1:18" customFormat="1">
      <c r="A1081" s="10"/>
      <c r="B1081" s="111">
        <v>822105</v>
      </c>
      <c r="C1081" s="68" t="s">
        <v>1078</v>
      </c>
      <c r="D1081" s="71">
        <f>SUMIFS('CLUB DES LOGES'!$J$117:$J$166, 'CLUB DES LOGES'!$F$117:$F$166,$B1081, 'CLUB DES LOGES'!$G$117:$G$166,"&lt;&gt;"&amp;'CLUB DES LOGES'!$C$191)</f>
        <v>0</v>
      </c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</row>
    <row r="1082" spans="1:18" customFormat="1">
      <c r="A1082" s="10"/>
      <c r="B1082" s="111">
        <v>822106</v>
      </c>
      <c r="C1082" s="68" t="s">
        <v>1079</v>
      </c>
      <c r="D1082" s="71">
        <f>SUMIFS('CLUB DES LOGES'!$J$117:$J$166, 'CLUB DES LOGES'!$F$117:$F$166,$B1082, 'CLUB DES LOGES'!$G$117:$G$166,"&lt;&gt;"&amp;'CLUB DES LOGES'!$C$191)</f>
        <v>0</v>
      </c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</row>
    <row r="1083" spans="1:18" customFormat="1">
      <c r="A1083" s="10"/>
      <c r="B1083" s="111">
        <v>822107</v>
      </c>
      <c r="C1083" s="68" t="s">
        <v>1080</v>
      </c>
      <c r="D1083" s="71">
        <f>SUMIFS('CLUB DES LOGES'!$J$117:$J$166, 'CLUB DES LOGES'!$F$117:$F$166,$B1083, 'CLUB DES LOGES'!$G$117:$G$166,"&lt;&gt;"&amp;'CLUB DES LOGES'!$C$191)</f>
        <v>0</v>
      </c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</row>
    <row r="1084" spans="1:18" customFormat="1">
      <c r="A1084" s="10"/>
      <c r="B1084" s="111">
        <v>822108</v>
      </c>
      <c r="C1084" s="68" t="s">
        <v>1081</v>
      </c>
      <c r="D1084" s="71">
        <f>SUMIFS('CLUB DES LOGES'!$J$117:$J$166, 'CLUB DES LOGES'!$F$117:$F$166,$B1084, 'CLUB DES LOGES'!$G$117:$G$166,"&lt;&gt;"&amp;'CLUB DES LOGES'!$C$191)</f>
        <v>0</v>
      </c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</row>
    <row r="1085" spans="1:18" customFormat="1">
      <c r="A1085" s="10"/>
      <c r="B1085" s="111">
        <v>822109</v>
      </c>
      <c r="C1085" s="68" t="s">
        <v>1082</v>
      </c>
      <c r="D1085" s="71">
        <f>SUMIFS('CLUB DES LOGES'!$J$117:$J$166, 'CLUB DES LOGES'!$F$117:$F$166,$B1085, 'CLUB DES LOGES'!$G$117:$G$166,"&lt;&gt;"&amp;'CLUB DES LOGES'!$C$191)</f>
        <v>0</v>
      </c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</row>
    <row r="1086" spans="1:18" customFormat="1">
      <c r="A1086" s="10"/>
      <c r="B1086" s="111">
        <v>822111</v>
      </c>
      <c r="C1086" s="68" t="s">
        <v>1083</v>
      </c>
      <c r="D1086" s="71">
        <f>SUMIFS('CLUB DES LOGES'!$J$117:$J$166, 'CLUB DES LOGES'!$F$117:$F$166,$B1086, 'CLUB DES LOGES'!$G$117:$G$166,"&lt;&gt;"&amp;'CLUB DES LOGES'!$C$191)</f>
        <v>0</v>
      </c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</row>
    <row r="1087" spans="1:18" customFormat="1">
      <c r="A1087" s="10"/>
      <c r="B1087" s="111">
        <v>822112</v>
      </c>
      <c r="C1087" s="68" t="s">
        <v>1084</v>
      </c>
      <c r="D1087" s="71">
        <f>SUMIFS('CLUB DES LOGES'!$J$117:$J$166, 'CLUB DES LOGES'!$F$117:$F$166,$B1087, 'CLUB DES LOGES'!$G$117:$G$166,"&lt;&gt;"&amp;'CLUB DES LOGES'!$C$191)</f>
        <v>0</v>
      </c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</row>
    <row r="1088" spans="1:18" customFormat="1">
      <c r="A1088" s="10"/>
      <c r="B1088" s="111">
        <v>822113</v>
      </c>
      <c r="C1088" s="68" t="s">
        <v>1085</v>
      </c>
      <c r="D1088" s="71">
        <f>SUMIFS('CLUB DES LOGES'!$J$117:$J$166, 'CLUB DES LOGES'!$F$117:$F$166,$B1088, 'CLUB DES LOGES'!$G$117:$G$166,"&lt;&gt;"&amp;'CLUB DES LOGES'!$C$191)</f>
        <v>0</v>
      </c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</row>
    <row r="1089" spans="1:18" customFormat="1">
      <c r="A1089" s="10"/>
      <c r="B1089" s="111">
        <v>822114</v>
      </c>
      <c r="C1089" s="68" t="s">
        <v>1086</v>
      </c>
      <c r="D1089" s="71">
        <f>SUMIFS('CLUB DES LOGES'!$J$117:$J$166, 'CLUB DES LOGES'!$F$117:$F$166,$B1089, 'CLUB DES LOGES'!$G$117:$G$166,"&lt;&gt;"&amp;'CLUB DES LOGES'!$C$191)</f>
        <v>0</v>
      </c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</row>
    <row r="1090" spans="1:18" customFormat="1">
      <c r="A1090" s="10"/>
      <c r="B1090" s="111">
        <v>822115</v>
      </c>
      <c r="C1090" s="68" t="s">
        <v>1087</v>
      </c>
      <c r="D1090" s="71">
        <f>SUMIFS('CLUB DES LOGES'!$J$117:$J$166, 'CLUB DES LOGES'!$F$117:$F$166,$B1090, 'CLUB DES LOGES'!$G$117:$G$166,"&lt;&gt;"&amp;'CLUB DES LOGES'!$C$191)</f>
        <v>0</v>
      </c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</row>
    <row r="1091" spans="1:18" customFormat="1">
      <c r="A1091" s="10"/>
      <c r="B1091" s="111">
        <v>822116</v>
      </c>
      <c r="C1091" s="68" t="s">
        <v>1088</v>
      </c>
      <c r="D1091" s="71">
        <f>SUMIFS('CLUB DES LOGES'!$J$117:$J$166, 'CLUB DES LOGES'!$F$117:$F$166,$B1091, 'CLUB DES LOGES'!$G$117:$G$166,"&lt;&gt;"&amp;'CLUB DES LOGES'!$C$191)</f>
        <v>0</v>
      </c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</row>
    <row r="1092" spans="1:18" customFormat="1">
      <c r="A1092" s="10"/>
      <c r="B1092" s="111">
        <v>822117</v>
      </c>
      <c r="C1092" s="68" t="s">
        <v>1089</v>
      </c>
      <c r="D1092" s="71">
        <f>SUMIFS('CLUB DES LOGES'!$J$117:$J$166, 'CLUB DES LOGES'!$F$117:$F$166,$B1092, 'CLUB DES LOGES'!$G$117:$G$166,"&lt;&gt;"&amp;'CLUB DES LOGES'!$C$191)</f>
        <v>0</v>
      </c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</row>
    <row r="1093" spans="1:18" customFormat="1">
      <c r="A1093" s="10"/>
      <c r="B1093" s="111">
        <v>822119</v>
      </c>
      <c r="C1093" s="68" t="s">
        <v>1090</v>
      </c>
      <c r="D1093" s="71">
        <f>SUMIFS('CLUB DES LOGES'!$J$117:$J$166, 'CLUB DES LOGES'!$F$117:$F$166,$B1093, 'CLUB DES LOGES'!$G$117:$G$166,"&lt;&gt;"&amp;'CLUB DES LOGES'!$C$191)</f>
        <v>0</v>
      </c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</row>
    <row r="1094" spans="1:18" customFormat="1">
      <c r="A1094" s="10"/>
      <c r="B1094" s="111">
        <v>822120</v>
      </c>
      <c r="C1094" s="68" t="s">
        <v>1091</v>
      </c>
      <c r="D1094" s="71">
        <f>SUMIFS('CLUB DES LOGES'!$J$117:$J$166, 'CLUB DES LOGES'!$F$117:$F$166,$B1094, 'CLUB DES LOGES'!$G$117:$G$166,"&lt;&gt;"&amp;'CLUB DES LOGES'!$C$191)</f>
        <v>0</v>
      </c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</row>
    <row r="1095" spans="1:18" customFormat="1">
      <c r="A1095" s="10"/>
      <c r="B1095" s="111">
        <v>822121</v>
      </c>
      <c r="C1095" s="68" t="s">
        <v>1092</v>
      </c>
      <c r="D1095" s="71">
        <f>SUMIFS('CLUB DES LOGES'!$J$117:$J$166, 'CLUB DES LOGES'!$F$117:$F$166,$B1095, 'CLUB DES LOGES'!$G$117:$G$166,"&lt;&gt;"&amp;'CLUB DES LOGES'!$C$191)</f>
        <v>0</v>
      </c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</row>
    <row r="1096" spans="1:18" customFormat="1">
      <c r="A1096" s="10"/>
      <c r="B1096" s="111">
        <v>822122</v>
      </c>
      <c r="C1096" s="68" t="s">
        <v>1093</v>
      </c>
      <c r="D1096" s="71">
        <f>SUMIFS('CLUB DES LOGES'!$J$117:$J$166, 'CLUB DES LOGES'!$F$117:$F$166,$B1096, 'CLUB DES LOGES'!$G$117:$G$166,"&lt;&gt;"&amp;'CLUB DES LOGES'!$C$191)</f>
        <v>0</v>
      </c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</row>
    <row r="1097" spans="1:18" customFormat="1">
      <c r="A1097" s="10"/>
      <c r="B1097" s="111">
        <v>822123</v>
      </c>
      <c r="C1097" s="68" t="s">
        <v>1094</v>
      </c>
      <c r="D1097" s="71">
        <f>SUMIFS('CLUB DES LOGES'!$J$117:$J$166, 'CLUB DES LOGES'!$F$117:$F$166,$B1097, 'CLUB DES LOGES'!$G$117:$G$166,"&lt;&gt;"&amp;'CLUB DES LOGES'!$C$191)</f>
        <v>0</v>
      </c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</row>
    <row r="1098" spans="1:18" customFormat="1">
      <c r="A1098" s="10"/>
      <c r="B1098" s="111">
        <v>822124</v>
      </c>
      <c r="C1098" s="68" t="s">
        <v>1095</v>
      </c>
      <c r="D1098" s="71">
        <f>SUMIFS('CLUB DES LOGES'!$J$117:$J$166, 'CLUB DES LOGES'!$F$117:$F$166,$B1098, 'CLUB DES LOGES'!$G$117:$G$166,"&lt;&gt;"&amp;'CLUB DES LOGES'!$C$191)</f>
        <v>0</v>
      </c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</row>
    <row r="1099" spans="1:18" customFormat="1">
      <c r="A1099" s="10"/>
      <c r="B1099" s="111">
        <v>822125</v>
      </c>
      <c r="C1099" s="68" t="s">
        <v>1096</v>
      </c>
      <c r="D1099" s="71">
        <f>SUMIFS('CLUB DES LOGES'!$J$117:$J$166, 'CLUB DES LOGES'!$F$117:$F$166,$B1099, 'CLUB DES LOGES'!$G$117:$G$166,"&lt;&gt;"&amp;'CLUB DES LOGES'!$C$191)</f>
        <v>0</v>
      </c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</row>
    <row r="1100" spans="1:18" customFormat="1">
      <c r="A1100" s="10"/>
      <c r="B1100" s="111">
        <v>822127</v>
      </c>
      <c r="C1100" s="68" t="s">
        <v>1097</v>
      </c>
      <c r="D1100" s="71">
        <f>SUMIFS('CLUB DES LOGES'!$J$117:$J$166, 'CLUB DES LOGES'!$F$117:$F$166,$B1100, 'CLUB DES LOGES'!$G$117:$G$166,"&lt;&gt;"&amp;'CLUB DES LOGES'!$C$191)</f>
        <v>0</v>
      </c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</row>
    <row r="1101" spans="1:18" customFormat="1">
      <c r="A1101" s="10"/>
      <c r="B1101" s="111">
        <v>822128</v>
      </c>
      <c r="C1101" s="68" t="s">
        <v>1098</v>
      </c>
      <c r="D1101" s="71">
        <f>SUMIFS('CLUB DES LOGES'!$J$117:$J$166, 'CLUB DES LOGES'!$F$117:$F$166,$B1101, 'CLUB DES LOGES'!$G$117:$G$166,"&lt;&gt;"&amp;'CLUB DES LOGES'!$C$191)</f>
        <v>0</v>
      </c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</row>
    <row r="1102" spans="1:18" customFormat="1">
      <c r="A1102" s="10"/>
      <c r="B1102" s="111">
        <v>822129</v>
      </c>
      <c r="C1102" s="68" t="s">
        <v>1099</v>
      </c>
      <c r="D1102" s="71">
        <f>SUMIFS('CLUB DES LOGES'!$J$117:$J$166, 'CLUB DES LOGES'!$F$117:$F$166,$B1102, 'CLUB DES LOGES'!$G$117:$G$166,"&lt;&gt;"&amp;'CLUB DES LOGES'!$C$191)</f>
        <v>0</v>
      </c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</row>
    <row r="1103" spans="1:18" customFormat="1">
      <c r="A1103" s="10"/>
      <c r="B1103" s="111">
        <v>822130</v>
      </c>
      <c r="C1103" s="68" t="s">
        <v>1100</v>
      </c>
      <c r="D1103" s="71">
        <f>SUMIFS('CLUB DES LOGES'!$J$117:$J$166, 'CLUB DES LOGES'!$F$117:$F$166,$B1103, 'CLUB DES LOGES'!$G$117:$G$166,"&lt;&gt;"&amp;'CLUB DES LOGES'!$C$191)</f>
        <v>0</v>
      </c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</row>
    <row r="1104" spans="1:18" customFormat="1">
      <c r="A1104" s="10"/>
      <c r="B1104" s="111">
        <v>822131</v>
      </c>
      <c r="C1104" s="68" t="s">
        <v>1101</v>
      </c>
      <c r="D1104" s="71">
        <f>SUMIFS('CLUB DES LOGES'!$J$117:$J$166, 'CLUB DES LOGES'!$F$117:$F$166,$B1104, 'CLUB DES LOGES'!$G$117:$G$166,"&lt;&gt;"&amp;'CLUB DES LOGES'!$C$191)</f>
        <v>0</v>
      </c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</row>
    <row r="1105" spans="1:18" customFormat="1">
      <c r="A1105" s="10"/>
      <c r="B1105" s="111">
        <v>822132</v>
      </c>
      <c r="C1105" s="68" t="s">
        <v>1102</v>
      </c>
      <c r="D1105" s="71">
        <f>SUMIFS('CLUB DES LOGES'!$J$117:$J$166, 'CLUB DES LOGES'!$F$117:$F$166,$B1105, 'CLUB DES LOGES'!$G$117:$G$166,"&lt;&gt;"&amp;'CLUB DES LOGES'!$C$191)</f>
        <v>0</v>
      </c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</row>
    <row r="1106" spans="1:18" customFormat="1">
      <c r="A1106" s="10"/>
      <c r="B1106" s="111">
        <v>822133</v>
      </c>
      <c r="C1106" s="68" t="s">
        <v>1103</v>
      </c>
      <c r="D1106" s="71">
        <f>SUMIFS('CLUB DES LOGES'!$J$117:$J$166, 'CLUB DES LOGES'!$F$117:$F$166,$B1106, 'CLUB DES LOGES'!$G$117:$G$166,"&lt;&gt;"&amp;'CLUB DES LOGES'!$C$191)</f>
        <v>0</v>
      </c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</row>
    <row r="1107" spans="1:18" customFormat="1">
      <c r="A1107" s="10"/>
      <c r="B1107" s="111">
        <v>822134</v>
      </c>
      <c r="C1107" s="68" t="s">
        <v>1104</v>
      </c>
      <c r="D1107" s="71">
        <f>SUMIFS('CLUB DES LOGES'!$J$117:$J$166, 'CLUB DES LOGES'!$F$117:$F$166,$B1107, 'CLUB DES LOGES'!$G$117:$G$166,"&lt;&gt;"&amp;'CLUB DES LOGES'!$C$191)</f>
        <v>0</v>
      </c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</row>
    <row r="1108" spans="1:18" customFormat="1">
      <c r="A1108" s="10"/>
      <c r="B1108" s="111">
        <v>822135</v>
      </c>
      <c r="C1108" s="68" t="s">
        <v>1105</v>
      </c>
      <c r="D1108" s="71">
        <f>SUMIFS('CLUB DES LOGES'!$J$117:$J$166, 'CLUB DES LOGES'!$F$117:$F$166,$B1108, 'CLUB DES LOGES'!$G$117:$G$166,"&lt;&gt;"&amp;'CLUB DES LOGES'!$C$191)</f>
        <v>0</v>
      </c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</row>
    <row r="1109" spans="1:18" customFormat="1">
      <c r="A1109" s="10"/>
      <c r="B1109" s="111">
        <v>822136</v>
      </c>
      <c r="C1109" s="68" t="s">
        <v>1106</v>
      </c>
      <c r="D1109" s="71">
        <f>SUMIFS('CLUB DES LOGES'!$J$117:$J$166, 'CLUB DES LOGES'!$F$117:$F$166,$B1109, 'CLUB DES LOGES'!$G$117:$G$166,"&lt;&gt;"&amp;'CLUB DES LOGES'!$C$191)</f>
        <v>0</v>
      </c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</row>
    <row r="1110" spans="1:18" customFormat="1">
      <c r="A1110" s="10"/>
      <c r="B1110" s="111">
        <v>822137</v>
      </c>
      <c r="C1110" s="68" t="s">
        <v>1107</v>
      </c>
      <c r="D1110" s="71">
        <f>SUMIFS('CLUB DES LOGES'!$J$117:$J$166, 'CLUB DES LOGES'!$F$117:$F$166,$B1110, 'CLUB DES LOGES'!$G$117:$G$166,"&lt;&gt;"&amp;'CLUB DES LOGES'!$C$191)</f>
        <v>0</v>
      </c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</row>
    <row r="1111" spans="1:18" customFormat="1">
      <c r="A1111" s="10"/>
      <c r="B1111" s="111">
        <v>822138</v>
      </c>
      <c r="C1111" s="68" t="s">
        <v>1108</v>
      </c>
      <c r="D1111" s="71">
        <f>SUMIFS('CLUB DES LOGES'!$J$117:$J$166, 'CLUB DES LOGES'!$F$117:$F$166,$B1111, 'CLUB DES LOGES'!$G$117:$G$166,"&lt;&gt;"&amp;'CLUB DES LOGES'!$C$191)</f>
        <v>0</v>
      </c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</row>
    <row r="1112" spans="1:18" customFormat="1">
      <c r="A1112" s="10"/>
      <c r="B1112" s="111">
        <v>822139</v>
      </c>
      <c r="C1112" s="68" t="s">
        <v>1109</v>
      </c>
      <c r="D1112" s="71">
        <f>SUMIFS('CLUB DES LOGES'!$J$117:$J$166, 'CLUB DES LOGES'!$F$117:$F$166,$B1112, 'CLUB DES LOGES'!$G$117:$G$166,"&lt;&gt;"&amp;'CLUB DES LOGES'!$C$191)</f>
        <v>0</v>
      </c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</row>
    <row r="1113" spans="1:18" customFormat="1">
      <c r="A1113" s="10"/>
      <c r="B1113" s="111">
        <v>822140</v>
      </c>
      <c r="C1113" s="68" t="s">
        <v>1110</v>
      </c>
      <c r="D1113" s="71">
        <f>SUMIFS('CLUB DES LOGES'!$J$117:$J$166, 'CLUB DES LOGES'!$F$117:$F$166,$B1113, 'CLUB DES LOGES'!$G$117:$G$166,"&lt;&gt;"&amp;'CLUB DES LOGES'!$C$191)</f>
        <v>0</v>
      </c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</row>
    <row r="1114" spans="1:18" customFormat="1">
      <c r="A1114" s="10"/>
      <c r="B1114" s="111">
        <v>822141</v>
      </c>
      <c r="C1114" s="68" t="s">
        <v>1111</v>
      </c>
      <c r="D1114" s="71">
        <f>SUMIFS('CLUB DES LOGES'!$J$117:$J$166, 'CLUB DES LOGES'!$F$117:$F$166,$B1114, 'CLUB DES LOGES'!$G$117:$G$166,"&lt;&gt;"&amp;'CLUB DES LOGES'!$C$191)</f>
        <v>450</v>
      </c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</row>
    <row r="1115" spans="1:18" customFormat="1">
      <c r="A1115" s="10"/>
      <c r="B1115" s="111">
        <v>822142</v>
      </c>
      <c r="C1115" s="68" t="s">
        <v>1112</v>
      </c>
      <c r="D1115" s="71">
        <f>SUMIFS('CLUB DES LOGES'!$J$117:$J$166, 'CLUB DES LOGES'!$F$117:$F$166,$B1115, 'CLUB DES LOGES'!$G$117:$G$166,"&lt;&gt;"&amp;'CLUB DES LOGES'!$C$191)</f>
        <v>0</v>
      </c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</row>
    <row r="1116" spans="1:18" customFormat="1">
      <c r="A1116" s="10"/>
      <c r="B1116" s="111">
        <v>822143</v>
      </c>
      <c r="C1116" s="68" t="s">
        <v>1113</v>
      </c>
      <c r="D1116" s="71">
        <f>SUMIFS('CLUB DES LOGES'!$J$117:$J$166, 'CLUB DES LOGES'!$F$117:$F$166,$B1116, 'CLUB DES LOGES'!$G$117:$G$166,"&lt;&gt;"&amp;'CLUB DES LOGES'!$C$191)</f>
        <v>0</v>
      </c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</row>
    <row r="1117" spans="1:18" customFormat="1">
      <c r="A1117" s="10"/>
      <c r="B1117" s="111">
        <v>822144</v>
      </c>
      <c r="C1117" s="68" t="s">
        <v>1114</v>
      </c>
      <c r="D1117" s="71">
        <f>SUMIFS('CLUB DES LOGES'!$J$117:$J$166, 'CLUB DES LOGES'!$F$117:$F$166,$B1117, 'CLUB DES LOGES'!$G$117:$G$166,"&lt;&gt;"&amp;'CLUB DES LOGES'!$C$191)</f>
        <v>0</v>
      </c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</row>
    <row r="1118" spans="1:18" customFormat="1">
      <c r="A1118" s="10"/>
      <c r="B1118" s="111">
        <v>822145</v>
      </c>
      <c r="C1118" s="68" t="s">
        <v>1115</v>
      </c>
      <c r="D1118" s="71">
        <f>SUMIFS('CLUB DES LOGES'!$J$117:$J$166, 'CLUB DES LOGES'!$F$117:$F$166,$B1118, 'CLUB DES LOGES'!$G$117:$G$166,"&lt;&gt;"&amp;'CLUB DES LOGES'!$C$191)</f>
        <v>0</v>
      </c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</row>
    <row r="1119" spans="1:18" customFormat="1">
      <c r="A1119" s="10"/>
      <c r="B1119" s="111">
        <v>822146</v>
      </c>
      <c r="C1119" s="68" t="s">
        <v>1116</v>
      </c>
      <c r="D1119" s="71">
        <f>SUMIFS('CLUB DES LOGES'!$J$117:$J$166, 'CLUB DES LOGES'!$F$117:$F$166,$B1119, 'CLUB DES LOGES'!$G$117:$G$166,"&lt;&gt;"&amp;'CLUB DES LOGES'!$C$191)</f>
        <v>0</v>
      </c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</row>
    <row r="1120" spans="1:18" customFormat="1">
      <c r="A1120" s="10"/>
      <c r="B1120" s="111">
        <v>822147</v>
      </c>
      <c r="C1120" s="68" t="s">
        <v>1117</v>
      </c>
      <c r="D1120" s="71">
        <f>SUMIFS('CLUB DES LOGES'!$J$117:$J$166, 'CLUB DES LOGES'!$F$117:$F$166,$B1120, 'CLUB DES LOGES'!$G$117:$G$166,"&lt;&gt;"&amp;'CLUB DES LOGES'!$C$191)</f>
        <v>0</v>
      </c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</row>
    <row r="1121" spans="1:18" customFormat="1">
      <c r="A1121" s="10"/>
      <c r="B1121" s="111">
        <v>822148</v>
      </c>
      <c r="C1121" s="68" t="s">
        <v>1118</v>
      </c>
      <c r="D1121" s="71">
        <f>SUMIFS('CLUB DES LOGES'!$J$117:$J$166, 'CLUB DES LOGES'!$F$117:$F$166,$B1121, 'CLUB DES LOGES'!$G$117:$G$166,"&lt;&gt;"&amp;'CLUB DES LOGES'!$C$191)</f>
        <v>0</v>
      </c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</row>
    <row r="1122" spans="1:18" customFormat="1">
      <c r="A1122" s="10"/>
      <c r="B1122" s="111">
        <v>822149</v>
      </c>
      <c r="C1122" s="68" t="s">
        <v>1119</v>
      </c>
      <c r="D1122" s="71">
        <f>SUMIFS('CLUB DES LOGES'!$J$117:$J$166, 'CLUB DES LOGES'!$F$117:$F$166,$B1122, 'CLUB DES LOGES'!$G$117:$G$166,"&lt;&gt;"&amp;'CLUB DES LOGES'!$C$191)</f>
        <v>0</v>
      </c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</row>
    <row r="1123" spans="1:18" customFormat="1">
      <c r="A1123" s="10"/>
      <c r="B1123" s="111">
        <v>822150</v>
      </c>
      <c r="C1123" s="68" t="s">
        <v>1120</v>
      </c>
      <c r="D1123" s="71">
        <f>SUMIFS('CLUB DES LOGES'!$J$117:$J$166, 'CLUB DES LOGES'!$F$117:$F$166,$B1123, 'CLUB DES LOGES'!$G$117:$G$166,"&lt;&gt;"&amp;'CLUB DES LOGES'!$C$191)</f>
        <v>0</v>
      </c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</row>
    <row r="1124" spans="1:18" customFormat="1">
      <c r="A1124" s="10"/>
      <c r="B1124" s="111">
        <v>822151</v>
      </c>
      <c r="C1124" s="68" t="s">
        <v>1121</v>
      </c>
      <c r="D1124" s="71">
        <f>SUMIFS('CLUB DES LOGES'!$J$117:$J$166, 'CLUB DES LOGES'!$F$117:$F$166,$B1124, 'CLUB DES LOGES'!$G$117:$G$166,"&lt;&gt;"&amp;'CLUB DES LOGES'!$C$191)</f>
        <v>0</v>
      </c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</row>
    <row r="1125" spans="1:18" customFormat="1">
      <c r="A1125" s="10"/>
      <c r="B1125" s="111">
        <v>822152</v>
      </c>
      <c r="C1125" s="68" t="s">
        <v>1122</v>
      </c>
      <c r="D1125" s="71">
        <f>SUMIFS('CLUB DES LOGES'!$J$117:$J$166, 'CLUB DES LOGES'!$F$117:$F$166,$B1125, 'CLUB DES LOGES'!$G$117:$G$166,"&lt;&gt;"&amp;'CLUB DES LOGES'!$C$191)</f>
        <v>0</v>
      </c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</row>
    <row r="1126" spans="1:18" customFormat="1">
      <c r="A1126" s="10"/>
      <c r="B1126" s="111">
        <v>822153</v>
      </c>
      <c r="C1126" s="68" t="s">
        <v>1123</v>
      </c>
      <c r="D1126" s="71">
        <f>SUMIFS('CLUB DES LOGES'!$J$117:$J$166, 'CLUB DES LOGES'!$F$117:$F$166,$B1126, 'CLUB DES LOGES'!$G$117:$G$166,"&lt;&gt;"&amp;'CLUB DES LOGES'!$C$191)</f>
        <v>0</v>
      </c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</row>
    <row r="1127" spans="1:18" customFormat="1">
      <c r="A1127" s="10"/>
      <c r="B1127" s="111">
        <v>822154</v>
      </c>
      <c r="C1127" s="68" t="s">
        <v>1124</v>
      </c>
      <c r="D1127" s="71">
        <f>SUMIFS('CLUB DES LOGES'!$J$117:$J$166, 'CLUB DES LOGES'!$F$117:$F$166,$B1127, 'CLUB DES LOGES'!$G$117:$G$166,"&lt;&gt;"&amp;'CLUB DES LOGES'!$C$191)</f>
        <v>0</v>
      </c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</row>
    <row r="1128" spans="1:18" customFormat="1">
      <c r="A1128" s="10"/>
      <c r="B1128" s="111">
        <v>822155</v>
      </c>
      <c r="C1128" s="68" t="s">
        <v>1125</v>
      </c>
      <c r="D1128" s="71">
        <f>SUMIFS('CLUB DES LOGES'!$J$117:$J$166, 'CLUB DES LOGES'!$F$117:$F$166,$B1128, 'CLUB DES LOGES'!$G$117:$G$166,"&lt;&gt;"&amp;'CLUB DES LOGES'!$C$191)</f>
        <v>0</v>
      </c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</row>
    <row r="1129" spans="1:18" customFormat="1">
      <c r="A1129" s="10"/>
      <c r="B1129" s="111">
        <v>822156</v>
      </c>
      <c r="C1129" s="68" t="s">
        <v>1126</v>
      </c>
      <c r="D1129" s="71">
        <f>SUMIFS('CLUB DES LOGES'!$J$117:$J$166, 'CLUB DES LOGES'!$F$117:$F$166,$B1129, 'CLUB DES LOGES'!$G$117:$G$166,"&lt;&gt;"&amp;'CLUB DES LOGES'!$C$191)</f>
        <v>0</v>
      </c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</row>
    <row r="1130" spans="1:18" customFormat="1">
      <c r="A1130" s="10"/>
      <c r="B1130" s="111">
        <v>822157</v>
      </c>
      <c r="C1130" s="68" t="s">
        <v>1127</v>
      </c>
      <c r="D1130" s="71">
        <f>SUMIFS('CLUB DES LOGES'!$J$117:$J$166, 'CLUB DES LOGES'!$F$117:$F$166,$B1130, 'CLUB DES LOGES'!$G$117:$G$166,"&lt;&gt;"&amp;'CLUB DES LOGES'!$C$191)</f>
        <v>0</v>
      </c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</row>
    <row r="1131" spans="1:18" customFormat="1">
      <c r="A1131" s="10"/>
      <c r="B1131" s="111">
        <v>822158</v>
      </c>
      <c r="C1131" s="68" t="s">
        <v>1128</v>
      </c>
      <c r="D1131" s="71">
        <f>SUMIFS('CLUB DES LOGES'!$J$117:$J$166, 'CLUB DES LOGES'!$F$117:$F$166,$B1131, 'CLUB DES LOGES'!$G$117:$G$166,"&lt;&gt;"&amp;'CLUB DES LOGES'!$C$191)</f>
        <v>0</v>
      </c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</row>
    <row r="1132" spans="1:18" customFormat="1">
      <c r="A1132" s="10"/>
      <c r="B1132" s="111">
        <v>822159</v>
      </c>
      <c r="C1132" s="68" t="s">
        <v>1129</v>
      </c>
      <c r="D1132" s="71">
        <f>SUMIFS('CLUB DES LOGES'!$J$117:$J$166, 'CLUB DES LOGES'!$F$117:$F$166,$B1132, 'CLUB DES LOGES'!$G$117:$G$166,"&lt;&gt;"&amp;'CLUB DES LOGES'!$C$191)</f>
        <v>0</v>
      </c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</row>
    <row r="1133" spans="1:18" customFormat="1">
      <c r="A1133" s="10"/>
      <c r="B1133" s="111">
        <v>822160</v>
      </c>
      <c r="C1133" s="68" t="s">
        <v>1130</v>
      </c>
      <c r="D1133" s="71">
        <f>SUMIFS('CLUB DES LOGES'!$J$117:$J$166, 'CLUB DES LOGES'!$F$117:$F$166,$B1133, 'CLUB DES LOGES'!$G$117:$G$166,"&lt;&gt;"&amp;'CLUB DES LOGES'!$C$191)</f>
        <v>0</v>
      </c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</row>
    <row r="1134" spans="1:18" customFormat="1">
      <c r="A1134" s="10"/>
      <c r="B1134" s="111">
        <v>822161</v>
      </c>
      <c r="C1134" s="68" t="s">
        <v>1131</v>
      </c>
      <c r="D1134" s="71">
        <f>SUMIFS('CLUB DES LOGES'!$J$117:$J$166, 'CLUB DES LOGES'!$F$117:$F$166,$B1134, 'CLUB DES LOGES'!$G$117:$G$166,"&lt;&gt;"&amp;'CLUB DES LOGES'!$C$191)</f>
        <v>0</v>
      </c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</row>
    <row r="1135" spans="1:18" customFormat="1">
      <c r="A1135" s="10"/>
      <c r="B1135" s="111">
        <v>822361</v>
      </c>
      <c r="C1135" s="68" t="s">
        <v>1132</v>
      </c>
      <c r="D1135" s="71">
        <f>SUMIFS('CLUB DES LOGES'!$J$117:$J$166, 'CLUB DES LOGES'!$F$117:$F$166,$B1135, 'CLUB DES LOGES'!$G$117:$G$166,"&lt;&gt;"&amp;'CLUB DES LOGES'!$C$191)</f>
        <v>0</v>
      </c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</row>
    <row r="1136" spans="1:18" customFormat="1">
      <c r="A1136" s="10"/>
      <c r="B1136" s="111">
        <v>822362</v>
      </c>
      <c r="C1136" s="68" t="s">
        <v>1133</v>
      </c>
      <c r="D1136" s="71">
        <f>SUMIFS('CLUB DES LOGES'!$J$117:$J$166, 'CLUB DES LOGES'!$F$117:$F$166,$B1136, 'CLUB DES LOGES'!$G$117:$G$166,"&lt;&gt;"&amp;'CLUB DES LOGES'!$C$191)</f>
        <v>0</v>
      </c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</row>
    <row r="1137" spans="1:18" customFormat="1">
      <c r="A1137" s="10"/>
      <c r="B1137" s="111">
        <v>822363</v>
      </c>
      <c r="C1137" s="68" t="s">
        <v>1134</v>
      </c>
      <c r="D1137" s="71">
        <f>SUMIFS('CLUB DES LOGES'!$J$117:$J$166, 'CLUB DES LOGES'!$F$117:$F$166,$B1137, 'CLUB DES LOGES'!$G$117:$G$166,"&lt;&gt;"&amp;'CLUB DES LOGES'!$C$191)</f>
        <v>0</v>
      </c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</row>
    <row r="1138" spans="1:18" customFormat="1">
      <c r="A1138" s="10"/>
      <c r="B1138" s="111">
        <v>822364</v>
      </c>
      <c r="C1138" s="68" t="s">
        <v>1135</v>
      </c>
      <c r="D1138" s="71">
        <f>SUMIFS('CLUB DES LOGES'!$J$117:$J$166, 'CLUB DES LOGES'!$F$117:$F$166,$B1138, 'CLUB DES LOGES'!$G$117:$G$166,"&lt;&gt;"&amp;'CLUB DES LOGES'!$C$191)</f>
        <v>0</v>
      </c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</row>
    <row r="1139" spans="1:18" customFormat="1">
      <c r="A1139" s="10"/>
      <c r="B1139" s="111">
        <v>822365</v>
      </c>
      <c r="C1139" s="68" t="s">
        <v>1136</v>
      </c>
      <c r="D1139" s="71">
        <f>SUMIFS('CLUB DES LOGES'!$J$117:$J$166, 'CLUB DES LOGES'!$F$117:$F$166,$B1139, 'CLUB DES LOGES'!$G$117:$G$166,"&lt;&gt;"&amp;'CLUB DES LOGES'!$C$191)</f>
        <v>0</v>
      </c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</row>
    <row r="1140" spans="1:18" customFormat="1">
      <c r="A1140" s="10"/>
      <c r="B1140" s="111">
        <v>822366</v>
      </c>
      <c r="C1140" s="68" t="s">
        <v>1137</v>
      </c>
      <c r="D1140" s="71">
        <f>SUMIFS('CLUB DES LOGES'!$J$117:$J$166, 'CLUB DES LOGES'!$F$117:$F$166,$B1140, 'CLUB DES LOGES'!$G$117:$G$166,"&lt;&gt;"&amp;'CLUB DES LOGES'!$C$191)</f>
        <v>0</v>
      </c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</row>
    <row r="1141" spans="1:18" customFormat="1">
      <c r="A1141" s="10"/>
      <c r="B1141" s="111">
        <v>822367</v>
      </c>
      <c r="C1141" s="68" t="s">
        <v>1138</v>
      </c>
      <c r="D1141" s="71">
        <f>SUMIFS('CLUB DES LOGES'!$J$117:$J$166, 'CLUB DES LOGES'!$F$117:$F$166,$B1141, 'CLUB DES LOGES'!$G$117:$G$166,"&lt;&gt;"&amp;'CLUB DES LOGES'!$C$191)</f>
        <v>0</v>
      </c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</row>
    <row r="1142" spans="1:18" customFormat="1">
      <c r="A1142" s="10"/>
      <c r="B1142" s="111">
        <v>822368</v>
      </c>
      <c r="C1142" s="68" t="s">
        <v>1139</v>
      </c>
      <c r="D1142" s="71">
        <f>SUMIFS('CLUB DES LOGES'!$J$117:$J$166, 'CLUB DES LOGES'!$F$117:$F$166,$B1142, 'CLUB DES LOGES'!$G$117:$G$166,"&lt;&gt;"&amp;'CLUB DES LOGES'!$C$191)</f>
        <v>0</v>
      </c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</row>
    <row r="1143" spans="1:18" customFormat="1">
      <c r="A1143" s="10"/>
      <c r="B1143" s="111">
        <v>822369</v>
      </c>
      <c r="C1143" s="68" t="s">
        <v>1140</v>
      </c>
      <c r="D1143" s="71">
        <f>SUMIFS('CLUB DES LOGES'!$J$117:$J$166, 'CLUB DES LOGES'!$F$117:$F$166,$B1143, 'CLUB DES LOGES'!$G$117:$G$166,"&lt;&gt;"&amp;'CLUB DES LOGES'!$C$191)</f>
        <v>0</v>
      </c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</row>
    <row r="1144" spans="1:18" customFormat="1">
      <c r="A1144" s="10"/>
      <c r="B1144" s="111">
        <v>822370</v>
      </c>
      <c r="C1144" s="68" t="s">
        <v>1141</v>
      </c>
      <c r="D1144" s="71">
        <f>SUMIFS('CLUB DES LOGES'!$J$117:$J$166, 'CLUB DES LOGES'!$F$117:$F$166,$B1144, 'CLUB DES LOGES'!$G$117:$G$166,"&lt;&gt;"&amp;'CLUB DES LOGES'!$C$191)</f>
        <v>0</v>
      </c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</row>
    <row r="1145" spans="1:18" customFormat="1">
      <c r="A1145" s="10"/>
      <c r="B1145" s="111">
        <v>822371</v>
      </c>
      <c r="C1145" s="68" t="s">
        <v>1142</v>
      </c>
      <c r="D1145" s="71">
        <f>SUMIFS('CLUB DES LOGES'!$J$117:$J$166, 'CLUB DES LOGES'!$F$117:$F$166,$B1145, 'CLUB DES LOGES'!$G$117:$G$166,"&lt;&gt;"&amp;'CLUB DES LOGES'!$C$191)</f>
        <v>0</v>
      </c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</row>
    <row r="1146" spans="1:18" customFormat="1">
      <c r="A1146" s="10"/>
      <c r="B1146" s="111">
        <v>822372</v>
      </c>
      <c r="C1146" s="68" t="s">
        <v>1143</v>
      </c>
      <c r="D1146" s="71">
        <f>SUMIFS('CLUB DES LOGES'!$J$117:$J$166, 'CLUB DES LOGES'!$F$117:$F$166,$B1146, 'CLUB DES LOGES'!$G$117:$G$166,"&lt;&gt;"&amp;'CLUB DES LOGES'!$C$191)</f>
        <v>0</v>
      </c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</row>
    <row r="1147" spans="1:18" customFormat="1">
      <c r="A1147" s="10"/>
      <c r="B1147" s="111">
        <v>822373</v>
      </c>
      <c r="C1147" s="68" t="s">
        <v>1144</v>
      </c>
      <c r="D1147" s="71">
        <f>SUMIFS('CLUB DES LOGES'!$J$117:$J$166, 'CLUB DES LOGES'!$F$117:$F$166,$B1147, 'CLUB DES LOGES'!$G$117:$G$166,"&lt;&gt;"&amp;'CLUB DES LOGES'!$C$191)</f>
        <v>0</v>
      </c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</row>
    <row r="1148" spans="1:18" customFormat="1">
      <c r="A1148" s="10"/>
      <c r="B1148" s="111">
        <v>822374</v>
      </c>
      <c r="C1148" s="68" t="s">
        <v>1145</v>
      </c>
      <c r="D1148" s="71">
        <f>SUMIFS('CLUB DES LOGES'!$J$117:$J$166, 'CLUB DES LOGES'!$F$117:$F$166,$B1148, 'CLUB DES LOGES'!$G$117:$G$166,"&lt;&gt;"&amp;'CLUB DES LOGES'!$C$191)</f>
        <v>0</v>
      </c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</row>
    <row r="1149" spans="1:18" customFormat="1">
      <c r="A1149" s="10"/>
      <c r="B1149" s="111">
        <v>822375</v>
      </c>
      <c r="C1149" s="68" t="s">
        <v>1146</v>
      </c>
      <c r="D1149" s="71">
        <f>SUMIFS('CLUB DES LOGES'!$J$117:$J$166, 'CLUB DES LOGES'!$F$117:$F$166,$B1149, 'CLUB DES LOGES'!$G$117:$G$166,"&lt;&gt;"&amp;'CLUB DES LOGES'!$C$191)</f>
        <v>0</v>
      </c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</row>
    <row r="1150" spans="1:18" customFormat="1">
      <c r="A1150" s="10"/>
      <c r="B1150" s="111">
        <v>822376</v>
      </c>
      <c r="C1150" s="68" t="s">
        <v>1147</v>
      </c>
      <c r="D1150" s="71">
        <f>SUMIFS('CLUB DES LOGES'!$J$117:$J$166, 'CLUB DES LOGES'!$F$117:$F$166,$B1150, 'CLUB DES LOGES'!$G$117:$G$166,"&lt;&gt;"&amp;'CLUB DES LOGES'!$C$191)</f>
        <v>0</v>
      </c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</row>
    <row r="1151" spans="1:18" customFormat="1">
      <c r="A1151" s="10"/>
      <c r="B1151" s="111">
        <v>822377</v>
      </c>
      <c r="C1151" s="68" t="s">
        <v>1148</v>
      </c>
      <c r="D1151" s="71">
        <f>SUMIFS('CLUB DES LOGES'!$J$117:$J$166, 'CLUB DES LOGES'!$F$117:$F$166,$B1151, 'CLUB DES LOGES'!$G$117:$G$166,"&lt;&gt;"&amp;'CLUB DES LOGES'!$C$191)</f>
        <v>0</v>
      </c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</row>
    <row r="1152" spans="1:18" customFormat="1">
      <c r="A1152" s="10"/>
      <c r="B1152" s="111">
        <v>822378</v>
      </c>
      <c r="C1152" s="68" t="s">
        <v>1149</v>
      </c>
      <c r="D1152" s="71">
        <f>SUMIFS('CLUB DES LOGES'!$J$117:$J$166, 'CLUB DES LOGES'!$F$117:$F$166,$B1152, 'CLUB DES LOGES'!$G$117:$G$166,"&lt;&gt;"&amp;'CLUB DES LOGES'!$C$191)</f>
        <v>0</v>
      </c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</row>
    <row r="1153" spans="1:18" customFormat="1">
      <c r="A1153" s="10"/>
      <c r="B1153" s="111">
        <v>822379</v>
      </c>
      <c r="C1153" s="68" t="s">
        <v>1150</v>
      </c>
      <c r="D1153" s="71">
        <f>SUMIFS('CLUB DES LOGES'!$J$117:$J$166, 'CLUB DES LOGES'!$F$117:$F$166,$B1153, 'CLUB DES LOGES'!$G$117:$G$166,"&lt;&gt;"&amp;'CLUB DES LOGES'!$C$191)</f>
        <v>0</v>
      </c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</row>
    <row r="1154" spans="1:18" customFormat="1">
      <c r="A1154" s="10"/>
      <c r="B1154" s="111">
        <v>822380</v>
      </c>
      <c r="C1154" s="68" t="s">
        <v>1151</v>
      </c>
      <c r="D1154" s="71">
        <f>SUMIFS('CLUB DES LOGES'!$J$117:$J$166, 'CLUB DES LOGES'!$F$117:$F$166,$B1154, 'CLUB DES LOGES'!$G$117:$G$166,"&lt;&gt;"&amp;'CLUB DES LOGES'!$C$191)</f>
        <v>0</v>
      </c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</row>
    <row r="1155" spans="1:18" customFormat="1">
      <c r="A1155" s="10"/>
      <c r="B1155" s="111">
        <v>822381</v>
      </c>
      <c r="C1155" s="68" t="s">
        <v>1152</v>
      </c>
      <c r="D1155" s="71">
        <f>SUMIFS('CLUB DES LOGES'!$J$117:$J$166, 'CLUB DES LOGES'!$F$117:$F$166,$B1155, 'CLUB DES LOGES'!$G$117:$G$166,"&lt;&gt;"&amp;'CLUB DES LOGES'!$C$191)</f>
        <v>0</v>
      </c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</row>
    <row r="1156" spans="1:18" customFormat="1">
      <c r="A1156" s="10"/>
      <c r="B1156" s="111">
        <v>822382</v>
      </c>
      <c r="C1156" s="68" t="s">
        <v>1153</v>
      </c>
      <c r="D1156" s="71">
        <f>SUMIFS('CLUB DES LOGES'!$J$117:$J$166, 'CLUB DES LOGES'!$F$117:$F$166,$B1156, 'CLUB DES LOGES'!$G$117:$G$166,"&lt;&gt;"&amp;'CLUB DES LOGES'!$C$191)</f>
        <v>0</v>
      </c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</row>
    <row r="1157" spans="1:18" customFormat="1">
      <c r="A1157" s="10"/>
      <c r="B1157" s="111">
        <v>822383</v>
      </c>
      <c r="C1157" s="68" t="s">
        <v>1154</v>
      </c>
      <c r="D1157" s="71">
        <f>SUMIFS('CLUB DES LOGES'!$J$117:$J$166, 'CLUB DES LOGES'!$F$117:$F$166,$B1157, 'CLUB DES LOGES'!$G$117:$G$166,"&lt;&gt;"&amp;'CLUB DES LOGES'!$C$191)</f>
        <v>0</v>
      </c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</row>
    <row r="1158" spans="1:18" customFormat="1">
      <c r="A1158" s="10"/>
      <c r="B1158" s="111">
        <v>822384</v>
      </c>
      <c r="C1158" s="68" t="s">
        <v>1155</v>
      </c>
      <c r="D1158" s="71">
        <f>SUMIFS('CLUB DES LOGES'!$J$117:$J$166, 'CLUB DES LOGES'!$F$117:$F$166,$B1158, 'CLUB DES LOGES'!$G$117:$G$166,"&lt;&gt;"&amp;'CLUB DES LOGES'!$C$191)</f>
        <v>0</v>
      </c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</row>
    <row r="1159" spans="1:18" customFormat="1">
      <c r="A1159" s="10"/>
      <c r="B1159" s="111">
        <v>822385</v>
      </c>
      <c r="C1159" s="68" t="s">
        <v>1156</v>
      </c>
      <c r="D1159" s="71">
        <f>SUMIFS('CLUB DES LOGES'!$J$117:$J$166, 'CLUB DES LOGES'!$F$117:$F$166,$B1159, 'CLUB DES LOGES'!$G$117:$G$166,"&lt;&gt;"&amp;'CLUB DES LOGES'!$C$191)</f>
        <v>0</v>
      </c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</row>
    <row r="1160" spans="1:18" customFormat="1">
      <c r="A1160" s="10"/>
      <c r="B1160" s="111">
        <v>822386</v>
      </c>
      <c r="C1160" s="68" t="s">
        <v>1157</v>
      </c>
      <c r="D1160" s="71">
        <f>SUMIFS('CLUB DES LOGES'!$J$117:$J$166, 'CLUB DES LOGES'!$F$117:$F$166,$B1160, 'CLUB DES LOGES'!$G$117:$G$166,"&lt;&gt;"&amp;'CLUB DES LOGES'!$C$191)</f>
        <v>0</v>
      </c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</row>
    <row r="1161" spans="1:18" customFormat="1">
      <c r="A1161" s="10"/>
      <c r="B1161" s="111">
        <v>822387</v>
      </c>
      <c r="C1161" s="68" t="s">
        <v>1158</v>
      </c>
      <c r="D1161" s="71">
        <f>SUMIFS('CLUB DES LOGES'!$J$117:$J$166, 'CLUB DES LOGES'!$F$117:$F$166,$B1161, 'CLUB DES LOGES'!$G$117:$G$166,"&lt;&gt;"&amp;'CLUB DES LOGES'!$C$191)</f>
        <v>0</v>
      </c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</row>
    <row r="1162" spans="1:18" customFormat="1">
      <c r="A1162" s="10"/>
      <c r="B1162" s="111">
        <v>822390</v>
      </c>
      <c r="C1162" s="68" t="s">
        <v>1159</v>
      </c>
      <c r="D1162" s="71">
        <f>SUMIFS('CLUB DES LOGES'!$J$117:$J$166, 'CLUB DES LOGES'!$F$117:$F$166,$B1162, 'CLUB DES LOGES'!$G$117:$G$166,"&lt;&gt;"&amp;'CLUB DES LOGES'!$C$191)</f>
        <v>0</v>
      </c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</row>
    <row r="1163" spans="1:18" customFormat="1">
      <c r="A1163" s="10"/>
      <c r="B1163" s="111">
        <v>822391</v>
      </c>
      <c r="C1163" s="68" t="s">
        <v>1160</v>
      </c>
      <c r="D1163" s="71">
        <f>SUMIFS('CLUB DES LOGES'!$J$117:$J$166, 'CLUB DES LOGES'!$F$117:$F$166,$B1163, 'CLUB DES LOGES'!$G$117:$G$166,"&lt;&gt;"&amp;'CLUB DES LOGES'!$C$191)</f>
        <v>0</v>
      </c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</row>
    <row r="1164" spans="1:18" customFormat="1">
      <c r="A1164" s="10"/>
      <c r="B1164" s="111">
        <v>822392</v>
      </c>
      <c r="C1164" s="68" t="s">
        <v>1161</v>
      </c>
      <c r="D1164" s="71">
        <f>SUMIFS('CLUB DES LOGES'!$J$117:$J$166, 'CLUB DES LOGES'!$F$117:$F$166,$B1164, 'CLUB DES LOGES'!$G$117:$G$166,"&lt;&gt;"&amp;'CLUB DES LOGES'!$C$191)</f>
        <v>0</v>
      </c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</row>
    <row r="1165" spans="1:18" customFormat="1">
      <c r="A1165" s="10"/>
      <c r="B1165" s="111">
        <v>822393</v>
      </c>
      <c r="C1165" s="68" t="s">
        <v>1162</v>
      </c>
      <c r="D1165" s="71">
        <f>SUMIFS('CLUB DES LOGES'!$J$117:$J$166, 'CLUB DES LOGES'!$F$117:$F$166,$B1165, 'CLUB DES LOGES'!$G$117:$G$166,"&lt;&gt;"&amp;'CLUB DES LOGES'!$C$191)</f>
        <v>0</v>
      </c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</row>
    <row r="1166" spans="1:18" customFormat="1">
      <c r="A1166" s="10"/>
      <c r="B1166" s="111">
        <v>822395</v>
      </c>
      <c r="C1166" s="68" t="s">
        <v>1163</v>
      </c>
      <c r="D1166" s="71">
        <f>SUMIFS('CLUB DES LOGES'!$J$117:$J$166, 'CLUB DES LOGES'!$F$117:$F$166,$B1166, 'CLUB DES LOGES'!$G$117:$G$166,"&lt;&gt;"&amp;'CLUB DES LOGES'!$C$191)</f>
        <v>0</v>
      </c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</row>
    <row r="1167" spans="1:18" customFormat="1">
      <c r="A1167" s="10"/>
      <c r="B1167" s="111">
        <v>822398</v>
      </c>
      <c r="C1167" s="68" t="s">
        <v>1164</v>
      </c>
      <c r="D1167" s="71">
        <f>SUMIFS('CLUB DES LOGES'!$J$117:$J$166, 'CLUB DES LOGES'!$F$117:$F$166,$B1167, 'CLUB DES LOGES'!$G$117:$G$166,"&lt;&gt;"&amp;'CLUB DES LOGES'!$C$191)</f>
        <v>0</v>
      </c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</row>
    <row r="1168" spans="1:18" customFormat="1">
      <c r="A1168" s="10"/>
      <c r="B1168" s="111">
        <v>822399</v>
      </c>
      <c r="C1168" s="68" t="s">
        <v>1165</v>
      </c>
      <c r="D1168" s="71">
        <f>SUMIFS('CLUB DES LOGES'!$J$117:$J$166, 'CLUB DES LOGES'!$F$117:$F$166,$B1168, 'CLUB DES LOGES'!$G$117:$G$166,"&lt;&gt;"&amp;'CLUB DES LOGES'!$C$191)</f>
        <v>0</v>
      </c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</row>
    <row r="1169" spans="1:18" customFormat="1">
      <c r="A1169" s="10"/>
      <c r="B1169" s="111">
        <v>822400</v>
      </c>
      <c r="C1169" s="68" t="s">
        <v>1166</v>
      </c>
      <c r="D1169" s="71">
        <f>SUMIFS('CLUB DES LOGES'!$J$117:$J$166, 'CLUB DES LOGES'!$F$117:$F$166,$B1169, 'CLUB DES LOGES'!$G$117:$G$166,"&lt;&gt;"&amp;'CLUB DES LOGES'!$C$191)</f>
        <v>0</v>
      </c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</row>
    <row r="1170" spans="1:18" customFormat="1">
      <c r="A1170" s="10"/>
      <c r="B1170" s="111">
        <v>822401</v>
      </c>
      <c r="C1170" s="68" t="s">
        <v>1167</v>
      </c>
      <c r="D1170" s="71">
        <f>SUMIFS('CLUB DES LOGES'!$J$117:$J$166, 'CLUB DES LOGES'!$F$117:$F$166,$B1170, 'CLUB DES LOGES'!$G$117:$G$166,"&lt;&gt;"&amp;'CLUB DES LOGES'!$C$191)</f>
        <v>0</v>
      </c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</row>
    <row r="1171" spans="1:18" customFormat="1">
      <c r="A1171" s="10"/>
      <c r="B1171" s="111">
        <v>822402</v>
      </c>
      <c r="C1171" s="68" t="s">
        <v>1168</v>
      </c>
      <c r="D1171" s="71">
        <f>SUMIFS('CLUB DES LOGES'!$J$117:$J$166, 'CLUB DES LOGES'!$F$117:$F$166,$B1171, 'CLUB DES LOGES'!$G$117:$G$166,"&lt;&gt;"&amp;'CLUB DES LOGES'!$C$191)</f>
        <v>0</v>
      </c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</row>
    <row r="1172" spans="1:18" customFormat="1">
      <c r="A1172" s="10"/>
      <c r="B1172" s="111">
        <v>822403</v>
      </c>
      <c r="C1172" s="68" t="s">
        <v>1169</v>
      </c>
      <c r="D1172" s="71">
        <f>SUMIFS('CLUB DES LOGES'!$J$117:$J$166, 'CLUB DES LOGES'!$F$117:$F$166,$B1172, 'CLUB DES LOGES'!$G$117:$G$166,"&lt;&gt;"&amp;'CLUB DES LOGES'!$C$191)</f>
        <v>0</v>
      </c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</row>
    <row r="1173" spans="1:18" customFormat="1">
      <c r="A1173" s="10"/>
      <c r="B1173" s="111">
        <v>822404</v>
      </c>
      <c r="C1173" s="68" t="s">
        <v>1170</v>
      </c>
      <c r="D1173" s="71">
        <f>SUMIFS('CLUB DES LOGES'!$J$117:$J$166, 'CLUB DES LOGES'!$F$117:$F$166,$B1173, 'CLUB DES LOGES'!$G$117:$G$166,"&lt;&gt;"&amp;'CLUB DES LOGES'!$C$191)</f>
        <v>0</v>
      </c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</row>
    <row r="1174" spans="1:18" customFormat="1">
      <c r="A1174" s="10"/>
      <c r="B1174" s="111">
        <v>822405</v>
      </c>
      <c r="C1174" s="68" t="s">
        <v>1171</v>
      </c>
      <c r="D1174" s="71">
        <f>SUMIFS('CLUB DES LOGES'!$J$117:$J$166, 'CLUB DES LOGES'!$F$117:$F$166,$B1174, 'CLUB DES LOGES'!$G$117:$G$166,"&lt;&gt;"&amp;'CLUB DES LOGES'!$C$191)</f>
        <v>0</v>
      </c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</row>
    <row r="1175" spans="1:18" customFormat="1">
      <c r="A1175" s="10"/>
      <c r="B1175" s="111">
        <v>822407</v>
      </c>
      <c r="C1175" s="68" t="s">
        <v>1172</v>
      </c>
      <c r="D1175" s="71">
        <f>SUMIFS('CLUB DES LOGES'!$J$117:$J$166, 'CLUB DES LOGES'!$F$117:$F$166,$B1175, 'CLUB DES LOGES'!$G$117:$G$166,"&lt;&gt;"&amp;'CLUB DES LOGES'!$C$191)</f>
        <v>0</v>
      </c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</row>
    <row r="1176" spans="1:18" customFormat="1">
      <c r="A1176" s="10"/>
      <c r="B1176" s="111">
        <v>822409</v>
      </c>
      <c r="C1176" s="68" t="s">
        <v>1173</v>
      </c>
      <c r="D1176" s="71">
        <f>SUMIFS('CLUB DES LOGES'!$J$117:$J$166, 'CLUB DES LOGES'!$F$117:$F$166,$B1176, 'CLUB DES LOGES'!$G$117:$G$166,"&lt;&gt;"&amp;'CLUB DES LOGES'!$C$191)</f>
        <v>0</v>
      </c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</row>
    <row r="1177" spans="1:18" customFormat="1">
      <c r="A1177" s="10"/>
      <c r="B1177" s="111">
        <v>822410</v>
      </c>
      <c r="C1177" s="68" t="s">
        <v>1174</v>
      </c>
      <c r="D1177" s="71">
        <f>SUMIFS('CLUB DES LOGES'!$J$117:$J$166, 'CLUB DES LOGES'!$F$117:$F$166,$B1177, 'CLUB DES LOGES'!$G$117:$G$166,"&lt;&gt;"&amp;'CLUB DES LOGES'!$C$191)</f>
        <v>0</v>
      </c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</row>
    <row r="1178" spans="1:18" customFormat="1">
      <c r="A1178" s="10"/>
      <c r="B1178" s="111">
        <v>822411</v>
      </c>
      <c r="C1178" s="68" t="s">
        <v>1175</v>
      </c>
      <c r="D1178" s="71">
        <f>SUMIFS('CLUB DES LOGES'!$J$117:$J$166, 'CLUB DES LOGES'!$F$117:$F$166,$B1178, 'CLUB DES LOGES'!$G$117:$G$166,"&lt;&gt;"&amp;'CLUB DES LOGES'!$C$191)</f>
        <v>0</v>
      </c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</row>
    <row r="1179" spans="1:18" customFormat="1">
      <c r="A1179" s="10"/>
      <c r="B1179" s="111">
        <v>822424</v>
      </c>
      <c r="C1179" s="68" t="s">
        <v>1176</v>
      </c>
      <c r="D1179" s="71">
        <f>SUMIFS('CLUB DES LOGES'!$J$117:$J$166, 'CLUB DES LOGES'!$F$117:$F$166,$B1179, 'CLUB DES LOGES'!$G$117:$G$166,"&lt;&gt;"&amp;'CLUB DES LOGES'!$C$191)</f>
        <v>0</v>
      </c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</row>
    <row r="1180" spans="1:18" customFormat="1">
      <c r="A1180" s="10"/>
      <c r="B1180" s="111">
        <v>822430</v>
      </c>
      <c r="C1180" s="68" t="s">
        <v>1177</v>
      </c>
      <c r="D1180" s="71">
        <f>SUMIFS('CLUB DES LOGES'!$J$117:$J$166, 'CLUB DES LOGES'!$F$117:$F$166,$B1180, 'CLUB DES LOGES'!$G$117:$G$166,"&lt;&gt;"&amp;'CLUB DES LOGES'!$C$191)</f>
        <v>0</v>
      </c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</row>
    <row r="1181" spans="1:18" customFormat="1">
      <c r="A1181" s="10"/>
      <c r="B1181" s="111">
        <v>822431</v>
      </c>
      <c r="C1181" s="68" t="s">
        <v>1178</v>
      </c>
      <c r="D1181" s="71">
        <f>SUMIFS('CLUB DES LOGES'!$J$117:$J$166, 'CLUB DES LOGES'!$F$117:$F$166,$B1181, 'CLUB DES LOGES'!$G$117:$G$166,"&lt;&gt;"&amp;'CLUB DES LOGES'!$C$191)</f>
        <v>0</v>
      </c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</row>
    <row r="1182" spans="1:18" customFormat="1">
      <c r="A1182" s="10"/>
      <c r="B1182" s="111">
        <v>822432</v>
      </c>
      <c r="C1182" s="68" t="s">
        <v>1179</v>
      </c>
      <c r="D1182" s="71">
        <f>SUMIFS('CLUB DES LOGES'!$J$117:$J$166, 'CLUB DES LOGES'!$F$117:$F$166,$B1182, 'CLUB DES LOGES'!$G$117:$G$166,"&lt;&gt;"&amp;'CLUB DES LOGES'!$C$191)</f>
        <v>0</v>
      </c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</row>
    <row r="1183" spans="1:18" customFormat="1">
      <c r="A1183" s="10"/>
      <c r="B1183" s="111">
        <v>822433</v>
      </c>
      <c r="C1183" s="68" t="s">
        <v>1180</v>
      </c>
      <c r="D1183" s="71">
        <f>SUMIFS('CLUB DES LOGES'!$J$117:$J$166, 'CLUB DES LOGES'!$F$117:$F$166,$B1183, 'CLUB DES LOGES'!$G$117:$G$166,"&lt;&gt;"&amp;'CLUB DES LOGES'!$C$191)</f>
        <v>0</v>
      </c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</row>
    <row r="1184" spans="1:18" customFormat="1">
      <c r="A1184" s="10"/>
      <c r="B1184" s="111">
        <v>822434</v>
      </c>
      <c r="C1184" s="68" t="s">
        <v>1181</v>
      </c>
      <c r="D1184" s="71">
        <f>SUMIFS('CLUB DES LOGES'!$J$117:$J$166, 'CLUB DES LOGES'!$F$117:$F$166,$B1184, 'CLUB DES LOGES'!$G$117:$G$166,"&lt;&gt;"&amp;'CLUB DES LOGES'!$C$191)</f>
        <v>0</v>
      </c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</row>
    <row r="1185" spans="1:18" customFormat="1">
      <c r="A1185" s="10"/>
      <c r="B1185" s="111">
        <v>822435</v>
      </c>
      <c r="C1185" s="68" t="s">
        <v>1182</v>
      </c>
      <c r="D1185" s="71">
        <f>SUMIFS('CLUB DES LOGES'!$J$117:$J$166, 'CLUB DES LOGES'!$F$117:$F$166,$B1185, 'CLUB DES LOGES'!$G$117:$G$166,"&lt;&gt;"&amp;'CLUB DES LOGES'!$C$191)</f>
        <v>0</v>
      </c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</row>
    <row r="1186" spans="1:18" customFormat="1">
      <c r="A1186" s="10"/>
      <c r="B1186" s="111">
        <v>822436</v>
      </c>
      <c r="C1186" s="68" t="s">
        <v>1183</v>
      </c>
      <c r="D1186" s="71">
        <f>SUMIFS('CLUB DES LOGES'!$J$117:$J$166, 'CLUB DES LOGES'!$F$117:$F$166,$B1186, 'CLUB DES LOGES'!$G$117:$G$166,"&lt;&gt;"&amp;'CLUB DES LOGES'!$C$191)</f>
        <v>0</v>
      </c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</row>
    <row r="1187" spans="1:18" customFormat="1">
      <c r="A1187" s="10"/>
      <c r="B1187" s="111">
        <v>822437</v>
      </c>
      <c r="C1187" s="68" t="s">
        <v>1184</v>
      </c>
      <c r="D1187" s="71">
        <f>SUMIFS('CLUB DES LOGES'!$J$117:$J$166, 'CLUB DES LOGES'!$F$117:$F$166,$B1187, 'CLUB DES LOGES'!$G$117:$G$166,"&lt;&gt;"&amp;'CLUB DES LOGES'!$C$191)</f>
        <v>0</v>
      </c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</row>
    <row r="1188" spans="1:18" customFormat="1">
      <c r="A1188" s="10"/>
      <c r="B1188" s="111">
        <v>822438</v>
      </c>
      <c r="C1188" s="68" t="s">
        <v>1185</v>
      </c>
      <c r="D1188" s="71">
        <f>SUMIFS('CLUB DES LOGES'!$J$117:$J$166, 'CLUB DES LOGES'!$F$117:$F$166,$B1188, 'CLUB DES LOGES'!$G$117:$G$166,"&lt;&gt;"&amp;'CLUB DES LOGES'!$C$191)</f>
        <v>0</v>
      </c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</row>
    <row r="1189" spans="1:18" customFormat="1">
      <c r="A1189" s="10"/>
      <c r="B1189" s="111">
        <v>822439</v>
      </c>
      <c r="C1189" s="68" t="s">
        <v>1186</v>
      </c>
      <c r="D1189" s="71">
        <f>SUMIFS('CLUB DES LOGES'!$J$117:$J$166, 'CLUB DES LOGES'!$F$117:$F$166,$B1189, 'CLUB DES LOGES'!$G$117:$G$166,"&lt;&gt;"&amp;'CLUB DES LOGES'!$C$191)</f>
        <v>0</v>
      </c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</row>
    <row r="1190" spans="1:18" customFormat="1">
      <c r="A1190" s="10"/>
      <c r="B1190" s="111">
        <v>822440</v>
      </c>
      <c r="C1190" s="68" t="s">
        <v>1187</v>
      </c>
      <c r="D1190" s="71">
        <f>SUMIFS('CLUB DES LOGES'!$J$117:$J$166, 'CLUB DES LOGES'!$F$117:$F$166,$B1190, 'CLUB DES LOGES'!$G$117:$G$166,"&lt;&gt;"&amp;'CLUB DES LOGES'!$C$191)</f>
        <v>0</v>
      </c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</row>
    <row r="1191" spans="1:18" customFormat="1">
      <c r="A1191" s="10"/>
      <c r="B1191" s="111">
        <v>822441</v>
      </c>
      <c r="C1191" s="68" t="s">
        <v>1188</v>
      </c>
      <c r="D1191" s="71">
        <f>SUMIFS('CLUB DES LOGES'!$J$117:$J$166, 'CLUB DES LOGES'!$F$117:$F$166,$B1191, 'CLUB DES LOGES'!$G$117:$G$166,"&lt;&gt;"&amp;'CLUB DES LOGES'!$C$191)</f>
        <v>0</v>
      </c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</row>
    <row r="1192" spans="1:18" customFormat="1">
      <c r="A1192" s="10"/>
      <c r="B1192" s="111">
        <v>822442</v>
      </c>
      <c r="C1192" s="68" t="s">
        <v>1189</v>
      </c>
      <c r="D1192" s="71">
        <f>SUMIFS('CLUB DES LOGES'!$J$117:$J$166, 'CLUB DES LOGES'!$F$117:$F$166,$B1192, 'CLUB DES LOGES'!$G$117:$G$166,"&lt;&gt;"&amp;'CLUB DES LOGES'!$C$191)</f>
        <v>0</v>
      </c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</row>
    <row r="1193" spans="1:18" customFormat="1">
      <c r="A1193" s="10"/>
      <c r="B1193" s="111">
        <v>822443</v>
      </c>
      <c r="C1193" s="68" t="s">
        <v>1190</v>
      </c>
      <c r="D1193" s="71">
        <f>SUMIFS('CLUB DES LOGES'!$J$117:$J$166, 'CLUB DES LOGES'!$F$117:$F$166,$B1193, 'CLUB DES LOGES'!$G$117:$G$166,"&lt;&gt;"&amp;'CLUB DES LOGES'!$C$191)</f>
        <v>0</v>
      </c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</row>
    <row r="1194" spans="1:18" customFormat="1">
      <c r="A1194" s="10"/>
      <c r="B1194" s="111">
        <v>822444</v>
      </c>
      <c r="C1194" s="68" t="s">
        <v>1191</v>
      </c>
      <c r="D1194" s="71">
        <f>SUMIFS('CLUB DES LOGES'!$J$117:$J$166, 'CLUB DES LOGES'!$F$117:$F$166,$B1194, 'CLUB DES LOGES'!$G$117:$G$166,"&lt;&gt;"&amp;'CLUB DES LOGES'!$C$191)</f>
        <v>0</v>
      </c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</row>
    <row r="1195" spans="1:18" customFormat="1">
      <c r="A1195" s="10"/>
      <c r="B1195" s="111">
        <v>822445</v>
      </c>
      <c r="C1195" s="68" t="s">
        <v>1192</v>
      </c>
      <c r="D1195" s="71">
        <f>SUMIFS('CLUB DES LOGES'!$J$117:$J$166, 'CLUB DES LOGES'!$F$117:$F$166,$B1195, 'CLUB DES LOGES'!$G$117:$G$166,"&lt;&gt;"&amp;'CLUB DES LOGES'!$C$191)</f>
        <v>0</v>
      </c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</row>
    <row r="1196" spans="1:18" customFormat="1">
      <c r="A1196" s="10"/>
      <c r="B1196" s="111">
        <v>822446</v>
      </c>
      <c r="C1196" s="68" t="s">
        <v>1193</v>
      </c>
      <c r="D1196" s="71">
        <f>SUMIFS('CLUB DES LOGES'!$J$117:$J$166, 'CLUB DES LOGES'!$F$117:$F$166,$B1196, 'CLUB DES LOGES'!$G$117:$G$166,"&lt;&gt;"&amp;'CLUB DES LOGES'!$C$191)</f>
        <v>0</v>
      </c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</row>
    <row r="1197" spans="1:18" customFormat="1">
      <c r="A1197" s="10"/>
      <c r="B1197" s="111">
        <v>822447</v>
      </c>
      <c r="C1197" s="68" t="s">
        <v>1194</v>
      </c>
      <c r="D1197" s="71">
        <f>SUMIFS('CLUB DES LOGES'!$J$117:$J$166, 'CLUB DES LOGES'!$F$117:$F$166,$B1197, 'CLUB DES LOGES'!$G$117:$G$166,"&lt;&gt;"&amp;'CLUB DES LOGES'!$C$191)</f>
        <v>0</v>
      </c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</row>
    <row r="1198" spans="1:18" customFormat="1">
      <c r="A1198" s="10"/>
      <c r="B1198" s="111">
        <v>822448</v>
      </c>
      <c r="C1198" s="68" t="s">
        <v>1195</v>
      </c>
      <c r="D1198" s="71">
        <f>SUMIFS('CLUB DES LOGES'!$J$117:$J$166, 'CLUB DES LOGES'!$F$117:$F$166,$B1198, 'CLUB DES LOGES'!$G$117:$G$166,"&lt;&gt;"&amp;'CLUB DES LOGES'!$C$191)</f>
        <v>0</v>
      </c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</row>
    <row r="1199" spans="1:18" customFormat="1">
      <c r="A1199" s="10"/>
      <c r="B1199" s="111">
        <v>822449</v>
      </c>
      <c r="C1199" s="68" t="s">
        <v>1196</v>
      </c>
      <c r="D1199" s="71">
        <f>SUMIFS('CLUB DES LOGES'!$J$117:$J$166, 'CLUB DES LOGES'!$F$117:$F$166,$B1199, 'CLUB DES LOGES'!$G$117:$G$166,"&lt;&gt;"&amp;'CLUB DES LOGES'!$C$191)</f>
        <v>0</v>
      </c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</row>
    <row r="1200" spans="1:18" customFormat="1">
      <c r="A1200" s="10"/>
      <c r="B1200" s="111">
        <v>822450</v>
      </c>
      <c r="C1200" s="68" t="s">
        <v>1197</v>
      </c>
      <c r="D1200" s="71">
        <f>SUMIFS('CLUB DES LOGES'!$J$117:$J$166, 'CLUB DES LOGES'!$F$117:$F$166,$B1200, 'CLUB DES LOGES'!$G$117:$G$166,"&lt;&gt;"&amp;'CLUB DES LOGES'!$C$191)</f>
        <v>0</v>
      </c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</row>
    <row r="1201" spans="1:18" customFormat="1">
      <c r="A1201" s="10"/>
      <c r="B1201" s="111">
        <v>822451</v>
      </c>
      <c r="C1201" s="68" t="s">
        <v>1198</v>
      </c>
      <c r="D1201" s="71">
        <f>SUMIFS('CLUB DES LOGES'!$J$117:$J$166, 'CLUB DES LOGES'!$F$117:$F$166,$B1201, 'CLUB DES LOGES'!$G$117:$G$166,"&lt;&gt;"&amp;'CLUB DES LOGES'!$C$191)</f>
        <v>0</v>
      </c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</row>
    <row r="1202" spans="1:18" customFormat="1">
      <c r="A1202" s="10"/>
      <c r="B1202" s="111">
        <v>822452</v>
      </c>
      <c r="C1202" s="68" t="s">
        <v>1199</v>
      </c>
      <c r="D1202" s="71">
        <f>SUMIFS('CLUB DES LOGES'!$J$117:$J$166, 'CLUB DES LOGES'!$F$117:$F$166,$B1202, 'CLUB DES LOGES'!$G$117:$G$166,"&lt;&gt;"&amp;'CLUB DES LOGES'!$C$191)</f>
        <v>0</v>
      </c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</row>
    <row r="1203" spans="1:18" customFormat="1">
      <c r="A1203" s="10"/>
      <c r="B1203" s="111">
        <v>822453</v>
      </c>
      <c r="C1203" s="68" t="s">
        <v>1200</v>
      </c>
      <c r="D1203" s="71">
        <f>SUMIFS('CLUB DES LOGES'!$J$117:$J$166, 'CLUB DES LOGES'!$F$117:$F$166,$B1203, 'CLUB DES LOGES'!$G$117:$G$166,"&lt;&gt;"&amp;'CLUB DES LOGES'!$C$191)</f>
        <v>0</v>
      </c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</row>
    <row r="1204" spans="1:18" customFormat="1">
      <c r="A1204" s="10"/>
      <c r="B1204" s="111">
        <v>822454</v>
      </c>
      <c r="C1204" s="68" t="s">
        <v>1201</v>
      </c>
      <c r="D1204" s="71">
        <f>SUMIFS('CLUB DES LOGES'!$J$117:$J$166, 'CLUB DES LOGES'!$F$117:$F$166,$B1204, 'CLUB DES LOGES'!$G$117:$G$166,"&lt;&gt;"&amp;'CLUB DES LOGES'!$C$191)</f>
        <v>0</v>
      </c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</row>
    <row r="1205" spans="1:18" customFormat="1">
      <c r="A1205" s="10"/>
      <c r="B1205" s="111">
        <v>822455</v>
      </c>
      <c r="C1205" s="68" t="s">
        <v>1202</v>
      </c>
      <c r="D1205" s="71">
        <f>SUMIFS('CLUB DES LOGES'!$J$117:$J$166, 'CLUB DES LOGES'!$F$117:$F$166,$B1205, 'CLUB DES LOGES'!$G$117:$G$166,"&lt;&gt;"&amp;'CLUB DES LOGES'!$C$191)</f>
        <v>0</v>
      </c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</row>
    <row r="1206" spans="1:18" customFormat="1">
      <c r="A1206" s="10"/>
      <c r="B1206" s="111">
        <v>822456</v>
      </c>
      <c r="C1206" s="68" t="s">
        <v>1203</v>
      </c>
      <c r="D1206" s="71">
        <f>SUMIFS('CLUB DES LOGES'!$J$117:$J$166, 'CLUB DES LOGES'!$F$117:$F$166,$B1206, 'CLUB DES LOGES'!$G$117:$G$166,"&lt;&gt;"&amp;'CLUB DES LOGES'!$C$191)</f>
        <v>0</v>
      </c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</row>
    <row r="1207" spans="1:18" customFormat="1">
      <c r="A1207" s="10"/>
      <c r="B1207" s="111">
        <v>822457</v>
      </c>
      <c r="C1207" s="68" t="s">
        <v>1204</v>
      </c>
      <c r="D1207" s="71">
        <f>SUMIFS('CLUB DES LOGES'!$J$117:$J$166, 'CLUB DES LOGES'!$F$117:$F$166,$B1207, 'CLUB DES LOGES'!$G$117:$G$166,"&lt;&gt;"&amp;'CLUB DES LOGES'!$C$191)</f>
        <v>0</v>
      </c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</row>
    <row r="1208" spans="1:18" customFormat="1">
      <c r="A1208" s="10"/>
      <c r="B1208" s="111">
        <v>822461</v>
      </c>
      <c r="C1208" s="68" t="s">
        <v>1205</v>
      </c>
      <c r="D1208" s="71">
        <f>SUMIFS('CLUB DES LOGES'!$J$117:$J$166, 'CLUB DES LOGES'!$F$117:$F$166,$B1208, 'CLUB DES LOGES'!$G$117:$G$166,"&lt;&gt;"&amp;'CLUB DES LOGES'!$C$191)</f>
        <v>0</v>
      </c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</row>
    <row r="1209" spans="1:18" customFormat="1">
      <c r="A1209" s="10"/>
      <c r="B1209" s="111">
        <v>822462</v>
      </c>
      <c r="C1209" s="68" t="s">
        <v>1206</v>
      </c>
      <c r="D1209" s="71">
        <f>SUMIFS('CLUB DES LOGES'!$J$117:$J$166, 'CLUB DES LOGES'!$F$117:$F$166,$B1209, 'CLUB DES LOGES'!$G$117:$G$166,"&lt;&gt;"&amp;'CLUB DES LOGES'!$C$191)</f>
        <v>0</v>
      </c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</row>
    <row r="1210" spans="1:18" customFormat="1">
      <c r="A1210" s="10"/>
      <c r="B1210" s="111">
        <v>822463</v>
      </c>
      <c r="C1210" s="68" t="s">
        <v>1207</v>
      </c>
      <c r="D1210" s="71">
        <f>SUMIFS('CLUB DES LOGES'!$J$117:$J$166, 'CLUB DES LOGES'!$F$117:$F$166,$B1210, 'CLUB DES LOGES'!$G$117:$G$166,"&lt;&gt;"&amp;'CLUB DES LOGES'!$C$191)</f>
        <v>0</v>
      </c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</row>
    <row r="1211" spans="1:18" customFormat="1">
      <c r="A1211" s="10"/>
      <c r="B1211" s="111">
        <v>822464</v>
      </c>
      <c r="C1211" s="68" t="s">
        <v>1208</v>
      </c>
      <c r="D1211" s="71">
        <f>SUMIFS('CLUB DES LOGES'!$J$117:$J$166, 'CLUB DES LOGES'!$F$117:$F$166,$B1211, 'CLUB DES LOGES'!$G$117:$G$166,"&lt;&gt;"&amp;'CLUB DES LOGES'!$C$191)</f>
        <v>0</v>
      </c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</row>
    <row r="1212" spans="1:18" customFormat="1">
      <c r="A1212" s="10"/>
      <c r="B1212" s="111">
        <v>822465</v>
      </c>
      <c r="C1212" s="68" t="s">
        <v>1209</v>
      </c>
      <c r="D1212" s="71">
        <f>SUMIFS('CLUB DES LOGES'!$J$117:$J$166, 'CLUB DES LOGES'!$F$117:$F$166,$B1212, 'CLUB DES LOGES'!$G$117:$G$166,"&lt;&gt;"&amp;'CLUB DES LOGES'!$C$191)</f>
        <v>0</v>
      </c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</row>
    <row r="1213" spans="1:18" customFormat="1">
      <c r="A1213" s="10"/>
      <c r="B1213" s="111">
        <v>822466</v>
      </c>
      <c r="C1213" s="68" t="s">
        <v>1210</v>
      </c>
      <c r="D1213" s="71">
        <f>SUMIFS('CLUB DES LOGES'!$J$117:$J$166, 'CLUB DES LOGES'!$F$117:$F$166,$B1213, 'CLUB DES LOGES'!$G$117:$G$166,"&lt;&gt;"&amp;'CLUB DES LOGES'!$C$191)</f>
        <v>0</v>
      </c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</row>
    <row r="1214" spans="1:18" customFormat="1">
      <c r="A1214" s="10"/>
      <c r="B1214" s="111">
        <v>822468</v>
      </c>
      <c r="C1214" s="68" t="s">
        <v>1211</v>
      </c>
      <c r="D1214" s="71">
        <f>SUMIFS('CLUB DES LOGES'!$J$117:$J$166, 'CLUB DES LOGES'!$F$117:$F$166,$B1214, 'CLUB DES LOGES'!$G$117:$G$166,"&lt;&gt;"&amp;'CLUB DES LOGES'!$C$191)</f>
        <v>0</v>
      </c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</row>
    <row r="1215" spans="1:18" customFormat="1">
      <c r="A1215" s="10"/>
      <c r="B1215" s="111">
        <v>822477</v>
      </c>
      <c r="C1215" s="68" t="s">
        <v>1212</v>
      </c>
      <c r="D1215" s="71">
        <f>SUMIFS('CLUB DES LOGES'!$J$117:$J$166, 'CLUB DES LOGES'!$F$117:$F$166,$B1215, 'CLUB DES LOGES'!$G$117:$G$166,"&lt;&gt;"&amp;'CLUB DES LOGES'!$C$191)</f>
        <v>0</v>
      </c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</row>
    <row r="1216" spans="1:18" customFormat="1">
      <c r="A1216" s="10"/>
      <c r="B1216" s="111">
        <v>822478</v>
      </c>
      <c r="C1216" s="68" t="s">
        <v>1213</v>
      </c>
      <c r="D1216" s="71">
        <f>SUMIFS('CLUB DES LOGES'!$J$117:$J$166, 'CLUB DES LOGES'!$F$117:$F$166,$B1216, 'CLUB DES LOGES'!$G$117:$G$166,"&lt;&gt;"&amp;'CLUB DES LOGES'!$C$191)</f>
        <v>0</v>
      </c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</row>
    <row r="1217" spans="1:18" customFormat="1">
      <c r="A1217" s="10"/>
      <c r="B1217" s="111">
        <v>822484</v>
      </c>
      <c r="C1217" s="68" t="s">
        <v>1214</v>
      </c>
      <c r="D1217" s="71">
        <f>SUMIFS('CLUB DES LOGES'!$J$117:$J$166, 'CLUB DES LOGES'!$F$117:$F$166,$B1217, 'CLUB DES LOGES'!$G$117:$G$166,"&lt;&gt;"&amp;'CLUB DES LOGES'!$C$191)</f>
        <v>0</v>
      </c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</row>
    <row r="1218" spans="1:18" customFormat="1">
      <c r="A1218" s="10"/>
      <c r="B1218" s="111">
        <v>822485</v>
      </c>
      <c r="C1218" s="68" t="s">
        <v>1215</v>
      </c>
      <c r="D1218" s="71">
        <f>SUMIFS('CLUB DES LOGES'!$J$117:$J$166, 'CLUB DES LOGES'!$F$117:$F$166,$B1218, 'CLUB DES LOGES'!$G$117:$G$166,"&lt;&gt;"&amp;'CLUB DES LOGES'!$C$191)</f>
        <v>0</v>
      </c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</row>
    <row r="1219" spans="1:18" customFormat="1">
      <c r="A1219" s="10"/>
      <c r="B1219" s="111">
        <v>822486</v>
      </c>
      <c r="C1219" s="68" t="s">
        <v>1216</v>
      </c>
      <c r="D1219" s="71">
        <f>SUMIFS('CLUB DES LOGES'!$J$117:$J$166, 'CLUB DES LOGES'!$F$117:$F$166,$B1219, 'CLUB DES LOGES'!$G$117:$G$166,"&lt;&gt;"&amp;'CLUB DES LOGES'!$C$191)</f>
        <v>0</v>
      </c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</row>
    <row r="1220" spans="1:18" customFormat="1">
      <c r="A1220" s="10"/>
      <c r="B1220" s="111">
        <v>822487</v>
      </c>
      <c r="C1220" s="68" t="s">
        <v>1217</v>
      </c>
      <c r="D1220" s="71">
        <f>SUMIFS('CLUB DES LOGES'!$J$117:$J$166, 'CLUB DES LOGES'!$F$117:$F$166,$B1220, 'CLUB DES LOGES'!$G$117:$G$166,"&lt;&gt;"&amp;'CLUB DES LOGES'!$C$191)</f>
        <v>0</v>
      </c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</row>
    <row r="1221" spans="1:18" customFormat="1">
      <c r="A1221" s="10"/>
      <c r="B1221" s="111">
        <v>822488</v>
      </c>
      <c r="C1221" s="68" t="s">
        <v>1218</v>
      </c>
      <c r="D1221" s="71">
        <f>SUMIFS('CLUB DES LOGES'!$J$117:$J$166, 'CLUB DES LOGES'!$F$117:$F$166,$B1221, 'CLUB DES LOGES'!$G$117:$G$166,"&lt;&gt;"&amp;'CLUB DES LOGES'!$C$191)</f>
        <v>0</v>
      </c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</row>
    <row r="1222" spans="1:18" customFormat="1">
      <c r="A1222" s="10"/>
      <c r="B1222" s="111">
        <v>822489</v>
      </c>
      <c r="C1222" s="68" t="s">
        <v>1219</v>
      </c>
      <c r="D1222" s="71">
        <f>SUMIFS('CLUB DES LOGES'!$J$117:$J$166, 'CLUB DES LOGES'!$F$117:$F$166,$B1222, 'CLUB DES LOGES'!$G$117:$G$166,"&lt;&gt;"&amp;'CLUB DES LOGES'!$C$191)</f>
        <v>0</v>
      </c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</row>
    <row r="1223" spans="1:18" customFormat="1">
      <c r="A1223" s="10"/>
      <c r="B1223" s="111">
        <v>822490</v>
      </c>
      <c r="C1223" s="68" t="s">
        <v>1220</v>
      </c>
      <c r="D1223" s="71">
        <f>SUMIFS('CLUB DES LOGES'!$J$117:$J$166, 'CLUB DES LOGES'!$F$117:$F$166,$B1223, 'CLUB DES LOGES'!$G$117:$G$166,"&lt;&gt;"&amp;'CLUB DES LOGES'!$C$191)</f>
        <v>0</v>
      </c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</row>
    <row r="1224" spans="1:18" customFormat="1">
      <c r="A1224" s="10"/>
      <c r="B1224" s="111">
        <v>822491</v>
      </c>
      <c r="C1224" s="68" t="s">
        <v>1221</v>
      </c>
      <c r="D1224" s="71">
        <f>SUMIFS('CLUB DES LOGES'!$J$117:$J$166, 'CLUB DES LOGES'!$F$117:$F$166,$B1224, 'CLUB DES LOGES'!$G$117:$G$166,"&lt;&gt;"&amp;'CLUB DES LOGES'!$C$191)</f>
        <v>0</v>
      </c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</row>
    <row r="1225" spans="1:18" customFormat="1">
      <c r="A1225" s="10"/>
      <c r="B1225" s="111">
        <v>822492</v>
      </c>
      <c r="C1225" s="68" t="s">
        <v>1222</v>
      </c>
      <c r="D1225" s="71">
        <f>SUMIFS('CLUB DES LOGES'!$J$117:$J$166, 'CLUB DES LOGES'!$F$117:$F$166,$B1225, 'CLUB DES LOGES'!$G$117:$G$166,"&lt;&gt;"&amp;'CLUB DES LOGES'!$C$191)</f>
        <v>0</v>
      </c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</row>
    <row r="1226" spans="1:18" customFormat="1">
      <c r="A1226" s="10"/>
      <c r="B1226" s="111">
        <v>822493</v>
      </c>
      <c r="C1226" s="68" t="s">
        <v>1223</v>
      </c>
      <c r="D1226" s="71">
        <f>SUMIFS('CLUB DES LOGES'!$J$117:$J$166, 'CLUB DES LOGES'!$F$117:$F$166,$B1226, 'CLUB DES LOGES'!$G$117:$G$166,"&lt;&gt;"&amp;'CLUB DES LOGES'!$C$191)</f>
        <v>0</v>
      </c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</row>
    <row r="1227" spans="1:18" customFormat="1">
      <c r="A1227" s="10"/>
      <c r="B1227" s="111">
        <v>822494</v>
      </c>
      <c r="C1227" s="68" t="s">
        <v>1224</v>
      </c>
      <c r="D1227" s="71">
        <f>SUMIFS('CLUB DES LOGES'!$J$117:$J$166, 'CLUB DES LOGES'!$F$117:$F$166,$B1227, 'CLUB DES LOGES'!$G$117:$G$166,"&lt;&gt;"&amp;'CLUB DES LOGES'!$C$191)</f>
        <v>0</v>
      </c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</row>
    <row r="1228" spans="1:18" customFormat="1">
      <c r="A1228" s="10"/>
      <c r="B1228" s="111">
        <v>822495</v>
      </c>
      <c r="C1228" s="68" t="s">
        <v>1225</v>
      </c>
      <c r="D1228" s="71">
        <f>SUMIFS('CLUB DES LOGES'!$J$117:$J$166, 'CLUB DES LOGES'!$F$117:$F$166,$B1228, 'CLUB DES LOGES'!$G$117:$G$166,"&lt;&gt;"&amp;'CLUB DES LOGES'!$C$191)</f>
        <v>0</v>
      </c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</row>
    <row r="1229" spans="1:18" customFormat="1">
      <c r="A1229" s="10"/>
      <c r="B1229" s="111">
        <v>822496</v>
      </c>
      <c r="C1229" s="68" t="s">
        <v>1226</v>
      </c>
      <c r="D1229" s="71">
        <f>SUMIFS('CLUB DES LOGES'!$J$117:$J$166, 'CLUB DES LOGES'!$F$117:$F$166,$B1229, 'CLUB DES LOGES'!$G$117:$G$166,"&lt;&gt;"&amp;'CLUB DES LOGES'!$C$191)</f>
        <v>0</v>
      </c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</row>
    <row r="1230" spans="1:18" customFormat="1">
      <c r="A1230" s="10"/>
      <c r="B1230" s="111">
        <v>822506</v>
      </c>
      <c r="C1230" s="68" t="s">
        <v>1227</v>
      </c>
      <c r="D1230" s="71">
        <f>SUMIFS('CLUB DES LOGES'!$J$117:$J$166, 'CLUB DES LOGES'!$F$117:$F$166,$B1230, 'CLUB DES LOGES'!$G$117:$G$166,"&lt;&gt;"&amp;'CLUB DES LOGES'!$C$191)</f>
        <v>0</v>
      </c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</row>
    <row r="1231" spans="1:18" customFormat="1">
      <c r="A1231" s="10"/>
      <c r="B1231" s="111">
        <v>822507</v>
      </c>
      <c r="C1231" s="68" t="s">
        <v>1228</v>
      </c>
      <c r="D1231" s="71">
        <f>SUMIFS('CLUB DES LOGES'!$J$117:$J$166, 'CLUB DES LOGES'!$F$117:$F$166,$B1231, 'CLUB DES LOGES'!$G$117:$G$166,"&lt;&gt;"&amp;'CLUB DES LOGES'!$C$191)</f>
        <v>0</v>
      </c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</row>
    <row r="1232" spans="1:18" customFormat="1">
      <c r="A1232" s="10"/>
      <c r="B1232" s="111">
        <v>822511</v>
      </c>
      <c r="C1232" s="68" t="s">
        <v>1229</v>
      </c>
      <c r="D1232" s="71">
        <f>SUMIFS('CLUB DES LOGES'!$J$117:$J$166, 'CLUB DES LOGES'!$F$117:$F$166,$B1232, 'CLUB DES LOGES'!$G$117:$G$166,"&lt;&gt;"&amp;'CLUB DES LOGES'!$C$191)</f>
        <v>0</v>
      </c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</row>
    <row r="1233" spans="1:18" customFormat="1">
      <c r="A1233" s="10"/>
      <c r="B1233" s="111">
        <v>822512</v>
      </c>
      <c r="C1233" s="68" t="s">
        <v>1230</v>
      </c>
      <c r="D1233" s="71">
        <f>SUMIFS('CLUB DES LOGES'!$J$117:$J$166, 'CLUB DES LOGES'!$F$117:$F$166,$B1233, 'CLUB DES LOGES'!$G$117:$G$166,"&lt;&gt;"&amp;'CLUB DES LOGES'!$C$191)</f>
        <v>0</v>
      </c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</row>
    <row r="1234" spans="1:18" customFormat="1">
      <c r="A1234" s="10"/>
      <c r="B1234" s="111">
        <v>822513</v>
      </c>
      <c r="C1234" s="68" t="s">
        <v>1231</v>
      </c>
      <c r="D1234" s="71">
        <f>SUMIFS('CLUB DES LOGES'!$J$117:$J$166, 'CLUB DES LOGES'!$F$117:$F$166,$B1234, 'CLUB DES LOGES'!$G$117:$G$166,"&lt;&gt;"&amp;'CLUB DES LOGES'!$C$191)</f>
        <v>0</v>
      </c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</row>
    <row r="1235" spans="1:18" customFormat="1">
      <c r="A1235" s="10"/>
      <c r="B1235" s="111">
        <v>822514</v>
      </c>
      <c r="C1235" s="68" t="s">
        <v>1232</v>
      </c>
      <c r="D1235" s="71">
        <f>SUMIFS('CLUB DES LOGES'!$J$117:$J$166, 'CLUB DES LOGES'!$F$117:$F$166,$B1235, 'CLUB DES LOGES'!$G$117:$G$166,"&lt;&gt;"&amp;'CLUB DES LOGES'!$C$191)</f>
        <v>0</v>
      </c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</row>
    <row r="1236" spans="1:18" customFormat="1">
      <c r="A1236" s="10"/>
      <c r="B1236" s="111">
        <v>822515</v>
      </c>
      <c r="C1236" s="68" t="s">
        <v>1233</v>
      </c>
      <c r="D1236" s="71">
        <f>SUMIFS('CLUB DES LOGES'!$J$117:$J$166, 'CLUB DES LOGES'!$F$117:$F$166,$B1236, 'CLUB DES LOGES'!$G$117:$G$166,"&lt;&gt;"&amp;'CLUB DES LOGES'!$C$191)</f>
        <v>0</v>
      </c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</row>
    <row r="1237" spans="1:18" customFormat="1">
      <c r="A1237" s="10"/>
      <c r="B1237" s="111">
        <v>822516</v>
      </c>
      <c r="C1237" s="68" t="s">
        <v>1234</v>
      </c>
      <c r="D1237" s="71">
        <f>SUMIFS('CLUB DES LOGES'!$J$117:$J$166, 'CLUB DES LOGES'!$F$117:$F$166,$B1237, 'CLUB DES LOGES'!$G$117:$G$166,"&lt;&gt;"&amp;'CLUB DES LOGES'!$C$191)</f>
        <v>0</v>
      </c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</row>
    <row r="1238" spans="1:18" customFormat="1">
      <c r="A1238" s="10"/>
      <c r="B1238" s="111">
        <v>822518</v>
      </c>
      <c r="C1238" s="68" t="s">
        <v>1235</v>
      </c>
      <c r="D1238" s="71">
        <f>SUMIFS('CLUB DES LOGES'!$J$117:$J$166, 'CLUB DES LOGES'!$F$117:$F$166,$B1238, 'CLUB DES LOGES'!$G$117:$G$166,"&lt;&gt;"&amp;'CLUB DES LOGES'!$C$191)</f>
        <v>0</v>
      </c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</row>
    <row r="1239" spans="1:18" customFormat="1">
      <c r="A1239" s="10"/>
      <c r="B1239" s="111">
        <v>822519</v>
      </c>
      <c r="C1239" s="68" t="s">
        <v>1236</v>
      </c>
      <c r="D1239" s="71">
        <f>SUMIFS('CLUB DES LOGES'!$J$117:$J$166, 'CLUB DES LOGES'!$F$117:$F$166,$B1239, 'CLUB DES LOGES'!$G$117:$G$166,"&lt;&gt;"&amp;'CLUB DES LOGES'!$C$191)</f>
        <v>0</v>
      </c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</row>
    <row r="1240" spans="1:18" customFormat="1">
      <c r="A1240" s="10"/>
      <c r="B1240" s="111">
        <v>822521</v>
      </c>
      <c r="C1240" s="68" t="s">
        <v>1237</v>
      </c>
      <c r="D1240" s="71">
        <f>SUMIFS('CLUB DES LOGES'!$J$117:$J$166, 'CLUB DES LOGES'!$F$117:$F$166,$B1240, 'CLUB DES LOGES'!$G$117:$G$166,"&lt;&gt;"&amp;'CLUB DES LOGES'!$C$191)</f>
        <v>0</v>
      </c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</row>
    <row r="1241" spans="1:18" customFormat="1">
      <c r="A1241" s="10"/>
      <c r="B1241" s="111">
        <v>822523</v>
      </c>
      <c r="C1241" s="68" t="s">
        <v>1238</v>
      </c>
      <c r="D1241" s="71">
        <f>SUMIFS('CLUB DES LOGES'!$J$117:$J$166, 'CLUB DES LOGES'!$F$117:$F$166,$B1241, 'CLUB DES LOGES'!$G$117:$G$166,"&lt;&gt;"&amp;'CLUB DES LOGES'!$C$191)</f>
        <v>0</v>
      </c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</row>
    <row r="1242" spans="1:18" customFormat="1">
      <c r="A1242" s="10"/>
      <c r="B1242" s="111">
        <v>822524</v>
      </c>
      <c r="C1242" s="68" t="s">
        <v>1239</v>
      </c>
      <c r="D1242" s="71">
        <f>SUMIFS('CLUB DES LOGES'!$J$117:$J$166, 'CLUB DES LOGES'!$F$117:$F$166,$B1242, 'CLUB DES LOGES'!$G$117:$G$166,"&lt;&gt;"&amp;'CLUB DES LOGES'!$C$191)</f>
        <v>0</v>
      </c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</row>
    <row r="1243" spans="1:18" customFormat="1">
      <c r="A1243" s="10"/>
      <c r="B1243" s="111">
        <v>822525</v>
      </c>
      <c r="C1243" s="68" t="s">
        <v>1240</v>
      </c>
      <c r="D1243" s="71">
        <f>SUMIFS('CLUB DES LOGES'!$J$117:$J$166, 'CLUB DES LOGES'!$F$117:$F$166,$B1243, 'CLUB DES LOGES'!$G$117:$G$166,"&lt;&gt;"&amp;'CLUB DES LOGES'!$C$191)</f>
        <v>0</v>
      </c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</row>
    <row r="1244" spans="1:18" customFormat="1">
      <c r="A1244" s="10"/>
      <c r="B1244" s="111">
        <v>822526</v>
      </c>
      <c r="C1244" s="68" t="s">
        <v>1241</v>
      </c>
      <c r="D1244" s="71">
        <f>SUMIFS('CLUB DES LOGES'!$J$117:$J$166, 'CLUB DES LOGES'!$F$117:$F$166,$B1244, 'CLUB DES LOGES'!$G$117:$G$166,"&lt;&gt;"&amp;'CLUB DES LOGES'!$C$191)</f>
        <v>0</v>
      </c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</row>
    <row r="1245" spans="1:18" customFormat="1">
      <c r="A1245" s="10"/>
      <c r="B1245" s="111">
        <v>822527</v>
      </c>
      <c r="C1245" s="68" t="s">
        <v>1242</v>
      </c>
      <c r="D1245" s="71">
        <f>SUMIFS('CLUB DES LOGES'!$J$117:$J$166, 'CLUB DES LOGES'!$F$117:$F$166,$B1245, 'CLUB DES LOGES'!$G$117:$G$166,"&lt;&gt;"&amp;'CLUB DES LOGES'!$C$191)</f>
        <v>0</v>
      </c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</row>
    <row r="1246" spans="1:18" customFormat="1">
      <c r="A1246" s="10"/>
      <c r="B1246" s="111">
        <v>822528</v>
      </c>
      <c r="C1246" s="68" t="s">
        <v>1243</v>
      </c>
      <c r="D1246" s="71">
        <f>SUMIFS('CLUB DES LOGES'!$J$117:$J$166, 'CLUB DES LOGES'!$F$117:$F$166,$B1246, 'CLUB DES LOGES'!$G$117:$G$166,"&lt;&gt;"&amp;'CLUB DES LOGES'!$C$191)</f>
        <v>0</v>
      </c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</row>
    <row r="1247" spans="1:18" customFormat="1">
      <c r="A1247" s="10"/>
      <c r="B1247" s="111">
        <v>822529</v>
      </c>
      <c r="C1247" s="68" t="s">
        <v>1244</v>
      </c>
      <c r="D1247" s="71">
        <f>SUMIFS('CLUB DES LOGES'!$J$117:$J$166, 'CLUB DES LOGES'!$F$117:$F$166,$B1247, 'CLUB DES LOGES'!$G$117:$G$166,"&lt;&gt;"&amp;'CLUB DES LOGES'!$C$191)</f>
        <v>0</v>
      </c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</row>
    <row r="1248" spans="1:18" customFormat="1">
      <c r="A1248" s="10"/>
      <c r="B1248" s="111">
        <v>822530</v>
      </c>
      <c r="C1248" s="68" t="s">
        <v>1245</v>
      </c>
      <c r="D1248" s="71">
        <f>SUMIFS('CLUB DES LOGES'!$J$117:$J$166, 'CLUB DES LOGES'!$F$117:$F$166,$B1248, 'CLUB DES LOGES'!$G$117:$G$166,"&lt;&gt;"&amp;'CLUB DES LOGES'!$C$191)</f>
        <v>0</v>
      </c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</row>
    <row r="1249" spans="1:18" customFormat="1">
      <c r="A1249" s="10"/>
      <c r="B1249" s="111">
        <v>822531</v>
      </c>
      <c r="C1249" s="68" t="s">
        <v>1246</v>
      </c>
      <c r="D1249" s="71">
        <f>SUMIFS('CLUB DES LOGES'!$J$117:$J$166, 'CLUB DES LOGES'!$F$117:$F$166,$B1249, 'CLUB DES LOGES'!$G$117:$G$166,"&lt;&gt;"&amp;'CLUB DES LOGES'!$C$191)</f>
        <v>0</v>
      </c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</row>
    <row r="1250" spans="1:18" customFormat="1">
      <c r="A1250" s="10"/>
      <c r="B1250" s="111">
        <v>822532</v>
      </c>
      <c r="C1250" s="68" t="s">
        <v>1247</v>
      </c>
      <c r="D1250" s="71">
        <f>SUMIFS('CLUB DES LOGES'!$J$117:$J$166, 'CLUB DES LOGES'!$F$117:$F$166,$B1250, 'CLUB DES LOGES'!$G$117:$G$166,"&lt;&gt;"&amp;'CLUB DES LOGES'!$C$191)</f>
        <v>0</v>
      </c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</row>
    <row r="1251" spans="1:18" customFormat="1">
      <c r="A1251" s="10"/>
      <c r="B1251" s="111">
        <v>822534</v>
      </c>
      <c r="C1251" s="68" t="s">
        <v>1248</v>
      </c>
      <c r="D1251" s="71">
        <f>SUMIFS('CLUB DES LOGES'!$J$117:$J$166, 'CLUB DES LOGES'!$F$117:$F$166,$B1251, 'CLUB DES LOGES'!$G$117:$G$166,"&lt;&gt;"&amp;'CLUB DES LOGES'!$C$191)</f>
        <v>0</v>
      </c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</row>
    <row r="1252" spans="1:18" customFormat="1">
      <c r="A1252" s="10"/>
      <c r="B1252" s="111">
        <v>822535</v>
      </c>
      <c r="C1252" s="68" t="s">
        <v>1249</v>
      </c>
      <c r="D1252" s="71">
        <f>SUMIFS('CLUB DES LOGES'!$J$117:$J$166, 'CLUB DES LOGES'!$F$117:$F$166,$B1252, 'CLUB DES LOGES'!$G$117:$G$166,"&lt;&gt;"&amp;'CLUB DES LOGES'!$C$191)</f>
        <v>0</v>
      </c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</row>
    <row r="1253" spans="1:18" customFormat="1">
      <c r="A1253" s="10"/>
      <c r="B1253" s="111">
        <v>822536</v>
      </c>
      <c r="C1253" s="68" t="s">
        <v>1250</v>
      </c>
      <c r="D1253" s="71">
        <f>SUMIFS('CLUB DES LOGES'!$J$117:$J$166, 'CLUB DES LOGES'!$F$117:$F$166,$B1253, 'CLUB DES LOGES'!$G$117:$G$166,"&lt;&gt;"&amp;'CLUB DES LOGES'!$C$191)</f>
        <v>0</v>
      </c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</row>
    <row r="1254" spans="1:18" customFormat="1">
      <c r="A1254" s="10"/>
      <c r="B1254" s="111">
        <v>822537</v>
      </c>
      <c r="C1254" s="68" t="s">
        <v>1251</v>
      </c>
      <c r="D1254" s="71">
        <f>SUMIFS('CLUB DES LOGES'!$J$117:$J$166, 'CLUB DES LOGES'!$F$117:$F$166,$B1254, 'CLUB DES LOGES'!$G$117:$G$166,"&lt;&gt;"&amp;'CLUB DES LOGES'!$C$191)</f>
        <v>0</v>
      </c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</row>
    <row r="1255" spans="1:18" customFormat="1">
      <c r="A1255" s="10"/>
      <c r="B1255" s="111">
        <v>822539</v>
      </c>
      <c r="C1255" s="68" t="s">
        <v>1252</v>
      </c>
      <c r="D1255" s="71">
        <f>SUMIFS('CLUB DES LOGES'!$J$117:$J$166, 'CLUB DES LOGES'!$F$117:$F$166,$B1255, 'CLUB DES LOGES'!$G$117:$G$166,"&lt;&gt;"&amp;'CLUB DES LOGES'!$C$191)</f>
        <v>0</v>
      </c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</row>
    <row r="1256" spans="1:18" customFormat="1">
      <c r="A1256" s="10"/>
      <c r="B1256" s="111">
        <v>822540</v>
      </c>
      <c r="C1256" s="68" t="s">
        <v>1253</v>
      </c>
      <c r="D1256" s="71">
        <f>SUMIFS('CLUB DES LOGES'!$J$117:$J$166, 'CLUB DES LOGES'!$F$117:$F$166,$B1256, 'CLUB DES LOGES'!$G$117:$G$166,"&lt;&gt;"&amp;'CLUB DES LOGES'!$C$191)</f>
        <v>0</v>
      </c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</row>
    <row r="1257" spans="1:18" customFormat="1">
      <c r="A1257" s="10"/>
      <c r="B1257" s="111">
        <v>822541</v>
      </c>
      <c r="C1257" s="68" t="s">
        <v>1254</v>
      </c>
      <c r="D1257" s="71">
        <f>SUMIFS('CLUB DES LOGES'!$J$117:$J$166, 'CLUB DES LOGES'!$F$117:$F$166,$B1257, 'CLUB DES LOGES'!$G$117:$G$166,"&lt;&gt;"&amp;'CLUB DES LOGES'!$C$191)</f>
        <v>0</v>
      </c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</row>
    <row r="1258" spans="1:18" customFormat="1">
      <c r="A1258" s="10"/>
      <c r="B1258" s="111">
        <v>822542</v>
      </c>
      <c r="C1258" s="68" t="s">
        <v>1255</v>
      </c>
      <c r="D1258" s="71">
        <f>SUMIFS('CLUB DES LOGES'!$J$117:$J$166, 'CLUB DES LOGES'!$F$117:$F$166,$B1258, 'CLUB DES LOGES'!$G$117:$G$166,"&lt;&gt;"&amp;'CLUB DES LOGES'!$C$191)</f>
        <v>0</v>
      </c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</row>
    <row r="1259" spans="1:18" customFormat="1">
      <c r="A1259" s="10"/>
      <c r="B1259" s="111">
        <v>822543</v>
      </c>
      <c r="C1259" s="68" t="s">
        <v>1256</v>
      </c>
      <c r="D1259" s="71">
        <f>SUMIFS('CLUB DES LOGES'!$J$117:$J$166, 'CLUB DES LOGES'!$F$117:$F$166,$B1259, 'CLUB DES LOGES'!$G$117:$G$166,"&lt;&gt;"&amp;'CLUB DES LOGES'!$C$191)</f>
        <v>0</v>
      </c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</row>
    <row r="1260" spans="1:18" customFormat="1">
      <c r="A1260" s="10"/>
      <c r="B1260" s="111">
        <v>822544</v>
      </c>
      <c r="C1260" s="68" t="s">
        <v>1257</v>
      </c>
      <c r="D1260" s="71">
        <f>SUMIFS('CLUB DES LOGES'!$J$117:$J$166, 'CLUB DES LOGES'!$F$117:$F$166,$B1260, 'CLUB DES LOGES'!$G$117:$G$166,"&lt;&gt;"&amp;'CLUB DES LOGES'!$C$191)</f>
        <v>0</v>
      </c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</row>
    <row r="1261" spans="1:18" customFormat="1">
      <c r="A1261" s="10"/>
      <c r="B1261" s="111">
        <v>822545</v>
      </c>
      <c r="C1261" s="68" t="s">
        <v>1258</v>
      </c>
      <c r="D1261" s="71">
        <f>SUMIFS('CLUB DES LOGES'!$J$117:$J$166, 'CLUB DES LOGES'!$F$117:$F$166,$B1261, 'CLUB DES LOGES'!$G$117:$G$166,"&lt;&gt;"&amp;'CLUB DES LOGES'!$C$191)</f>
        <v>0</v>
      </c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</row>
    <row r="1262" spans="1:18" customFormat="1">
      <c r="A1262" s="10"/>
      <c r="B1262" s="111">
        <v>822546</v>
      </c>
      <c r="C1262" s="68" t="s">
        <v>1259</v>
      </c>
      <c r="D1262" s="71">
        <f>SUMIFS('CLUB DES LOGES'!$J$117:$J$166, 'CLUB DES LOGES'!$F$117:$F$166,$B1262, 'CLUB DES LOGES'!$G$117:$G$166,"&lt;&gt;"&amp;'CLUB DES LOGES'!$C$191)</f>
        <v>0</v>
      </c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</row>
    <row r="1263" spans="1:18" customFormat="1">
      <c r="A1263" s="10"/>
      <c r="B1263" s="111">
        <v>822547</v>
      </c>
      <c r="C1263" s="68" t="s">
        <v>1260</v>
      </c>
      <c r="D1263" s="71">
        <f>SUMIFS('CLUB DES LOGES'!$J$117:$J$166, 'CLUB DES LOGES'!$F$117:$F$166,$B1263, 'CLUB DES LOGES'!$G$117:$G$166,"&lt;&gt;"&amp;'CLUB DES LOGES'!$C$191)</f>
        <v>0</v>
      </c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</row>
    <row r="1264" spans="1:18" customFormat="1">
      <c r="A1264" s="10"/>
      <c r="B1264" s="111">
        <v>822548</v>
      </c>
      <c r="C1264" s="68" t="s">
        <v>1261</v>
      </c>
      <c r="D1264" s="71">
        <f>SUMIFS('CLUB DES LOGES'!$J$117:$J$166, 'CLUB DES LOGES'!$F$117:$F$166,$B1264, 'CLUB DES LOGES'!$G$117:$G$166,"&lt;&gt;"&amp;'CLUB DES LOGES'!$C$191)</f>
        <v>0</v>
      </c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</row>
    <row r="1265" spans="1:18" customFormat="1">
      <c r="A1265" s="10"/>
      <c r="B1265" s="111">
        <v>822549</v>
      </c>
      <c r="C1265" s="68" t="s">
        <v>1262</v>
      </c>
      <c r="D1265" s="71">
        <f>SUMIFS('CLUB DES LOGES'!$J$117:$J$166, 'CLUB DES LOGES'!$F$117:$F$166,$B1265, 'CLUB DES LOGES'!$G$117:$G$166,"&lt;&gt;"&amp;'CLUB DES LOGES'!$C$191)</f>
        <v>0</v>
      </c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</row>
    <row r="1266" spans="1:18" customFormat="1">
      <c r="A1266" s="10"/>
      <c r="B1266" s="111">
        <v>822550</v>
      </c>
      <c r="C1266" s="68" t="s">
        <v>1263</v>
      </c>
      <c r="D1266" s="71">
        <f>SUMIFS('CLUB DES LOGES'!$J$117:$J$166, 'CLUB DES LOGES'!$F$117:$F$166,$B1266, 'CLUB DES LOGES'!$G$117:$G$166,"&lt;&gt;"&amp;'CLUB DES LOGES'!$C$191)</f>
        <v>0</v>
      </c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</row>
    <row r="1267" spans="1:18" customFormat="1">
      <c r="A1267" s="10"/>
      <c r="B1267" s="111">
        <v>822551</v>
      </c>
      <c r="C1267" s="68" t="s">
        <v>1264</v>
      </c>
      <c r="D1267" s="71">
        <f>SUMIFS('CLUB DES LOGES'!$J$117:$J$166, 'CLUB DES LOGES'!$F$117:$F$166,$B1267, 'CLUB DES LOGES'!$G$117:$G$166,"&lt;&gt;"&amp;'CLUB DES LOGES'!$C$191)</f>
        <v>0</v>
      </c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</row>
    <row r="1268" spans="1:18" customFormat="1">
      <c r="A1268" s="10"/>
      <c r="B1268" s="111">
        <v>822552</v>
      </c>
      <c r="C1268" s="68" t="s">
        <v>1265</v>
      </c>
      <c r="D1268" s="71">
        <f>SUMIFS('CLUB DES LOGES'!$J$117:$J$166, 'CLUB DES LOGES'!$F$117:$F$166,$B1268, 'CLUB DES LOGES'!$G$117:$G$166,"&lt;&gt;"&amp;'CLUB DES LOGES'!$C$191)</f>
        <v>0</v>
      </c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</row>
    <row r="1269" spans="1:18" customFormat="1">
      <c r="A1269" s="10"/>
      <c r="B1269" s="111">
        <v>822553</v>
      </c>
      <c r="C1269" s="68" t="s">
        <v>1266</v>
      </c>
      <c r="D1269" s="71">
        <f>SUMIFS('CLUB DES LOGES'!$J$117:$J$166, 'CLUB DES LOGES'!$F$117:$F$166,$B1269, 'CLUB DES LOGES'!$G$117:$G$166,"&lt;&gt;"&amp;'CLUB DES LOGES'!$C$191)</f>
        <v>0</v>
      </c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</row>
    <row r="1270" spans="1:18" customFormat="1">
      <c r="A1270" s="10"/>
      <c r="B1270" s="111">
        <v>822554</v>
      </c>
      <c r="C1270" s="68" t="s">
        <v>1267</v>
      </c>
      <c r="D1270" s="71">
        <f>SUMIFS('CLUB DES LOGES'!$J$117:$J$166, 'CLUB DES LOGES'!$F$117:$F$166,$B1270, 'CLUB DES LOGES'!$G$117:$G$166,"&lt;&gt;"&amp;'CLUB DES LOGES'!$C$191)</f>
        <v>0</v>
      </c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</row>
    <row r="1271" spans="1:18" customFormat="1">
      <c r="A1271" s="10"/>
      <c r="B1271" s="111">
        <v>822560</v>
      </c>
      <c r="C1271" s="68" t="s">
        <v>1268</v>
      </c>
      <c r="D1271" s="71">
        <f>SUMIFS('CLUB DES LOGES'!$J$117:$J$166, 'CLUB DES LOGES'!$F$117:$F$166,$B1271, 'CLUB DES LOGES'!$G$117:$G$166,"&lt;&gt;"&amp;'CLUB DES LOGES'!$C$191)</f>
        <v>0</v>
      </c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</row>
    <row r="1272" spans="1:18" customFormat="1">
      <c r="A1272" s="10"/>
      <c r="B1272" s="111">
        <v>822561</v>
      </c>
      <c r="C1272" s="68" t="s">
        <v>1269</v>
      </c>
      <c r="D1272" s="71">
        <f>SUMIFS('CLUB DES LOGES'!$J$117:$J$166, 'CLUB DES LOGES'!$F$117:$F$166,$B1272, 'CLUB DES LOGES'!$G$117:$G$166,"&lt;&gt;"&amp;'CLUB DES LOGES'!$C$191)</f>
        <v>0</v>
      </c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</row>
    <row r="1273" spans="1:18" customFormat="1">
      <c r="A1273" s="10"/>
      <c r="B1273" s="111">
        <v>822562</v>
      </c>
      <c r="C1273" s="68" t="s">
        <v>1270</v>
      </c>
      <c r="D1273" s="71">
        <f>SUMIFS('CLUB DES LOGES'!$J$117:$J$166, 'CLUB DES LOGES'!$F$117:$F$166,$B1273, 'CLUB DES LOGES'!$G$117:$G$166,"&lt;&gt;"&amp;'CLUB DES LOGES'!$C$191)</f>
        <v>0</v>
      </c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</row>
    <row r="1274" spans="1:18" customFormat="1">
      <c r="A1274" s="10"/>
      <c r="B1274" s="111">
        <v>822563</v>
      </c>
      <c r="C1274" s="68" t="s">
        <v>1271</v>
      </c>
      <c r="D1274" s="71">
        <f>SUMIFS('CLUB DES LOGES'!$J$117:$J$166, 'CLUB DES LOGES'!$F$117:$F$166,$B1274, 'CLUB DES LOGES'!$G$117:$G$166,"&lt;&gt;"&amp;'CLUB DES LOGES'!$C$191)</f>
        <v>0</v>
      </c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</row>
    <row r="1275" spans="1:18" customFormat="1">
      <c r="A1275" s="10"/>
      <c r="B1275" s="111">
        <v>822571</v>
      </c>
      <c r="C1275" s="68" t="s">
        <v>1272</v>
      </c>
      <c r="D1275" s="71">
        <f>SUMIFS('CLUB DES LOGES'!$J$117:$J$166, 'CLUB DES LOGES'!$F$117:$F$166,$B1275, 'CLUB DES LOGES'!$G$117:$G$166,"&lt;&gt;"&amp;'CLUB DES LOGES'!$C$191)</f>
        <v>0</v>
      </c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</row>
    <row r="1276" spans="1:18" customFormat="1">
      <c r="A1276" s="10"/>
      <c r="B1276" s="111">
        <v>822584</v>
      </c>
      <c r="C1276" s="68" t="s">
        <v>1273</v>
      </c>
      <c r="D1276" s="71">
        <f>SUMIFS('CLUB DES LOGES'!$J$117:$J$166, 'CLUB DES LOGES'!$F$117:$F$166,$B1276, 'CLUB DES LOGES'!$G$117:$G$166,"&lt;&gt;"&amp;'CLUB DES LOGES'!$C$191)</f>
        <v>0</v>
      </c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</row>
    <row r="1277" spans="1:18" customFormat="1">
      <c r="A1277" s="10"/>
      <c r="B1277" s="111">
        <v>822585</v>
      </c>
      <c r="C1277" s="68" t="s">
        <v>1274</v>
      </c>
      <c r="D1277" s="71">
        <f>SUMIFS('CLUB DES LOGES'!$J$117:$J$166, 'CLUB DES LOGES'!$F$117:$F$166,$B1277, 'CLUB DES LOGES'!$G$117:$G$166,"&lt;&gt;"&amp;'CLUB DES LOGES'!$C$191)</f>
        <v>0</v>
      </c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</row>
    <row r="1278" spans="1:18" customFormat="1">
      <c r="A1278" s="10"/>
      <c r="B1278" s="111">
        <v>822587</v>
      </c>
      <c r="C1278" s="68" t="s">
        <v>1275</v>
      </c>
      <c r="D1278" s="71">
        <f>SUMIFS('CLUB DES LOGES'!$J$117:$J$166, 'CLUB DES LOGES'!$F$117:$F$166,$B1278, 'CLUB DES LOGES'!$G$117:$G$166,"&lt;&gt;"&amp;'CLUB DES LOGES'!$C$191)</f>
        <v>0</v>
      </c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</row>
    <row r="1279" spans="1:18" customFormat="1">
      <c r="A1279" s="10"/>
      <c r="B1279" s="111">
        <v>822588</v>
      </c>
      <c r="C1279" s="68" t="s">
        <v>1276</v>
      </c>
      <c r="D1279" s="71">
        <f>SUMIFS('CLUB DES LOGES'!$J$117:$J$166, 'CLUB DES LOGES'!$F$117:$F$166,$B1279, 'CLUB DES LOGES'!$G$117:$G$166,"&lt;&gt;"&amp;'CLUB DES LOGES'!$C$191)</f>
        <v>0</v>
      </c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</row>
    <row r="1280" spans="1:18" customFormat="1">
      <c r="A1280" s="10"/>
      <c r="B1280" s="111">
        <v>822589</v>
      </c>
      <c r="C1280" s="68" t="s">
        <v>1277</v>
      </c>
      <c r="D1280" s="71">
        <f>SUMIFS('CLUB DES LOGES'!$J$117:$J$166, 'CLUB DES LOGES'!$F$117:$F$166,$B1280, 'CLUB DES LOGES'!$G$117:$G$166,"&lt;&gt;"&amp;'CLUB DES LOGES'!$C$191)</f>
        <v>0</v>
      </c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</row>
    <row r="1281" spans="1:18" customFormat="1">
      <c r="A1281" s="10"/>
      <c r="B1281" s="111">
        <v>822592</v>
      </c>
      <c r="C1281" s="68" t="s">
        <v>1278</v>
      </c>
      <c r="D1281" s="71">
        <f>SUMIFS('CLUB DES LOGES'!$J$117:$J$166, 'CLUB DES LOGES'!$F$117:$F$166,$B1281, 'CLUB DES LOGES'!$G$117:$G$166,"&lt;&gt;"&amp;'CLUB DES LOGES'!$C$191)</f>
        <v>0</v>
      </c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</row>
    <row r="1282" spans="1:18" customFormat="1">
      <c r="A1282" s="10"/>
      <c r="B1282" s="111">
        <v>822593</v>
      </c>
      <c r="C1282" s="68" t="s">
        <v>1279</v>
      </c>
      <c r="D1282" s="71">
        <f>SUMIFS('CLUB DES LOGES'!$J$117:$J$166, 'CLUB DES LOGES'!$F$117:$F$166,$B1282, 'CLUB DES LOGES'!$G$117:$G$166,"&lt;&gt;"&amp;'CLUB DES LOGES'!$C$191)</f>
        <v>0</v>
      </c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</row>
    <row r="1283" spans="1:18" customFormat="1">
      <c r="A1283" s="10"/>
      <c r="B1283" s="111">
        <v>822596</v>
      </c>
      <c r="C1283" s="68" t="s">
        <v>1280</v>
      </c>
      <c r="D1283" s="71">
        <f>SUMIFS('CLUB DES LOGES'!$J$117:$J$166, 'CLUB DES LOGES'!$F$117:$F$166,$B1283, 'CLUB DES LOGES'!$G$117:$G$166,"&lt;&gt;"&amp;'CLUB DES LOGES'!$C$191)</f>
        <v>0</v>
      </c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</row>
    <row r="1284" spans="1:18" customFormat="1">
      <c r="A1284" s="10"/>
      <c r="B1284" s="111">
        <v>822597</v>
      </c>
      <c r="C1284" s="68" t="s">
        <v>1281</v>
      </c>
      <c r="D1284" s="71">
        <f>SUMIFS('CLUB DES LOGES'!$J$117:$J$166, 'CLUB DES LOGES'!$F$117:$F$166,$B1284, 'CLUB DES LOGES'!$G$117:$G$166,"&lt;&gt;"&amp;'CLUB DES LOGES'!$C$191)</f>
        <v>0</v>
      </c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</row>
    <row r="1285" spans="1:18" customFormat="1">
      <c r="A1285" s="10"/>
      <c r="B1285" s="111">
        <v>822599</v>
      </c>
      <c r="C1285" s="68" t="s">
        <v>1282</v>
      </c>
      <c r="D1285" s="71">
        <f>SUMIFS('CLUB DES LOGES'!$J$117:$J$166, 'CLUB DES LOGES'!$F$117:$F$166,$B1285, 'CLUB DES LOGES'!$G$117:$G$166,"&lt;&gt;"&amp;'CLUB DES LOGES'!$C$191)</f>
        <v>0</v>
      </c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</row>
    <row r="1286" spans="1:18" customFormat="1">
      <c r="A1286" s="10"/>
      <c r="B1286" s="111">
        <v>822600</v>
      </c>
      <c r="C1286" s="68" t="s">
        <v>1283</v>
      </c>
      <c r="D1286" s="71">
        <f>SUMIFS('CLUB DES LOGES'!$J$117:$J$166, 'CLUB DES LOGES'!$F$117:$F$166,$B1286, 'CLUB DES LOGES'!$G$117:$G$166,"&lt;&gt;"&amp;'CLUB DES LOGES'!$C$191)</f>
        <v>0</v>
      </c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</row>
    <row r="1287" spans="1:18" customFormat="1">
      <c r="A1287" s="10"/>
      <c r="B1287" s="111">
        <v>822601</v>
      </c>
      <c r="C1287" s="68" t="s">
        <v>1284</v>
      </c>
      <c r="D1287" s="71">
        <f>SUMIFS('CLUB DES LOGES'!$J$117:$J$166, 'CLUB DES LOGES'!$F$117:$F$166,$B1287, 'CLUB DES LOGES'!$G$117:$G$166,"&lt;&gt;"&amp;'CLUB DES LOGES'!$C$191)</f>
        <v>450</v>
      </c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</row>
    <row r="1288" spans="1:18" customFormat="1">
      <c r="A1288" s="10"/>
      <c r="B1288" s="111">
        <v>822606</v>
      </c>
      <c r="C1288" s="68" t="s">
        <v>1285</v>
      </c>
      <c r="D1288" s="71">
        <f>SUMIFS('CLUB DES LOGES'!$J$117:$J$166, 'CLUB DES LOGES'!$F$117:$F$166,$B1288, 'CLUB DES LOGES'!$G$117:$G$166,"&lt;&gt;"&amp;'CLUB DES LOGES'!$C$191)</f>
        <v>0</v>
      </c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</row>
    <row r="1289" spans="1:18" customFormat="1">
      <c r="A1289" s="10"/>
      <c r="B1289" s="111">
        <v>822607</v>
      </c>
      <c r="C1289" s="68" t="s">
        <v>1286</v>
      </c>
      <c r="D1289" s="71">
        <f>SUMIFS('CLUB DES LOGES'!$J$117:$J$166, 'CLUB DES LOGES'!$F$117:$F$166,$B1289, 'CLUB DES LOGES'!$G$117:$G$166,"&lt;&gt;"&amp;'CLUB DES LOGES'!$C$191)</f>
        <v>0</v>
      </c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</row>
    <row r="1290" spans="1:18" customFormat="1">
      <c r="A1290" s="10"/>
      <c r="B1290" s="111">
        <v>822608</v>
      </c>
      <c r="C1290" s="68" t="s">
        <v>1287</v>
      </c>
      <c r="D1290" s="71">
        <f>SUMIFS('CLUB DES LOGES'!$J$117:$J$166, 'CLUB DES LOGES'!$F$117:$F$166,$B1290, 'CLUB DES LOGES'!$G$117:$G$166,"&lt;&gt;"&amp;'CLUB DES LOGES'!$C$191)</f>
        <v>0</v>
      </c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</row>
    <row r="1291" spans="1:18" customFormat="1">
      <c r="A1291" s="10"/>
      <c r="B1291" s="111">
        <v>822610</v>
      </c>
      <c r="C1291" s="68" t="s">
        <v>1288</v>
      </c>
      <c r="D1291" s="71">
        <f>SUMIFS('CLUB DES LOGES'!$J$117:$J$166, 'CLUB DES LOGES'!$F$117:$F$166,$B1291, 'CLUB DES LOGES'!$G$117:$G$166,"&lt;&gt;"&amp;'CLUB DES LOGES'!$C$191)</f>
        <v>0</v>
      </c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</row>
    <row r="1292" spans="1:18" customFormat="1">
      <c r="A1292" s="10"/>
      <c r="B1292" s="111">
        <v>822611</v>
      </c>
      <c r="C1292" s="68" t="s">
        <v>1289</v>
      </c>
      <c r="D1292" s="71">
        <f>SUMIFS('CLUB DES LOGES'!$J$117:$J$166, 'CLUB DES LOGES'!$F$117:$F$166,$B1292, 'CLUB DES LOGES'!$G$117:$G$166,"&lt;&gt;"&amp;'CLUB DES LOGES'!$C$191)</f>
        <v>0</v>
      </c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</row>
    <row r="1293" spans="1:18" customFormat="1">
      <c r="A1293" s="10"/>
      <c r="B1293" s="111">
        <v>822612</v>
      </c>
      <c r="C1293" s="68" t="s">
        <v>1290</v>
      </c>
      <c r="D1293" s="71">
        <f>SUMIFS('CLUB DES LOGES'!$J$117:$J$166, 'CLUB DES LOGES'!$F$117:$F$166,$B1293, 'CLUB DES LOGES'!$G$117:$G$166,"&lt;&gt;"&amp;'CLUB DES LOGES'!$C$191)</f>
        <v>0</v>
      </c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</row>
    <row r="1294" spans="1:18" customFormat="1">
      <c r="A1294" s="10"/>
      <c r="B1294" s="111">
        <v>822613</v>
      </c>
      <c r="C1294" s="68" t="s">
        <v>1291</v>
      </c>
      <c r="D1294" s="71">
        <f>SUMIFS('CLUB DES LOGES'!$J$117:$J$166, 'CLUB DES LOGES'!$F$117:$F$166,$B1294, 'CLUB DES LOGES'!$G$117:$G$166,"&lt;&gt;"&amp;'CLUB DES LOGES'!$C$191)</f>
        <v>0</v>
      </c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</row>
    <row r="1295" spans="1:18" customFormat="1">
      <c r="A1295" s="10"/>
      <c r="B1295" s="111">
        <v>822617</v>
      </c>
      <c r="C1295" s="68" t="s">
        <v>1292</v>
      </c>
      <c r="D1295" s="71">
        <f>SUMIFS('CLUB DES LOGES'!$J$117:$J$166, 'CLUB DES LOGES'!$F$117:$F$166,$B1295, 'CLUB DES LOGES'!$G$117:$G$166,"&lt;&gt;"&amp;'CLUB DES LOGES'!$C$191)</f>
        <v>0</v>
      </c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</row>
    <row r="1296" spans="1:18" customFormat="1">
      <c r="A1296" s="10"/>
      <c r="B1296" s="111">
        <v>822619</v>
      </c>
      <c r="C1296" s="68" t="s">
        <v>1293</v>
      </c>
      <c r="D1296" s="71">
        <f>SUMIFS('CLUB DES LOGES'!$J$117:$J$166, 'CLUB DES LOGES'!$F$117:$F$166,$B1296, 'CLUB DES LOGES'!$G$117:$G$166,"&lt;&gt;"&amp;'CLUB DES LOGES'!$C$191)</f>
        <v>0</v>
      </c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</row>
    <row r="1297" spans="1:18" customFormat="1">
      <c r="A1297" s="10"/>
      <c r="B1297" s="111">
        <v>822620</v>
      </c>
      <c r="C1297" s="68" t="s">
        <v>1294</v>
      </c>
      <c r="D1297" s="71">
        <f>SUMIFS('CLUB DES LOGES'!$J$117:$J$166, 'CLUB DES LOGES'!$F$117:$F$166,$B1297, 'CLUB DES LOGES'!$G$117:$G$166,"&lt;&gt;"&amp;'CLUB DES LOGES'!$C$191)</f>
        <v>0</v>
      </c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</row>
    <row r="1298" spans="1:18" customFormat="1">
      <c r="A1298" s="10"/>
      <c r="B1298" s="111">
        <v>822622</v>
      </c>
      <c r="C1298" s="68" t="s">
        <v>1295</v>
      </c>
      <c r="D1298" s="71">
        <f>SUMIFS('CLUB DES LOGES'!$J$117:$J$166, 'CLUB DES LOGES'!$F$117:$F$166,$B1298, 'CLUB DES LOGES'!$G$117:$G$166,"&lt;&gt;"&amp;'CLUB DES LOGES'!$C$191)</f>
        <v>0</v>
      </c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</row>
    <row r="1299" spans="1:18" customFormat="1">
      <c r="A1299" s="10"/>
      <c r="B1299" s="111">
        <v>822623</v>
      </c>
      <c r="C1299" s="68" t="s">
        <v>1296</v>
      </c>
      <c r="D1299" s="71">
        <f>SUMIFS('CLUB DES LOGES'!$J$117:$J$166, 'CLUB DES LOGES'!$F$117:$F$166,$B1299, 'CLUB DES LOGES'!$G$117:$G$166,"&lt;&gt;"&amp;'CLUB DES LOGES'!$C$191)</f>
        <v>0</v>
      </c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</row>
    <row r="1300" spans="1:18" customFormat="1">
      <c r="A1300" s="10"/>
      <c r="B1300" s="111">
        <v>822624</v>
      </c>
      <c r="C1300" s="68" t="s">
        <v>1297</v>
      </c>
      <c r="D1300" s="71">
        <f>SUMIFS('CLUB DES LOGES'!$J$117:$J$166, 'CLUB DES LOGES'!$F$117:$F$166,$B1300, 'CLUB DES LOGES'!$G$117:$G$166,"&lt;&gt;"&amp;'CLUB DES LOGES'!$C$191)</f>
        <v>0</v>
      </c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</row>
    <row r="1301" spans="1:18" customFormat="1">
      <c r="A1301" s="10"/>
      <c r="B1301" s="111">
        <v>822625</v>
      </c>
      <c r="C1301" s="68" t="s">
        <v>1298</v>
      </c>
      <c r="D1301" s="71">
        <f>SUMIFS('CLUB DES LOGES'!$J$117:$J$166, 'CLUB DES LOGES'!$F$117:$F$166,$B1301, 'CLUB DES LOGES'!$G$117:$G$166,"&lt;&gt;"&amp;'CLUB DES LOGES'!$C$191)</f>
        <v>0</v>
      </c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</row>
    <row r="1302" spans="1:18" customFormat="1">
      <c r="A1302" s="10"/>
      <c r="B1302" s="111">
        <v>822626</v>
      </c>
      <c r="C1302" s="68" t="s">
        <v>1299</v>
      </c>
      <c r="D1302" s="71">
        <f>SUMIFS('CLUB DES LOGES'!$J$117:$J$166, 'CLUB DES LOGES'!$F$117:$F$166,$B1302, 'CLUB DES LOGES'!$G$117:$G$166,"&lt;&gt;"&amp;'CLUB DES LOGES'!$C$191)</f>
        <v>0</v>
      </c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</row>
    <row r="1303" spans="1:18" customFormat="1">
      <c r="A1303" s="10"/>
      <c r="B1303" s="111">
        <v>822627</v>
      </c>
      <c r="C1303" s="68" t="s">
        <v>1300</v>
      </c>
      <c r="D1303" s="71">
        <f>SUMIFS('CLUB DES LOGES'!$J$117:$J$166, 'CLUB DES LOGES'!$F$117:$F$166,$B1303, 'CLUB DES LOGES'!$G$117:$G$166,"&lt;&gt;"&amp;'CLUB DES LOGES'!$C$191)</f>
        <v>0</v>
      </c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</row>
    <row r="1304" spans="1:18" customFormat="1">
      <c r="A1304" s="10"/>
      <c r="B1304" s="111">
        <v>822628</v>
      </c>
      <c r="C1304" s="68" t="s">
        <v>1301</v>
      </c>
      <c r="D1304" s="71">
        <f>SUMIFS('CLUB DES LOGES'!$J$117:$J$166, 'CLUB DES LOGES'!$F$117:$F$166,$B1304, 'CLUB DES LOGES'!$G$117:$G$166,"&lt;&gt;"&amp;'CLUB DES LOGES'!$C$191)</f>
        <v>0</v>
      </c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</row>
    <row r="1305" spans="1:18" customFormat="1">
      <c r="A1305" s="10"/>
      <c r="B1305" s="111">
        <v>822629</v>
      </c>
      <c r="C1305" s="68" t="s">
        <v>1302</v>
      </c>
      <c r="D1305" s="71">
        <f>SUMIFS('CLUB DES LOGES'!$J$117:$J$166, 'CLUB DES LOGES'!$F$117:$F$166,$B1305, 'CLUB DES LOGES'!$G$117:$G$166,"&lt;&gt;"&amp;'CLUB DES LOGES'!$C$191)</f>
        <v>0</v>
      </c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</row>
    <row r="1306" spans="1:18" customFormat="1">
      <c r="A1306" s="10"/>
      <c r="B1306" s="111">
        <v>822631</v>
      </c>
      <c r="C1306" s="68" t="s">
        <v>1303</v>
      </c>
      <c r="D1306" s="71">
        <f>SUMIFS('CLUB DES LOGES'!$J$117:$J$166, 'CLUB DES LOGES'!$F$117:$F$166,$B1306, 'CLUB DES LOGES'!$G$117:$G$166,"&lt;&gt;"&amp;'CLUB DES LOGES'!$C$191)</f>
        <v>0</v>
      </c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</row>
    <row r="1307" spans="1:18" customFormat="1">
      <c r="A1307" s="10"/>
      <c r="B1307" s="111">
        <v>822632</v>
      </c>
      <c r="C1307" s="68" t="s">
        <v>1304</v>
      </c>
      <c r="D1307" s="71">
        <f>SUMIFS('CLUB DES LOGES'!$J$117:$J$166, 'CLUB DES LOGES'!$F$117:$F$166,$B1307, 'CLUB DES LOGES'!$G$117:$G$166,"&lt;&gt;"&amp;'CLUB DES LOGES'!$C$191)</f>
        <v>0</v>
      </c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</row>
    <row r="1308" spans="1:18" customFormat="1">
      <c r="A1308" s="10"/>
      <c r="B1308" s="111">
        <v>822633</v>
      </c>
      <c r="C1308" s="68" t="s">
        <v>1305</v>
      </c>
      <c r="D1308" s="71">
        <f>SUMIFS('CLUB DES LOGES'!$J$117:$J$166, 'CLUB DES LOGES'!$F$117:$F$166,$B1308, 'CLUB DES LOGES'!$G$117:$G$166,"&lt;&gt;"&amp;'CLUB DES LOGES'!$C$191)</f>
        <v>0</v>
      </c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</row>
    <row r="1309" spans="1:18" customFormat="1">
      <c r="A1309" s="10"/>
      <c r="B1309" s="111">
        <v>822645</v>
      </c>
      <c r="C1309" s="68" t="s">
        <v>1306</v>
      </c>
      <c r="D1309" s="71">
        <f>SUMIFS('CLUB DES LOGES'!$J$117:$J$166, 'CLUB DES LOGES'!$F$117:$F$166,$B1309, 'CLUB DES LOGES'!$G$117:$G$166,"&lt;&gt;"&amp;'CLUB DES LOGES'!$C$191)</f>
        <v>0</v>
      </c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</row>
    <row r="1310" spans="1:18" customFormat="1">
      <c r="A1310" s="10"/>
      <c r="B1310" s="111">
        <v>822646</v>
      </c>
      <c r="C1310" s="68" t="s">
        <v>1307</v>
      </c>
      <c r="D1310" s="71">
        <f>SUMIFS('CLUB DES LOGES'!$J$117:$J$166, 'CLUB DES LOGES'!$F$117:$F$166,$B1310, 'CLUB DES LOGES'!$G$117:$G$166,"&lt;&gt;"&amp;'CLUB DES LOGES'!$C$191)</f>
        <v>0</v>
      </c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</row>
    <row r="1311" spans="1:18" customFormat="1">
      <c r="A1311" s="10"/>
      <c r="B1311" s="111">
        <v>822647</v>
      </c>
      <c r="C1311" s="68" t="s">
        <v>1308</v>
      </c>
      <c r="D1311" s="71">
        <f>SUMIFS('CLUB DES LOGES'!$J$117:$J$166, 'CLUB DES LOGES'!$F$117:$F$166,$B1311, 'CLUB DES LOGES'!$G$117:$G$166,"&lt;&gt;"&amp;'CLUB DES LOGES'!$C$191)</f>
        <v>0</v>
      </c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</row>
    <row r="1312" spans="1:18" customFormat="1">
      <c r="A1312" s="10"/>
      <c r="B1312" s="111">
        <v>822648</v>
      </c>
      <c r="C1312" s="68" t="s">
        <v>1309</v>
      </c>
      <c r="D1312" s="71">
        <f>SUMIFS('CLUB DES LOGES'!$J$117:$J$166, 'CLUB DES LOGES'!$F$117:$F$166,$B1312, 'CLUB DES LOGES'!$G$117:$G$166,"&lt;&gt;"&amp;'CLUB DES LOGES'!$C$191)</f>
        <v>0</v>
      </c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</row>
    <row r="1313" spans="1:18" customFormat="1">
      <c r="A1313" s="10"/>
      <c r="B1313" s="111">
        <v>822649</v>
      </c>
      <c r="C1313" s="68" t="s">
        <v>1310</v>
      </c>
      <c r="D1313" s="71">
        <f>SUMIFS('CLUB DES LOGES'!$J$117:$J$166, 'CLUB DES LOGES'!$F$117:$F$166,$B1313, 'CLUB DES LOGES'!$G$117:$G$166,"&lt;&gt;"&amp;'CLUB DES LOGES'!$C$191)</f>
        <v>0</v>
      </c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</row>
    <row r="1314" spans="1:18" customFormat="1">
      <c r="A1314" s="10"/>
      <c r="B1314" s="111">
        <v>822651</v>
      </c>
      <c r="C1314" s="68" t="s">
        <v>1311</v>
      </c>
      <c r="D1314" s="71">
        <f>SUMIFS('CLUB DES LOGES'!$J$117:$J$166, 'CLUB DES LOGES'!$F$117:$F$166,$B1314, 'CLUB DES LOGES'!$G$117:$G$166,"&lt;&gt;"&amp;'CLUB DES LOGES'!$C$191)</f>
        <v>0</v>
      </c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</row>
    <row r="1315" spans="1:18" customFormat="1">
      <c r="A1315" s="10"/>
      <c r="B1315" s="111">
        <v>822652</v>
      </c>
      <c r="C1315" s="68" t="s">
        <v>1312</v>
      </c>
      <c r="D1315" s="71">
        <f>SUMIFS('CLUB DES LOGES'!$J$117:$J$166, 'CLUB DES LOGES'!$F$117:$F$166,$B1315, 'CLUB DES LOGES'!$G$117:$G$166,"&lt;&gt;"&amp;'CLUB DES LOGES'!$C$191)</f>
        <v>0</v>
      </c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</row>
    <row r="1316" spans="1:18" customFormat="1">
      <c r="A1316" s="10"/>
      <c r="B1316" s="111">
        <v>822654</v>
      </c>
      <c r="C1316" s="68" t="s">
        <v>1313</v>
      </c>
      <c r="D1316" s="71">
        <f>SUMIFS('CLUB DES LOGES'!$J$117:$J$166, 'CLUB DES LOGES'!$F$117:$F$166,$B1316, 'CLUB DES LOGES'!$G$117:$G$166,"&lt;&gt;"&amp;'CLUB DES LOGES'!$C$191)</f>
        <v>0</v>
      </c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</row>
    <row r="1317" spans="1:18" customFormat="1">
      <c r="A1317" s="10"/>
      <c r="B1317" s="111">
        <v>822655</v>
      </c>
      <c r="C1317" s="68" t="s">
        <v>1314</v>
      </c>
      <c r="D1317" s="71">
        <f>SUMIFS('CLUB DES LOGES'!$J$117:$J$166, 'CLUB DES LOGES'!$F$117:$F$166,$B1317, 'CLUB DES LOGES'!$G$117:$G$166,"&lt;&gt;"&amp;'CLUB DES LOGES'!$C$191)</f>
        <v>0</v>
      </c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</row>
    <row r="1318" spans="1:18" customFormat="1">
      <c r="A1318" s="10"/>
      <c r="B1318" s="111">
        <v>822657</v>
      </c>
      <c r="C1318" s="68" t="s">
        <v>1315</v>
      </c>
      <c r="D1318" s="71">
        <f>SUMIFS('CLUB DES LOGES'!$J$117:$J$166, 'CLUB DES LOGES'!$F$117:$F$166,$B1318, 'CLUB DES LOGES'!$G$117:$G$166,"&lt;&gt;"&amp;'CLUB DES LOGES'!$C$191)</f>
        <v>0</v>
      </c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</row>
    <row r="1319" spans="1:18" customFormat="1">
      <c r="A1319" s="10"/>
      <c r="B1319" s="111">
        <v>822658</v>
      </c>
      <c r="C1319" s="68" t="s">
        <v>1316</v>
      </c>
      <c r="D1319" s="71">
        <f>SUMIFS('CLUB DES LOGES'!$J$117:$J$166, 'CLUB DES LOGES'!$F$117:$F$166,$B1319, 'CLUB DES LOGES'!$G$117:$G$166,"&lt;&gt;"&amp;'CLUB DES LOGES'!$C$191)</f>
        <v>0</v>
      </c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</row>
    <row r="1320" spans="1:18" customFormat="1">
      <c r="A1320" s="10"/>
      <c r="B1320" s="111">
        <v>822659</v>
      </c>
      <c r="C1320" s="68" t="s">
        <v>1317</v>
      </c>
      <c r="D1320" s="71">
        <f>SUMIFS('CLUB DES LOGES'!$J$117:$J$166, 'CLUB DES LOGES'!$F$117:$F$166,$B1320, 'CLUB DES LOGES'!$G$117:$G$166,"&lt;&gt;"&amp;'CLUB DES LOGES'!$C$191)</f>
        <v>0</v>
      </c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</row>
    <row r="1321" spans="1:18" customFormat="1">
      <c r="A1321" s="10"/>
      <c r="B1321" s="111">
        <v>822660</v>
      </c>
      <c r="C1321" s="68" t="s">
        <v>1318</v>
      </c>
      <c r="D1321" s="71">
        <f>SUMIFS('CLUB DES LOGES'!$J$117:$J$166, 'CLUB DES LOGES'!$F$117:$F$166,$B1321, 'CLUB DES LOGES'!$G$117:$G$166,"&lt;&gt;"&amp;'CLUB DES LOGES'!$C$191)</f>
        <v>0</v>
      </c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</row>
    <row r="1322" spans="1:18" customFormat="1">
      <c r="A1322" s="10"/>
      <c r="B1322" s="111">
        <v>822661</v>
      </c>
      <c r="C1322" s="68" t="s">
        <v>1319</v>
      </c>
      <c r="D1322" s="71">
        <f>SUMIFS('CLUB DES LOGES'!$J$117:$J$166, 'CLUB DES LOGES'!$F$117:$F$166,$B1322, 'CLUB DES LOGES'!$G$117:$G$166,"&lt;&gt;"&amp;'CLUB DES LOGES'!$C$191)</f>
        <v>0</v>
      </c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</row>
    <row r="1323" spans="1:18" customFormat="1">
      <c r="A1323" s="10"/>
      <c r="B1323" s="111">
        <v>822664</v>
      </c>
      <c r="C1323" s="68" t="s">
        <v>1320</v>
      </c>
      <c r="D1323" s="71">
        <f>SUMIFS('CLUB DES LOGES'!$J$117:$J$166, 'CLUB DES LOGES'!$F$117:$F$166,$B1323, 'CLUB DES LOGES'!$G$117:$G$166,"&lt;&gt;"&amp;'CLUB DES LOGES'!$C$191)</f>
        <v>0</v>
      </c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</row>
    <row r="1324" spans="1:18" customFormat="1">
      <c r="A1324" s="10"/>
      <c r="B1324" s="111">
        <v>822665</v>
      </c>
      <c r="C1324" s="68" t="s">
        <v>1321</v>
      </c>
      <c r="D1324" s="71">
        <f>SUMIFS('CLUB DES LOGES'!$J$117:$J$166, 'CLUB DES LOGES'!$F$117:$F$166,$B1324, 'CLUB DES LOGES'!$G$117:$G$166,"&lt;&gt;"&amp;'CLUB DES LOGES'!$C$191)</f>
        <v>0</v>
      </c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</row>
    <row r="1325" spans="1:18" customFormat="1">
      <c r="A1325" s="10"/>
      <c r="B1325" s="111">
        <v>822667</v>
      </c>
      <c r="C1325" s="68" t="s">
        <v>1322</v>
      </c>
      <c r="D1325" s="71">
        <f>SUMIFS('CLUB DES LOGES'!$J$117:$J$166, 'CLUB DES LOGES'!$F$117:$F$166,$B1325, 'CLUB DES LOGES'!$G$117:$G$166,"&lt;&gt;"&amp;'CLUB DES LOGES'!$C$191)</f>
        <v>0</v>
      </c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</row>
    <row r="1326" spans="1:18" customFormat="1">
      <c r="A1326" s="10"/>
      <c r="B1326" s="111">
        <v>822671</v>
      </c>
      <c r="C1326" s="68" t="s">
        <v>1323</v>
      </c>
      <c r="D1326" s="71">
        <f>SUMIFS('CLUB DES LOGES'!$J$117:$J$166, 'CLUB DES LOGES'!$F$117:$F$166,$B1326, 'CLUB DES LOGES'!$G$117:$G$166,"&lt;&gt;"&amp;'CLUB DES LOGES'!$C$191)</f>
        <v>0</v>
      </c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</row>
    <row r="1327" spans="1:18" customFormat="1">
      <c r="A1327" s="10"/>
      <c r="B1327" s="111">
        <v>822672</v>
      </c>
      <c r="C1327" s="68" t="s">
        <v>1324</v>
      </c>
      <c r="D1327" s="71">
        <f>SUMIFS('CLUB DES LOGES'!$J$117:$J$166, 'CLUB DES LOGES'!$F$117:$F$166,$B1327, 'CLUB DES LOGES'!$G$117:$G$166,"&lt;&gt;"&amp;'CLUB DES LOGES'!$C$191)</f>
        <v>0</v>
      </c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</row>
    <row r="1328" spans="1:18" customFormat="1">
      <c r="A1328" s="10"/>
      <c r="B1328" s="111">
        <v>822675</v>
      </c>
      <c r="C1328" s="68" t="s">
        <v>1325</v>
      </c>
      <c r="D1328" s="71">
        <f>SUMIFS('CLUB DES LOGES'!$J$117:$J$166, 'CLUB DES LOGES'!$F$117:$F$166,$B1328, 'CLUB DES LOGES'!$G$117:$G$166,"&lt;&gt;"&amp;'CLUB DES LOGES'!$C$191)</f>
        <v>0</v>
      </c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</row>
    <row r="1329" spans="1:18" customFormat="1">
      <c r="A1329" s="10"/>
      <c r="B1329" s="111">
        <v>822676</v>
      </c>
      <c r="C1329" s="68" t="s">
        <v>1326</v>
      </c>
      <c r="D1329" s="71">
        <f>SUMIFS('CLUB DES LOGES'!$J$117:$J$166, 'CLUB DES LOGES'!$F$117:$F$166,$B1329, 'CLUB DES LOGES'!$G$117:$G$166,"&lt;&gt;"&amp;'CLUB DES LOGES'!$C$191)</f>
        <v>0</v>
      </c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</row>
    <row r="1330" spans="1:18" customFormat="1">
      <c r="A1330" s="10"/>
      <c r="B1330" s="111">
        <v>822677</v>
      </c>
      <c r="C1330" s="68" t="s">
        <v>1327</v>
      </c>
      <c r="D1330" s="71">
        <f>SUMIFS('CLUB DES LOGES'!$J$117:$J$166, 'CLUB DES LOGES'!$F$117:$F$166,$B1330, 'CLUB DES LOGES'!$G$117:$G$166,"&lt;&gt;"&amp;'CLUB DES LOGES'!$C$191)</f>
        <v>0</v>
      </c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</row>
    <row r="1331" spans="1:18" customFormat="1">
      <c r="A1331" s="10"/>
      <c r="B1331" s="111">
        <v>822678</v>
      </c>
      <c r="C1331" s="68" t="s">
        <v>1328</v>
      </c>
      <c r="D1331" s="71">
        <f>SUMIFS('CLUB DES LOGES'!$J$117:$J$166, 'CLUB DES LOGES'!$F$117:$F$166,$B1331, 'CLUB DES LOGES'!$G$117:$G$166,"&lt;&gt;"&amp;'CLUB DES LOGES'!$C$191)</f>
        <v>0</v>
      </c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</row>
    <row r="1332" spans="1:18" customFormat="1">
      <c r="A1332" s="10"/>
      <c r="B1332" s="111">
        <v>822680</v>
      </c>
      <c r="C1332" s="68" t="s">
        <v>1329</v>
      </c>
      <c r="D1332" s="71">
        <f>SUMIFS('CLUB DES LOGES'!$J$117:$J$166, 'CLUB DES LOGES'!$F$117:$F$166,$B1332, 'CLUB DES LOGES'!$G$117:$G$166,"&lt;&gt;"&amp;'CLUB DES LOGES'!$C$191)</f>
        <v>0</v>
      </c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</row>
    <row r="1333" spans="1:18" customFormat="1">
      <c r="A1333" s="10"/>
      <c r="B1333" s="111">
        <v>822681</v>
      </c>
      <c r="C1333" s="68" t="s">
        <v>1330</v>
      </c>
      <c r="D1333" s="71">
        <f>SUMIFS('CLUB DES LOGES'!$J$117:$J$166, 'CLUB DES LOGES'!$F$117:$F$166,$B1333, 'CLUB DES LOGES'!$G$117:$G$166,"&lt;&gt;"&amp;'CLUB DES LOGES'!$C$191)</f>
        <v>0</v>
      </c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</row>
    <row r="1334" spans="1:18" customFormat="1">
      <c r="A1334" s="10"/>
      <c r="B1334" s="111">
        <v>822682</v>
      </c>
      <c r="C1334" s="68" t="s">
        <v>1331</v>
      </c>
      <c r="D1334" s="71">
        <f>SUMIFS('CLUB DES LOGES'!$J$117:$J$166, 'CLUB DES LOGES'!$F$117:$F$166,$B1334, 'CLUB DES LOGES'!$G$117:$G$166,"&lt;&gt;"&amp;'CLUB DES LOGES'!$C$191)</f>
        <v>0</v>
      </c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</row>
    <row r="1335" spans="1:18" customFormat="1">
      <c r="A1335" s="10"/>
      <c r="B1335" s="111">
        <v>822683</v>
      </c>
      <c r="C1335" s="68" t="s">
        <v>1332</v>
      </c>
      <c r="D1335" s="71">
        <f>SUMIFS('CLUB DES LOGES'!$J$117:$J$166, 'CLUB DES LOGES'!$F$117:$F$166,$B1335, 'CLUB DES LOGES'!$G$117:$G$166,"&lt;&gt;"&amp;'CLUB DES LOGES'!$C$191)</f>
        <v>0</v>
      </c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</row>
    <row r="1336" spans="1:18" customFormat="1">
      <c r="A1336" s="10"/>
      <c r="B1336" s="111">
        <v>822698</v>
      </c>
      <c r="C1336" s="68" t="s">
        <v>1333</v>
      </c>
      <c r="D1336" s="71">
        <f>SUMIFS('CLUB DES LOGES'!$J$117:$J$166, 'CLUB DES LOGES'!$F$117:$F$166,$B1336, 'CLUB DES LOGES'!$G$117:$G$166,"&lt;&gt;"&amp;'CLUB DES LOGES'!$C$191)</f>
        <v>0</v>
      </c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</row>
    <row r="1337" spans="1:18" customFormat="1">
      <c r="A1337" s="10"/>
      <c r="B1337" s="111">
        <v>822701</v>
      </c>
      <c r="C1337" s="68" t="s">
        <v>1334</v>
      </c>
      <c r="D1337" s="71">
        <f>SUMIFS('CLUB DES LOGES'!$J$117:$J$166, 'CLUB DES LOGES'!$F$117:$F$166,$B1337, 'CLUB DES LOGES'!$G$117:$G$166,"&lt;&gt;"&amp;'CLUB DES LOGES'!$C$191)</f>
        <v>0</v>
      </c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</row>
    <row r="1338" spans="1:18" customFormat="1">
      <c r="A1338" s="10"/>
      <c r="B1338" s="111">
        <v>822703</v>
      </c>
      <c r="C1338" s="68" t="s">
        <v>1335</v>
      </c>
      <c r="D1338" s="71">
        <f>SUMIFS('CLUB DES LOGES'!$J$117:$J$166, 'CLUB DES LOGES'!$F$117:$F$166,$B1338, 'CLUB DES LOGES'!$G$117:$G$166,"&lt;&gt;"&amp;'CLUB DES LOGES'!$C$191)</f>
        <v>0</v>
      </c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</row>
    <row r="1339" spans="1:18" customFormat="1">
      <c r="A1339" s="10"/>
      <c r="B1339" s="111">
        <v>822706</v>
      </c>
      <c r="C1339" s="68" t="s">
        <v>1336</v>
      </c>
      <c r="D1339" s="71">
        <f>SUMIFS('CLUB DES LOGES'!$J$117:$J$166, 'CLUB DES LOGES'!$F$117:$F$166,$B1339, 'CLUB DES LOGES'!$G$117:$G$166,"&lt;&gt;"&amp;'CLUB DES LOGES'!$C$191)</f>
        <v>0</v>
      </c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</row>
    <row r="1340" spans="1:18" customFormat="1">
      <c r="A1340" s="10"/>
      <c r="B1340" s="111">
        <v>822707</v>
      </c>
      <c r="C1340" s="68" t="s">
        <v>1337</v>
      </c>
      <c r="D1340" s="71">
        <f>SUMIFS('CLUB DES LOGES'!$J$117:$J$166, 'CLUB DES LOGES'!$F$117:$F$166,$B1340, 'CLUB DES LOGES'!$G$117:$G$166,"&lt;&gt;"&amp;'CLUB DES LOGES'!$C$191)</f>
        <v>0</v>
      </c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</row>
    <row r="1341" spans="1:18" customFormat="1">
      <c r="A1341" s="10"/>
      <c r="B1341" s="111">
        <v>822708</v>
      </c>
      <c r="C1341" s="68" t="s">
        <v>1338</v>
      </c>
      <c r="D1341" s="71">
        <f>SUMIFS('CLUB DES LOGES'!$J$117:$J$166, 'CLUB DES LOGES'!$F$117:$F$166,$B1341, 'CLUB DES LOGES'!$G$117:$G$166,"&lt;&gt;"&amp;'CLUB DES LOGES'!$C$191)</f>
        <v>0</v>
      </c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</row>
    <row r="1342" spans="1:18" customFormat="1">
      <c r="A1342" s="10"/>
      <c r="B1342" s="111">
        <v>822711</v>
      </c>
      <c r="C1342" s="68" t="s">
        <v>1339</v>
      </c>
      <c r="D1342" s="71">
        <f>SUMIFS('CLUB DES LOGES'!$J$117:$J$166, 'CLUB DES LOGES'!$F$117:$F$166,$B1342, 'CLUB DES LOGES'!$G$117:$G$166,"&lt;&gt;"&amp;'CLUB DES LOGES'!$C$191)</f>
        <v>0</v>
      </c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</row>
    <row r="1343" spans="1:18" customFormat="1">
      <c r="A1343" s="10"/>
      <c r="B1343" s="111">
        <v>822712</v>
      </c>
      <c r="C1343" s="68" t="s">
        <v>1340</v>
      </c>
      <c r="D1343" s="71">
        <f>SUMIFS('CLUB DES LOGES'!$J$117:$J$166, 'CLUB DES LOGES'!$F$117:$F$166,$B1343, 'CLUB DES LOGES'!$G$117:$G$166,"&lt;&gt;"&amp;'CLUB DES LOGES'!$C$191)</f>
        <v>0</v>
      </c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</row>
    <row r="1344" spans="1:18" customFormat="1">
      <c r="A1344" s="10"/>
      <c r="B1344" s="111">
        <v>822713</v>
      </c>
      <c r="C1344" s="68" t="s">
        <v>1341</v>
      </c>
      <c r="D1344" s="71">
        <f>SUMIFS('CLUB DES LOGES'!$J$117:$J$166, 'CLUB DES LOGES'!$F$117:$F$166,$B1344, 'CLUB DES LOGES'!$G$117:$G$166,"&lt;&gt;"&amp;'CLUB DES LOGES'!$C$191)</f>
        <v>0</v>
      </c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</row>
    <row r="1345" spans="1:18" customFormat="1">
      <c r="A1345" s="10"/>
      <c r="B1345" s="111">
        <v>822714</v>
      </c>
      <c r="C1345" s="68" t="s">
        <v>1342</v>
      </c>
      <c r="D1345" s="71">
        <f>SUMIFS('CLUB DES LOGES'!$J$117:$J$166, 'CLUB DES LOGES'!$F$117:$F$166,$B1345, 'CLUB DES LOGES'!$G$117:$G$166,"&lt;&gt;"&amp;'CLUB DES LOGES'!$C$191)</f>
        <v>0</v>
      </c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</row>
    <row r="1346" spans="1:18" customFormat="1">
      <c r="A1346" s="10"/>
      <c r="B1346" s="111">
        <v>822715</v>
      </c>
      <c r="C1346" s="68" t="s">
        <v>1343</v>
      </c>
      <c r="D1346" s="71">
        <f>SUMIFS('CLUB DES LOGES'!$J$117:$J$166, 'CLUB DES LOGES'!$F$117:$F$166,$B1346, 'CLUB DES LOGES'!$G$117:$G$166,"&lt;&gt;"&amp;'CLUB DES LOGES'!$C$191)</f>
        <v>0</v>
      </c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</row>
    <row r="1347" spans="1:18" customFormat="1">
      <c r="A1347" s="10"/>
      <c r="B1347" s="111">
        <v>822717</v>
      </c>
      <c r="C1347" s="68" t="s">
        <v>1344</v>
      </c>
      <c r="D1347" s="71">
        <f>SUMIFS('CLUB DES LOGES'!$J$117:$J$166, 'CLUB DES LOGES'!$F$117:$F$166,$B1347, 'CLUB DES LOGES'!$G$117:$G$166,"&lt;&gt;"&amp;'CLUB DES LOGES'!$C$191)</f>
        <v>0</v>
      </c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</row>
    <row r="1348" spans="1:18" customFormat="1">
      <c r="A1348" s="10"/>
      <c r="B1348" s="111">
        <v>822718</v>
      </c>
      <c r="C1348" s="68" t="s">
        <v>1345</v>
      </c>
      <c r="D1348" s="71">
        <f>SUMIFS('CLUB DES LOGES'!$J$117:$J$166, 'CLUB DES LOGES'!$F$117:$F$166,$B1348, 'CLUB DES LOGES'!$G$117:$G$166,"&lt;&gt;"&amp;'CLUB DES LOGES'!$C$191)</f>
        <v>0</v>
      </c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</row>
    <row r="1349" spans="1:18" customFormat="1">
      <c r="A1349" s="10"/>
      <c r="B1349" s="111">
        <v>822719</v>
      </c>
      <c r="C1349" s="68" t="s">
        <v>1346</v>
      </c>
      <c r="D1349" s="71">
        <f>SUMIFS('CLUB DES LOGES'!$J$117:$J$166, 'CLUB DES LOGES'!$F$117:$F$166,$B1349, 'CLUB DES LOGES'!$G$117:$G$166,"&lt;&gt;"&amp;'CLUB DES LOGES'!$C$191)</f>
        <v>0</v>
      </c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</row>
    <row r="1350" spans="1:18" customFormat="1">
      <c r="A1350" s="10"/>
      <c r="B1350" s="111">
        <v>822720</v>
      </c>
      <c r="C1350" s="68" t="s">
        <v>1347</v>
      </c>
      <c r="D1350" s="71">
        <f>SUMIFS('CLUB DES LOGES'!$J$117:$J$166, 'CLUB DES LOGES'!$F$117:$F$166,$B1350, 'CLUB DES LOGES'!$G$117:$G$166,"&lt;&gt;"&amp;'CLUB DES LOGES'!$C$191)</f>
        <v>0</v>
      </c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</row>
    <row r="1351" spans="1:18" customFormat="1">
      <c r="A1351" s="10"/>
      <c r="B1351" s="111">
        <v>822721</v>
      </c>
      <c r="C1351" s="68" t="s">
        <v>1348</v>
      </c>
      <c r="D1351" s="71">
        <f>SUMIFS('CLUB DES LOGES'!$J$117:$J$166, 'CLUB DES LOGES'!$F$117:$F$166,$B1351, 'CLUB DES LOGES'!$G$117:$G$166,"&lt;&gt;"&amp;'CLUB DES LOGES'!$C$191)</f>
        <v>0</v>
      </c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</row>
    <row r="1352" spans="1:18" customFormat="1">
      <c r="A1352" s="10"/>
      <c r="B1352" s="111">
        <v>822723</v>
      </c>
      <c r="C1352" s="68" t="s">
        <v>1349</v>
      </c>
      <c r="D1352" s="71">
        <f>SUMIFS('CLUB DES LOGES'!$J$117:$J$166, 'CLUB DES LOGES'!$F$117:$F$166,$B1352, 'CLUB DES LOGES'!$G$117:$G$166,"&lt;&gt;"&amp;'CLUB DES LOGES'!$C$191)</f>
        <v>0</v>
      </c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</row>
    <row r="1353" spans="1:18" customFormat="1">
      <c r="A1353" s="10"/>
      <c r="B1353" s="111">
        <v>822724</v>
      </c>
      <c r="C1353" s="68" t="s">
        <v>1350</v>
      </c>
      <c r="D1353" s="71">
        <f>SUMIFS('CLUB DES LOGES'!$J$117:$J$166, 'CLUB DES LOGES'!$F$117:$F$166,$B1353, 'CLUB DES LOGES'!$G$117:$G$166,"&lt;&gt;"&amp;'CLUB DES LOGES'!$C$191)</f>
        <v>0</v>
      </c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</row>
    <row r="1354" spans="1:18" customFormat="1">
      <c r="A1354" s="10"/>
      <c r="B1354" s="111">
        <v>822725</v>
      </c>
      <c r="C1354" s="68" t="s">
        <v>1351</v>
      </c>
      <c r="D1354" s="71">
        <f>SUMIFS('CLUB DES LOGES'!$J$117:$J$166, 'CLUB DES LOGES'!$F$117:$F$166,$B1354, 'CLUB DES LOGES'!$G$117:$G$166,"&lt;&gt;"&amp;'CLUB DES LOGES'!$C$191)</f>
        <v>0</v>
      </c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</row>
    <row r="1355" spans="1:18" customFormat="1">
      <c r="A1355" s="10"/>
      <c r="B1355" s="111">
        <v>822726</v>
      </c>
      <c r="C1355" s="68" t="s">
        <v>1352</v>
      </c>
      <c r="D1355" s="71">
        <f>SUMIFS('CLUB DES LOGES'!$J$117:$J$166, 'CLUB DES LOGES'!$F$117:$F$166,$B1355, 'CLUB DES LOGES'!$G$117:$G$166,"&lt;&gt;"&amp;'CLUB DES LOGES'!$C$191)</f>
        <v>0</v>
      </c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</row>
    <row r="1356" spans="1:18" customFormat="1">
      <c r="A1356" s="10"/>
      <c r="B1356" s="111">
        <v>822729</v>
      </c>
      <c r="C1356" s="68" t="s">
        <v>1353</v>
      </c>
      <c r="D1356" s="71">
        <f>SUMIFS('CLUB DES LOGES'!$J$117:$J$166, 'CLUB DES LOGES'!$F$117:$F$166,$B1356, 'CLUB DES LOGES'!$G$117:$G$166,"&lt;&gt;"&amp;'CLUB DES LOGES'!$C$191)</f>
        <v>0</v>
      </c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</row>
    <row r="1357" spans="1:18" customFormat="1">
      <c r="A1357" s="10"/>
      <c r="B1357" s="111">
        <v>822730</v>
      </c>
      <c r="C1357" s="68" t="s">
        <v>1354</v>
      </c>
      <c r="D1357" s="71">
        <f>SUMIFS('CLUB DES LOGES'!$J$117:$J$166, 'CLUB DES LOGES'!$F$117:$F$166,$B1357, 'CLUB DES LOGES'!$G$117:$G$166,"&lt;&gt;"&amp;'CLUB DES LOGES'!$C$191)</f>
        <v>0</v>
      </c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</row>
    <row r="1358" spans="1:18" customFormat="1">
      <c r="A1358" s="10"/>
      <c r="B1358" s="111">
        <v>822732</v>
      </c>
      <c r="C1358" s="68" t="s">
        <v>1355</v>
      </c>
      <c r="D1358" s="71">
        <f>SUMIFS('CLUB DES LOGES'!$J$117:$J$166, 'CLUB DES LOGES'!$F$117:$F$166,$B1358, 'CLUB DES LOGES'!$G$117:$G$166,"&lt;&gt;"&amp;'CLUB DES LOGES'!$C$191)</f>
        <v>0</v>
      </c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</row>
    <row r="1359" spans="1:18" customFormat="1">
      <c r="A1359" s="10"/>
      <c r="B1359" s="111">
        <v>822733</v>
      </c>
      <c r="C1359" s="68" t="s">
        <v>1356</v>
      </c>
      <c r="D1359" s="71">
        <f>SUMIFS('CLUB DES LOGES'!$J$117:$J$166, 'CLUB DES LOGES'!$F$117:$F$166,$B1359, 'CLUB DES LOGES'!$G$117:$G$166,"&lt;&gt;"&amp;'CLUB DES LOGES'!$C$191)</f>
        <v>0</v>
      </c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</row>
    <row r="1360" spans="1:18" customFormat="1">
      <c r="A1360" s="10"/>
      <c r="B1360" s="111">
        <v>822734</v>
      </c>
      <c r="C1360" s="68" t="s">
        <v>1357</v>
      </c>
      <c r="D1360" s="71">
        <f>SUMIFS('CLUB DES LOGES'!$J$117:$J$166, 'CLUB DES LOGES'!$F$117:$F$166,$B1360, 'CLUB DES LOGES'!$G$117:$G$166,"&lt;&gt;"&amp;'CLUB DES LOGES'!$C$191)</f>
        <v>0</v>
      </c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</row>
    <row r="1361" spans="1:18" customFormat="1">
      <c r="A1361" s="10"/>
      <c r="B1361" s="111">
        <v>822739</v>
      </c>
      <c r="C1361" s="68" t="s">
        <v>1358</v>
      </c>
      <c r="D1361" s="71">
        <f>SUMIFS('CLUB DES LOGES'!$J$117:$J$166, 'CLUB DES LOGES'!$F$117:$F$166,$B1361, 'CLUB DES LOGES'!$G$117:$G$166,"&lt;&gt;"&amp;'CLUB DES LOGES'!$C$191)</f>
        <v>0</v>
      </c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</row>
    <row r="1362" spans="1:18" customFormat="1">
      <c r="A1362" s="10"/>
      <c r="B1362" s="111">
        <v>822742</v>
      </c>
      <c r="C1362" s="68" t="s">
        <v>1359</v>
      </c>
      <c r="D1362" s="71">
        <f>SUMIFS('CLUB DES LOGES'!$J$117:$J$166, 'CLUB DES LOGES'!$F$117:$F$166,$B1362, 'CLUB DES LOGES'!$G$117:$G$166,"&lt;&gt;"&amp;'CLUB DES LOGES'!$C$191)</f>
        <v>0</v>
      </c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</row>
    <row r="1363" spans="1:18" customFormat="1">
      <c r="A1363" s="10"/>
      <c r="B1363" s="111">
        <v>822744</v>
      </c>
      <c r="C1363" s="68" t="s">
        <v>1360</v>
      </c>
      <c r="D1363" s="71">
        <f>SUMIFS('CLUB DES LOGES'!$J$117:$J$166, 'CLUB DES LOGES'!$F$117:$F$166,$B1363, 'CLUB DES LOGES'!$G$117:$G$166,"&lt;&gt;"&amp;'CLUB DES LOGES'!$C$191)</f>
        <v>0</v>
      </c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</row>
    <row r="1364" spans="1:18" customFormat="1">
      <c r="A1364" s="10"/>
      <c r="B1364" s="111">
        <v>822745</v>
      </c>
      <c r="C1364" s="68" t="s">
        <v>1361</v>
      </c>
      <c r="D1364" s="71">
        <f>SUMIFS('CLUB DES LOGES'!$J$117:$J$166, 'CLUB DES LOGES'!$F$117:$F$166,$B1364, 'CLUB DES LOGES'!$G$117:$G$166,"&lt;&gt;"&amp;'CLUB DES LOGES'!$C$191)</f>
        <v>0</v>
      </c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</row>
    <row r="1365" spans="1:18" customFormat="1">
      <c r="A1365" s="10"/>
      <c r="B1365" s="111">
        <v>822746</v>
      </c>
      <c r="C1365" s="68" t="s">
        <v>1362</v>
      </c>
      <c r="D1365" s="71">
        <f>SUMIFS('CLUB DES LOGES'!$J$117:$J$166, 'CLUB DES LOGES'!$F$117:$F$166,$B1365, 'CLUB DES LOGES'!$G$117:$G$166,"&lt;&gt;"&amp;'CLUB DES LOGES'!$C$191)</f>
        <v>0</v>
      </c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</row>
    <row r="1366" spans="1:18" customFormat="1">
      <c r="A1366" s="10"/>
      <c r="B1366" s="111">
        <v>822747</v>
      </c>
      <c r="C1366" s="68" t="s">
        <v>1363</v>
      </c>
      <c r="D1366" s="71">
        <f>SUMIFS('CLUB DES LOGES'!$J$117:$J$166, 'CLUB DES LOGES'!$F$117:$F$166,$B1366, 'CLUB DES LOGES'!$G$117:$G$166,"&lt;&gt;"&amp;'CLUB DES LOGES'!$C$191)</f>
        <v>0</v>
      </c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</row>
    <row r="1367" spans="1:18" customFormat="1">
      <c r="A1367" s="10"/>
      <c r="B1367" s="111">
        <v>822749</v>
      </c>
      <c r="C1367" s="68" t="s">
        <v>1364</v>
      </c>
      <c r="D1367" s="71">
        <f>SUMIFS('CLUB DES LOGES'!$J$117:$J$166, 'CLUB DES LOGES'!$F$117:$F$166,$B1367, 'CLUB DES LOGES'!$G$117:$G$166,"&lt;&gt;"&amp;'CLUB DES LOGES'!$C$191)</f>
        <v>0</v>
      </c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</row>
    <row r="1368" spans="1:18" customFormat="1">
      <c r="A1368" s="10"/>
      <c r="B1368" s="111">
        <v>822750</v>
      </c>
      <c r="C1368" s="68" t="s">
        <v>1365</v>
      </c>
      <c r="D1368" s="71">
        <f>SUMIFS('CLUB DES LOGES'!$J$117:$J$166, 'CLUB DES LOGES'!$F$117:$F$166,$B1368, 'CLUB DES LOGES'!$G$117:$G$166,"&lt;&gt;"&amp;'CLUB DES LOGES'!$C$191)</f>
        <v>0</v>
      </c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</row>
    <row r="1369" spans="1:18" customFormat="1">
      <c r="A1369" s="10"/>
      <c r="B1369" s="111">
        <v>822751</v>
      </c>
      <c r="C1369" s="68" t="s">
        <v>1366</v>
      </c>
      <c r="D1369" s="71">
        <f>SUMIFS('CLUB DES LOGES'!$J$117:$J$166, 'CLUB DES LOGES'!$F$117:$F$166,$B1369, 'CLUB DES LOGES'!$G$117:$G$166,"&lt;&gt;"&amp;'CLUB DES LOGES'!$C$191)</f>
        <v>0</v>
      </c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</row>
    <row r="1370" spans="1:18" customFormat="1">
      <c r="A1370" s="10"/>
      <c r="B1370" s="111">
        <v>822752</v>
      </c>
      <c r="C1370" s="68" t="s">
        <v>1367</v>
      </c>
      <c r="D1370" s="71">
        <f>SUMIFS('CLUB DES LOGES'!$J$117:$J$166, 'CLUB DES LOGES'!$F$117:$F$166,$B1370, 'CLUB DES LOGES'!$G$117:$G$166,"&lt;&gt;"&amp;'CLUB DES LOGES'!$C$191)</f>
        <v>0</v>
      </c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</row>
    <row r="1371" spans="1:18" customFormat="1">
      <c r="A1371" s="10"/>
      <c r="B1371" s="111">
        <v>822753</v>
      </c>
      <c r="C1371" s="68" t="s">
        <v>1368</v>
      </c>
      <c r="D1371" s="71">
        <f>SUMIFS('CLUB DES LOGES'!$J$117:$J$166, 'CLUB DES LOGES'!$F$117:$F$166,$B1371, 'CLUB DES LOGES'!$G$117:$G$166,"&lt;&gt;"&amp;'CLUB DES LOGES'!$C$191)</f>
        <v>0</v>
      </c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</row>
    <row r="1372" spans="1:18" customFormat="1">
      <c r="A1372" s="10"/>
      <c r="B1372" s="111">
        <v>822754</v>
      </c>
      <c r="C1372" s="68" t="s">
        <v>1369</v>
      </c>
      <c r="D1372" s="71">
        <f>SUMIFS('CLUB DES LOGES'!$J$117:$J$166, 'CLUB DES LOGES'!$F$117:$F$166,$B1372, 'CLUB DES LOGES'!$G$117:$G$166,"&lt;&gt;"&amp;'CLUB DES LOGES'!$C$191)</f>
        <v>0</v>
      </c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</row>
    <row r="1373" spans="1:18" customFormat="1">
      <c r="A1373" s="10"/>
      <c r="B1373" s="111">
        <v>822755</v>
      </c>
      <c r="C1373" s="68" t="s">
        <v>1370</v>
      </c>
      <c r="D1373" s="71">
        <f>SUMIFS('CLUB DES LOGES'!$J$117:$J$166, 'CLUB DES LOGES'!$F$117:$F$166,$B1373, 'CLUB DES LOGES'!$G$117:$G$166,"&lt;&gt;"&amp;'CLUB DES LOGES'!$C$191)</f>
        <v>0</v>
      </c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</row>
    <row r="1374" spans="1:18" customFormat="1">
      <c r="A1374" s="10"/>
      <c r="B1374" s="111">
        <v>822756</v>
      </c>
      <c r="C1374" s="68" t="s">
        <v>1371</v>
      </c>
      <c r="D1374" s="71">
        <f>SUMIFS('CLUB DES LOGES'!$J$117:$J$166, 'CLUB DES LOGES'!$F$117:$F$166,$B1374, 'CLUB DES LOGES'!$G$117:$G$166,"&lt;&gt;"&amp;'CLUB DES LOGES'!$C$191)</f>
        <v>0</v>
      </c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</row>
    <row r="1375" spans="1:18" customFormat="1">
      <c r="A1375" s="10"/>
      <c r="B1375" s="111">
        <v>822757</v>
      </c>
      <c r="C1375" s="68" t="s">
        <v>1372</v>
      </c>
      <c r="D1375" s="71">
        <f>SUMIFS('CLUB DES LOGES'!$J$117:$J$166, 'CLUB DES LOGES'!$F$117:$F$166,$B1375, 'CLUB DES LOGES'!$G$117:$G$166,"&lt;&gt;"&amp;'CLUB DES LOGES'!$C$191)</f>
        <v>0</v>
      </c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</row>
    <row r="1376" spans="1:18" customFormat="1">
      <c r="A1376" s="10"/>
      <c r="B1376" s="111">
        <v>822758</v>
      </c>
      <c r="C1376" s="68" t="s">
        <v>1373</v>
      </c>
      <c r="D1376" s="71">
        <f>SUMIFS('CLUB DES LOGES'!$J$117:$J$166, 'CLUB DES LOGES'!$F$117:$F$166,$B1376, 'CLUB DES LOGES'!$G$117:$G$166,"&lt;&gt;"&amp;'CLUB DES LOGES'!$C$191)</f>
        <v>0</v>
      </c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</row>
    <row r="1377" spans="1:18" customFormat="1">
      <c r="A1377" s="10"/>
      <c r="B1377" s="111">
        <v>822759</v>
      </c>
      <c r="C1377" s="68" t="s">
        <v>1374</v>
      </c>
      <c r="D1377" s="71">
        <f>SUMIFS('CLUB DES LOGES'!$J$117:$J$166, 'CLUB DES LOGES'!$F$117:$F$166,$B1377, 'CLUB DES LOGES'!$G$117:$G$166,"&lt;&gt;"&amp;'CLUB DES LOGES'!$C$191)</f>
        <v>0</v>
      </c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</row>
    <row r="1378" spans="1:18" customFormat="1">
      <c r="A1378" s="10"/>
      <c r="B1378" s="111">
        <v>822760</v>
      </c>
      <c r="C1378" s="68" t="s">
        <v>1375</v>
      </c>
      <c r="D1378" s="71">
        <f>SUMIFS('CLUB DES LOGES'!$J$117:$J$166, 'CLUB DES LOGES'!$F$117:$F$166,$B1378, 'CLUB DES LOGES'!$G$117:$G$166,"&lt;&gt;"&amp;'CLUB DES LOGES'!$C$191)</f>
        <v>0</v>
      </c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</row>
    <row r="1379" spans="1:18" customFormat="1">
      <c r="A1379" s="10"/>
      <c r="B1379" s="111">
        <v>822761</v>
      </c>
      <c r="C1379" s="68" t="s">
        <v>1376</v>
      </c>
      <c r="D1379" s="71">
        <f>SUMIFS('CLUB DES LOGES'!$J$117:$J$166, 'CLUB DES LOGES'!$F$117:$F$166,$B1379, 'CLUB DES LOGES'!$G$117:$G$166,"&lt;&gt;"&amp;'CLUB DES LOGES'!$C$191)</f>
        <v>0</v>
      </c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</row>
    <row r="1380" spans="1:18" customFormat="1">
      <c r="A1380" s="10"/>
      <c r="B1380" s="111">
        <v>822762</v>
      </c>
      <c r="C1380" s="68" t="s">
        <v>1377</v>
      </c>
      <c r="D1380" s="71">
        <f>SUMIFS('CLUB DES LOGES'!$J$117:$J$166, 'CLUB DES LOGES'!$F$117:$F$166,$B1380, 'CLUB DES LOGES'!$G$117:$G$166,"&lt;&gt;"&amp;'CLUB DES LOGES'!$C$191)</f>
        <v>0</v>
      </c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</row>
    <row r="1381" spans="1:18" customFormat="1">
      <c r="A1381" s="10"/>
      <c r="B1381" s="111">
        <v>822763</v>
      </c>
      <c r="C1381" s="68" t="s">
        <v>1378</v>
      </c>
      <c r="D1381" s="71">
        <f>SUMIFS('CLUB DES LOGES'!$J$117:$J$166, 'CLUB DES LOGES'!$F$117:$F$166,$B1381, 'CLUB DES LOGES'!$G$117:$G$166,"&lt;&gt;"&amp;'CLUB DES LOGES'!$C$191)</f>
        <v>0</v>
      </c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</row>
    <row r="1382" spans="1:18" customFormat="1">
      <c r="A1382" s="10"/>
      <c r="B1382" s="111">
        <v>822764</v>
      </c>
      <c r="C1382" s="68" t="s">
        <v>1379</v>
      </c>
      <c r="D1382" s="71">
        <f>SUMIFS('CLUB DES LOGES'!$J$117:$J$166, 'CLUB DES LOGES'!$F$117:$F$166,$B1382, 'CLUB DES LOGES'!$G$117:$G$166,"&lt;&gt;"&amp;'CLUB DES LOGES'!$C$191)</f>
        <v>0</v>
      </c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</row>
    <row r="1383" spans="1:18" customFormat="1">
      <c r="A1383" s="10"/>
      <c r="B1383" s="111">
        <v>822765</v>
      </c>
      <c r="C1383" s="68" t="s">
        <v>1380</v>
      </c>
      <c r="D1383" s="71">
        <f>SUMIFS('CLUB DES LOGES'!$J$117:$J$166, 'CLUB DES LOGES'!$F$117:$F$166,$B1383, 'CLUB DES LOGES'!$G$117:$G$166,"&lt;&gt;"&amp;'CLUB DES LOGES'!$C$191)</f>
        <v>0</v>
      </c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</row>
    <row r="1384" spans="1:18" customFormat="1">
      <c r="A1384" s="10"/>
      <c r="B1384" s="111">
        <v>822766</v>
      </c>
      <c r="C1384" s="68" t="s">
        <v>1381</v>
      </c>
      <c r="D1384" s="71">
        <f>SUMIFS('CLUB DES LOGES'!$J$117:$J$166, 'CLUB DES LOGES'!$F$117:$F$166,$B1384, 'CLUB DES LOGES'!$G$117:$G$166,"&lt;&gt;"&amp;'CLUB DES LOGES'!$C$191)</f>
        <v>0</v>
      </c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</row>
    <row r="1385" spans="1:18" customFormat="1">
      <c r="A1385" s="10"/>
      <c r="B1385" s="111">
        <v>822767</v>
      </c>
      <c r="C1385" s="68" t="s">
        <v>1382</v>
      </c>
      <c r="D1385" s="71">
        <f>SUMIFS('CLUB DES LOGES'!$J$117:$J$166, 'CLUB DES LOGES'!$F$117:$F$166,$B1385, 'CLUB DES LOGES'!$G$117:$G$166,"&lt;&gt;"&amp;'CLUB DES LOGES'!$C$191)</f>
        <v>0</v>
      </c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</row>
    <row r="1386" spans="1:18" customFormat="1">
      <c r="A1386" s="10"/>
      <c r="B1386" s="111">
        <v>822768</v>
      </c>
      <c r="C1386" s="68" t="s">
        <v>1383</v>
      </c>
      <c r="D1386" s="71">
        <f>SUMIFS('CLUB DES LOGES'!$J$117:$J$166, 'CLUB DES LOGES'!$F$117:$F$166,$B1386, 'CLUB DES LOGES'!$G$117:$G$166,"&lt;&gt;"&amp;'CLUB DES LOGES'!$C$191)</f>
        <v>0</v>
      </c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</row>
    <row r="1387" spans="1:18" customFormat="1">
      <c r="A1387" s="10"/>
      <c r="B1387" s="111">
        <v>822769</v>
      </c>
      <c r="C1387" s="68" t="s">
        <v>1384</v>
      </c>
      <c r="D1387" s="71">
        <f>SUMIFS('CLUB DES LOGES'!$J$117:$J$166, 'CLUB DES LOGES'!$F$117:$F$166,$B1387, 'CLUB DES LOGES'!$G$117:$G$166,"&lt;&gt;"&amp;'CLUB DES LOGES'!$C$191)</f>
        <v>0</v>
      </c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</row>
    <row r="1388" spans="1:18" customFormat="1">
      <c r="A1388" s="10"/>
      <c r="B1388" s="111">
        <v>822770</v>
      </c>
      <c r="C1388" s="68" t="s">
        <v>1385</v>
      </c>
      <c r="D1388" s="71">
        <f>SUMIFS('CLUB DES LOGES'!$J$117:$J$166, 'CLUB DES LOGES'!$F$117:$F$166,$B1388, 'CLUB DES LOGES'!$G$117:$G$166,"&lt;&gt;"&amp;'CLUB DES LOGES'!$C$191)</f>
        <v>0</v>
      </c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</row>
    <row r="1389" spans="1:18" customFormat="1">
      <c r="A1389" s="10"/>
      <c r="B1389" s="111">
        <v>822771</v>
      </c>
      <c r="C1389" s="68" t="s">
        <v>1386</v>
      </c>
      <c r="D1389" s="71">
        <f>SUMIFS('CLUB DES LOGES'!$J$117:$J$166, 'CLUB DES LOGES'!$F$117:$F$166,$B1389, 'CLUB DES LOGES'!$G$117:$G$166,"&lt;&gt;"&amp;'CLUB DES LOGES'!$C$191)</f>
        <v>0</v>
      </c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</row>
    <row r="1390" spans="1:18" customFormat="1">
      <c r="A1390" s="10"/>
      <c r="B1390" s="111">
        <v>822772</v>
      </c>
      <c r="C1390" s="68" t="s">
        <v>1387</v>
      </c>
      <c r="D1390" s="71">
        <f>SUMIFS('CLUB DES LOGES'!$J$117:$J$166, 'CLUB DES LOGES'!$F$117:$F$166,$B1390, 'CLUB DES LOGES'!$G$117:$G$166,"&lt;&gt;"&amp;'CLUB DES LOGES'!$C$191)</f>
        <v>0</v>
      </c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</row>
    <row r="1391" spans="1:18" customFormat="1">
      <c r="A1391" s="10"/>
      <c r="B1391" s="111">
        <v>822773</v>
      </c>
      <c r="C1391" s="68" t="s">
        <v>1388</v>
      </c>
      <c r="D1391" s="71">
        <f>SUMIFS('CLUB DES LOGES'!$J$117:$J$166, 'CLUB DES LOGES'!$F$117:$F$166,$B1391, 'CLUB DES LOGES'!$G$117:$G$166,"&lt;&gt;"&amp;'CLUB DES LOGES'!$C$191)</f>
        <v>0</v>
      </c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</row>
    <row r="1392" spans="1:18" customFormat="1">
      <c r="A1392" s="10"/>
      <c r="B1392" s="111">
        <v>822775</v>
      </c>
      <c r="C1392" s="68" t="s">
        <v>1389</v>
      </c>
      <c r="D1392" s="71">
        <f>SUMIFS('CLUB DES LOGES'!$J$117:$J$166, 'CLUB DES LOGES'!$F$117:$F$166,$B1392, 'CLUB DES LOGES'!$G$117:$G$166,"&lt;&gt;"&amp;'CLUB DES LOGES'!$C$191)</f>
        <v>0</v>
      </c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</row>
    <row r="1393" spans="1:18" customFormat="1">
      <c r="A1393" s="10"/>
      <c r="B1393" s="111">
        <v>822778</v>
      </c>
      <c r="C1393" s="68" t="s">
        <v>1390</v>
      </c>
      <c r="D1393" s="71">
        <f>SUMIFS('CLUB DES LOGES'!$J$117:$J$166, 'CLUB DES LOGES'!$F$117:$F$166,$B1393, 'CLUB DES LOGES'!$G$117:$G$166,"&lt;&gt;"&amp;'CLUB DES LOGES'!$C$191)</f>
        <v>0</v>
      </c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</row>
    <row r="1394" spans="1:18" customFormat="1">
      <c r="A1394" s="10"/>
      <c r="B1394" s="111">
        <v>822780</v>
      </c>
      <c r="C1394" s="68" t="s">
        <v>1391</v>
      </c>
      <c r="D1394" s="71">
        <f>SUMIFS('CLUB DES LOGES'!$J$117:$J$166, 'CLUB DES LOGES'!$F$117:$F$166,$B1394, 'CLUB DES LOGES'!$G$117:$G$166,"&lt;&gt;"&amp;'CLUB DES LOGES'!$C$191)</f>
        <v>0</v>
      </c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</row>
    <row r="1395" spans="1:18" customFormat="1">
      <c r="A1395" s="10"/>
      <c r="B1395" s="111">
        <v>822781</v>
      </c>
      <c r="C1395" s="68" t="s">
        <v>1392</v>
      </c>
      <c r="D1395" s="71">
        <f>SUMIFS('CLUB DES LOGES'!$J$117:$J$166, 'CLUB DES LOGES'!$F$117:$F$166,$B1395, 'CLUB DES LOGES'!$G$117:$G$166,"&lt;&gt;"&amp;'CLUB DES LOGES'!$C$191)</f>
        <v>0</v>
      </c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</row>
    <row r="1396" spans="1:18" customFormat="1">
      <c r="A1396" s="10"/>
      <c r="B1396" s="111">
        <v>822782</v>
      </c>
      <c r="C1396" s="68" t="s">
        <v>1393</v>
      </c>
      <c r="D1396" s="71">
        <f>SUMIFS('CLUB DES LOGES'!$J$117:$J$166, 'CLUB DES LOGES'!$F$117:$F$166,$B1396, 'CLUB DES LOGES'!$G$117:$G$166,"&lt;&gt;"&amp;'CLUB DES LOGES'!$C$191)</f>
        <v>0</v>
      </c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</row>
    <row r="1397" spans="1:18" customFormat="1">
      <c r="A1397" s="10"/>
      <c r="B1397" s="111">
        <v>822783</v>
      </c>
      <c r="C1397" s="68" t="s">
        <v>1394</v>
      </c>
      <c r="D1397" s="71">
        <f>SUMIFS('CLUB DES LOGES'!$J$117:$J$166, 'CLUB DES LOGES'!$F$117:$F$166,$B1397, 'CLUB DES LOGES'!$G$117:$G$166,"&lt;&gt;"&amp;'CLUB DES LOGES'!$C$191)</f>
        <v>0</v>
      </c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</row>
    <row r="1398" spans="1:18" customFormat="1">
      <c r="A1398" s="10"/>
      <c r="B1398" s="111">
        <v>822784</v>
      </c>
      <c r="C1398" s="68" t="s">
        <v>1395</v>
      </c>
      <c r="D1398" s="71">
        <f>SUMIFS('CLUB DES LOGES'!$J$117:$J$166, 'CLUB DES LOGES'!$F$117:$F$166,$B1398, 'CLUB DES LOGES'!$G$117:$G$166,"&lt;&gt;"&amp;'CLUB DES LOGES'!$C$191)</f>
        <v>0</v>
      </c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</row>
    <row r="1399" spans="1:18" customFormat="1">
      <c r="A1399" s="10"/>
      <c r="B1399" s="111">
        <v>822785</v>
      </c>
      <c r="C1399" s="68" t="s">
        <v>1396</v>
      </c>
      <c r="D1399" s="71">
        <f>SUMIFS('CLUB DES LOGES'!$J$117:$J$166, 'CLUB DES LOGES'!$F$117:$F$166,$B1399, 'CLUB DES LOGES'!$G$117:$G$166,"&lt;&gt;"&amp;'CLUB DES LOGES'!$C$191)</f>
        <v>0</v>
      </c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</row>
    <row r="1400" spans="1:18" customFormat="1">
      <c r="A1400" s="10"/>
      <c r="B1400" s="111">
        <v>822786</v>
      </c>
      <c r="C1400" s="68" t="s">
        <v>1397</v>
      </c>
      <c r="D1400" s="71">
        <f>SUMIFS('CLUB DES LOGES'!$J$117:$J$166, 'CLUB DES LOGES'!$F$117:$F$166,$B1400, 'CLUB DES LOGES'!$G$117:$G$166,"&lt;&gt;"&amp;'CLUB DES LOGES'!$C$191)</f>
        <v>0</v>
      </c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</row>
    <row r="1401" spans="1:18" customFormat="1">
      <c r="A1401" s="10"/>
      <c r="B1401" s="111">
        <v>822787</v>
      </c>
      <c r="C1401" s="68" t="s">
        <v>1398</v>
      </c>
      <c r="D1401" s="71">
        <f>SUMIFS('CLUB DES LOGES'!$J$117:$J$166, 'CLUB DES LOGES'!$F$117:$F$166,$B1401, 'CLUB DES LOGES'!$G$117:$G$166,"&lt;&gt;"&amp;'CLUB DES LOGES'!$C$191)</f>
        <v>0</v>
      </c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</row>
    <row r="1402" spans="1:18" customFormat="1">
      <c r="A1402" s="10"/>
      <c r="B1402" s="111">
        <v>822788</v>
      </c>
      <c r="C1402" s="68" t="s">
        <v>1399</v>
      </c>
      <c r="D1402" s="71">
        <f>SUMIFS('CLUB DES LOGES'!$J$117:$J$166, 'CLUB DES LOGES'!$F$117:$F$166,$B1402, 'CLUB DES LOGES'!$G$117:$G$166,"&lt;&gt;"&amp;'CLUB DES LOGES'!$C$191)</f>
        <v>0</v>
      </c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</row>
    <row r="1403" spans="1:18" customFormat="1">
      <c r="A1403" s="10"/>
      <c r="B1403" s="111">
        <v>822789</v>
      </c>
      <c r="C1403" s="68" t="s">
        <v>1400</v>
      </c>
      <c r="D1403" s="71">
        <f>SUMIFS('CLUB DES LOGES'!$J$117:$J$166, 'CLUB DES LOGES'!$F$117:$F$166,$B1403, 'CLUB DES LOGES'!$G$117:$G$166,"&lt;&gt;"&amp;'CLUB DES LOGES'!$C$191)</f>
        <v>0</v>
      </c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</row>
    <row r="1404" spans="1:18" customFormat="1">
      <c r="A1404" s="10"/>
      <c r="B1404" s="111">
        <v>822790</v>
      </c>
      <c r="C1404" s="68" t="s">
        <v>1401</v>
      </c>
      <c r="D1404" s="71">
        <f>SUMIFS('CLUB DES LOGES'!$J$117:$J$166, 'CLUB DES LOGES'!$F$117:$F$166,$B1404, 'CLUB DES LOGES'!$G$117:$G$166,"&lt;&gt;"&amp;'CLUB DES LOGES'!$C$191)</f>
        <v>0</v>
      </c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</row>
    <row r="1405" spans="1:18" customFormat="1">
      <c r="A1405" s="10"/>
      <c r="B1405" s="111">
        <v>822800</v>
      </c>
      <c r="C1405" s="68" t="s">
        <v>1402</v>
      </c>
      <c r="D1405" s="71">
        <f>SUMIFS('CLUB DES LOGES'!$J$117:$J$166, 'CLUB DES LOGES'!$F$117:$F$166,$B1405, 'CLUB DES LOGES'!$G$117:$G$166,"&lt;&gt;"&amp;'CLUB DES LOGES'!$C$191)</f>
        <v>0</v>
      </c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</row>
    <row r="1406" spans="1:18" customFormat="1">
      <c r="A1406" s="10"/>
      <c r="B1406" s="111">
        <v>822801</v>
      </c>
      <c r="C1406" s="68" t="s">
        <v>1403</v>
      </c>
      <c r="D1406" s="71">
        <f>SUMIFS('CLUB DES LOGES'!$J$117:$J$166, 'CLUB DES LOGES'!$F$117:$F$166,$B1406, 'CLUB DES LOGES'!$G$117:$G$166,"&lt;&gt;"&amp;'CLUB DES LOGES'!$C$191)</f>
        <v>0</v>
      </c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</row>
    <row r="1407" spans="1:18" customFormat="1">
      <c r="A1407" s="10"/>
      <c r="B1407" s="111">
        <v>822802</v>
      </c>
      <c r="C1407" s="68" t="s">
        <v>1404</v>
      </c>
      <c r="D1407" s="71">
        <f>SUMIFS('CLUB DES LOGES'!$J$117:$J$166, 'CLUB DES LOGES'!$F$117:$F$166,$B1407, 'CLUB DES LOGES'!$G$117:$G$166,"&lt;&gt;"&amp;'CLUB DES LOGES'!$C$191)</f>
        <v>0</v>
      </c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</row>
    <row r="1408" spans="1:18" customFormat="1">
      <c r="A1408" s="10"/>
      <c r="B1408" s="111">
        <v>822803</v>
      </c>
      <c r="C1408" s="68" t="s">
        <v>1405</v>
      </c>
      <c r="D1408" s="71">
        <f>SUMIFS('CLUB DES LOGES'!$J$117:$J$166, 'CLUB DES LOGES'!$F$117:$F$166,$B1408, 'CLUB DES LOGES'!$G$117:$G$166,"&lt;&gt;"&amp;'CLUB DES LOGES'!$C$191)</f>
        <v>0</v>
      </c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</row>
    <row r="1409" spans="1:18" customFormat="1">
      <c r="A1409" s="10"/>
      <c r="B1409" s="111">
        <v>822806</v>
      </c>
      <c r="C1409" s="68" t="s">
        <v>1406</v>
      </c>
      <c r="D1409" s="71">
        <f>SUMIFS('CLUB DES LOGES'!$J$117:$J$166, 'CLUB DES LOGES'!$F$117:$F$166,$B1409, 'CLUB DES LOGES'!$G$117:$G$166,"&lt;&gt;"&amp;'CLUB DES LOGES'!$C$191)</f>
        <v>0</v>
      </c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</row>
    <row r="1410" spans="1:18" customFormat="1">
      <c r="A1410" s="10"/>
      <c r="B1410" s="111">
        <v>822807</v>
      </c>
      <c r="C1410" s="68" t="s">
        <v>1407</v>
      </c>
      <c r="D1410" s="71">
        <f>SUMIFS('CLUB DES LOGES'!$J$117:$J$166, 'CLUB DES LOGES'!$F$117:$F$166,$B1410, 'CLUB DES LOGES'!$G$117:$G$166,"&lt;&gt;"&amp;'CLUB DES LOGES'!$C$191)</f>
        <v>0</v>
      </c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</row>
    <row r="1411" spans="1:18" customFormat="1">
      <c r="A1411" s="10"/>
      <c r="B1411" s="111">
        <v>822808</v>
      </c>
      <c r="C1411" s="68" t="s">
        <v>1408</v>
      </c>
      <c r="D1411" s="71">
        <f>SUMIFS('CLUB DES LOGES'!$J$117:$J$166, 'CLUB DES LOGES'!$F$117:$F$166,$B1411, 'CLUB DES LOGES'!$G$117:$G$166,"&lt;&gt;"&amp;'CLUB DES LOGES'!$C$191)</f>
        <v>0</v>
      </c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</row>
    <row r="1412" spans="1:18" customFormat="1">
      <c r="A1412" s="10"/>
      <c r="B1412" s="111">
        <v>822809</v>
      </c>
      <c r="C1412" s="68" t="s">
        <v>1409</v>
      </c>
      <c r="D1412" s="71">
        <f>SUMIFS('CLUB DES LOGES'!$J$117:$J$166, 'CLUB DES LOGES'!$F$117:$F$166,$B1412, 'CLUB DES LOGES'!$G$117:$G$166,"&lt;&gt;"&amp;'CLUB DES LOGES'!$C$191)</f>
        <v>0</v>
      </c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</row>
    <row r="1413" spans="1:18" customFormat="1">
      <c r="A1413" s="10"/>
      <c r="B1413" s="111">
        <v>822810</v>
      </c>
      <c r="C1413" s="68" t="s">
        <v>1410</v>
      </c>
      <c r="D1413" s="71">
        <f>SUMIFS('CLUB DES LOGES'!$J$117:$J$166, 'CLUB DES LOGES'!$F$117:$F$166,$B1413, 'CLUB DES LOGES'!$G$117:$G$166,"&lt;&gt;"&amp;'CLUB DES LOGES'!$C$191)</f>
        <v>0</v>
      </c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</row>
    <row r="1414" spans="1:18" customFormat="1">
      <c r="A1414" s="10"/>
      <c r="B1414" s="111">
        <v>822811</v>
      </c>
      <c r="C1414" s="68" t="s">
        <v>1411</v>
      </c>
      <c r="D1414" s="71">
        <f>SUMIFS('CLUB DES LOGES'!$J$117:$J$166, 'CLUB DES LOGES'!$F$117:$F$166,$B1414, 'CLUB DES LOGES'!$G$117:$G$166,"&lt;&gt;"&amp;'CLUB DES LOGES'!$C$191)</f>
        <v>0</v>
      </c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</row>
    <row r="1415" spans="1:18" customFormat="1">
      <c r="A1415" s="10"/>
      <c r="B1415" s="111">
        <v>822812</v>
      </c>
      <c r="C1415" s="68" t="s">
        <v>1412</v>
      </c>
      <c r="D1415" s="71">
        <f>SUMIFS('CLUB DES LOGES'!$J$117:$J$166, 'CLUB DES LOGES'!$F$117:$F$166,$B1415, 'CLUB DES LOGES'!$G$117:$G$166,"&lt;&gt;"&amp;'CLUB DES LOGES'!$C$191)</f>
        <v>0</v>
      </c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</row>
    <row r="1416" spans="1:18" customFormat="1">
      <c r="A1416" s="10"/>
      <c r="B1416" s="111">
        <v>822814</v>
      </c>
      <c r="C1416" s="68" t="s">
        <v>1413</v>
      </c>
      <c r="D1416" s="71">
        <f>SUMIFS('CLUB DES LOGES'!$J$117:$J$166, 'CLUB DES LOGES'!$F$117:$F$166,$B1416, 'CLUB DES LOGES'!$G$117:$G$166,"&lt;&gt;"&amp;'CLUB DES LOGES'!$C$191)</f>
        <v>0</v>
      </c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</row>
    <row r="1417" spans="1:18" customFormat="1">
      <c r="A1417" s="10"/>
      <c r="B1417" s="111">
        <v>822815</v>
      </c>
      <c r="C1417" s="68" t="s">
        <v>1414</v>
      </c>
      <c r="D1417" s="71">
        <f>SUMIFS('CLUB DES LOGES'!$J$117:$J$166, 'CLUB DES LOGES'!$F$117:$F$166,$B1417, 'CLUB DES LOGES'!$G$117:$G$166,"&lt;&gt;"&amp;'CLUB DES LOGES'!$C$191)</f>
        <v>0</v>
      </c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</row>
    <row r="1418" spans="1:18" customFormat="1">
      <c r="A1418" s="10"/>
      <c r="B1418" s="111">
        <v>822816</v>
      </c>
      <c r="C1418" s="68" t="s">
        <v>1415</v>
      </c>
      <c r="D1418" s="71">
        <f>SUMIFS('CLUB DES LOGES'!$J$117:$J$166, 'CLUB DES LOGES'!$F$117:$F$166,$B1418, 'CLUB DES LOGES'!$G$117:$G$166,"&lt;&gt;"&amp;'CLUB DES LOGES'!$C$191)</f>
        <v>0</v>
      </c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</row>
    <row r="1419" spans="1:18" customFormat="1">
      <c r="A1419" s="10"/>
      <c r="B1419" s="111">
        <v>822817</v>
      </c>
      <c r="C1419" s="68" t="s">
        <v>1416</v>
      </c>
      <c r="D1419" s="71">
        <f>SUMIFS('CLUB DES LOGES'!$J$117:$J$166, 'CLUB DES LOGES'!$F$117:$F$166,$B1419, 'CLUB DES LOGES'!$G$117:$G$166,"&lt;&gt;"&amp;'CLUB DES LOGES'!$C$191)</f>
        <v>0</v>
      </c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</row>
    <row r="1420" spans="1:18" customFormat="1">
      <c r="A1420" s="10"/>
      <c r="B1420" s="111">
        <v>822820</v>
      </c>
      <c r="C1420" s="68" t="s">
        <v>1417</v>
      </c>
      <c r="D1420" s="71">
        <f>SUMIFS('CLUB DES LOGES'!$J$117:$J$166, 'CLUB DES LOGES'!$F$117:$F$166,$B1420, 'CLUB DES LOGES'!$G$117:$G$166,"&lt;&gt;"&amp;'CLUB DES LOGES'!$C$191)</f>
        <v>0</v>
      </c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</row>
    <row r="1421" spans="1:18" customFormat="1">
      <c r="A1421" s="10"/>
      <c r="B1421" s="111">
        <v>822821</v>
      </c>
      <c r="C1421" s="68" t="s">
        <v>1418</v>
      </c>
      <c r="D1421" s="71">
        <f>SUMIFS('CLUB DES LOGES'!$J$117:$J$166, 'CLUB DES LOGES'!$F$117:$F$166,$B1421, 'CLUB DES LOGES'!$G$117:$G$166,"&lt;&gt;"&amp;'CLUB DES LOGES'!$C$191)</f>
        <v>0</v>
      </c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</row>
    <row r="1422" spans="1:18" customFormat="1">
      <c r="A1422" s="10"/>
      <c r="B1422" s="111">
        <v>822822</v>
      </c>
      <c r="C1422" s="68" t="s">
        <v>1419</v>
      </c>
      <c r="D1422" s="71">
        <f>SUMIFS('CLUB DES LOGES'!$J$117:$J$166, 'CLUB DES LOGES'!$F$117:$F$166,$B1422, 'CLUB DES LOGES'!$G$117:$G$166,"&lt;&gt;"&amp;'CLUB DES LOGES'!$C$191)</f>
        <v>0</v>
      </c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</row>
    <row r="1423" spans="1:18" customFormat="1">
      <c r="A1423" s="10"/>
      <c r="B1423" s="111">
        <v>822823</v>
      </c>
      <c r="C1423" s="68" t="s">
        <v>1420</v>
      </c>
      <c r="D1423" s="71">
        <f>SUMIFS('CLUB DES LOGES'!$J$117:$J$166, 'CLUB DES LOGES'!$F$117:$F$166,$B1423, 'CLUB DES LOGES'!$G$117:$G$166,"&lt;&gt;"&amp;'CLUB DES LOGES'!$C$191)</f>
        <v>0</v>
      </c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</row>
    <row r="1424" spans="1:18" customFormat="1">
      <c r="A1424" s="10"/>
      <c r="B1424" s="111">
        <v>822824</v>
      </c>
      <c r="C1424" s="68" t="s">
        <v>1421</v>
      </c>
      <c r="D1424" s="71">
        <f>SUMIFS('CLUB DES LOGES'!$J$117:$J$166, 'CLUB DES LOGES'!$F$117:$F$166,$B1424, 'CLUB DES LOGES'!$G$117:$G$166,"&lt;&gt;"&amp;'CLUB DES LOGES'!$C$191)</f>
        <v>0</v>
      </c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</row>
    <row r="1425" spans="1:18" customFormat="1">
      <c r="A1425" s="10"/>
      <c r="B1425" s="111">
        <v>822825</v>
      </c>
      <c r="C1425" s="68" t="s">
        <v>1422</v>
      </c>
      <c r="D1425" s="71">
        <f>SUMIFS('CLUB DES LOGES'!$J$117:$J$166, 'CLUB DES LOGES'!$F$117:$F$166,$B1425, 'CLUB DES LOGES'!$G$117:$G$166,"&lt;&gt;"&amp;'CLUB DES LOGES'!$C$191)</f>
        <v>0</v>
      </c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</row>
    <row r="1426" spans="1:18" customFormat="1">
      <c r="A1426" s="10"/>
      <c r="B1426" s="111">
        <v>822826</v>
      </c>
      <c r="C1426" s="68" t="s">
        <v>1423</v>
      </c>
      <c r="D1426" s="71">
        <f>SUMIFS('CLUB DES LOGES'!$J$117:$J$166, 'CLUB DES LOGES'!$F$117:$F$166,$B1426, 'CLUB DES LOGES'!$G$117:$G$166,"&lt;&gt;"&amp;'CLUB DES LOGES'!$C$191)</f>
        <v>0</v>
      </c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</row>
    <row r="1427" spans="1:18" customFormat="1">
      <c r="A1427" s="10"/>
      <c r="B1427" s="111">
        <v>822827</v>
      </c>
      <c r="C1427" s="68" t="s">
        <v>1424</v>
      </c>
      <c r="D1427" s="71">
        <f>SUMIFS('CLUB DES LOGES'!$J$117:$J$166, 'CLUB DES LOGES'!$F$117:$F$166,$B1427, 'CLUB DES LOGES'!$G$117:$G$166,"&lt;&gt;"&amp;'CLUB DES LOGES'!$C$191)</f>
        <v>0</v>
      </c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</row>
    <row r="1428" spans="1:18" customFormat="1">
      <c r="A1428" s="10"/>
      <c r="B1428" s="111">
        <v>822829</v>
      </c>
      <c r="C1428" s="68" t="s">
        <v>1425</v>
      </c>
      <c r="D1428" s="71">
        <f>SUMIFS('CLUB DES LOGES'!$J$117:$J$166, 'CLUB DES LOGES'!$F$117:$F$166,$B1428, 'CLUB DES LOGES'!$G$117:$G$166,"&lt;&gt;"&amp;'CLUB DES LOGES'!$C$191)</f>
        <v>0</v>
      </c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</row>
    <row r="1429" spans="1:18" customFormat="1">
      <c r="A1429" s="10"/>
      <c r="B1429" s="111">
        <v>822830</v>
      </c>
      <c r="C1429" s="68" t="s">
        <v>1426</v>
      </c>
      <c r="D1429" s="71">
        <f>SUMIFS('CLUB DES LOGES'!$J$117:$J$166, 'CLUB DES LOGES'!$F$117:$F$166,$B1429, 'CLUB DES LOGES'!$G$117:$G$166,"&lt;&gt;"&amp;'CLUB DES LOGES'!$C$191)</f>
        <v>0</v>
      </c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</row>
    <row r="1430" spans="1:18" customFormat="1">
      <c r="A1430" s="10"/>
      <c r="B1430" s="111">
        <v>822831</v>
      </c>
      <c r="C1430" s="68" t="s">
        <v>1427</v>
      </c>
      <c r="D1430" s="71">
        <f>SUMIFS('CLUB DES LOGES'!$J$117:$J$166, 'CLUB DES LOGES'!$F$117:$F$166,$B1430, 'CLUB DES LOGES'!$G$117:$G$166,"&lt;&gt;"&amp;'CLUB DES LOGES'!$C$191)</f>
        <v>0</v>
      </c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</row>
    <row r="1431" spans="1:18" customFormat="1">
      <c r="A1431" s="10"/>
      <c r="B1431" s="111">
        <v>822832</v>
      </c>
      <c r="C1431" s="68" t="s">
        <v>1428</v>
      </c>
      <c r="D1431" s="71">
        <f>SUMIFS('CLUB DES LOGES'!$J$117:$J$166, 'CLUB DES LOGES'!$F$117:$F$166,$B1431, 'CLUB DES LOGES'!$G$117:$G$166,"&lt;&gt;"&amp;'CLUB DES LOGES'!$C$191)</f>
        <v>0</v>
      </c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</row>
    <row r="1432" spans="1:18" customFormat="1">
      <c r="A1432" s="10"/>
      <c r="B1432" s="111">
        <v>822833</v>
      </c>
      <c r="C1432" s="68" t="s">
        <v>1429</v>
      </c>
      <c r="D1432" s="71">
        <f>SUMIFS('CLUB DES LOGES'!$J$117:$J$166, 'CLUB DES LOGES'!$F$117:$F$166,$B1432, 'CLUB DES LOGES'!$G$117:$G$166,"&lt;&gt;"&amp;'CLUB DES LOGES'!$C$191)</f>
        <v>0</v>
      </c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</row>
    <row r="1433" spans="1:18" customFormat="1">
      <c r="A1433" s="10"/>
      <c r="B1433" s="111">
        <v>822834</v>
      </c>
      <c r="C1433" s="68" t="s">
        <v>1430</v>
      </c>
      <c r="D1433" s="71">
        <f>SUMIFS('CLUB DES LOGES'!$J$117:$J$166, 'CLUB DES LOGES'!$F$117:$F$166,$B1433, 'CLUB DES LOGES'!$G$117:$G$166,"&lt;&gt;"&amp;'CLUB DES LOGES'!$C$191)</f>
        <v>0</v>
      </c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</row>
    <row r="1434" spans="1:18" customFormat="1">
      <c r="A1434" s="10"/>
      <c r="B1434" s="111">
        <v>822835</v>
      </c>
      <c r="C1434" s="68" t="s">
        <v>1431</v>
      </c>
      <c r="D1434" s="71">
        <f>SUMIFS('CLUB DES LOGES'!$J$117:$J$166, 'CLUB DES LOGES'!$F$117:$F$166,$B1434, 'CLUB DES LOGES'!$G$117:$G$166,"&lt;&gt;"&amp;'CLUB DES LOGES'!$C$191)</f>
        <v>0</v>
      </c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</row>
    <row r="1435" spans="1:18" customFormat="1">
      <c r="A1435" s="10"/>
      <c r="B1435" s="111">
        <v>822836</v>
      </c>
      <c r="C1435" s="68" t="s">
        <v>1432</v>
      </c>
      <c r="D1435" s="71">
        <f>SUMIFS('CLUB DES LOGES'!$J$117:$J$166, 'CLUB DES LOGES'!$F$117:$F$166,$B1435, 'CLUB DES LOGES'!$G$117:$G$166,"&lt;&gt;"&amp;'CLUB DES LOGES'!$C$191)</f>
        <v>0</v>
      </c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</row>
    <row r="1436" spans="1:18" customFormat="1">
      <c r="A1436" s="10"/>
      <c r="B1436" s="111">
        <v>822837</v>
      </c>
      <c r="C1436" s="68" t="s">
        <v>1433</v>
      </c>
      <c r="D1436" s="71">
        <f>SUMIFS('CLUB DES LOGES'!$J$117:$J$166, 'CLUB DES LOGES'!$F$117:$F$166,$B1436, 'CLUB DES LOGES'!$G$117:$G$166,"&lt;&gt;"&amp;'CLUB DES LOGES'!$C$191)</f>
        <v>0</v>
      </c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</row>
    <row r="1437" spans="1:18" customFormat="1">
      <c r="A1437" s="10"/>
      <c r="B1437" s="111">
        <v>822838</v>
      </c>
      <c r="C1437" s="68" t="s">
        <v>1429</v>
      </c>
      <c r="D1437" s="71">
        <f>SUMIFS('CLUB DES LOGES'!$J$117:$J$166, 'CLUB DES LOGES'!$F$117:$F$166,$B1437, 'CLUB DES LOGES'!$G$117:$G$166,"&lt;&gt;"&amp;'CLUB DES LOGES'!$C$191)</f>
        <v>0</v>
      </c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</row>
    <row r="1438" spans="1:18" customFormat="1">
      <c r="A1438" s="10"/>
      <c r="B1438" s="111">
        <v>822839</v>
      </c>
      <c r="C1438" s="68" t="s">
        <v>1434</v>
      </c>
      <c r="D1438" s="71">
        <f>SUMIFS('CLUB DES LOGES'!$J$117:$J$166, 'CLUB DES LOGES'!$F$117:$F$166,$B1438, 'CLUB DES LOGES'!$G$117:$G$166,"&lt;&gt;"&amp;'CLUB DES LOGES'!$C$191)</f>
        <v>0</v>
      </c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</row>
    <row r="1439" spans="1:18" customFormat="1">
      <c r="A1439" s="10"/>
      <c r="B1439" s="111">
        <v>822840</v>
      </c>
      <c r="C1439" s="68" t="s">
        <v>1435</v>
      </c>
      <c r="D1439" s="71">
        <f>SUMIFS('CLUB DES LOGES'!$J$117:$J$166, 'CLUB DES LOGES'!$F$117:$F$166,$B1439, 'CLUB DES LOGES'!$G$117:$G$166,"&lt;&gt;"&amp;'CLUB DES LOGES'!$C$191)</f>
        <v>0</v>
      </c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</row>
    <row r="1440" spans="1:18" customFormat="1">
      <c r="A1440" s="10"/>
      <c r="B1440" s="111">
        <v>822841</v>
      </c>
      <c r="C1440" s="68" t="s">
        <v>1436</v>
      </c>
      <c r="D1440" s="71">
        <f>SUMIFS('CLUB DES LOGES'!$J$117:$J$166, 'CLUB DES LOGES'!$F$117:$F$166,$B1440, 'CLUB DES LOGES'!$G$117:$G$166,"&lt;&gt;"&amp;'CLUB DES LOGES'!$C$191)</f>
        <v>0</v>
      </c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</row>
    <row r="1441" spans="1:18" customFormat="1">
      <c r="A1441" s="10"/>
      <c r="B1441" s="111">
        <v>822842</v>
      </c>
      <c r="C1441" s="68" t="s">
        <v>1437</v>
      </c>
      <c r="D1441" s="71">
        <f>SUMIFS('CLUB DES LOGES'!$J$117:$J$166, 'CLUB DES LOGES'!$F$117:$F$166,$B1441, 'CLUB DES LOGES'!$G$117:$G$166,"&lt;&gt;"&amp;'CLUB DES LOGES'!$C$191)</f>
        <v>0</v>
      </c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</row>
    <row r="1442" spans="1:18" customFormat="1">
      <c r="A1442" s="10"/>
      <c r="B1442" s="111">
        <v>822843</v>
      </c>
      <c r="C1442" s="68" t="s">
        <v>1438</v>
      </c>
      <c r="D1442" s="71">
        <f>SUMIFS('CLUB DES LOGES'!$J$117:$J$166, 'CLUB DES LOGES'!$F$117:$F$166,$B1442, 'CLUB DES LOGES'!$G$117:$G$166,"&lt;&gt;"&amp;'CLUB DES LOGES'!$C$191)</f>
        <v>0</v>
      </c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</row>
    <row r="1443" spans="1:18" customFormat="1">
      <c r="A1443" s="10"/>
      <c r="B1443" s="111">
        <v>822844</v>
      </c>
      <c r="C1443" s="68" t="s">
        <v>1439</v>
      </c>
      <c r="D1443" s="71">
        <f>SUMIFS('CLUB DES LOGES'!$J$117:$J$166, 'CLUB DES LOGES'!$F$117:$F$166,$B1443, 'CLUB DES LOGES'!$G$117:$G$166,"&lt;&gt;"&amp;'CLUB DES LOGES'!$C$191)</f>
        <v>0</v>
      </c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</row>
    <row r="1444" spans="1:18" customFormat="1">
      <c r="A1444" s="10"/>
      <c r="B1444" s="111">
        <v>822845</v>
      </c>
      <c r="C1444" s="68" t="s">
        <v>1440</v>
      </c>
      <c r="D1444" s="71">
        <f>SUMIFS('CLUB DES LOGES'!$J$117:$J$166, 'CLUB DES LOGES'!$F$117:$F$166,$B1444, 'CLUB DES LOGES'!$G$117:$G$166,"&lt;&gt;"&amp;'CLUB DES LOGES'!$C$191)</f>
        <v>0</v>
      </c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</row>
    <row r="1445" spans="1:18" customFormat="1">
      <c r="A1445" s="10"/>
      <c r="B1445" s="111">
        <v>822846</v>
      </c>
      <c r="C1445" s="68" t="s">
        <v>1441</v>
      </c>
      <c r="D1445" s="71">
        <f>SUMIFS('CLUB DES LOGES'!$J$117:$J$166, 'CLUB DES LOGES'!$F$117:$F$166,$B1445, 'CLUB DES LOGES'!$G$117:$G$166,"&lt;&gt;"&amp;'CLUB DES LOGES'!$C$191)</f>
        <v>0</v>
      </c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</row>
    <row r="1446" spans="1:18" customFormat="1">
      <c r="A1446" s="10"/>
      <c r="B1446" s="111">
        <v>822847</v>
      </c>
      <c r="C1446" s="68" t="s">
        <v>1442</v>
      </c>
      <c r="D1446" s="71">
        <f>SUMIFS('CLUB DES LOGES'!$J$117:$J$166, 'CLUB DES LOGES'!$F$117:$F$166,$B1446, 'CLUB DES LOGES'!$G$117:$G$166,"&lt;&gt;"&amp;'CLUB DES LOGES'!$C$191)</f>
        <v>0</v>
      </c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</row>
    <row r="1447" spans="1:18" customFormat="1">
      <c r="A1447" s="10"/>
      <c r="B1447" s="111">
        <v>822851</v>
      </c>
      <c r="C1447" s="68" t="s">
        <v>1443</v>
      </c>
      <c r="D1447" s="71">
        <f>SUMIFS('CLUB DES LOGES'!$J$117:$J$166, 'CLUB DES LOGES'!$F$117:$F$166,$B1447, 'CLUB DES LOGES'!$G$117:$G$166,"&lt;&gt;"&amp;'CLUB DES LOGES'!$C$191)</f>
        <v>0</v>
      </c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</row>
    <row r="1448" spans="1:18" customFormat="1">
      <c r="A1448" s="10"/>
      <c r="B1448" s="111">
        <v>822852</v>
      </c>
      <c r="C1448" s="68" t="s">
        <v>1444</v>
      </c>
      <c r="D1448" s="71">
        <f>SUMIFS('CLUB DES LOGES'!$J$117:$J$166, 'CLUB DES LOGES'!$F$117:$F$166,$B1448, 'CLUB DES LOGES'!$G$117:$G$166,"&lt;&gt;"&amp;'CLUB DES LOGES'!$C$191)</f>
        <v>0</v>
      </c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</row>
    <row r="1449" spans="1:18" customFormat="1">
      <c r="A1449" s="10"/>
      <c r="B1449" s="111">
        <v>822853</v>
      </c>
      <c r="C1449" s="68" t="s">
        <v>1445</v>
      </c>
      <c r="D1449" s="71">
        <f>SUMIFS('CLUB DES LOGES'!$J$117:$J$166, 'CLUB DES LOGES'!$F$117:$F$166,$B1449, 'CLUB DES LOGES'!$G$117:$G$166,"&lt;&gt;"&amp;'CLUB DES LOGES'!$C$191)</f>
        <v>0</v>
      </c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</row>
    <row r="1450" spans="1:18" customFormat="1">
      <c r="A1450" s="10"/>
      <c r="B1450" s="111">
        <v>822854</v>
      </c>
      <c r="C1450" s="68" t="s">
        <v>1446</v>
      </c>
      <c r="D1450" s="71">
        <f>SUMIFS('CLUB DES LOGES'!$J$117:$J$166, 'CLUB DES LOGES'!$F$117:$F$166,$B1450, 'CLUB DES LOGES'!$G$117:$G$166,"&lt;&gt;"&amp;'CLUB DES LOGES'!$C$191)</f>
        <v>0</v>
      </c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</row>
    <row r="1451" spans="1:18" customFormat="1">
      <c r="A1451" s="10"/>
      <c r="B1451" s="111">
        <v>822855</v>
      </c>
      <c r="C1451" s="68" t="s">
        <v>1447</v>
      </c>
      <c r="D1451" s="71">
        <f>SUMIFS('CLUB DES LOGES'!$J$117:$J$166, 'CLUB DES LOGES'!$F$117:$F$166,$B1451, 'CLUB DES LOGES'!$G$117:$G$166,"&lt;&gt;"&amp;'CLUB DES LOGES'!$C$191)</f>
        <v>0</v>
      </c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</row>
    <row r="1452" spans="1:18" customFormat="1">
      <c r="A1452" s="10"/>
      <c r="B1452" s="111">
        <v>822856</v>
      </c>
      <c r="C1452" s="68" t="s">
        <v>1448</v>
      </c>
      <c r="D1452" s="71">
        <f>SUMIFS('CLUB DES LOGES'!$J$117:$J$166, 'CLUB DES LOGES'!$F$117:$F$166,$B1452, 'CLUB DES LOGES'!$G$117:$G$166,"&lt;&gt;"&amp;'CLUB DES LOGES'!$C$191)</f>
        <v>0</v>
      </c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</row>
    <row r="1453" spans="1:18" customFormat="1">
      <c r="A1453" s="10"/>
      <c r="B1453" s="111">
        <v>822857</v>
      </c>
      <c r="C1453" s="68" t="s">
        <v>1449</v>
      </c>
      <c r="D1453" s="71">
        <f>SUMIFS('CLUB DES LOGES'!$J$117:$J$166, 'CLUB DES LOGES'!$F$117:$F$166,$B1453, 'CLUB DES LOGES'!$G$117:$G$166,"&lt;&gt;"&amp;'CLUB DES LOGES'!$C$191)</f>
        <v>0</v>
      </c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</row>
    <row r="1454" spans="1:18" customFormat="1">
      <c r="A1454" s="10"/>
      <c r="B1454" s="111">
        <v>822858</v>
      </c>
      <c r="C1454" s="68" t="s">
        <v>1450</v>
      </c>
      <c r="D1454" s="71">
        <f>SUMIFS('CLUB DES LOGES'!$J$117:$J$166, 'CLUB DES LOGES'!$F$117:$F$166,$B1454, 'CLUB DES LOGES'!$G$117:$G$166,"&lt;&gt;"&amp;'CLUB DES LOGES'!$C$191)</f>
        <v>0</v>
      </c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</row>
    <row r="1455" spans="1:18" customFormat="1">
      <c r="A1455" s="10"/>
      <c r="B1455" s="111">
        <v>822859</v>
      </c>
      <c r="C1455" s="68" t="s">
        <v>1451</v>
      </c>
      <c r="D1455" s="71">
        <f>SUMIFS('CLUB DES LOGES'!$J$117:$J$166, 'CLUB DES LOGES'!$F$117:$F$166,$B1455, 'CLUB DES LOGES'!$G$117:$G$166,"&lt;&gt;"&amp;'CLUB DES LOGES'!$C$191)</f>
        <v>0</v>
      </c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</row>
    <row r="1456" spans="1:18" customFormat="1">
      <c r="A1456" s="10"/>
      <c r="B1456" s="111">
        <v>822860</v>
      </c>
      <c r="C1456" s="68" t="s">
        <v>1452</v>
      </c>
      <c r="D1456" s="71">
        <f>SUMIFS('CLUB DES LOGES'!$J$117:$J$166, 'CLUB DES LOGES'!$F$117:$F$166,$B1456, 'CLUB DES LOGES'!$G$117:$G$166,"&lt;&gt;"&amp;'CLUB DES LOGES'!$C$191)</f>
        <v>0</v>
      </c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</row>
    <row r="1457" spans="1:18" customFormat="1">
      <c r="A1457" s="10"/>
      <c r="B1457" s="111">
        <v>822861</v>
      </c>
      <c r="C1457" s="68" t="s">
        <v>1453</v>
      </c>
      <c r="D1457" s="71">
        <f>SUMIFS('CLUB DES LOGES'!$J$117:$J$166, 'CLUB DES LOGES'!$F$117:$F$166,$B1457, 'CLUB DES LOGES'!$G$117:$G$166,"&lt;&gt;"&amp;'CLUB DES LOGES'!$C$191)</f>
        <v>0</v>
      </c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</row>
    <row r="1458" spans="1:18" customFormat="1">
      <c r="A1458" s="10"/>
      <c r="B1458" s="111">
        <v>822862</v>
      </c>
      <c r="C1458" s="68" t="s">
        <v>1454</v>
      </c>
      <c r="D1458" s="71">
        <f>SUMIFS('CLUB DES LOGES'!$J$117:$J$166, 'CLUB DES LOGES'!$F$117:$F$166,$B1458, 'CLUB DES LOGES'!$G$117:$G$166,"&lt;&gt;"&amp;'CLUB DES LOGES'!$C$191)</f>
        <v>0</v>
      </c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</row>
    <row r="1459" spans="1:18" customFormat="1">
      <c r="A1459" s="10"/>
      <c r="B1459" s="111">
        <v>822863</v>
      </c>
      <c r="C1459" s="68" t="s">
        <v>1455</v>
      </c>
      <c r="D1459" s="71">
        <f>SUMIFS('CLUB DES LOGES'!$J$117:$J$166, 'CLUB DES LOGES'!$F$117:$F$166,$B1459, 'CLUB DES LOGES'!$G$117:$G$166,"&lt;&gt;"&amp;'CLUB DES LOGES'!$C$191)</f>
        <v>0</v>
      </c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</row>
    <row r="1460" spans="1:18" customFormat="1">
      <c r="A1460" s="10"/>
      <c r="B1460" s="111">
        <v>822864</v>
      </c>
      <c r="C1460" s="68" t="s">
        <v>1456</v>
      </c>
      <c r="D1460" s="71">
        <f>SUMIFS('CLUB DES LOGES'!$J$117:$J$166, 'CLUB DES LOGES'!$F$117:$F$166,$B1460, 'CLUB DES LOGES'!$G$117:$G$166,"&lt;&gt;"&amp;'CLUB DES LOGES'!$C$191)</f>
        <v>0</v>
      </c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</row>
    <row r="1461" spans="1:18" customFormat="1">
      <c r="A1461" s="10"/>
      <c r="B1461" s="111">
        <v>822865</v>
      </c>
      <c r="C1461" s="68" t="s">
        <v>1457</v>
      </c>
      <c r="D1461" s="71">
        <f>SUMIFS('CLUB DES LOGES'!$J$117:$J$166, 'CLUB DES LOGES'!$F$117:$F$166,$B1461, 'CLUB DES LOGES'!$G$117:$G$166,"&lt;&gt;"&amp;'CLUB DES LOGES'!$C$191)</f>
        <v>0</v>
      </c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</row>
    <row r="1462" spans="1:18" customFormat="1">
      <c r="A1462" s="10"/>
      <c r="B1462" s="111">
        <v>822866</v>
      </c>
      <c r="C1462" s="68" t="s">
        <v>1458</v>
      </c>
      <c r="D1462" s="71">
        <f>SUMIFS('CLUB DES LOGES'!$J$117:$J$166, 'CLUB DES LOGES'!$F$117:$F$166,$B1462, 'CLUB DES LOGES'!$G$117:$G$166,"&lt;&gt;"&amp;'CLUB DES LOGES'!$C$191)</f>
        <v>0</v>
      </c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</row>
    <row r="1463" spans="1:18" customFormat="1">
      <c r="A1463" s="10"/>
      <c r="B1463" s="111">
        <v>822867</v>
      </c>
      <c r="C1463" s="68" t="s">
        <v>1459</v>
      </c>
      <c r="D1463" s="71">
        <f>SUMIFS('CLUB DES LOGES'!$J$117:$J$166, 'CLUB DES LOGES'!$F$117:$F$166,$B1463, 'CLUB DES LOGES'!$G$117:$G$166,"&lt;&gt;"&amp;'CLUB DES LOGES'!$C$191)</f>
        <v>0</v>
      </c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</row>
    <row r="1464" spans="1:18" customFormat="1">
      <c r="A1464" s="10"/>
      <c r="B1464" s="111">
        <v>822871</v>
      </c>
      <c r="C1464" s="68" t="s">
        <v>1460</v>
      </c>
      <c r="D1464" s="71">
        <f>SUMIFS('CLUB DES LOGES'!$J$117:$J$166, 'CLUB DES LOGES'!$F$117:$F$166,$B1464, 'CLUB DES LOGES'!$G$117:$G$166,"&lt;&gt;"&amp;'CLUB DES LOGES'!$C$191)</f>
        <v>0</v>
      </c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</row>
    <row r="1465" spans="1:18" customFormat="1">
      <c r="A1465" s="10"/>
      <c r="B1465" s="111">
        <v>822873</v>
      </c>
      <c r="C1465" s="68" t="s">
        <v>1461</v>
      </c>
      <c r="D1465" s="71">
        <f>SUMIFS('CLUB DES LOGES'!$J$117:$J$166, 'CLUB DES LOGES'!$F$117:$F$166,$B1465, 'CLUB DES LOGES'!$G$117:$G$166,"&lt;&gt;"&amp;'CLUB DES LOGES'!$C$191)</f>
        <v>0</v>
      </c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</row>
    <row r="1466" spans="1:18" customFormat="1">
      <c r="A1466" s="10"/>
      <c r="B1466" s="111">
        <v>822874</v>
      </c>
      <c r="C1466" s="68" t="s">
        <v>1462</v>
      </c>
      <c r="D1466" s="71">
        <f>SUMIFS('CLUB DES LOGES'!$J$117:$J$166, 'CLUB DES LOGES'!$F$117:$F$166,$B1466, 'CLUB DES LOGES'!$G$117:$G$166,"&lt;&gt;"&amp;'CLUB DES LOGES'!$C$191)</f>
        <v>0</v>
      </c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</row>
    <row r="1467" spans="1:18" customFormat="1">
      <c r="A1467" s="10"/>
      <c r="B1467" s="111">
        <v>822876</v>
      </c>
      <c r="C1467" s="68" t="s">
        <v>1463</v>
      </c>
      <c r="D1467" s="71">
        <f>SUMIFS('CLUB DES LOGES'!$J$117:$J$166, 'CLUB DES LOGES'!$F$117:$F$166,$B1467, 'CLUB DES LOGES'!$G$117:$G$166,"&lt;&gt;"&amp;'CLUB DES LOGES'!$C$191)</f>
        <v>0</v>
      </c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</row>
    <row r="1468" spans="1:18" customFormat="1">
      <c r="A1468" s="10"/>
      <c r="B1468" s="111">
        <v>822879</v>
      </c>
      <c r="C1468" s="68" t="s">
        <v>1464</v>
      </c>
      <c r="D1468" s="71">
        <f>SUMIFS('CLUB DES LOGES'!$J$117:$J$166, 'CLUB DES LOGES'!$F$117:$F$166,$B1468, 'CLUB DES LOGES'!$G$117:$G$166,"&lt;&gt;"&amp;'CLUB DES LOGES'!$C$191)</f>
        <v>0</v>
      </c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</row>
    <row r="1469" spans="1:18" customFormat="1">
      <c r="A1469" s="10"/>
      <c r="B1469" s="111">
        <v>822880</v>
      </c>
      <c r="C1469" s="68" t="s">
        <v>1465</v>
      </c>
      <c r="D1469" s="71">
        <f>SUMIFS('CLUB DES LOGES'!$J$117:$J$166, 'CLUB DES LOGES'!$F$117:$F$166,$B1469, 'CLUB DES LOGES'!$G$117:$G$166,"&lt;&gt;"&amp;'CLUB DES LOGES'!$C$191)</f>
        <v>0</v>
      </c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</row>
    <row r="1470" spans="1:18" customFormat="1">
      <c r="A1470" s="10"/>
      <c r="B1470" s="111">
        <v>822883</v>
      </c>
      <c r="C1470" s="68" t="s">
        <v>1466</v>
      </c>
      <c r="D1470" s="71">
        <f>SUMIFS('CLUB DES LOGES'!$J$117:$J$166, 'CLUB DES LOGES'!$F$117:$F$166,$B1470, 'CLUB DES LOGES'!$G$117:$G$166,"&lt;&gt;"&amp;'CLUB DES LOGES'!$C$191)</f>
        <v>0</v>
      </c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</row>
    <row r="1471" spans="1:18" customFormat="1">
      <c r="A1471" s="10"/>
      <c r="B1471" s="111">
        <v>822884</v>
      </c>
      <c r="C1471" s="68" t="s">
        <v>1467</v>
      </c>
      <c r="D1471" s="71">
        <f>SUMIFS('CLUB DES LOGES'!$J$117:$J$166, 'CLUB DES LOGES'!$F$117:$F$166,$B1471, 'CLUB DES LOGES'!$G$117:$G$166,"&lt;&gt;"&amp;'CLUB DES LOGES'!$C$191)</f>
        <v>0</v>
      </c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</row>
    <row r="1472" spans="1:18" customFormat="1">
      <c r="A1472" s="10"/>
      <c r="B1472" s="111">
        <v>822885</v>
      </c>
      <c r="C1472" s="68" t="s">
        <v>1468</v>
      </c>
      <c r="D1472" s="71">
        <f>SUMIFS('CLUB DES LOGES'!$J$117:$J$166, 'CLUB DES LOGES'!$F$117:$F$166,$B1472, 'CLUB DES LOGES'!$G$117:$G$166,"&lt;&gt;"&amp;'CLUB DES LOGES'!$C$191)</f>
        <v>0</v>
      </c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</row>
    <row r="1473" spans="1:18" customFormat="1">
      <c r="A1473" s="10"/>
      <c r="B1473" s="111">
        <v>822886</v>
      </c>
      <c r="C1473" s="68" t="s">
        <v>1469</v>
      </c>
      <c r="D1473" s="71">
        <f>SUMIFS('CLUB DES LOGES'!$J$117:$J$166, 'CLUB DES LOGES'!$F$117:$F$166,$B1473, 'CLUB DES LOGES'!$G$117:$G$166,"&lt;&gt;"&amp;'CLUB DES LOGES'!$C$191)</f>
        <v>0</v>
      </c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</row>
    <row r="1474" spans="1:18" customFormat="1">
      <c r="A1474" s="10"/>
      <c r="B1474" s="111">
        <v>822887</v>
      </c>
      <c r="C1474" s="68" t="s">
        <v>1470</v>
      </c>
      <c r="D1474" s="71">
        <f>SUMIFS('CLUB DES LOGES'!$J$117:$J$166, 'CLUB DES LOGES'!$F$117:$F$166,$B1474, 'CLUB DES LOGES'!$G$117:$G$166,"&lt;&gt;"&amp;'CLUB DES LOGES'!$C$191)</f>
        <v>0</v>
      </c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</row>
    <row r="1475" spans="1:18" customFormat="1">
      <c r="A1475" s="10"/>
      <c r="B1475" s="111">
        <v>822888</v>
      </c>
      <c r="C1475" s="68" t="s">
        <v>1471</v>
      </c>
      <c r="D1475" s="71">
        <f>SUMIFS('CLUB DES LOGES'!$J$117:$J$166, 'CLUB DES LOGES'!$F$117:$F$166,$B1475, 'CLUB DES LOGES'!$G$117:$G$166,"&lt;&gt;"&amp;'CLUB DES LOGES'!$C$191)</f>
        <v>0</v>
      </c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</row>
    <row r="1476" spans="1:18" customFormat="1">
      <c r="A1476" s="10"/>
      <c r="B1476" s="111">
        <v>822889</v>
      </c>
      <c r="C1476" s="68" t="s">
        <v>1472</v>
      </c>
      <c r="D1476" s="71">
        <f>SUMIFS('CLUB DES LOGES'!$J$117:$J$166, 'CLUB DES LOGES'!$F$117:$F$166,$B1476, 'CLUB DES LOGES'!$G$117:$G$166,"&lt;&gt;"&amp;'CLUB DES LOGES'!$C$191)</f>
        <v>0</v>
      </c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</row>
    <row r="1477" spans="1:18" customFormat="1">
      <c r="A1477" s="10"/>
      <c r="B1477" s="111">
        <v>822890</v>
      </c>
      <c r="C1477" s="68" t="s">
        <v>1473</v>
      </c>
      <c r="D1477" s="71">
        <f>SUMIFS('CLUB DES LOGES'!$J$117:$J$166, 'CLUB DES LOGES'!$F$117:$F$166,$B1477, 'CLUB DES LOGES'!$G$117:$G$166,"&lt;&gt;"&amp;'CLUB DES LOGES'!$C$191)</f>
        <v>0</v>
      </c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</row>
    <row r="1478" spans="1:18" customFormat="1">
      <c r="A1478" s="10"/>
      <c r="B1478" s="111">
        <v>822891</v>
      </c>
      <c r="C1478" s="68" t="s">
        <v>1474</v>
      </c>
      <c r="D1478" s="71">
        <f>SUMIFS('CLUB DES LOGES'!$J$117:$J$166, 'CLUB DES LOGES'!$F$117:$F$166,$B1478, 'CLUB DES LOGES'!$G$117:$G$166,"&lt;&gt;"&amp;'CLUB DES LOGES'!$C$191)</f>
        <v>0</v>
      </c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</row>
    <row r="1479" spans="1:18" customFormat="1">
      <c r="A1479" s="10"/>
      <c r="B1479" s="111">
        <v>822892</v>
      </c>
      <c r="C1479" s="68" t="s">
        <v>1475</v>
      </c>
      <c r="D1479" s="71">
        <f>SUMIFS('CLUB DES LOGES'!$J$117:$J$166, 'CLUB DES LOGES'!$F$117:$F$166,$B1479, 'CLUB DES LOGES'!$G$117:$G$166,"&lt;&gt;"&amp;'CLUB DES LOGES'!$C$191)</f>
        <v>0</v>
      </c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</row>
    <row r="1480" spans="1:18" customFormat="1">
      <c r="A1480" s="10"/>
      <c r="B1480" s="111">
        <v>822893</v>
      </c>
      <c r="C1480" s="68" t="s">
        <v>1476</v>
      </c>
      <c r="D1480" s="71">
        <f>SUMIFS('CLUB DES LOGES'!$J$117:$J$166, 'CLUB DES LOGES'!$F$117:$F$166,$B1480, 'CLUB DES LOGES'!$G$117:$G$166,"&lt;&gt;"&amp;'CLUB DES LOGES'!$C$191)</f>
        <v>0</v>
      </c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</row>
    <row r="1481" spans="1:18" customFormat="1">
      <c r="A1481" s="10"/>
      <c r="B1481" s="111">
        <v>822894</v>
      </c>
      <c r="C1481" s="68" t="s">
        <v>1477</v>
      </c>
      <c r="D1481" s="71">
        <f>SUMIFS('CLUB DES LOGES'!$J$117:$J$166, 'CLUB DES LOGES'!$F$117:$F$166,$B1481, 'CLUB DES LOGES'!$G$117:$G$166,"&lt;&gt;"&amp;'CLUB DES LOGES'!$C$191)</f>
        <v>0</v>
      </c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</row>
    <row r="1482" spans="1:18" customFormat="1">
      <c r="A1482" s="10"/>
      <c r="B1482" s="111">
        <v>822895</v>
      </c>
      <c r="C1482" s="68" t="s">
        <v>1478</v>
      </c>
      <c r="D1482" s="71">
        <f>SUMIFS('CLUB DES LOGES'!$J$117:$J$166, 'CLUB DES LOGES'!$F$117:$F$166,$B1482, 'CLUB DES LOGES'!$G$117:$G$166,"&lt;&gt;"&amp;'CLUB DES LOGES'!$C$191)</f>
        <v>0</v>
      </c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</row>
    <row r="1483" spans="1:18" customFormat="1">
      <c r="A1483" s="10"/>
      <c r="B1483" s="111">
        <v>822907</v>
      </c>
      <c r="C1483" s="68" t="s">
        <v>1479</v>
      </c>
      <c r="D1483" s="71">
        <f>SUMIFS('CLUB DES LOGES'!$J$117:$J$166, 'CLUB DES LOGES'!$F$117:$F$166,$B1483, 'CLUB DES LOGES'!$G$117:$G$166,"&lt;&gt;"&amp;'CLUB DES LOGES'!$C$191)</f>
        <v>0</v>
      </c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</row>
    <row r="1484" spans="1:18" customFormat="1">
      <c r="A1484" s="10"/>
      <c r="B1484" s="111">
        <v>822908</v>
      </c>
      <c r="C1484" s="68" t="s">
        <v>1480</v>
      </c>
      <c r="D1484" s="71">
        <f>SUMIFS('CLUB DES LOGES'!$J$117:$J$166, 'CLUB DES LOGES'!$F$117:$F$166,$B1484, 'CLUB DES LOGES'!$G$117:$G$166,"&lt;&gt;"&amp;'CLUB DES LOGES'!$C$191)</f>
        <v>0</v>
      </c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</row>
    <row r="1485" spans="1:18" customFormat="1">
      <c r="A1485" s="10"/>
      <c r="B1485" s="111">
        <v>822910</v>
      </c>
      <c r="C1485" s="68" t="s">
        <v>1481</v>
      </c>
      <c r="D1485" s="71">
        <f>SUMIFS('CLUB DES LOGES'!$J$117:$J$166, 'CLUB DES LOGES'!$F$117:$F$166,$B1485, 'CLUB DES LOGES'!$G$117:$G$166,"&lt;&gt;"&amp;'CLUB DES LOGES'!$C$191)</f>
        <v>0</v>
      </c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</row>
    <row r="1486" spans="1:18" customFormat="1">
      <c r="A1486" s="10"/>
      <c r="B1486" s="111">
        <v>822914</v>
      </c>
      <c r="C1486" s="68" t="s">
        <v>1482</v>
      </c>
      <c r="D1486" s="71">
        <f>SUMIFS('CLUB DES LOGES'!$J$117:$J$166, 'CLUB DES LOGES'!$F$117:$F$166,$B1486, 'CLUB DES LOGES'!$G$117:$G$166,"&lt;&gt;"&amp;'CLUB DES LOGES'!$C$191)</f>
        <v>0</v>
      </c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</row>
    <row r="1487" spans="1:18" customFormat="1">
      <c r="A1487" s="10"/>
      <c r="B1487" s="111">
        <v>822915</v>
      </c>
      <c r="C1487" s="68" t="s">
        <v>1483</v>
      </c>
      <c r="D1487" s="71">
        <f>SUMIFS('CLUB DES LOGES'!$J$117:$J$166, 'CLUB DES LOGES'!$F$117:$F$166,$B1487, 'CLUB DES LOGES'!$G$117:$G$166,"&lt;&gt;"&amp;'CLUB DES LOGES'!$C$191)</f>
        <v>0</v>
      </c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</row>
    <row r="1488" spans="1:18" customFormat="1">
      <c r="A1488" s="10"/>
      <c r="B1488" s="111">
        <v>822916</v>
      </c>
      <c r="C1488" s="68" t="s">
        <v>1484</v>
      </c>
      <c r="D1488" s="71">
        <f>SUMIFS('CLUB DES LOGES'!$J$117:$J$166, 'CLUB DES LOGES'!$F$117:$F$166,$B1488, 'CLUB DES LOGES'!$G$117:$G$166,"&lt;&gt;"&amp;'CLUB DES LOGES'!$C$191)</f>
        <v>0</v>
      </c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</row>
    <row r="1489" spans="1:18" customFormat="1">
      <c r="A1489" s="10"/>
      <c r="B1489" s="111">
        <v>822917</v>
      </c>
      <c r="C1489" s="68" t="s">
        <v>1485</v>
      </c>
      <c r="D1489" s="71">
        <f>SUMIFS('CLUB DES LOGES'!$J$117:$J$166, 'CLUB DES LOGES'!$F$117:$F$166,$B1489, 'CLUB DES LOGES'!$G$117:$G$166,"&lt;&gt;"&amp;'CLUB DES LOGES'!$C$191)</f>
        <v>0</v>
      </c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</row>
    <row r="1490" spans="1:18" customFormat="1">
      <c r="A1490" s="10"/>
      <c r="B1490" s="111">
        <v>822918</v>
      </c>
      <c r="C1490" s="68" t="s">
        <v>1486</v>
      </c>
      <c r="D1490" s="71">
        <f>SUMIFS('CLUB DES LOGES'!$J$117:$J$166, 'CLUB DES LOGES'!$F$117:$F$166,$B1490, 'CLUB DES LOGES'!$G$117:$G$166,"&lt;&gt;"&amp;'CLUB DES LOGES'!$C$191)</f>
        <v>0</v>
      </c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</row>
    <row r="1491" spans="1:18" customFormat="1">
      <c r="A1491" s="10"/>
      <c r="B1491" s="111">
        <v>822920</v>
      </c>
      <c r="C1491" s="68" t="s">
        <v>1487</v>
      </c>
      <c r="D1491" s="71">
        <f>SUMIFS('CLUB DES LOGES'!$J$117:$J$166, 'CLUB DES LOGES'!$F$117:$F$166,$B1491, 'CLUB DES LOGES'!$G$117:$G$166,"&lt;&gt;"&amp;'CLUB DES LOGES'!$C$191)</f>
        <v>0</v>
      </c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</row>
    <row r="1492" spans="1:18" customFormat="1">
      <c r="A1492" s="10"/>
      <c r="B1492" s="111">
        <v>822921</v>
      </c>
      <c r="C1492" s="68" t="s">
        <v>1488</v>
      </c>
      <c r="D1492" s="71">
        <f>SUMIFS('CLUB DES LOGES'!$J$117:$J$166, 'CLUB DES LOGES'!$F$117:$F$166,$B1492, 'CLUB DES LOGES'!$G$117:$G$166,"&lt;&gt;"&amp;'CLUB DES LOGES'!$C$191)</f>
        <v>0</v>
      </c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</row>
    <row r="1493" spans="1:18" customFormat="1">
      <c r="A1493" s="10"/>
      <c r="B1493" s="111">
        <v>822922</v>
      </c>
      <c r="C1493" s="68" t="s">
        <v>1489</v>
      </c>
      <c r="D1493" s="71">
        <f>SUMIFS('CLUB DES LOGES'!$J$117:$J$166, 'CLUB DES LOGES'!$F$117:$F$166,$B1493, 'CLUB DES LOGES'!$G$117:$G$166,"&lt;&gt;"&amp;'CLUB DES LOGES'!$C$191)</f>
        <v>0</v>
      </c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</row>
    <row r="1494" spans="1:18">
      <c r="B1494" s="116">
        <v>822925</v>
      </c>
      <c r="C1494" s="72" t="s">
        <v>1490</v>
      </c>
      <c r="D1494" s="71">
        <f>SUMIFS('CLUB DES LOGES'!$J$117:$J$166, 'CLUB DES LOGES'!$F$117:$F$166,$B1494, 'CLUB DES LOGES'!$G$117:$G$166,"&lt;&gt;"&amp;'CLUB DES LOGES'!$C$191)</f>
        <v>0</v>
      </c>
    </row>
    <row r="1495" spans="1:18" customFormat="1">
      <c r="A1495" s="10"/>
      <c r="B1495" s="111">
        <v>822927</v>
      </c>
      <c r="C1495" s="68" t="s">
        <v>1491</v>
      </c>
      <c r="D1495" s="71">
        <f>SUMIFS('CLUB DES LOGES'!$J$117:$J$166, 'CLUB DES LOGES'!$F$117:$F$166,$B1495, 'CLUB DES LOGES'!$G$117:$G$166,"&lt;&gt;"&amp;'CLUB DES LOGES'!$C$191)</f>
        <v>0</v>
      </c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</row>
    <row r="1496" spans="1:18" customFormat="1">
      <c r="A1496" s="10"/>
      <c r="B1496" s="111">
        <v>822928</v>
      </c>
      <c r="C1496" s="68" t="s">
        <v>1492</v>
      </c>
      <c r="D1496" s="71">
        <f>SUMIFS('CLUB DES LOGES'!$J$117:$J$166, 'CLUB DES LOGES'!$F$117:$F$166,$B1496, 'CLUB DES LOGES'!$G$117:$G$166,"&lt;&gt;"&amp;'CLUB DES LOGES'!$C$191)</f>
        <v>0</v>
      </c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</row>
    <row r="1497" spans="1:18" customFormat="1">
      <c r="A1497" s="10"/>
      <c r="B1497" s="111">
        <v>822929</v>
      </c>
      <c r="C1497" s="68" t="s">
        <v>1493</v>
      </c>
      <c r="D1497" s="71">
        <f>SUMIFS('CLUB DES LOGES'!$J$117:$J$166, 'CLUB DES LOGES'!$F$117:$F$166,$B1497, 'CLUB DES LOGES'!$G$117:$G$166,"&lt;&gt;"&amp;'CLUB DES LOGES'!$C$191)</f>
        <v>0</v>
      </c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</row>
    <row r="1498" spans="1:18" customFormat="1">
      <c r="A1498" s="10"/>
      <c r="B1498" s="111">
        <v>822930</v>
      </c>
      <c r="C1498" s="68" t="s">
        <v>1494</v>
      </c>
      <c r="D1498" s="71">
        <f>SUMIFS('CLUB DES LOGES'!$J$117:$J$166, 'CLUB DES LOGES'!$F$117:$F$166,$B1498, 'CLUB DES LOGES'!$G$117:$G$166,"&lt;&gt;"&amp;'CLUB DES LOGES'!$C$191)</f>
        <v>0</v>
      </c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</row>
    <row r="1499" spans="1:18" customFormat="1">
      <c r="A1499" s="10"/>
      <c r="B1499" s="111">
        <v>822931</v>
      </c>
      <c r="C1499" s="68" t="s">
        <v>1495</v>
      </c>
      <c r="D1499" s="71">
        <f>SUMIFS('CLUB DES LOGES'!$J$117:$J$166, 'CLUB DES LOGES'!$F$117:$F$166,$B1499, 'CLUB DES LOGES'!$G$117:$G$166,"&lt;&gt;"&amp;'CLUB DES LOGES'!$C$191)</f>
        <v>0</v>
      </c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</row>
    <row r="1500" spans="1:18" customFormat="1">
      <c r="A1500" s="10"/>
      <c r="B1500" s="111">
        <v>822932</v>
      </c>
      <c r="C1500" s="68" t="s">
        <v>1496</v>
      </c>
      <c r="D1500" s="71">
        <f>SUMIFS('CLUB DES LOGES'!$J$117:$J$166, 'CLUB DES LOGES'!$F$117:$F$166,$B1500, 'CLUB DES LOGES'!$G$117:$G$166,"&lt;&gt;"&amp;'CLUB DES LOGES'!$C$191)</f>
        <v>0</v>
      </c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</row>
    <row r="1501" spans="1:18" customFormat="1">
      <c r="A1501" s="10"/>
      <c r="B1501" s="111">
        <v>822933</v>
      </c>
      <c r="C1501" s="68" t="s">
        <v>1497</v>
      </c>
      <c r="D1501" s="71">
        <f>SUMIFS('CLUB DES LOGES'!$J$117:$J$166, 'CLUB DES LOGES'!$F$117:$F$166,$B1501, 'CLUB DES LOGES'!$G$117:$G$166,"&lt;&gt;"&amp;'CLUB DES LOGES'!$C$191)</f>
        <v>0</v>
      </c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</row>
    <row r="1502" spans="1:18" customFormat="1">
      <c r="A1502" s="10"/>
      <c r="B1502" s="111">
        <v>822934</v>
      </c>
      <c r="C1502" s="68" t="s">
        <v>1498</v>
      </c>
      <c r="D1502" s="71">
        <f>SUMIFS('CLUB DES LOGES'!$J$117:$J$166, 'CLUB DES LOGES'!$F$117:$F$166,$B1502, 'CLUB DES LOGES'!$G$117:$G$166,"&lt;&gt;"&amp;'CLUB DES LOGES'!$C$191)</f>
        <v>0</v>
      </c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</row>
    <row r="1503" spans="1:18" customFormat="1">
      <c r="A1503" s="10"/>
      <c r="B1503" s="111">
        <v>822935</v>
      </c>
      <c r="C1503" s="68" t="s">
        <v>1499</v>
      </c>
      <c r="D1503" s="71">
        <f>SUMIFS('CLUB DES LOGES'!$J$117:$J$166, 'CLUB DES LOGES'!$F$117:$F$166,$B1503, 'CLUB DES LOGES'!$G$117:$G$166,"&lt;&gt;"&amp;'CLUB DES LOGES'!$C$191)</f>
        <v>0</v>
      </c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</row>
    <row r="1504" spans="1:18" customFormat="1">
      <c r="A1504" s="10"/>
      <c r="B1504" s="111">
        <v>822946</v>
      </c>
      <c r="C1504" s="68" t="s">
        <v>1500</v>
      </c>
      <c r="D1504" s="71">
        <f>SUMIFS('CLUB DES LOGES'!$J$117:$J$166, 'CLUB DES LOGES'!$F$117:$F$166,$B1504, 'CLUB DES LOGES'!$G$117:$G$166,"&lt;&gt;"&amp;'CLUB DES LOGES'!$C$191)</f>
        <v>0</v>
      </c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</row>
    <row r="1505" spans="1:18" customFormat="1">
      <c r="A1505" s="10"/>
      <c r="B1505" s="111">
        <v>822947</v>
      </c>
      <c r="C1505" s="68" t="s">
        <v>1501</v>
      </c>
      <c r="D1505" s="71">
        <f>SUMIFS('CLUB DES LOGES'!$J$117:$J$166, 'CLUB DES LOGES'!$F$117:$F$166,$B1505, 'CLUB DES LOGES'!$G$117:$G$166,"&lt;&gt;"&amp;'CLUB DES LOGES'!$C$191)</f>
        <v>0</v>
      </c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</row>
    <row r="1506" spans="1:18" customFormat="1">
      <c r="A1506" s="10"/>
      <c r="B1506" s="111">
        <v>822948</v>
      </c>
      <c r="C1506" s="68" t="s">
        <v>1502</v>
      </c>
      <c r="D1506" s="71">
        <f>SUMIFS('CLUB DES LOGES'!$J$117:$J$166, 'CLUB DES LOGES'!$F$117:$F$166,$B1506, 'CLUB DES LOGES'!$G$117:$G$166,"&lt;&gt;"&amp;'CLUB DES LOGES'!$C$191)</f>
        <v>0</v>
      </c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</row>
    <row r="1507" spans="1:18" customFormat="1">
      <c r="A1507" s="10"/>
      <c r="B1507" s="111">
        <v>822950</v>
      </c>
      <c r="C1507" s="68" t="s">
        <v>1503</v>
      </c>
      <c r="D1507" s="71">
        <f>SUMIFS('CLUB DES LOGES'!$J$117:$J$166, 'CLUB DES LOGES'!$F$117:$F$166,$B1507, 'CLUB DES LOGES'!$G$117:$G$166,"&lt;&gt;"&amp;'CLUB DES LOGES'!$C$191)</f>
        <v>0</v>
      </c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</row>
    <row r="1508" spans="1:18" customFormat="1">
      <c r="A1508" s="10"/>
      <c r="B1508" s="111">
        <v>822954</v>
      </c>
      <c r="C1508" s="68" t="s">
        <v>1504</v>
      </c>
      <c r="D1508" s="71">
        <f>SUMIFS('CLUB DES LOGES'!$J$117:$J$166, 'CLUB DES LOGES'!$F$117:$F$166,$B1508, 'CLUB DES LOGES'!$G$117:$G$166,"&lt;&gt;"&amp;'CLUB DES LOGES'!$C$191)</f>
        <v>0</v>
      </c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</row>
    <row r="1509" spans="1:18" customFormat="1">
      <c r="A1509" s="10"/>
      <c r="B1509" s="111">
        <v>822956</v>
      </c>
      <c r="C1509" s="68" t="s">
        <v>1505</v>
      </c>
      <c r="D1509" s="71">
        <f>SUMIFS('CLUB DES LOGES'!$J$117:$J$166, 'CLUB DES LOGES'!$F$117:$F$166,$B1509, 'CLUB DES LOGES'!$G$117:$G$166,"&lt;&gt;"&amp;'CLUB DES LOGES'!$C$191)</f>
        <v>0</v>
      </c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</row>
    <row r="1510" spans="1:18" customFormat="1">
      <c r="A1510" s="10"/>
      <c r="B1510" s="111">
        <v>822957</v>
      </c>
      <c r="C1510" s="68" t="s">
        <v>1506</v>
      </c>
      <c r="D1510" s="71">
        <f>SUMIFS('CLUB DES LOGES'!$J$117:$J$166, 'CLUB DES LOGES'!$F$117:$F$166,$B1510, 'CLUB DES LOGES'!$G$117:$G$166,"&lt;&gt;"&amp;'CLUB DES LOGES'!$C$191)</f>
        <v>0</v>
      </c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</row>
    <row r="1511" spans="1:18" customFormat="1">
      <c r="A1511" s="10"/>
      <c r="B1511" s="111">
        <v>822959</v>
      </c>
      <c r="C1511" s="68" t="s">
        <v>1507</v>
      </c>
      <c r="D1511" s="71">
        <f>SUMIFS('CLUB DES LOGES'!$J$117:$J$166, 'CLUB DES LOGES'!$F$117:$F$166,$B1511, 'CLUB DES LOGES'!$G$117:$G$166,"&lt;&gt;"&amp;'CLUB DES LOGES'!$C$191)</f>
        <v>0</v>
      </c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</row>
    <row r="1512" spans="1:18" customFormat="1">
      <c r="A1512" s="10"/>
      <c r="B1512" s="111">
        <v>822960</v>
      </c>
      <c r="C1512" s="68" t="s">
        <v>1508</v>
      </c>
      <c r="D1512" s="71">
        <f>SUMIFS('CLUB DES LOGES'!$J$117:$J$166, 'CLUB DES LOGES'!$F$117:$F$166,$B1512, 'CLUB DES LOGES'!$G$117:$G$166,"&lt;&gt;"&amp;'CLUB DES LOGES'!$C$191)</f>
        <v>0</v>
      </c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</row>
    <row r="1513" spans="1:18" customFormat="1">
      <c r="A1513" s="10"/>
      <c r="B1513" s="111">
        <v>822961</v>
      </c>
      <c r="C1513" s="68" t="s">
        <v>1509</v>
      </c>
      <c r="D1513" s="71">
        <f>SUMIFS('CLUB DES LOGES'!$J$117:$J$166, 'CLUB DES LOGES'!$F$117:$F$166,$B1513, 'CLUB DES LOGES'!$G$117:$G$166,"&lt;&gt;"&amp;'CLUB DES LOGES'!$C$191)</f>
        <v>0</v>
      </c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</row>
    <row r="1514" spans="1:18" customFormat="1">
      <c r="A1514" s="10"/>
      <c r="B1514" s="111">
        <v>822962</v>
      </c>
      <c r="C1514" s="68" t="s">
        <v>1510</v>
      </c>
      <c r="D1514" s="71">
        <f>SUMIFS('CLUB DES LOGES'!$J$117:$J$166, 'CLUB DES LOGES'!$F$117:$F$166,$B1514, 'CLUB DES LOGES'!$G$117:$G$166,"&lt;&gt;"&amp;'CLUB DES LOGES'!$C$191)</f>
        <v>0</v>
      </c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</row>
    <row r="1515" spans="1:18" customFormat="1">
      <c r="A1515" s="10"/>
      <c r="B1515" s="111">
        <v>822963</v>
      </c>
      <c r="C1515" s="68" t="s">
        <v>1511</v>
      </c>
      <c r="D1515" s="71">
        <f>SUMIFS('CLUB DES LOGES'!$J$117:$J$166, 'CLUB DES LOGES'!$F$117:$F$166,$B1515, 'CLUB DES LOGES'!$G$117:$G$166,"&lt;&gt;"&amp;'CLUB DES LOGES'!$C$191)</f>
        <v>0</v>
      </c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</row>
    <row r="1516" spans="1:18" customFormat="1">
      <c r="A1516" s="10"/>
      <c r="B1516" s="111">
        <v>822964</v>
      </c>
      <c r="C1516" s="68" t="s">
        <v>1512</v>
      </c>
      <c r="D1516" s="71">
        <f>SUMIFS('CLUB DES LOGES'!$J$117:$J$166, 'CLUB DES LOGES'!$F$117:$F$166,$B1516, 'CLUB DES LOGES'!$G$117:$G$166,"&lt;&gt;"&amp;'CLUB DES LOGES'!$C$191)</f>
        <v>0</v>
      </c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</row>
    <row r="1517" spans="1:18" customFormat="1">
      <c r="A1517" s="10"/>
      <c r="B1517" s="111">
        <v>822965</v>
      </c>
      <c r="C1517" s="68" t="s">
        <v>1513</v>
      </c>
      <c r="D1517" s="71">
        <f>SUMIFS('CLUB DES LOGES'!$J$117:$J$166, 'CLUB DES LOGES'!$F$117:$F$166,$B1517, 'CLUB DES LOGES'!$G$117:$G$166,"&lt;&gt;"&amp;'CLUB DES LOGES'!$C$191)</f>
        <v>0</v>
      </c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</row>
    <row r="1518" spans="1:18" customFormat="1">
      <c r="A1518" s="10"/>
      <c r="B1518" s="111">
        <v>822966</v>
      </c>
      <c r="C1518" s="68" t="s">
        <v>1514</v>
      </c>
      <c r="D1518" s="71">
        <f>SUMIFS('CLUB DES LOGES'!$J$117:$J$166, 'CLUB DES LOGES'!$F$117:$F$166,$B1518, 'CLUB DES LOGES'!$G$117:$G$166,"&lt;&gt;"&amp;'CLUB DES LOGES'!$C$191)</f>
        <v>0</v>
      </c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</row>
    <row r="1519" spans="1:18" customFormat="1">
      <c r="A1519" s="10"/>
      <c r="B1519" s="111">
        <v>822967</v>
      </c>
      <c r="C1519" s="68" t="s">
        <v>1515</v>
      </c>
      <c r="D1519" s="71">
        <f>SUMIFS('CLUB DES LOGES'!$J$117:$J$166, 'CLUB DES LOGES'!$F$117:$F$166,$B1519, 'CLUB DES LOGES'!$G$117:$G$166,"&lt;&gt;"&amp;'CLUB DES LOGES'!$C$191)</f>
        <v>0</v>
      </c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</row>
    <row r="1520" spans="1:18" customFormat="1">
      <c r="A1520" s="10"/>
      <c r="B1520" s="111">
        <v>822968</v>
      </c>
      <c r="C1520" s="68" t="s">
        <v>1516</v>
      </c>
      <c r="D1520" s="71">
        <f>SUMIFS('CLUB DES LOGES'!$J$117:$J$166, 'CLUB DES LOGES'!$F$117:$F$166,$B1520, 'CLUB DES LOGES'!$G$117:$G$166,"&lt;&gt;"&amp;'CLUB DES LOGES'!$C$191)</f>
        <v>0</v>
      </c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</row>
    <row r="1521" spans="1:18" customFormat="1">
      <c r="A1521" s="10"/>
      <c r="B1521" s="111">
        <v>822969</v>
      </c>
      <c r="C1521" s="68" t="s">
        <v>1517</v>
      </c>
      <c r="D1521" s="71">
        <f>SUMIFS('CLUB DES LOGES'!$J$117:$J$166, 'CLUB DES LOGES'!$F$117:$F$166,$B1521, 'CLUB DES LOGES'!$G$117:$G$166,"&lt;&gt;"&amp;'CLUB DES LOGES'!$C$191)</f>
        <v>0</v>
      </c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</row>
    <row r="1522" spans="1:18" customFormat="1">
      <c r="A1522" s="10"/>
      <c r="B1522" s="111">
        <v>822970</v>
      </c>
      <c r="C1522" s="68" t="s">
        <v>1518</v>
      </c>
      <c r="D1522" s="71">
        <f>SUMIFS('CLUB DES LOGES'!$J$117:$J$166, 'CLUB DES LOGES'!$F$117:$F$166,$B1522, 'CLUB DES LOGES'!$G$117:$G$166,"&lt;&gt;"&amp;'CLUB DES LOGES'!$C$191)</f>
        <v>0</v>
      </c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</row>
    <row r="1523" spans="1:18" customFormat="1">
      <c r="A1523" s="10"/>
      <c r="B1523" s="111">
        <v>822971</v>
      </c>
      <c r="C1523" s="68" t="s">
        <v>1519</v>
      </c>
      <c r="D1523" s="71">
        <f>SUMIFS('CLUB DES LOGES'!$J$117:$J$166, 'CLUB DES LOGES'!$F$117:$F$166,$B1523, 'CLUB DES LOGES'!$G$117:$G$166,"&lt;&gt;"&amp;'CLUB DES LOGES'!$C$191)</f>
        <v>0</v>
      </c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</row>
    <row r="1524" spans="1:18" customFormat="1">
      <c r="A1524" s="10"/>
      <c r="B1524" s="111">
        <v>822972</v>
      </c>
      <c r="C1524" s="68" t="s">
        <v>1520</v>
      </c>
      <c r="D1524" s="71">
        <f>SUMIFS('CLUB DES LOGES'!$J$117:$J$166, 'CLUB DES LOGES'!$F$117:$F$166,$B1524, 'CLUB DES LOGES'!$G$117:$G$166,"&lt;&gt;"&amp;'CLUB DES LOGES'!$C$191)</f>
        <v>0</v>
      </c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</row>
    <row r="1525" spans="1:18" customFormat="1">
      <c r="A1525" s="10"/>
      <c r="B1525" s="111">
        <v>822974</v>
      </c>
      <c r="C1525" s="68" t="s">
        <v>1521</v>
      </c>
      <c r="D1525" s="71">
        <f>SUMIFS('CLUB DES LOGES'!$J$117:$J$166, 'CLUB DES LOGES'!$F$117:$F$166,$B1525, 'CLUB DES LOGES'!$G$117:$G$166,"&lt;&gt;"&amp;'CLUB DES LOGES'!$C$191)</f>
        <v>0</v>
      </c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</row>
    <row r="1526" spans="1:18" customFormat="1">
      <c r="A1526" s="10"/>
      <c r="B1526" s="111">
        <v>822976</v>
      </c>
      <c r="C1526" s="68" t="s">
        <v>1522</v>
      </c>
      <c r="D1526" s="71">
        <f>SUMIFS('CLUB DES LOGES'!$J$117:$J$166, 'CLUB DES LOGES'!$F$117:$F$166,$B1526, 'CLUB DES LOGES'!$G$117:$G$166,"&lt;&gt;"&amp;'CLUB DES LOGES'!$C$191)</f>
        <v>0</v>
      </c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</row>
    <row r="1527" spans="1:18" customFormat="1">
      <c r="A1527" s="10"/>
      <c r="B1527" s="111">
        <v>822977</v>
      </c>
      <c r="C1527" s="68" t="s">
        <v>1523</v>
      </c>
      <c r="D1527" s="71">
        <f>SUMIFS('CLUB DES LOGES'!$J$117:$J$166, 'CLUB DES LOGES'!$F$117:$F$166,$B1527, 'CLUB DES LOGES'!$G$117:$G$166,"&lt;&gt;"&amp;'CLUB DES LOGES'!$C$191)</f>
        <v>0</v>
      </c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</row>
    <row r="1528" spans="1:18" customFormat="1">
      <c r="A1528" s="10"/>
      <c r="B1528" s="111">
        <v>822978</v>
      </c>
      <c r="C1528" s="68" t="s">
        <v>1524</v>
      </c>
      <c r="D1528" s="71">
        <f>SUMIFS('CLUB DES LOGES'!$J$117:$J$166, 'CLUB DES LOGES'!$F$117:$F$166,$B1528, 'CLUB DES LOGES'!$G$117:$G$166,"&lt;&gt;"&amp;'CLUB DES LOGES'!$C$191)</f>
        <v>0</v>
      </c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</row>
    <row r="1529" spans="1:18" customFormat="1">
      <c r="A1529" s="10"/>
      <c r="B1529" s="111">
        <v>822979</v>
      </c>
      <c r="C1529" s="68" t="s">
        <v>1525</v>
      </c>
      <c r="D1529" s="71">
        <f>SUMIFS('CLUB DES LOGES'!$J$117:$J$166, 'CLUB DES LOGES'!$F$117:$F$166,$B1529, 'CLUB DES LOGES'!$G$117:$G$166,"&lt;&gt;"&amp;'CLUB DES LOGES'!$C$191)</f>
        <v>0</v>
      </c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</row>
    <row r="1530" spans="1:18" customFormat="1">
      <c r="A1530" s="10"/>
      <c r="B1530" s="111">
        <v>822980</v>
      </c>
      <c r="C1530" s="68" t="s">
        <v>1526</v>
      </c>
      <c r="D1530" s="71">
        <f>SUMIFS('CLUB DES LOGES'!$J$117:$J$166, 'CLUB DES LOGES'!$F$117:$F$166,$B1530, 'CLUB DES LOGES'!$G$117:$G$166,"&lt;&gt;"&amp;'CLUB DES LOGES'!$C$191)</f>
        <v>0</v>
      </c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</row>
    <row r="1531" spans="1:18" customFormat="1">
      <c r="A1531" s="10"/>
      <c r="B1531" s="111">
        <v>822981</v>
      </c>
      <c r="C1531" s="68" t="s">
        <v>1527</v>
      </c>
      <c r="D1531" s="71">
        <f>SUMIFS('CLUB DES LOGES'!$J$117:$J$166, 'CLUB DES LOGES'!$F$117:$F$166,$B1531, 'CLUB DES LOGES'!$G$117:$G$166,"&lt;&gt;"&amp;'CLUB DES LOGES'!$C$191)</f>
        <v>0</v>
      </c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</row>
    <row r="1532" spans="1:18" customFormat="1">
      <c r="A1532" s="10"/>
      <c r="B1532" s="111">
        <v>822982</v>
      </c>
      <c r="C1532" s="68" t="s">
        <v>1528</v>
      </c>
      <c r="D1532" s="71">
        <f>SUMIFS('CLUB DES LOGES'!$J$117:$J$166, 'CLUB DES LOGES'!$F$117:$F$166,$B1532, 'CLUB DES LOGES'!$G$117:$G$166,"&lt;&gt;"&amp;'CLUB DES LOGES'!$C$191)</f>
        <v>0</v>
      </c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</row>
    <row r="1533" spans="1:18" customFormat="1">
      <c r="A1533" s="10"/>
      <c r="B1533" s="111">
        <v>822989</v>
      </c>
      <c r="C1533" s="68" t="s">
        <v>1529</v>
      </c>
      <c r="D1533" s="71">
        <f>SUMIFS('CLUB DES LOGES'!$J$117:$J$166, 'CLUB DES LOGES'!$F$117:$F$166,$B1533, 'CLUB DES LOGES'!$G$117:$G$166,"&lt;&gt;"&amp;'CLUB DES LOGES'!$C$191)</f>
        <v>0</v>
      </c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</row>
    <row r="1534" spans="1:18" customFormat="1">
      <c r="A1534" s="10"/>
      <c r="B1534" s="111">
        <v>822990</v>
      </c>
      <c r="C1534" s="68" t="s">
        <v>1530</v>
      </c>
      <c r="D1534" s="71">
        <f>SUMIFS('CLUB DES LOGES'!$J$117:$J$166, 'CLUB DES LOGES'!$F$117:$F$166,$B1534, 'CLUB DES LOGES'!$G$117:$G$166,"&lt;&gt;"&amp;'CLUB DES LOGES'!$C$191)</f>
        <v>0</v>
      </c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</row>
    <row r="1535" spans="1:18" customFormat="1">
      <c r="A1535" s="10"/>
      <c r="B1535" s="111">
        <v>822991</v>
      </c>
      <c r="C1535" s="68" t="s">
        <v>1531</v>
      </c>
      <c r="D1535" s="71">
        <f>SUMIFS('CLUB DES LOGES'!$J$117:$J$166, 'CLUB DES LOGES'!$F$117:$F$166,$B1535, 'CLUB DES LOGES'!$G$117:$G$166,"&lt;&gt;"&amp;'CLUB DES LOGES'!$C$191)</f>
        <v>0</v>
      </c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</row>
    <row r="1536" spans="1:18" customFormat="1">
      <c r="A1536" s="10"/>
      <c r="B1536" s="111">
        <v>822992</v>
      </c>
      <c r="C1536" s="68" t="s">
        <v>1532</v>
      </c>
      <c r="D1536" s="71">
        <f>SUMIFS('CLUB DES LOGES'!$J$117:$J$166, 'CLUB DES LOGES'!$F$117:$F$166,$B1536, 'CLUB DES LOGES'!$G$117:$G$166,"&lt;&gt;"&amp;'CLUB DES LOGES'!$C$191)</f>
        <v>0</v>
      </c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</row>
    <row r="1537" spans="1:18" customFormat="1">
      <c r="A1537" s="10"/>
      <c r="B1537" s="111">
        <v>822993</v>
      </c>
      <c r="C1537" s="68" t="s">
        <v>1533</v>
      </c>
      <c r="D1537" s="71">
        <f>SUMIFS('CLUB DES LOGES'!$J$117:$J$166, 'CLUB DES LOGES'!$F$117:$F$166,$B1537, 'CLUB DES LOGES'!$G$117:$G$166,"&lt;&gt;"&amp;'CLUB DES LOGES'!$C$191)</f>
        <v>0</v>
      </c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</row>
    <row r="1538" spans="1:18" customFormat="1">
      <c r="A1538" s="10"/>
      <c r="B1538" s="111">
        <v>822994</v>
      </c>
      <c r="C1538" s="68" t="s">
        <v>1534</v>
      </c>
      <c r="D1538" s="71">
        <f>SUMIFS('CLUB DES LOGES'!$J$117:$J$166, 'CLUB DES LOGES'!$F$117:$F$166,$B1538, 'CLUB DES LOGES'!$G$117:$G$166,"&lt;&gt;"&amp;'CLUB DES LOGES'!$C$191)</f>
        <v>0</v>
      </c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</row>
    <row r="1539" spans="1:18" customFormat="1">
      <c r="A1539" s="10"/>
      <c r="B1539" s="111">
        <v>822995</v>
      </c>
      <c r="C1539" s="68" t="s">
        <v>1535</v>
      </c>
      <c r="D1539" s="71">
        <f>SUMIFS('CLUB DES LOGES'!$J$117:$J$166, 'CLUB DES LOGES'!$F$117:$F$166,$B1539, 'CLUB DES LOGES'!$G$117:$G$166,"&lt;&gt;"&amp;'CLUB DES LOGES'!$C$191)</f>
        <v>0</v>
      </c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</row>
    <row r="1540" spans="1:18" customFormat="1">
      <c r="A1540" s="10"/>
      <c r="B1540" s="111">
        <v>822996</v>
      </c>
      <c r="C1540" s="68" t="s">
        <v>1536</v>
      </c>
      <c r="D1540" s="71">
        <f>SUMIFS('CLUB DES LOGES'!$J$117:$J$166, 'CLUB DES LOGES'!$F$117:$F$166,$B1540, 'CLUB DES LOGES'!$G$117:$G$166,"&lt;&gt;"&amp;'CLUB DES LOGES'!$C$191)</f>
        <v>0</v>
      </c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</row>
    <row r="1541" spans="1:18" customFormat="1">
      <c r="A1541" s="10"/>
      <c r="B1541" s="111">
        <v>822997</v>
      </c>
      <c r="C1541" s="68" t="s">
        <v>1537</v>
      </c>
      <c r="D1541" s="71">
        <f>SUMIFS('CLUB DES LOGES'!$J$117:$J$166, 'CLUB DES LOGES'!$F$117:$F$166,$B1541, 'CLUB DES LOGES'!$G$117:$G$166,"&lt;&gt;"&amp;'CLUB DES LOGES'!$C$191)</f>
        <v>0</v>
      </c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</row>
    <row r="1542" spans="1:18" customFormat="1">
      <c r="A1542" s="10"/>
      <c r="B1542" s="111">
        <v>822998</v>
      </c>
      <c r="C1542" s="68" t="s">
        <v>1538</v>
      </c>
      <c r="D1542" s="71">
        <f>SUMIFS('CLUB DES LOGES'!$J$117:$J$166, 'CLUB DES LOGES'!$F$117:$F$166,$B1542, 'CLUB DES LOGES'!$G$117:$G$166,"&lt;&gt;"&amp;'CLUB DES LOGES'!$C$191)</f>
        <v>0</v>
      </c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</row>
    <row r="1543" spans="1:18" customFormat="1">
      <c r="A1543" s="10"/>
      <c r="B1543" s="111">
        <v>822999</v>
      </c>
      <c r="C1543" s="68" t="s">
        <v>1539</v>
      </c>
      <c r="D1543" s="71">
        <f>SUMIFS('CLUB DES LOGES'!$J$117:$J$166, 'CLUB DES LOGES'!$F$117:$F$166,$B1543, 'CLUB DES LOGES'!$G$117:$G$166,"&lt;&gt;"&amp;'CLUB DES LOGES'!$C$191)</f>
        <v>0</v>
      </c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</row>
    <row r="1544" spans="1:18" customFormat="1">
      <c r="A1544" s="10"/>
      <c r="B1544" s="111">
        <v>823000</v>
      </c>
      <c r="C1544" s="68" t="s">
        <v>1540</v>
      </c>
      <c r="D1544" s="71">
        <f>SUMIFS('CLUB DES LOGES'!$J$117:$J$166, 'CLUB DES LOGES'!$F$117:$F$166,$B1544, 'CLUB DES LOGES'!$G$117:$G$166,"&lt;&gt;"&amp;'CLUB DES LOGES'!$C$191)</f>
        <v>0</v>
      </c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</row>
    <row r="1545" spans="1:18" customFormat="1">
      <c r="A1545" s="10"/>
      <c r="B1545" s="111">
        <v>823001</v>
      </c>
      <c r="C1545" s="68" t="s">
        <v>1541</v>
      </c>
      <c r="D1545" s="71">
        <f>SUMIFS('CLUB DES LOGES'!$J$117:$J$166, 'CLUB DES LOGES'!$F$117:$F$166,$B1545, 'CLUB DES LOGES'!$G$117:$G$166,"&lt;&gt;"&amp;'CLUB DES LOGES'!$C$191)</f>
        <v>0</v>
      </c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</row>
    <row r="1546" spans="1:18" customFormat="1">
      <c r="A1546" s="10"/>
      <c r="B1546" s="111">
        <v>823002</v>
      </c>
      <c r="C1546" s="68" t="s">
        <v>1542</v>
      </c>
      <c r="D1546" s="71">
        <f>SUMIFS('CLUB DES LOGES'!$J$117:$J$166, 'CLUB DES LOGES'!$F$117:$F$166,$B1546, 'CLUB DES LOGES'!$G$117:$G$166,"&lt;&gt;"&amp;'CLUB DES LOGES'!$C$191)</f>
        <v>0</v>
      </c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</row>
    <row r="1547" spans="1:18" customFormat="1">
      <c r="A1547" s="10"/>
      <c r="B1547" s="111">
        <v>823003</v>
      </c>
      <c r="C1547" s="68" t="s">
        <v>1543</v>
      </c>
      <c r="D1547" s="71">
        <f>SUMIFS('CLUB DES LOGES'!$J$117:$J$166, 'CLUB DES LOGES'!$F$117:$F$166,$B1547, 'CLUB DES LOGES'!$G$117:$G$166,"&lt;&gt;"&amp;'CLUB DES LOGES'!$C$191)</f>
        <v>0</v>
      </c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</row>
    <row r="1548" spans="1:18" customFormat="1">
      <c r="A1548" s="10"/>
      <c r="B1548" s="111">
        <v>823004</v>
      </c>
      <c r="C1548" s="68" t="s">
        <v>1544</v>
      </c>
      <c r="D1548" s="71">
        <f>SUMIFS('CLUB DES LOGES'!$J$117:$J$166, 'CLUB DES LOGES'!$F$117:$F$166,$B1548, 'CLUB DES LOGES'!$G$117:$G$166,"&lt;&gt;"&amp;'CLUB DES LOGES'!$C$191)</f>
        <v>0</v>
      </c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</row>
    <row r="1549" spans="1:18" customFormat="1">
      <c r="A1549" s="10"/>
      <c r="B1549" s="111">
        <v>823007</v>
      </c>
      <c r="C1549" s="68" t="s">
        <v>1545</v>
      </c>
      <c r="D1549" s="71">
        <f>SUMIFS('CLUB DES LOGES'!$J$117:$J$166, 'CLUB DES LOGES'!$F$117:$F$166,$B1549, 'CLUB DES LOGES'!$G$117:$G$166,"&lt;&gt;"&amp;'CLUB DES LOGES'!$C$191)</f>
        <v>0</v>
      </c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</row>
    <row r="1550" spans="1:18" customFormat="1">
      <c r="A1550" s="10"/>
      <c r="B1550" s="111">
        <v>823008</v>
      </c>
      <c r="C1550" s="68" t="s">
        <v>1546</v>
      </c>
      <c r="D1550" s="71">
        <f>SUMIFS('CLUB DES LOGES'!$J$117:$J$166, 'CLUB DES LOGES'!$F$117:$F$166,$B1550, 'CLUB DES LOGES'!$G$117:$G$166,"&lt;&gt;"&amp;'CLUB DES LOGES'!$C$191)</f>
        <v>0</v>
      </c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</row>
    <row r="1551" spans="1:18" customFormat="1">
      <c r="A1551" s="10"/>
      <c r="B1551" s="111">
        <v>823009</v>
      </c>
      <c r="C1551" s="68" t="s">
        <v>1547</v>
      </c>
      <c r="D1551" s="71">
        <f>SUMIFS('CLUB DES LOGES'!$J$117:$J$166, 'CLUB DES LOGES'!$F$117:$F$166,$B1551, 'CLUB DES LOGES'!$G$117:$G$166,"&lt;&gt;"&amp;'CLUB DES LOGES'!$C$191)</f>
        <v>0</v>
      </c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</row>
    <row r="1552" spans="1:18" customFormat="1">
      <c r="A1552" s="10"/>
      <c r="B1552" s="111">
        <v>823010</v>
      </c>
      <c r="C1552" s="68" t="s">
        <v>1548</v>
      </c>
      <c r="D1552" s="71">
        <f>SUMIFS('CLUB DES LOGES'!$J$117:$J$166, 'CLUB DES LOGES'!$F$117:$F$166,$B1552, 'CLUB DES LOGES'!$G$117:$G$166,"&lt;&gt;"&amp;'CLUB DES LOGES'!$C$191)</f>
        <v>0</v>
      </c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</row>
    <row r="1553" spans="1:18" customFormat="1">
      <c r="A1553" s="10"/>
      <c r="B1553" s="111">
        <v>823023</v>
      </c>
      <c r="C1553" s="68" t="s">
        <v>1549</v>
      </c>
      <c r="D1553" s="71">
        <f>SUMIFS('CLUB DES LOGES'!$J$117:$J$166, 'CLUB DES LOGES'!$F$117:$F$166,$B1553, 'CLUB DES LOGES'!$G$117:$G$166,"&lt;&gt;"&amp;'CLUB DES LOGES'!$C$191)</f>
        <v>0</v>
      </c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</row>
    <row r="1554" spans="1:18" customFormat="1">
      <c r="A1554" s="10"/>
      <c r="B1554" s="111">
        <v>823024</v>
      </c>
      <c r="C1554" s="68" t="s">
        <v>1550</v>
      </c>
      <c r="D1554" s="71">
        <f>SUMIFS('CLUB DES LOGES'!$J$117:$J$166, 'CLUB DES LOGES'!$F$117:$F$166,$B1554, 'CLUB DES LOGES'!$G$117:$G$166,"&lt;&gt;"&amp;'CLUB DES LOGES'!$C$191)</f>
        <v>0</v>
      </c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</row>
    <row r="1555" spans="1:18" customFormat="1">
      <c r="A1555" s="10"/>
      <c r="B1555" s="111">
        <v>823025</v>
      </c>
      <c r="C1555" s="68" t="s">
        <v>1551</v>
      </c>
      <c r="D1555" s="71">
        <f>SUMIFS('CLUB DES LOGES'!$J$117:$J$166, 'CLUB DES LOGES'!$F$117:$F$166,$B1555, 'CLUB DES LOGES'!$G$117:$G$166,"&lt;&gt;"&amp;'CLUB DES LOGES'!$C$191)</f>
        <v>0</v>
      </c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</row>
    <row r="1556" spans="1:18" customFormat="1">
      <c r="A1556" s="10"/>
      <c r="B1556" s="111">
        <v>823026</v>
      </c>
      <c r="C1556" s="68" t="s">
        <v>1552</v>
      </c>
      <c r="D1556" s="71">
        <f>SUMIFS('CLUB DES LOGES'!$J$117:$J$166, 'CLUB DES LOGES'!$F$117:$F$166,$B1556, 'CLUB DES LOGES'!$G$117:$G$166,"&lt;&gt;"&amp;'CLUB DES LOGES'!$C$191)</f>
        <v>0</v>
      </c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</row>
    <row r="1557" spans="1:18" customFormat="1">
      <c r="A1557" s="10"/>
      <c r="B1557" s="111">
        <v>823027</v>
      </c>
      <c r="C1557" s="68" t="s">
        <v>1553</v>
      </c>
      <c r="D1557" s="71">
        <f>SUMIFS('CLUB DES LOGES'!$J$117:$J$166, 'CLUB DES LOGES'!$F$117:$F$166,$B1557, 'CLUB DES LOGES'!$G$117:$G$166,"&lt;&gt;"&amp;'CLUB DES LOGES'!$C$191)</f>
        <v>0</v>
      </c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</row>
    <row r="1558" spans="1:18" customFormat="1">
      <c r="A1558" s="10"/>
      <c r="B1558" s="111">
        <v>823029</v>
      </c>
      <c r="C1558" s="68" t="s">
        <v>1554</v>
      </c>
      <c r="D1558" s="71">
        <f>SUMIFS('CLUB DES LOGES'!$J$117:$J$166, 'CLUB DES LOGES'!$F$117:$F$166,$B1558, 'CLUB DES LOGES'!$G$117:$G$166,"&lt;&gt;"&amp;'CLUB DES LOGES'!$C$191)</f>
        <v>0</v>
      </c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</row>
    <row r="1559" spans="1:18">
      <c r="B1559" s="116">
        <v>823030</v>
      </c>
      <c r="C1559" s="72" t="s">
        <v>1555</v>
      </c>
      <c r="D1559" s="71">
        <f>SUMIFS('CLUB DES LOGES'!$J$117:$J$166, 'CLUB DES LOGES'!$F$117:$F$166,$B1559, 'CLUB DES LOGES'!$G$117:$G$166,"&lt;&gt;"&amp;'CLUB DES LOGES'!$C$191)</f>
        <v>0</v>
      </c>
    </row>
    <row r="1560" spans="1:18" customFormat="1">
      <c r="A1560" s="10"/>
      <c r="B1560" s="111">
        <v>823031</v>
      </c>
      <c r="C1560" s="68" t="s">
        <v>1556</v>
      </c>
      <c r="D1560" s="71">
        <f>SUMIFS('CLUB DES LOGES'!$J$117:$J$166, 'CLUB DES LOGES'!$F$117:$F$166,$B1560, 'CLUB DES LOGES'!$G$117:$G$166,"&lt;&gt;"&amp;'CLUB DES LOGES'!$C$191)</f>
        <v>0</v>
      </c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</row>
    <row r="1561" spans="1:18" customFormat="1">
      <c r="A1561" s="10"/>
      <c r="B1561" s="111">
        <v>823032</v>
      </c>
      <c r="C1561" s="68" t="s">
        <v>1557</v>
      </c>
      <c r="D1561" s="71">
        <f>SUMIFS('CLUB DES LOGES'!$J$117:$J$166, 'CLUB DES LOGES'!$F$117:$F$166,$B1561, 'CLUB DES LOGES'!$G$117:$G$166,"&lt;&gt;"&amp;'CLUB DES LOGES'!$C$191)</f>
        <v>0</v>
      </c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</row>
    <row r="1562" spans="1:18" customFormat="1">
      <c r="A1562" s="10"/>
      <c r="B1562" s="111">
        <v>823033</v>
      </c>
      <c r="C1562" s="68" t="s">
        <v>1558</v>
      </c>
      <c r="D1562" s="71">
        <f>SUMIFS('CLUB DES LOGES'!$J$117:$J$166, 'CLUB DES LOGES'!$F$117:$F$166,$B1562, 'CLUB DES LOGES'!$G$117:$G$166,"&lt;&gt;"&amp;'CLUB DES LOGES'!$C$191)</f>
        <v>0</v>
      </c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</row>
    <row r="1563" spans="1:18" customFormat="1">
      <c r="A1563" s="10"/>
      <c r="B1563" s="111">
        <v>823034</v>
      </c>
      <c r="C1563" s="68" t="s">
        <v>1559</v>
      </c>
      <c r="D1563" s="71">
        <f>SUMIFS('CLUB DES LOGES'!$J$117:$J$166, 'CLUB DES LOGES'!$F$117:$F$166,$B1563, 'CLUB DES LOGES'!$G$117:$G$166,"&lt;&gt;"&amp;'CLUB DES LOGES'!$C$191)</f>
        <v>0</v>
      </c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</row>
    <row r="1564" spans="1:18" customFormat="1">
      <c r="A1564" s="10"/>
      <c r="B1564" s="111">
        <v>823035</v>
      </c>
      <c r="C1564" s="68" t="s">
        <v>1560</v>
      </c>
      <c r="D1564" s="71">
        <f>SUMIFS('CLUB DES LOGES'!$J$117:$J$166, 'CLUB DES LOGES'!$F$117:$F$166,$B1564, 'CLUB DES LOGES'!$G$117:$G$166,"&lt;&gt;"&amp;'CLUB DES LOGES'!$C$191)</f>
        <v>0</v>
      </c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</row>
    <row r="1565" spans="1:18" customFormat="1">
      <c r="A1565" s="10"/>
      <c r="B1565" s="111">
        <v>823038</v>
      </c>
      <c r="C1565" s="68" t="s">
        <v>1561</v>
      </c>
      <c r="D1565" s="71">
        <f>SUMIFS('CLUB DES LOGES'!$J$117:$J$166, 'CLUB DES LOGES'!$F$117:$F$166,$B1565, 'CLUB DES LOGES'!$G$117:$G$166,"&lt;&gt;"&amp;'CLUB DES LOGES'!$C$191)</f>
        <v>0</v>
      </c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</row>
    <row r="1566" spans="1:18" customFormat="1">
      <c r="A1566" s="10"/>
      <c r="B1566" s="111">
        <v>823039</v>
      </c>
      <c r="C1566" s="68" t="s">
        <v>1562</v>
      </c>
      <c r="D1566" s="71">
        <f>SUMIFS('CLUB DES LOGES'!$J$117:$J$166, 'CLUB DES LOGES'!$F$117:$F$166,$B1566, 'CLUB DES LOGES'!$G$117:$G$166,"&lt;&gt;"&amp;'CLUB DES LOGES'!$C$191)</f>
        <v>0</v>
      </c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</row>
    <row r="1567" spans="1:18" customFormat="1">
      <c r="A1567" s="10"/>
      <c r="B1567" s="111">
        <v>823040</v>
      </c>
      <c r="C1567" s="68" t="s">
        <v>1563</v>
      </c>
      <c r="D1567" s="71">
        <f>SUMIFS('CLUB DES LOGES'!$J$117:$J$166, 'CLUB DES LOGES'!$F$117:$F$166,$B1567, 'CLUB DES LOGES'!$G$117:$G$166,"&lt;&gt;"&amp;'CLUB DES LOGES'!$C$191)</f>
        <v>0</v>
      </c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</row>
    <row r="1568" spans="1:18" customFormat="1">
      <c r="A1568" s="10"/>
      <c r="B1568" s="111">
        <v>823041</v>
      </c>
      <c r="C1568" s="68" t="s">
        <v>1564</v>
      </c>
      <c r="D1568" s="71">
        <f>SUMIFS('CLUB DES LOGES'!$J$117:$J$166, 'CLUB DES LOGES'!$F$117:$F$166,$B1568, 'CLUB DES LOGES'!$G$117:$G$166,"&lt;&gt;"&amp;'CLUB DES LOGES'!$C$191)</f>
        <v>0</v>
      </c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</row>
    <row r="1569" spans="1:18" customFormat="1">
      <c r="A1569" s="10"/>
      <c r="B1569" s="111">
        <v>823042</v>
      </c>
      <c r="C1569" s="68" t="s">
        <v>1565</v>
      </c>
      <c r="D1569" s="71">
        <f>SUMIFS('CLUB DES LOGES'!$J$117:$J$166, 'CLUB DES LOGES'!$F$117:$F$166,$B1569, 'CLUB DES LOGES'!$G$117:$G$166,"&lt;&gt;"&amp;'CLUB DES LOGES'!$C$191)</f>
        <v>0</v>
      </c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</row>
    <row r="1570" spans="1:18" customFormat="1">
      <c r="A1570" s="10"/>
      <c r="B1570" s="111">
        <v>823045</v>
      </c>
      <c r="C1570" s="68" t="s">
        <v>1566</v>
      </c>
      <c r="D1570" s="71">
        <f>SUMIFS('CLUB DES LOGES'!$J$117:$J$166, 'CLUB DES LOGES'!$F$117:$F$166,$B1570, 'CLUB DES LOGES'!$G$117:$G$166,"&lt;&gt;"&amp;'CLUB DES LOGES'!$C$191)</f>
        <v>0</v>
      </c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</row>
    <row r="1571" spans="1:18" customFormat="1">
      <c r="A1571" s="10"/>
      <c r="B1571" s="111">
        <v>823046</v>
      </c>
      <c r="C1571" s="68" t="s">
        <v>1567</v>
      </c>
      <c r="D1571" s="71">
        <f>SUMIFS('CLUB DES LOGES'!$J$117:$J$166, 'CLUB DES LOGES'!$F$117:$F$166,$B1571, 'CLUB DES LOGES'!$G$117:$G$166,"&lt;&gt;"&amp;'CLUB DES LOGES'!$C$191)</f>
        <v>0</v>
      </c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</row>
    <row r="1572" spans="1:18" customFormat="1">
      <c r="A1572" s="10"/>
      <c r="B1572" s="111">
        <v>823047</v>
      </c>
      <c r="C1572" s="68" t="s">
        <v>1568</v>
      </c>
      <c r="D1572" s="71">
        <f>SUMIFS('CLUB DES LOGES'!$J$117:$J$166, 'CLUB DES LOGES'!$F$117:$F$166,$B1572, 'CLUB DES LOGES'!$G$117:$G$166,"&lt;&gt;"&amp;'CLUB DES LOGES'!$C$191)</f>
        <v>0</v>
      </c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</row>
    <row r="1573" spans="1:18" customFormat="1">
      <c r="A1573" s="10"/>
      <c r="B1573" s="111">
        <v>823049</v>
      </c>
      <c r="C1573" s="68" t="s">
        <v>1569</v>
      </c>
      <c r="D1573" s="71">
        <f>SUMIFS('CLUB DES LOGES'!$J$117:$J$166, 'CLUB DES LOGES'!$F$117:$F$166,$B1573, 'CLUB DES LOGES'!$G$117:$G$166,"&lt;&gt;"&amp;'CLUB DES LOGES'!$C$191)</f>
        <v>0</v>
      </c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</row>
    <row r="1574" spans="1:18" customFormat="1">
      <c r="A1574" s="10"/>
      <c r="B1574" s="111">
        <v>823050</v>
      </c>
      <c r="C1574" s="68" t="s">
        <v>1570</v>
      </c>
      <c r="D1574" s="71">
        <f>SUMIFS('CLUB DES LOGES'!$J$117:$J$166, 'CLUB DES LOGES'!$F$117:$F$166,$B1574, 'CLUB DES LOGES'!$G$117:$G$166,"&lt;&gt;"&amp;'CLUB DES LOGES'!$C$191)</f>
        <v>0</v>
      </c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</row>
    <row r="1575" spans="1:18" customFormat="1">
      <c r="A1575" s="10"/>
      <c r="B1575" s="111">
        <v>823052</v>
      </c>
      <c r="C1575" s="68" t="s">
        <v>1571</v>
      </c>
      <c r="D1575" s="71">
        <f>SUMIFS('CLUB DES LOGES'!$J$117:$J$166, 'CLUB DES LOGES'!$F$117:$F$166,$B1575, 'CLUB DES LOGES'!$G$117:$G$166,"&lt;&gt;"&amp;'CLUB DES LOGES'!$C$191)</f>
        <v>0</v>
      </c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</row>
    <row r="1576" spans="1:18" customFormat="1">
      <c r="A1576" s="10"/>
      <c r="B1576" s="111">
        <v>823053</v>
      </c>
      <c r="C1576" s="68" t="s">
        <v>1572</v>
      </c>
      <c r="D1576" s="71">
        <f>SUMIFS('CLUB DES LOGES'!$J$117:$J$166, 'CLUB DES LOGES'!$F$117:$F$166,$B1576, 'CLUB DES LOGES'!$G$117:$G$166,"&lt;&gt;"&amp;'CLUB DES LOGES'!$C$191)</f>
        <v>0</v>
      </c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</row>
    <row r="1577" spans="1:18" customFormat="1">
      <c r="A1577" s="10"/>
      <c r="B1577" s="111">
        <v>823054</v>
      </c>
      <c r="C1577" s="68" t="s">
        <v>1573</v>
      </c>
      <c r="D1577" s="71">
        <f>SUMIFS('CLUB DES LOGES'!$J$117:$J$166, 'CLUB DES LOGES'!$F$117:$F$166,$B1577, 'CLUB DES LOGES'!$G$117:$G$166,"&lt;&gt;"&amp;'CLUB DES LOGES'!$C$191)</f>
        <v>0</v>
      </c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</row>
    <row r="1578" spans="1:18" customFormat="1">
      <c r="A1578" s="10"/>
      <c r="B1578" s="111">
        <v>823055</v>
      </c>
      <c r="C1578" s="68" t="s">
        <v>1574</v>
      </c>
      <c r="D1578" s="71">
        <f>SUMIFS('CLUB DES LOGES'!$J$117:$J$166, 'CLUB DES LOGES'!$F$117:$F$166,$B1578, 'CLUB DES LOGES'!$G$117:$G$166,"&lt;&gt;"&amp;'CLUB DES LOGES'!$C$191)</f>
        <v>0</v>
      </c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</row>
    <row r="1579" spans="1:18" customFormat="1">
      <c r="A1579" s="10"/>
      <c r="B1579" s="111">
        <v>823056</v>
      </c>
      <c r="C1579" s="68" t="s">
        <v>1575</v>
      </c>
      <c r="D1579" s="71">
        <f>SUMIFS('CLUB DES LOGES'!$J$117:$J$166, 'CLUB DES LOGES'!$F$117:$F$166,$B1579, 'CLUB DES LOGES'!$G$117:$G$166,"&lt;&gt;"&amp;'CLUB DES LOGES'!$C$191)</f>
        <v>0</v>
      </c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</row>
    <row r="1580" spans="1:18" customFormat="1">
      <c r="A1580" s="10"/>
      <c r="B1580" s="111">
        <v>823057</v>
      </c>
      <c r="C1580" s="68" t="s">
        <v>1576</v>
      </c>
      <c r="D1580" s="71">
        <f>SUMIFS('CLUB DES LOGES'!$J$117:$J$166, 'CLUB DES LOGES'!$F$117:$F$166,$B1580, 'CLUB DES LOGES'!$G$117:$G$166,"&lt;&gt;"&amp;'CLUB DES LOGES'!$C$191)</f>
        <v>0</v>
      </c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</row>
    <row r="1581" spans="1:18" customFormat="1">
      <c r="A1581" s="10"/>
      <c r="B1581" s="111">
        <v>823058</v>
      </c>
      <c r="C1581" s="68" t="s">
        <v>1577</v>
      </c>
      <c r="D1581" s="71">
        <f>SUMIFS('CLUB DES LOGES'!$J$117:$J$166, 'CLUB DES LOGES'!$F$117:$F$166,$B1581, 'CLUB DES LOGES'!$G$117:$G$166,"&lt;&gt;"&amp;'CLUB DES LOGES'!$C$191)</f>
        <v>0</v>
      </c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</row>
    <row r="1582" spans="1:18" customFormat="1">
      <c r="A1582" s="10"/>
      <c r="B1582" s="111">
        <v>823059</v>
      </c>
      <c r="C1582" s="68" t="s">
        <v>1578</v>
      </c>
      <c r="D1582" s="71">
        <f>SUMIFS('CLUB DES LOGES'!$J$117:$J$166, 'CLUB DES LOGES'!$F$117:$F$166,$B1582, 'CLUB DES LOGES'!$G$117:$G$166,"&lt;&gt;"&amp;'CLUB DES LOGES'!$C$191)</f>
        <v>0</v>
      </c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</row>
    <row r="1583" spans="1:18" customFormat="1">
      <c r="A1583" s="10"/>
      <c r="B1583" s="111">
        <v>823060</v>
      </c>
      <c r="C1583" s="68" t="s">
        <v>1579</v>
      </c>
      <c r="D1583" s="71">
        <f>SUMIFS('CLUB DES LOGES'!$J$117:$J$166, 'CLUB DES LOGES'!$F$117:$F$166,$B1583, 'CLUB DES LOGES'!$G$117:$G$166,"&lt;&gt;"&amp;'CLUB DES LOGES'!$C$191)</f>
        <v>0</v>
      </c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</row>
    <row r="1584" spans="1:18" customFormat="1">
      <c r="A1584" s="10"/>
      <c r="B1584" s="111">
        <v>823061</v>
      </c>
      <c r="C1584" s="68" t="s">
        <v>1580</v>
      </c>
      <c r="D1584" s="71">
        <f>SUMIFS('CLUB DES LOGES'!$J$117:$J$166, 'CLUB DES LOGES'!$F$117:$F$166,$B1584, 'CLUB DES LOGES'!$G$117:$G$166,"&lt;&gt;"&amp;'CLUB DES LOGES'!$C$191)</f>
        <v>0</v>
      </c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</row>
    <row r="1585" spans="1:18" customFormat="1">
      <c r="A1585" s="10"/>
      <c r="B1585" s="111">
        <v>823062</v>
      </c>
      <c r="C1585" s="68" t="s">
        <v>1581</v>
      </c>
      <c r="D1585" s="71">
        <f>SUMIFS('CLUB DES LOGES'!$J$117:$J$166, 'CLUB DES LOGES'!$F$117:$F$166,$B1585, 'CLUB DES LOGES'!$G$117:$G$166,"&lt;&gt;"&amp;'CLUB DES LOGES'!$C$191)</f>
        <v>0</v>
      </c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</row>
    <row r="1586" spans="1:18" customFormat="1">
      <c r="A1586" s="10"/>
      <c r="B1586" s="111">
        <v>823063</v>
      </c>
      <c r="C1586" s="68" t="s">
        <v>1582</v>
      </c>
      <c r="D1586" s="71">
        <f>SUMIFS('CLUB DES LOGES'!$J$117:$J$166, 'CLUB DES LOGES'!$F$117:$F$166,$B1586, 'CLUB DES LOGES'!$G$117:$G$166,"&lt;&gt;"&amp;'CLUB DES LOGES'!$C$191)</f>
        <v>0</v>
      </c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</row>
    <row r="1587" spans="1:18" customFormat="1">
      <c r="A1587" s="10"/>
      <c r="B1587" s="111">
        <v>823064</v>
      </c>
      <c r="C1587" s="68" t="s">
        <v>1583</v>
      </c>
      <c r="D1587" s="71">
        <f>SUMIFS('CLUB DES LOGES'!$J$117:$J$166, 'CLUB DES LOGES'!$F$117:$F$166,$B1587, 'CLUB DES LOGES'!$G$117:$G$166,"&lt;&gt;"&amp;'CLUB DES LOGES'!$C$191)</f>
        <v>0</v>
      </c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</row>
    <row r="1588" spans="1:18" customFormat="1">
      <c r="A1588" s="10"/>
      <c r="B1588" s="111">
        <v>823065</v>
      </c>
      <c r="C1588" s="68" t="s">
        <v>1584</v>
      </c>
      <c r="D1588" s="71">
        <f>SUMIFS('CLUB DES LOGES'!$J$117:$J$166, 'CLUB DES LOGES'!$F$117:$F$166,$B1588, 'CLUB DES LOGES'!$G$117:$G$166,"&lt;&gt;"&amp;'CLUB DES LOGES'!$C$191)</f>
        <v>0</v>
      </c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</row>
    <row r="1589" spans="1:18" customFormat="1">
      <c r="A1589" s="10"/>
      <c r="B1589" s="111">
        <v>823066</v>
      </c>
      <c r="C1589" s="68" t="s">
        <v>1585</v>
      </c>
      <c r="D1589" s="71">
        <f>SUMIFS('CLUB DES LOGES'!$J$117:$J$166, 'CLUB DES LOGES'!$F$117:$F$166,$B1589, 'CLUB DES LOGES'!$G$117:$G$166,"&lt;&gt;"&amp;'CLUB DES LOGES'!$C$191)</f>
        <v>0</v>
      </c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</row>
    <row r="1590" spans="1:18" customFormat="1">
      <c r="A1590" s="10"/>
      <c r="B1590" s="111">
        <v>823067</v>
      </c>
      <c r="C1590" s="68" t="s">
        <v>1586</v>
      </c>
      <c r="D1590" s="71">
        <f>SUMIFS('CLUB DES LOGES'!$J$117:$J$166, 'CLUB DES LOGES'!$F$117:$F$166,$B1590, 'CLUB DES LOGES'!$G$117:$G$166,"&lt;&gt;"&amp;'CLUB DES LOGES'!$C$191)</f>
        <v>0</v>
      </c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</row>
    <row r="1591" spans="1:18" customFormat="1">
      <c r="A1591" s="10"/>
      <c r="B1591" s="111">
        <v>823068</v>
      </c>
      <c r="C1591" s="68" t="s">
        <v>1587</v>
      </c>
      <c r="D1591" s="71">
        <f>SUMIFS('CLUB DES LOGES'!$J$117:$J$166, 'CLUB DES LOGES'!$F$117:$F$166,$B1591, 'CLUB DES LOGES'!$G$117:$G$166,"&lt;&gt;"&amp;'CLUB DES LOGES'!$C$191)</f>
        <v>0</v>
      </c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</row>
    <row r="1592" spans="1:18" customFormat="1">
      <c r="A1592" s="10"/>
      <c r="B1592" s="111">
        <v>823069</v>
      </c>
      <c r="C1592" s="68" t="s">
        <v>1588</v>
      </c>
      <c r="D1592" s="71">
        <f>SUMIFS('CLUB DES LOGES'!$J$117:$J$166, 'CLUB DES LOGES'!$F$117:$F$166,$B1592, 'CLUB DES LOGES'!$G$117:$G$166,"&lt;&gt;"&amp;'CLUB DES LOGES'!$C$191)</f>
        <v>0</v>
      </c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</row>
    <row r="1593" spans="1:18" customFormat="1">
      <c r="A1593" s="10"/>
      <c r="B1593" s="111">
        <v>823070</v>
      </c>
      <c r="C1593" s="68" t="s">
        <v>1589</v>
      </c>
      <c r="D1593" s="71">
        <f>SUMIFS('CLUB DES LOGES'!$J$117:$J$166, 'CLUB DES LOGES'!$F$117:$F$166,$B1593, 'CLUB DES LOGES'!$G$117:$G$166,"&lt;&gt;"&amp;'CLUB DES LOGES'!$C$191)</f>
        <v>0</v>
      </c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</row>
    <row r="1594" spans="1:18" customFormat="1">
      <c r="A1594" s="10"/>
      <c r="B1594" s="111">
        <v>823071</v>
      </c>
      <c r="C1594" s="68" t="s">
        <v>1590</v>
      </c>
      <c r="D1594" s="71">
        <f>SUMIFS('CLUB DES LOGES'!$J$117:$J$166, 'CLUB DES LOGES'!$F$117:$F$166,$B1594, 'CLUB DES LOGES'!$G$117:$G$166,"&lt;&gt;"&amp;'CLUB DES LOGES'!$C$191)</f>
        <v>0</v>
      </c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</row>
    <row r="1595" spans="1:18" customFormat="1">
      <c r="A1595" s="10"/>
      <c r="B1595" s="111">
        <v>823072</v>
      </c>
      <c r="C1595" s="68" t="s">
        <v>1591</v>
      </c>
      <c r="D1595" s="71">
        <f>SUMIFS('CLUB DES LOGES'!$J$117:$J$166, 'CLUB DES LOGES'!$F$117:$F$166,$B1595, 'CLUB DES LOGES'!$G$117:$G$166,"&lt;&gt;"&amp;'CLUB DES LOGES'!$C$191)</f>
        <v>0</v>
      </c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</row>
    <row r="1596" spans="1:18" customFormat="1">
      <c r="A1596" s="10"/>
      <c r="B1596" s="111">
        <v>823073</v>
      </c>
      <c r="C1596" s="68" t="s">
        <v>1592</v>
      </c>
      <c r="D1596" s="71">
        <f>SUMIFS('CLUB DES LOGES'!$J$117:$J$166, 'CLUB DES LOGES'!$F$117:$F$166,$B1596, 'CLUB DES LOGES'!$G$117:$G$166,"&lt;&gt;"&amp;'CLUB DES LOGES'!$C$191)</f>
        <v>0</v>
      </c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</row>
    <row r="1597" spans="1:18">
      <c r="B1597" s="116">
        <v>823074</v>
      </c>
      <c r="C1597" s="72" t="s">
        <v>1593</v>
      </c>
      <c r="D1597" s="71">
        <f>SUMIFS('CLUB DES LOGES'!$J$117:$J$166, 'CLUB DES LOGES'!$F$117:$F$166,$B1597, 'CLUB DES LOGES'!$G$117:$G$166,"&lt;&gt;"&amp;'CLUB DES LOGES'!$C$191)</f>
        <v>0</v>
      </c>
    </row>
    <row r="1598" spans="1:18" customFormat="1">
      <c r="A1598" s="10"/>
      <c r="B1598" s="111">
        <v>823075</v>
      </c>
      <c r="C1598" s="68" t="s">
        <v>1594</v>
      </c>
      <c r="D1598" s="71">
        <f>SUMIFS('CLUB DES LOGES'!$J$117:$J$166, 'CLUB DES LOGES'!$F$117:$F$166,$B1598, 'CLUB DES LOGES'!$G$117:$G$166,"&lt;&gt;"&amp;'CLUB DES LOGES'!$C$191)</f>
        <v>0</v>
      </c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</row>
    <row r="1599" spans="1:18" customFormat="1">
      <c r="A1599" s="10"/>
      <c r="B1599" s="111">
        <v>823076</v>
      </c>
      <c r="C1599" s="68" t="s">
        <v>1595</v>
      </c>
      <c r="D1599" s="71">
        <f>SUMIFS('CLUB DES LOGES'!$J$117:$J$166, 'CLUB DES LOGES'!$F$117:$F$166,$B1599, 'CLUB DES LOGES'!$G$117:$G$166,"&lt;&gt;"&amp;'CLUB DES LOGES'!$C$191)</f>
        <v>0</v>
      </c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</row>
    <row r="1600" spans="1:18" customFormat="1">
      <c r="A1600" s="10"/>
      <c r="B1600" s="111">
        <v>823077</v>
      </c>
      <c r="C1600" s="68" t="s">
        <v>1596</v>
      </c>
      <c r="D1600" s="71">
        <f>SUMIFS('CLUB DES LOGES'!$J$117:$J$166, 'CLUB DES LOGES'!$F$117:$F$166,$B1600, 'CLUB DES LOGES'!$G$117:$G$166,"&lt;&gt;"&amp;'CLUB DES LOGES'!$C$191)</f>
        <v>0</v>
      </c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</row>
    <row r="1601" spans="1:18" customFormat="1">
      <c r="A1601" s="10"/>
      <c r="B1601" s="111">
        <v>823078</v>
      </c>
      <c r="C1601" s="68" t="s">
        <v>1597</v>
      </c>
      <c r="D1601" s="71">
        <f>SUMIFS('CLUB DES LOGES'!$J$117:$J$166, 'CLUB DES LOGES'!$F$117:$F$166,$B1601, 'CLUB DES LOGES'!$G$117:$G$166,"&lt;&gt;"&amp;'CLUB DES LOGES'!$C$191)</f>
        <v>0</v>
      </c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</row>
    <row r="1602" spans="1:18" customFormat="1">
      <c r="A1602" s="10"/>
      <c r="B1602" s="111">
        <v>823079</v>
      </c>
      <c r="C1602" s="68" t="s">
        <v>1598</v>
      </c>
      <c r="D1602" s="71">
        <f>SUMIFS('CLUB DES LOGES'!$J$117:$J$166, 'CLUB DES LOGES'!$F$117:$F$166,$B1602, 'CLUB DES LOGES'!$G$117:$G$166,"&lt;&gt;"&amp;'CLUB DES LOGES'!$C$191)</f>
        <v>0</v>
      </c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</row>
    <row r="1603" spans="1:18" customFormat="1">
      <c r="A1603" s="10"/>
      <c r="B1603" s="111">
        <v>823080</v>
      </c>
      <c r="C1603" s="68" t="s">
        <v>1599</v>
      </c>
      <c r="D1603" s="71">
        <f>SUMIFS('CLUB DES LOGES'!$J$117:$J$166, 'CLUB DES LOGES'!$F$117:$F$166,$B1603, 'CLUB DES LOGES'!$G$117:$G$166,"&lt;&gt;"&amp;'CLUB DES LOGES'!$C$191)</f>
        <v>0</v>
      </c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</row>
    <row r="1604" spans="1:18" customFormat="1">
      <c r="A1604" s="10"/>
      <c r="B1604" s="111">
        <v>823083</v>
      </c>
      <c r="C1604" s="68" t="s">
        <v>1600</v>
      </c>
      <c r="D1604" s="71">
        <f>SUMIFS('CLUB DES LOGES'!$J$117:$J$166, 'CLUB DES LOGES'!$F$117:$F$166,$B1604, 'CLUB DES LOGES'!$G$117:$G$166,"&lt;&gt;"&amp;'CLUB DES LOGES'!$C$191)</f>
        <v>0</v>
      </c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</row>
    <row r="1605" spans="1:18" customFormat="1">
      <c r="A1605" s="10"/>
      <c r="B1605" s="111">
        <v>823084</v>
      </c>
      <c r="C1605" s="68" t="s">
        <v>1601</v>
      </c>
      <c r="D1605" s="71">
        <f>SUMIFS('CLUB DES LOGES'!$J$117:$J$166, 'CLUB DES LOGES'!$F$117:$F$166,$B1605, 'CLUB DES LOGES'!$G$117:$G$166,"&lt;&gt;"&amp;'CLUB DES LOGES'!$C$191)</f>
        <v>0</v>
      </c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</row>
    <row r="1606" spans="1:18" customFormat="1">
      <c r="A1606" s="10"/>
      <c r="B1606" s="111">
        <v>823085</v>
      </c>
      <c r="C1606" s="68" t="s">
        <v>1602</v>
      </c>
      <c r="D1606" s="71">
        <f>SUMIFS('CLUB DES LOGES'!$J$117:$J$166, 'CLUB DES LOGES'!$F$117:$F$166,$B1606, 'CLUB DES LOGES'!$G$117:$G$166,"&lt;&gt;"&amp;'CLUB DES LOGES'!$C$191)</f>
        <v>0</v>
      </c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</row>
    <row r="1607" spans="1:18" customFormat="1">
      <c r="A1607" s="10"/>
      <c r="B1607" s="111">
        <v>823086</v>
      </c>
      <c r="C1607" s="68" t="s">
        <v>1603</v>
      </c>
      <c r="D1607" s="71">
        <f>SUMIFS('CLUB DES LOGES'!$J$117:$J$166, 'CLUB DES LOGES'!$F$117:$F$166,$B1607, 'CLUB DES LOGES'!$G$117:$G$166,"&lt;&gt;"&amp;'CLUB DES LOGES'!$C$191)</f>
        <v>0</v>
      </c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</row>
    <row r="1608" spans="1:18" customFormat="1">
      <c r="A1608" s="10"/>
      <c r="B1608" s="111">
        <v>823087</v>
      </c>
      <c r="C1608" s="68" t="s">
        <v>1604</v>
      </c>
      <c r="D1608" s="71">
        <f>SUMIFS('CLUB DES LOGES'!$J$117:$J$166, 'CLUB DES LOGES'!$F$117:$F$166,$B1608, 'CLUB DES LOGES'!$G$117:$G$166,"&lt;&gt;"&amp;'CLUB DES LOGES'!$C$191)</f>
        <v>0</v>
      </c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</row>
    <row r="1609" spans="1:18" customFormat="1">
      <c r="A1609" s="10"/>
      <c r="B1609" s="111">
        <v>823088</v>
      </c>
      <c r="C1609" s="68" t="s">
        <v>1605</v>
      </c>
      <c r="D1609" s="71">
        <f>SUMIFS('CLUB DES LOGES'!$J$117:$J$166, 'CLUB DES LOGES'!$F$117:$F$166,$B1609, 'CLUB DES LOGES'!$G$117:$G$166,"&lt;&gt;"&amp;'CLUB DES LOGES'!$C$191)</f>
        <v>0</v>
      </c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</row>
    <row r="1610" spans="1:18" customFormat="1">
      <c r="A1610" s="10"/>
      <c r="B1610" s="111">
        <v>823089</v>
      </c>
      <c r="C1610" s="68" t="s">
        <v>1606</v>
      </c>
      <c r="D1610" s="71">
        <f>SUMIFS('CLUB DES LOGES'!$J$117:$J$166, 'CLUB DES LOGES'!$F$117:$F$166,$B1610, 'CLUB DES LOGES'!$G$117:$G$166,"&lt;&gt;"&amp;'CLUB DES LOGES'!$C$191)</f>
        <v>0</v>
      </c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</row>
    <row r="1611" spans="1:18" customFormat="1">
      <c r="A1611" s="10"/>
      <c r="B1611" s="111">
        <v>823090</v>
      </c>
      <c r="C1611" s="68" t="s">
        <v>1607</v>
      </c>
      <c r="D1611" s="71">
        <f>SUMIFS('CLUB DES LOGES'!$J$117:$J$166, 'CLUB DES LOGES'!$F$117:$F$166,$B1611, 'CLUB DES LOGES'!$G$117:$G$166,"&lt;&gt;"&amp;'CLUB DES LOGES'!$C$191)</f>
        <v>0</v>
      </c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</row>
    <row r="1612" spans="1:18" customFormat="1">
      <c r="A1612" s="10"/>
      <c r="B1612" s="111">
        <v>823092</v>
      </c>
      <c r="C1612" s="68" t="s">
        <v>1608</v>
      </c>
      <c r="D1612" s="71">
        <f>SUMIFS('CLUB DES LOGES'!$J$117:$J$166, 'CLUB DES LOGES'!$F$117:$F$166,$B1612, 'CLUB DES LOGES'!$G$117:$G$166,"&lt;&gt;"&amp;'CLUB DES LOGES'!$C$191)</f>
        <v>0</v>
      </c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</row>
    <row r="1613" spans="1:18" customFormat="1">
      <c r="A1613" s="10"/>
      <c r="B1613" s="111">
        <v>823093</v>
      </c>
      <c r="C1613" s="68" t="s">
        <v>1609</v>
      </c>
      <c r="D1613" s="71">
        <f>SUMIFS('CLUB DES LOGES'!$J$117:$J$166, 'CLUB DES LOGES'!$F$117:$F$166,$B1613, 'CLUB DES LOGES'!$G$117:$G$166,"&lt;&gt;"&amp;'CLUB DES LOGES'!$C$191)</f>
        <v>0</v>
      </c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</row>
    <row r="1614" spans="1:18" customFormat="1">
      <c r="A1614" s="10"/>
      <c r="B1614" s="111">
        <v>823094</v>
      </c>
      <c r="C1614" s="68" t="s">
        <v>1610</v>
      </c>
      <c r="D1614" s="71">
        <f>SUMIFS('CLUB DES LOGES'!$J$117:$J$166, 'CLUB DES LOGES'!$F$117:$F$166,$B1614, 'CLUB DES LOGES'!$G$117:$G$166,"&lt;&gt;"&amp;'CLUB DES LOGES'!$C$191)</f>
        <v>0</v>
      </c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</row>
    <row r="1615" spans="1:18" customFormat="1">
      <c r="A1615" s="10"/>
      <c r="B1615" s="111">
        <v>823095</v>
      </c>
      <c r="C1615" s="68" t="s">
        <v>1611</v>
      </c>
      <c r="D1615" s="71">
        <f>SUMIFS('CLUB DES LOGES'!$J$117:$J$166, 'CLUB DES LOGES'!$F$117:$F$166,$B1615, 'CLUB DES LOGES'!$G$117:$G$166,"&lt;&gt;"&amp;'CLUB DES LOGES'!$C$191)</f>
        <v>0</v>
      </c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</row>
    <row r="1616" spans="1:18" customFormat="1">
      <c r="A1616" s="10"/>
      <c r="B1616" s="111">
        <v>823096</v>
      </c>
      <c r="C1616" s="68" t="s">
        <v>1612</v>
      </c>
      <c r="D1616" s="71">
        <f>SUMIFS('CLUB DES LOGES'!$J$117:$J$166, 'CLUB DES LOGES'!$F$117:$F$166,$B1616, 'CLUB DES LOGES'!$G$117:$G$166,"&lt;&gt;"&amp;'CLUB DES LOGES'!$C$191)</f>
        <v>0</v>
      </c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</row>
    <row r="1617" spans="1:18" customFormat="1">
      <c r="A1617" s="10"/>
      <c r="B1617" s="111">
        <v>823097</v>
      </c>
      <c r="C1617" s="68" t="s">
        <v>1613</v>
      </c>
      <c r="D1617" s="71">
        <f>SUMIFS('CLUB DES LOGES'!$J$117:$J$166, 'CLUB DES LOGES'!$F$117:$F$166,$B1617, 'CLUB DES LOGES'!$G$117:$G$166,"&lt;&gt;"&amp;'CLUB DES LOGES'!$C$191)</f>
        <v>0</v>
      </c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</row>
    <row r="1618" spans="1:18" customFormat="1">
      <c r="A1618" s="10"/>
      <c r="B1618" s="111">
        <v>823098</v>
      </c>
      <c r="C1618" s="68" t="s">
        <v>1614</v>
      </c>
      <c r="D1618" s="71">
        <f>SUMIFS('CLUB DES LOGES'!$J$117:$J$166, 'CLUB DES LOGES'!$F$117:$F$166,$B1618, 'CLUB DES LOGES'!$G$117:$G$166,"&lt;&gt;"&amp;'CLUB DES LOGES'!$C$191)</f>
        <v>0</v>
      </c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</row>
    <row r="1619" spans="1:18" customFormat="1">
      <c r="A1619" s="10"/>
      <c r="B1619" s="111">
        <v>823099</v>
      </c>
      <c r="C1619" s="68" t="s">
        <v>1615</v>
      </c>
      <c r="D1619" s="71">
        <f>SUMIFS('CLUB DES LOGES'!$J$117:$J$166, 'CLUB DES LOGES'!$F$117:$F$166,$B1619, 'CLUB DES LOGES'!$G$117:$G$166,"&lt;&gt;"&amp;'CLUB DES LOGES'!$C$191)</f>
        <v>0</v>
      </c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</row>
    <row r="1620" spans="1:18" customFormat="1">
      <c r="A1620" s="10"/>
      <c r="B1620" s="111">
        <v>823100</v>
      </c>
      <c r="C1620" s="68" t="s">
        <v>1616</v>
      </c>
      <c r="D1620" s="71">
        <f>SUMIFS('CLUB DES LOGES'!$J$117:$J$166, 'CLUB DES LOGES'!$F$117:$F$166,$B1620, 'CLUB DES LOGES'!$G$117:$G$166,"&lt;&gt;"&amp;'CLUB DES LOGES'!$C$191)</f>
        <v>0</v>
      </c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</row>
    <row r="1621" spans="1:18" customFormat="1">
      <c r="A1621" s="10"/>
      <c r="B1621" s="111">
        <v>823101</v>
      </c>
      <c r="C1621" s="68" t="s">
        <v>1617</v>
      </c>
      <c r="D1621" s="71">
        <f>SUMIFS('CLUB DES LOGES'!$J$117:$J$166, 'CLUB DES LOGES'!$F$117:$F$166,$B1621, 'CLUB DES LOGES'!$G$117:$G$166,"&lt;&gt;"&amp;'CLUB DES LOGES'!$C$191)</f>
        <v>0</v>
      </c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</row>
    <row r="1622" spans="1:18" customFormat="1">
      <c r="A1622" s="10"/>
      <c r="B1622" s="111">
        <v>823102</v>
      </c>
      <c r="C1622" s="68" t="s">
        <v>1618</v>
      </c>
      <c r="D1622" s="71">
        <f>SUMIFS('CLUB DES LOGES'!$J$117:$J$166, 'CLUB DES LOGES'!$F$117:$F$166,$B1622, 'CLUB DES LOGES'!$G$117:$G$166,"&lt;&gt;"&amp;'CLUB DES LOGES'!$C$191)</f>
        <v>0</v>
      </c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</row>
    <row r="1623" spans="1:18" customFormat="1">
      <c r="A1623" s="10"/>
      <c r="B1623" s="111">
        <v>823103</v>
      </c>
      <c r="C1623" s="68" t="s">
        <v>1619</v>
      </c>
      <c r="D1623" s="71">
        <f>SUMIFS('CLUB DES LOGES'!$J$117:$J$166, 'CLUB DES LOGES'!$F$117:$F$166,$B1623, 'CLUB DES LOGES'!$G$117:$G$166,"&lt;&gt;"&amp;'CLUB DES LOGES'!$C$191)</f>
        <v>0</v>
      </c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</row>
    <row r="1624" spans="1:18" customFormat="1">
      <c r="A1624" s="10"/>
      <c r="B1624" s="111">
        <v>823104</v>
      </c>
      <c r="C1624" s="68" t="s">
        <v>1620</v>
      </c>
      <c r="D1624" s="71">
        <f>SUMIFS('CLUB DES LOGES'!$J$117:$J$166, 'CLUB DES LOGES'!$F$117:$F$166,$B1624, 'CLUB DES LOGES'!$G$117:$G$166,"&lt;&gt;"&amp;'CLUB DES LOGES'!$C$191)</f>
        <v>0</v>
      </c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</row>
    <row r="1625" spans="1:18" customFormat="1">
      <c r="A1625" s="10"/>
      <c r="B1625" s="111">
        <v>823105</v>
      </c>
      <c r="C1625" s="68" t="s">
        <v>1621</v>
      </c>
      <c r="D1625" s="71">
        <f>SUMIFS('CLUB DES LOGES'!$J$117:$J$166, 'CLUB DES LOGES'!$F$117:$F$166,$B1625, 'CLUB DES LOGES'!$G$117:$G$166,"&lt;&gt;"&amp;'CLUB DES LOGES'!$C$191)</f>
        <v>0</v>
      </c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</row>
    <row r="1626" spans="1:18" customFormat="1">
      <c r="A1626" s="10"/>
      <c r="B1626" s="111">
        <v>823106</v>
      </c>
      <c r="C1626" s="68" t="s">
        <v>1622</v>
      </c>
      <c r="D1626" s="71">
        <f>SUMIFS('CLUB DES LOGES'!$J$117:$J$166, 'CLUB DES LOGES'!$F$117:$F$166,$B1626, 'CLUB DES LOGES'!$G$117:$G$166,"&lt;&gt;"&amp;'CLUB DES LOGES'!$C$191)</f>
        <v>0</v>
      </c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</row>
    <row r="1627" spans="1:18" customFormat="1">
      <c r="A1627" s="10"/>
      <c r="B1627" s="111">
        <v>823107</v>
      </c>
      <c r="C1627" s="68" t="s">
        <v>1623</v>
      </c>
      <c r="D1627" s="71">
        <f>SUMIFS('CLUB DES LOGES'!$J$117:$J$166, 'CLUB DES LOGES'!$F$117:$F$166,$B1627, 'CLUB DES LOGES'!$G$117:$G$166,"&lt;&gt;"&amp;'CLUB DES LOGES'!$C$191)</f>
        <v>0</v>
      </c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</row>
    <row r="1628" spans="1:18" customFormat="1">
      <c r="A1628" s="10"/>
      <c r="B1628" s="111">
        <v>823108</v>
      </c>
      <c r="C1628" s="68" t="s">
        <v>1624</v>
      </c>
      <c r="D1628" s="71">
        <f>SUMIFS('CLUB DES LOGES'!$J$117:$J$166, 'CLUB DES LOGES'!$F$117:$F$166,$B1628, 'CLUB DES LOGES'!$G$117:$G$166,"&lt;&gt;"&amp;'CLUB DES LOGES'!$C$191)</f>
        <v>0</v>
      </c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</row>
    <row r="1629" spans="1:18" customFormat="1">
      <c r="A1629" s="10"/>
      <c r="B1629" s="111">
        <v>823109</v>
      </c>
      <c r="C1629" s="68" t="s">
        <v>1625</v>
      </c>
      <c r="D1629" s="71">
        <f>SUMIFS('CLUB DES LOGES'!$J$117:$J$166, 'CLUB DES LOGES'!$F$117:$F$166,$B1629, 'CLUB DES LOGES'!$G$117:$G$166,"&lt;&gt;"&amp;'CLUB DES LOGES'!$C$191)</f>
        <v>0</v>
      </c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</row>
    <row r="1630" spans="1:18" customFormat="1">
      <c r="A1630" s="10"/>
      <c r="B1630" s="111">
        <v>823110</v>
      </c>
      <c r="C1630" s="68" t="s">
        <v>1626</v>
      </c>
      <c r="D1630" s="71">
        <f>SUMIFS('CLUB DES LOGES'!$J$117:$J$166, 'CLUB DES LOGES'!$F$117:$F$166,$B1630, 'CLUB DES LOGES'!$G$117:$G$166,"&lt;&gt;"&amp;'CLUB DES LOGES'!$C$191)</f>
        <v>0</v>
      </c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</row>
    <row r="1631" spans="1:18" customFormat="1">
      <c r="A1631" s="10"/>
      <c r="B1631" s="111">
        <v>823111</v>
      </c>
      <c r="C1631" s="68" t="s">
        <v>1627</v>
      </c>
      <c r="D1631" s="71">
        <f>SUMIFS('CLUB DES LOGES'!$J$117:$J$166, 'CLUB DES LOGES'!$F$117:$F$166,$B1631, 'CLUB DES LOGES'!$G$117:$G$166,"&lt;&gt;"&amp;'CLUB DES LOGES'!$C$191)</f>
        <v>0</v>
      </c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</row>
    <row r="1632" spans="1:18" customFormat="1">
      <c r="A1632" s="10"/>
      <c r="B1632" s="111">
        <v>823112</v>
      </c>
      <c r="C1632" s="68" t="s">
        <v>1628</v>
      </c>
      <c r="D1632" s="71">
        <f>SUMIFS('CLUB DES LOGES'!$J$117:$J$166, 'CLUB DES LOGES'!$F$117:$F$166,$B1632, 'CLUB DES LOGES'!$G$117:$G$166,"&lt;&gt;"&amp;'CLUB DES LOGES'!$C$191)</f>
        <v>0</v>
      </c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</row>
    <row r="1633" spans="1:18" customFormat="1">
      <c r="A1633" s="10"/>
      <c r="B1633" s="111">
        <v>823113</v>
      </c>
      <c r="C1633" s="68" t="s">
        <v>1629</v>
      </c>
      <c r="D1633" s="71">
        <f>SUMIFS('CLUB DES LOGES'!$J$117:$J$166, 'CLUB DES LOGES'!$F$117:$F$166,$B1633, 'CLUB DES LOGES'!$G$117:$G$166,"&lt;&gt;"&amp;'CLUB DES LOGES'!$C$191)</f>
        <v>0</v>
      </c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</row>
    <row r="1634" spans="1:18" customFormat="1">
      <c r="A1634" s="10"/>
      <c r="B1634" s="111">
        <v>823114</v>
      </c>
      <c r="C1634" s="68" t="s">
        <v>1630</v>
      </c>
      <c r="D1634" s="71">
        <f>SUMIFS('CLUB DES LOGES'!$J$117:$J$166, 'CLUB DES LOGES'!$F$117:$F$166,$B1634, 'CLUB DES LOGES'!$G$117:$G$166,"&lt;&gt;"&amp;'CLUB DES LOGES'!$C$191)</f>
        <v>0</v>
      </c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</row>
    <row r="1635" spans="1:18" customFormat="1">
      <c r="A1635" s="10"/>
      <c r="B1635" s="111">
        <v>823115</v>
      </c>
      <c r="C1635" s="68" t="s">
        <v>1631</v>
      </c>
      <c r="D1635" s="71">
        <f>SUMIFS('CLUB DES LOGES'!$J$117:$J$166, 'CLUB DES LOGES'!$F$117:$F$166,$B1635, 'CLUB DES LOGES'!$G$117:$G$166,"&lt;&gt;"&amp;'CLUB DES LOGES'!$C$191)</f>
        <v>0</v>
      </c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</row>
    <row r="1636" spans="1:18" customFormat="1">
      <c r="A1636" s="10"/>
      <c r="B1636" s="111">
        <v>823116</v>
      </c>
      <c r="C1636" s="68" t="s">
        <v>1632</v>
      </c>
      <c r="D1636" s="71">
        <f>SUMIFS('CLUB DES LOGES'!$J$117:$J$166, 'CLUB DES LOGES'!$F$117:$F$166,$B1636, 'CLUB DES LOGES'!$G$117:$G$166,"&lt;&gt;"&amp;'CLUB DES LOGES'!$C$191)</f>
        <v>0</v>
      </c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</row>
    <row r="1637" spans="1:18" customFormat="1">
      <c r="A1637" s="10"/>
      <c r="B1637" s="111">
        <v>823117</v>
      </c>
      <c r="C1637" s="68" t="s">
        <v>1633</v>
      </c>
      <c r="D1637" s="71">
        <f>SUMIFS('CLUB DES LOGES'!$J$117:$J$166, 'CLUB DES LOGES'!$F$117:$F$166,$B1637, 'CLUB DES LOGES'!$G$117:$G$166,"&lt;&gt;"&amp;'CLUB DES LOGES'!$C$191)</f>
        <v>0</v>
      </c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</row>
    <row r="1638" spans="1:18" customFormat="1">
      <c r="A1638" s="10"/>
      <c r="B1638" s="111">
        <v>823119</v>
      </c>
      <c r="C1638" s="68" t="s">
        <v>1634</v>
      </c>
      <c r="D1638" s="71">
        <f>SUMIFS('CLUB DES LOGES'!$J$117:$J$166, 'CLUB DES LOGES'!$F$117:$F$166,$B1638, 'CLUB DES LOGES'!$G$117:$G$166,"&lt;&gt;"&amp;'CLUB DES LOGES'!$C$191)</f>
        <v>0</v>
      </c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</row>
    <row r="1639" spans="1:18" customFormat="1">
      <c r="A1639" s="10"/>
      <c r="B1639" s="111">
        <v>823120</v>
      </c>
      <c r="C1639" s="68" t="s">
        <v>1635</v>
      </c>
      <c r="D1639" s="71">
        <f>SUMIFS('CLUB DES LOGES'!$J$117:$J$166, 'CLUB DES LOGES'!$F$117:$F$166,$B1639, 'CLUB DES LOGES'!$G$117:$G$166,"&lt;&gt;"&amp;'CLUB DES LOGES'!$C$191)</f>
        <v>0</v>
      </c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</row>
    <row r="1640" spans="1:18" customFormat="1">
      <c r="A1640" s="10"/>
      <c r="B1640" s="111">
        <v>823121</v>
      </c>
      <c r="C1640" s="68" t="s">
        <v>1636</v>
      </c>
      <c r="D1640" s="71">
        <f>SUMIFS('CLUB DES LOGES'!$J$117:$J$166, 'CLUB DES LOGES'!$F$117:$F$166,$B1640, 'CLUB DES LOGES'!$G$117:$G$166,"&lt;&gt;"&amp;'CLUB DES LOGES'!$C$191)</f>
        <v>0</v>
      </c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</row>
    <row r="1641" spans="1:18" customFormat="1">
      <c r="A1641" s="10"/>
      <c r="B1641" s="111">
        <v>823122</v>
      </c>
      <c r="C1641" s="68" t="s">
        <v>1637</v>
      </c>
      <c r="D1641" s="71">
        <f>SUMIFS('CLUB DES LOGES'!$J$117:$J$166, 'CLUB DES LOGES'!$F$117:$F$166,$B1641, 'CLUB DES LOGES'!$G$117:$G$166,"&lt;&gt;"&amp;'CLUB DES LOGES'!$C$191)</f>
        <v>0</v>
      </c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</row>
    <row r="1642" spans="1:18" customFormat="1">
      <c r="A1642" s="10"/>
      <c r="B1642" s="111">
        <v>823126</v>
      </c>
      <c r="C1642" s="68" t="s">
        <v>1638</v>
      </c>
      <c r="D1642" s="71">
        <f>SUMIFS('CLUB DES LOGES'!$J$117:$J$166, 'CLUB DES LOGES'!$F$117:$F$166,$B1642, 'CLUB DES LOGES'!$G$117:$G$166,"&lt;&gt;"&amp;'CLUB DES LOGES'!$C$191)</f>
        <v>0</v>
      </c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</row>
    <row r="1643" spans="1:18" customFormat="1">
      <c r="A1643" s="10"/>
      <c r="B1643" s="111">
        <v>823128</v>
      </c>
      <c r="C1643" s="68" t="s">
        <v>1639</v>
      </c>
      <c r="D1643" s="71">
        <f>SUMIFS('CLUB DES LOGES'!$J$117:$J$166, 'CLUB DES LOGES'!$F$117:$F$166,$B1643, 'CLUB DES LOGES'!$G$117:$G$166,"&lt;&gt;"&amp;'CLUB DES LOGES'!$C$191)</f>
        <v>0</v>
      </c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</row>
    <row r="1644" spans="1:18" customFormat="1">
      <c r="A1644" s="10"/>
      <c r="B1644" s="111">
        <v>823129</v>
      </c>
      <c r="C1644" s="68" t="s">
        <v>1640</v>
      </c>
      <c r="D1644" s="71">
        <f>SUMIFS('CLUB DES LOGES'!$J$117:$J$166, 'CLUB DES LOGES'!$F$117:$F$166,$B1644, 'CLUB DES LOGES'!$G$117:$G$166,"&lt;&gt;"&amp;'CLUB DES LOGES'!$C$191)</f>
        <v>0</v>
      </c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</row>
    <row r="1645" spans="1:18" customFormat="1">
      <c r="A1645" s="10"/>
      <c r="B1645" s="111">
        <v>823130</v>
      </c>
      <c r="C1645" s="68" t="s">
        <v>1641</v>
      </c>
      <c r="D1645" s="71">
        <f>SUMIFS('CLUB DES LOGES'!$J$117:$J$166, 'CLUB DES LOGES'!$F$117:$F$166,$B1645, 'CLUB DES LOGES'!$G$117:$G$166,"&lt;&gt;"&amp;'CLUB DES LOGES'!$C$191)</f>
        <v>0</v>
      </c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</row>
    <row r="1646" spans="1:18" customFormat="1">
      <c r="A1646" s="10"/>
      <c r="B1646" s="111">
        <v>823131</v>
      </c>
      <c r="C1646" s="68" t="s">
        <v>1642</v>
      </c>
      <c r="D1646" s="71">
        <f>SUMIFS('CLUB DES LOGES'!$J$117:$J$166, 'CLUB DES LOGES'!$F$117:$F$166,$B1646, 'CLUB DES LOGES'!$G$117:$G$166,"&lt;&gt;"&amp;'CLUB DES LOGES'!$C$191)</f>
        <v>0</v>
      </c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</row>
    <row r="1647" spans="1:18" customFormat="1">
      <c r="A1647" s="10"/>
      <c r="B1647" s="111">
        <v>823132</v>
      </c>
      <c r="C1647" s="68" t="s">
        <v>1643</v>
      </c>
      <c r="D1647" s="71">
        <f>SUMIFS('CLUB DES LOGES'!$J$117:$J$166, 'CLUB DES LOGES'!$F$117:$F$166,$B1647, 'CLUB DES LOGES'!$G$117:$G$166,"&lt;&gt;"&amp;'CLUB DES LOGES'!$C$191)</f>
        <v>0</v>
      </c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</row>
    <row r="1648" spans="1:18" customFormat="1">
      <c r="A1648" s="10"/>
      <c r="B1648" s="111">
        <v>823133</v>
      </c>
      <c r="C1648" s="68" t="s">
        <v>1644</v>
      </c>
      <c r="D1648" s="71">
        <f>SUMIFS('CLUB DES LOGES'!$J$117:$J$166, 'CLUB DES LOGES'!$F$117:$F$166,$B1648, 'CLUB DES LOGES'!$G$117:$G$166,"&lt;&gt;"&amp;'CLUB DES LOGES'!$C$191)</f>
        <v>0</v>
      </c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</row>
    <row r="1649" spans="1:18" customFormat="1">
      <c r="A1649" s="10"/>
      <c r="B1649" s="111">
        <v>823134</v>
      </c>
      <c r="C1649" s="68" t="s">
        <v>1645</v>
      </c>
      <c r="D1649" s="71">
        <f>SUMIFS('CLUB DES LOGES'!$J$117:$J$166, 'CLUB DES LOGES'!$F$117:$F$166,$B1649, 'CLUB DES LOGES'!$G$117:$G$166,"&lt;&gt;"&amp;'CLUB DES LOGES'!$C$191)</f>
        <v>0</v>
      </c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</row>
    <row r="1650" spans="1:18" customFormat="1">
      <c r="A1650" s="10"/>
      <c r="B1650" s="111">
        <v>823135</v>
      </c>
      <c r="C1650" s="68" t="s">
        <v>1646</v>
      </c>
      <c r="D1650" s="71">
        <f>SUMIFS('CLUB DES LOGES'!$J$117:$J$166, 'CLUB DES LOGES'!$F$117:$F$166,$B1650, 'CLUB DES LOGES'!$G$117:$G$166,"&lt;&gt;"&amp;'CLUB DES LOGES'!$C$191)</f>
        <v>0</v>
      </c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</row>
    <row r="1651" spans="1:18" customFormat="1">
      <c r="A1651" s="10"/>
      <c r="B1651" s="111">
        <v>823136</v>
      </c>
      <c r="C1651" s="68" t="s">
        <v>1647</v>
      </c>
      <c r="D1651" s="71">
        <f>SUMIFS('CLUB DES LOGES'!$J$117:$J$166, 'CLUB DES LOGES'!$F$117:$F$166,$B1651, 'CLUB DES LOGES'!$G$117:$G$166,"&lt;&gt;"&amp;'CLUB DES LOGES'!$C$191)</f>
        <v>0</v>
      </c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</row>
    <row r="1652" spans="1:18" customFormat="1">
      <c r="A1652" s="10"/>
      <c r="B1652" s="111">
        <v>823137</v>
      </c>
      <c r="C1652" s="68" t="s">
        <v>1648</v>
      </c>
      <c r="D1652" s="71">
        <f>SUMIFS('CLUB DES LOGES'!$J$117:$J$166, 'CLUB DES LOGES'!$F$117:$F$166,$B1652, 'CLUB DES LOGES'!$G$117:$G$166,"&lt;&gt;"&amp;'CLUB DES LOGES'!$C$191)</f>
        <v>0</v>
      </c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</row>
    <row r="1653" spans="1:18" customFormat="1">
      <c r="A1653" s="10"/>
      <c r="B1653" s="111">
        <v>823138</v>
      </c>
      <c r="C1653" s="68" t="s">
        <v>1649</v>
      </c>
      <c r="D1653" s="71">
        <f>SUMIFS('CLUB DES LOGES'!$J$117:$J$166, 'CLUB DES LOGES'!$F$117:$F$166,$B1653, 'CLUB DES LOGES'!$G$117:$G$166,"&lt;&gt;"&amp;'CLUB DES LOGES'!$C$191)</f>
        <v>0</v>
      </c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</row>
    <row r="1654" spans="1:18" customFormat="1">
      <c r="A1654" s="10"/>
      <c r="B1654" s="111">
        <v>823139</v>
      </c>
      <c r="C1654" s="68" t="s">
        <v>1650</v>
      </c>
      <c r="D1654" s="71">
        <f>SUMIFS('CLUB DES LOGES'!$J$117:$J$166, 'CLUB DES LOGES'!$F$117:$F$166,$B1654, 'CLUB DES LOGES'!$G$117:$G$166,"&lt;&gt;"&amp;'CLUB DES LOGES'!$C$191)</f>
        <v>0</v>
      </c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</row>
    <row r="1655" spans="1:18" customFormat="1">
      <c r="A1655" s="10"/>
      <c r="B1655" s="111">
        <v>823140</v>
      </c>
      <c r="C1655" s="68" t="s">
        <v>1651</v>
      </c>
      <c r="D1655" s="71">
        <f>SUMIFS('CLUB DES LOGES'!$J$117:$J$166, 'CLUB DES LOGES'!$F$117:$F$166,$B1655, 'CLUB DES LOGES'!$G$117:$G$166,"&lt;&gt;"&amp;'CLUB DES LOGES'!$C$191)</f>
        <v>0</v>
      </c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</row>
    <row r="1656" spans="1:18" customFormat="1">
      <c r="A1656" s="10"/>
      <c r="B1656" s="111">
        <v>823141</v>
      </c>
      <c r="C1656" s="68" t="s">
        <v>1652</v>
      </c>
      <c r="D1656" s="71">
        <f>SUMIFS('CLUB DES LOGES'!$J$117:$J$166, 'CLUB DES LOGES'!$F$117:$F$166,$B1656, 'CLUB DES LOGES'!$G$117:$G$166,"&lt;&gt;"&amp;'CLUB DES LOGES'!$C$191)</f>
        <v>0</v>
      </c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</row>
    <row r="1657" spans="1:18" customFormat="1">
      <c r="A1657" s="10"/>
      <c r="B1657" s="111">
        <v>823142</v>
      </c>
      <c r="C1657" s="68" t="s">
        <v>1653</v>
      </c>
      <c r="D1657" s="71">
        <f>SUMIFS('CLUB DES LOGES'!$J$117:$J$166, 'CLUB DES LOGES'!$F$117:$F$166,$B1657, 'CLUB DES LOGES'!$G$117:$G$166,"&lt;&gt;"&amp;'CLUB DES LOGES'!$C$191)</f>
        <v>0</v>
      </c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</row>
    <row r="1658" spans="1:18" customFormat="1">
      <c r="A1658" s="10"/>
      <c r="B1658" s="111">
        <v>823143</v>
      </c>
      <c r="C1658" s="68" t="s">
        <v>1654</v>
      </c>
      <c r="D1658" s="71">
        <f>SUMIFS('CLUB DES LOGES'!$J$117:$J$166, 'CLUB DES LOGES'!$F$117:$F$166,$B1658, 'CLUB DES LOGES'!$G$117:$G$166,"&lt;&gt;"&amp;'CLUB DES LOGES'!$C$191)</f>
        <v>0</v>
      </c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</row>
    <row r="1659" spans="1:18" customFormat="1">
      <c r="A1659" s="10"/>
      <c r="B1659" s="111">
        <v>823144</v>
      </c>
      <c r="C1659" s="68" t="s">
        <v>1655</v>
      </c>
      <c r="D1659" s="71">
        <f>SUMIFS('CLUB DES LOGES'!$J$117:$J$166, 'CLUB DES LOGES'!$F$117:$F$166,$B1659, 'CLUB DES LOGES'!$G$117:$G$166,"&lt;&gt;"&amp;'CLUB DES LOGES'!$C$191)</f>
        <v>0</v>
      </c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</row>
    <row r="1660" spans="1:18" customFormat="1">
      <c r="A1660" s="10"/>
      <c r="B1660" s="111">
        <v>823145</v>
      </c>
      <c r="C1660" s="68" t="s">
        <v>1656</v>
      </c>
      <c r="D1660" s="71">
        <f>SUMIFS('CLUB DES LOGES'!$J$117:$J$166, 'CLUB DES LOGES'!$F$117:$F$166,$B1660, 'CLUB DES LOGES'!$G$117:$G$166,"&lt;&gt;"&amp;'CLUB DES LOGES'!$C$191)</f>
        <v>0</v>
      </c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</row>
    <row r="1661" spans="1:18" customFormat="1">
      <c r="A1661" s="10"/>
      <c r="B1661" s="111">
        <v>823146</v>
      </c>
      <c r="C1661" s="68" t="s">
        <v>1657</v>
      </c>
      <c r="D1661" s="71">
        <f>SUMIFS('CLUB DES LOGES'!$J$117:$J$166, 'CLUB DES LOGES'!$F$117:$F$166,$B1661, 'CLUB DES LOGES'!$G$117:$G$166,"&lt;&gt;"&amp;'CLUB DES LOGES'!$C$191)</f>
        <v>0</v>
      </c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</row>
    <row r="1662" spans="1:18" customFormat="1">
      <c r="A1662" s="10"/>
      <c r="B1662" s="111">
        <v>823147</v>
      </c>
      <c r="C1662" s="68" t="s">
        <v>1658</v>
      </c>
      <c r="D1662" s="71">
        <f>SUMIFS('CLUB DES LOGES'!$J$117:$J$166, 'CLUB DES LOGES'!$F$117:$F$166,$B1662, 'CLUB DES LOGES'!$G$117:$G$166,"&lt;&gt;"&amp;'CLUB DES LOGES'!$C$191)</f>
        <v>0</v>
      </c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</row>
    <row r="1663" spans="1:18" customFormat="1">
      <c r="A1663" s="10"/>
      <c r="B1663" s="111">
        <v>823148</v>
      </c>
      <c r="C1663" s="68" t="s">
        <v>1659</v>
      </c>
      <c r="D1663" s="71">
        <f>SUMIFS('CLUB DES LOGES'!$J$117:$J$166, 'CLUB DES LOGES'!$F$117:$F$166,$B1663, 'CLUB DES LOGES'!$G$117:$G$166,"&lt;&gt;"&amp;'CLUB DES LOGES'!$C$191)</f>
        <v>0</v>
      </c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</row>
    <row r="1664" spans="1:18" customFormat="1">
      <c r="A1664" s="10"/>
      <c r="B1664" s="111">
        <v>823149</v>
      </c>
      <c r="C1664" s="68" t="s">
        <v>1660</v>
      </c>
      <c r="D1664" s="71">
        <f>SUMIFS('CLUB DES LOGES'!$J$117:$J$166, 'CLUB DES LOGES'!$F$117:$F$166,$B1664, 'CLUB DES LOGES'!$G$117:$G$166,"&lt;&gt;"&amp;'CLUB DES LOGES'!$C$191)</f>
        <v>0</v>
      </c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</row>
    <row r="1665" spans="1:18" customFormat="1">
      <c r="A1665" s="10"/>
      <c r="B1665" s="111">
        <v>823150</v>
      </c>
      <c r="C1665" s="68" t="s">
        <v>1661</v>
      </c>
      <c r="D1665" s="71">
        <f>SUMIFS('CLUB DES LOGES'!$J$117:$J$166, 'CLUB DES LOGES'!$F$117:$F$166,$B1665, 'CLUB DES LOGES'!$G$117:$G$166,"&lt;&gt;"&amp;'CLUB DES LOGES'!$C$191)</f>
        <v>0</v>
      </c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</row>
    <row r="1666" spans="1:18" customFormat="1">
      <c r="A1666" s="10"/>
      <c r="B1666" s="111">
        <v>823151</v>
      </c>
      <c r="C1666" s="68" t="s">
        <v>1662</v>
      </c>
      <c r="D1666" s="71">
        <f>SUMIFS('CLUB DES LOGES'!$J$117:$J$166, 'CLUB DES LOGES'!$F$117:$F$166,$B1666, 'CLUB DES LOGES'!$G$117:$G$166,"&lt;&gt;"&amp;'CLUB DES LOGES'!$C$191)</f>
        <v>0</v>
      </c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</row>
    <row r="1667" spans="1:18" customFormat="1">
      <c r="A1667" s="10"/>
      <c r="B1667" s="111">
        <v>823152</v>
      </c>
      <c r="C1667" s="68" t="s">
        <v>1663</v>
      </c>
      <c r="D1667" s="71">
        <f>SUMIFS('CLUB DES LOGES'!$J$117:$J$166, 'CLUB DES LOGES'!$F$117:$F$166,$B1667, 'CLUB DES LOGES'!$G$117:$G$166,"&lt;&gt;"&amp;'CLUB DES LOGES'!$C$191)</f>
        <v>0</v>
      </c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</row>
    <row r="1668" spans="1:18" customFormat="1">
      <c r="A1668" s="10"/>
      <c r="B1668" s="111">
        <v>823153</v>
      </c>
      <c r="C1668" s="68" t="s">
        <v>1664</v>
      </c>
      <c r="D1668" s="71">
        <f>SUMIFS('CLUB DES LOGES'!$J$117:$J$166, 'CLUB DES LOGES'!$F$117:$F$166,$B1668, 'CLUB DES LOGES'!$G$117:$G$166,"&lt;&gt;"&amp;'CLUB DES LOGES'!$C$191)</f>
        <v>0</v>
      </c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</row>
    <row r="1669" spans="1:18" customFormat="1">
      <c r="A1669" s="10"/>
      <c r="B1669" s="111">
        <v>823154</v>
      </c>
      <c r="C1669" s="68" t="s">
        <v>1665</v>
      </c>
      <c r="D1669" s="71">
        <f>SUMIFS('CLUB DES LOGES'!$J$117:$J$166, 'CLUB DES LOGES'!$F$117:$F$166,$B1669, 'CLUB DES LOGES'!$G$117:$G$166,"&lt;&gt;"&amp;'CLUB DES LOGES'!$C$191)</f>
        <v>0</v>
      </c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</row>
    <row r="1670" spans="1:18" customFormat="1">
      <c r="A1670" s="10"/>
      <c r="B1670" s="111">
        <v>823155</v>
      </c>
      <c r="C1670" s="68" t="s">
        <v>1666</v>
      </c>
      <c r="D1670" s="71">
        <f>SUMIFS('CLUB DES LOGES'!$J$117:$J$166, 'CLUB DES LOGES'!$F$117:$F$166,$B1670, 'CLUB DES LOGES'!$G$117:$G$166,"&lt;&gt;"&amp;'CLUB DES LOGES'!$C$191)</f>
        <v>0</v>
      </c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</row>
    <row r="1671" spans="1:18" customFormat="1">
      <c r="A1671" s="10"/>
      <c r="B1671" s="111">
        <v>823156</v>
      </c>
      <c r="C1671" s="68" t="s">
        <v>1667</v>
      </c>
      <c r="D1671" s="71">
        <f>SUMIFS('CLUB DES LOGES'!$J$117:$J$166, 'CLUB DES LOGES'!$F$117:$F$166,$B1671, 'CLUB DES LOGES'!$G$117:$G$166,"&lt;&gt;"&amp;'CLUB DES LOGES'!$C$191)</f>
        <v>0</v>
      </c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</row>
    <row r="1672" spans="1:18" customFormat="1">
      <c r="A1672" s="10"/>
      <c r="B1672" s="111">
        <v>823157</v>
      </c>
      <c r="C1672" s="68" t="s">
        <v>1668</v>
      </c>
      <c r="D1672" s="71">
        <f>SUMIFS('CLUB DES LOGES'!$J$117:$J$166, 'CLUB DES LOGES'!$F$117:$F$166,$B1672, 'CLUB DES LOGES'!$G$117:$G$166,"&lt;&gt;"&amp;'CLUB DES LOGES'!$C$191)</f>
        <v>0</v>
      </c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</row>
    <row r="1673" spans="1:18" customFormat="1">
      <c r="A1673" s="10"/>
      <c r="B1673" s="111">
        <v>823158</v>
      </c>
      <c r="C1673" s="68" t="s">
        <v>1669</v>
      </c>
      <c r="D1673" s="71">
        <f>SUMIFS('CLUB DES LOGES'!$J$117:$J$166, 'CLUB DES LOGES'!$F$117:$F$166,$B1673, 'CLUB DES LOGES'!$G$117:$G$166,"&lt;&gt;"&amp;'CLUB DES LOGES'!$C$191)</f>
        <v>0</v>
      </c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</row>
    <row r="1674" spans="1:18" customFormat="1">
      <c r="A1674" s="10"/>
      <c r="B1674" s="111">
        <v>823159</v>
      </c>
      <c r="C1674" s="68" t="s">
        <v>1670</v>
      </c>
      <c r="D1674" s="71">
        <f>SUMIFS('CLUB DES LOGES'!$J$117:$J$166, 'CLUB DES LOGES'!$F$117:$F$166,$B1674, 'CLUB DES LOGES'!$G$117:$G$166,"&lt;&gt;"&amp;'CLUB DES LOGES'!$C$191)</f>
        <v>0</v>
      </c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</row>
    <row r="1675" spans="1:18" customFormat="1">
      <c r="A1675" s="10"/>
      <c r="B1675" s="111">
        <v>823160</v>
      </c>
      <c r="C1675" s="68" t="s">
        <v>1671</v>
      </c>
      <c r="D1675" s="71">
        <f>SUMIFS('CLUB DES LOGES'!$J$117:$J$166, 'CLUB DES LOGES'!$F$117:$F$166,$B1675, 'CLUB DES LOGES'!$G$117:$G$166,"&lt;&gt;"&amp;'CLUB DES LOGES'!$C$191)</f>
        <v>0</v>
      </c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</row>
    <row r="1676" spans="1:18" customFormat="1">
      <c r="A1676" s="10"/>
      <c r="B1676" s="111">
        <v>823161</v>
      </c>
      <c r="C1676" s="68" t="s">
        <v>1672</v>
      </c>
      <c r="D1676" s="71">
        <f>SUMIFS('CLUB DES LOGES'!$J$117:$J$166, 'CLUB DES LOGES'!$F$117:$F$166,$B1676, 'CLUB DES LOGES'!$G$117:$G$166,"&lt;&gt;"&amp;'CLUB DES LOGES'!$C$191)</f>
        <v>0</v>
      </c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</row>
    <row r="1677" spans="1:18" customFormat="1">
      <c r="A1677" s="10"/>
      <c r="B1677" s="111">
        <v>823162</v>
      </c>
      <c r="C1677" s="68" t="s">
        <v>1673</v>
      </c>
      <c r="D1677" s="71">
        <f>SUMIFS('CLUB DES LOGES'!$J$117:$J$166, 'CLUB DES LOGES'!$F$117:$F$166,$B1677, 'CLUB DES LOGES'!$G$117:$G$166,"&lt;&gt;"&amp;'CLUB DES LOGES'!$C$191)</f>
        <v>0</v>
      </c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</row>
    <row r="1678" spans="1:18" customFormat="1">
      <c r="A1678" s="10"/>
      <c r="B1678" s="111">
        <v>823163</v>
      </c>
      <c r="C1678" s="68" t="s">
        <v>1674</v>
      </c>
      <c r="D1678" s="71">
        <f>SUMIFS('CLUB DES LOGES'!$J$117:$J$166, 'CLUB DES LOGES'!$F$117:$F$166,$B1678, 'CLUB DES LOGES'!$G$117:$G$166,"&lt;&gt;"&amp;'CLUB DES LOGES'!$C$191)</f>
        <v>0</v>
      </c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</row>
    <row r="1679" spans="1:18" customFormat="1">
      <c r="A1679" s="10"/>
      <c r="B1679" s="111">
        <v>823164</v>
      </c>
      <c r="C1679" s="68" t="s">
        <v>1675</v>
      </c>
      <c r="D1679" s="71">
        <f>SUMIFS('CLUB DES LOGES'!$J$117:$J$166, 'CLUB DES LOGES'!$F$117:$F$166,$B1679, 'CLUB DES LOGES'!$G$117:$G$166,"&lt;&gt;"&amp;'CLUB DES LOGES'!$C$191)</f>
        <v>0</v>
      </c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</row>
    <row r="1680" spans="1:18" customFormat="1">
      <c r="A1680" s="10"/>
      <c r="B1680" s="111">
        <v>823165</v>
      </c>
      <c r="C1680" s="68" t="s">
        <v>1676</v>
      </c>
      <c r="D1680" s="71">
        <f>SUMIFS('CLUB DES LOGES'!$J$117:$J$166, 'CLUB DES LOGES'!$F$117:$F$166,$B1680, 'CLUB DES LOGES'!$G$117:$G$166,"&lt;&gt;"&amp;'CLUB DES LOGES'!$C$191)</f>
        <v>0</v>
      </c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</row>
    <row r="1681" spans="1:18" customFormat="1">
      <c r="A1681" s="10"/>
      <c r="B1681" s="111">
        <v>823166</v>
      </c>
      <c r="C1681" s="68" t="s">
        <v>1677</v>
      </c>
      <c r="D1681" s="71">
        <f>SUMIFS('CLUB DES LOGES'!$J$117:$J$166, 'CLUB DES LOGES'!$F$117:$F$166,$B1681, 'CLUB DES LOGES'!$G$117:$G$166,"&lt;&gt;"&amp;'CLUB DES LOGES'!$C$191)</f>
        <v>0</v>
      </c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</row>
    <row r="1682" spans="1:18" customFormat="1">
      <c r="A1682" s="10"/>
      <c r="B1682" s="111">
        <v>823167</v>
      </c>
      <c r="C1682" s="68" t="s">
        <v>1678</v>
      </c>
      <c r="D1682" s="71">
        <f>SUMIFS('CLUB DES LOGES'!$J$117:$J$166, 'CLUB DES LOGES'!$F$117:$F$166,$B1682, 'CLUB DES LOGES'!$G$117:$G$166,"&lt;&gt;"&amp;'CLUB DES LOGES'!$C$191)</f>
        <v>0</v>
      </c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</row>
    <row r="1683" spans="1:18" customFormat="1">
      <c r="A1683" s="10"/>
      <c r="B1683" s="111">
        <v>823168</v>
      </c>
      <c r="C1683" s="68" t="s">
        <v>1679</v>
      </c>
      <c r="D1683" s="71">
        <f>SUMIFS('CLUB DES LOGES'!$J$117:$J$166, 'CLUB DES LOGES'!$F$117:$F$166,$B1683, 'CLUB DES LOGES'!$G$117:$G$166,"&lt;&gt;"&amp;'CLUB DES LOGES'!$C$191)</f>
        <v>0</v>
      </c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</row>
    <row r="1684" spans="1:18" customFormat="1">
      <c r="A1684" s="10"/>
      <c r="B1684" s="111">
        <v>823169</v>
      </c>
      <c r="C1684" s="68" t="s">
        <v>1680</v>
      </c>
      <c r="D1684" s="71">
        <f>SUMIFS('CLUB DES LOGES'!$J$117:$J$166, 'CLUB DES LOGES'!$F$117:$F$166,$B1684, 'CLUB DES LOGES'!$G$117:$G$166,"&lt;&gt;"&amp;'CLUB DES LOGES'!$C$191)</f>
        <v>0</v>
      </c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</row>
    <row r="1685" spans="1:18" customFormat="1">
      <c r="A1685" s="10"/>
      <c r="B1685" s="111">
        <v>823170</v>
      </c>
      <c r="C1685" s="68" t="s">
        <v>1681</v>
      </c>
      <c r="D1685" s="71">
        <f>SUMIFS('CLUB DES LOGES'!$J$117:$J$166, 'CLUB DES LOGES'!$F$117:$F$166,$B1685, 'CLUB DES LOGES'!$G$117:$G$166,"&lt;&gt;"&amp;'CLUB DES LOGES'!$C$191)</f>
        <v>0</v>
      </c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</row>
    <row r="1686" spans="1:18" customFormat="1">
      <c r="A1686" s="10"/>
      <c r="B1686" s="111">
        <v>823171</v>
      </c>
      <c r="C1686" s="68" t="s">
        <v>1682</v>
      </c>
      <c r="D1686" s="71">
        <f>SUMIFS('CLUB DES LOGES'!$J$117:$J$166, 'CLUB DES LOGES'!$F$117:$F$166,$B1686, 'CLUB DES LOGES'!$G$117:$G$166,"&lt;&gt;"&amp;'CLUB DES LOGES'!$C$191)</f>
        <v>0</v>
      </c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</row>
    <row r="1687" spans="1:18" customFormat="1">
      <c r="A1687" s="10"/>
      <c r="B1687" s="111">
        <v>823172</v>
      </c>
      <c r="C1687" s="68" t="s">
        <v>1683</v>
      </c>
      <c r="D1687" s="71">
        <f>SUMIFS('CLUB DES LOGES'!$J$117:$J$166, 'CLUB DES LOGES'!$F$117:$F$166,$B1687, 'CLUB DES LOGES'!$G$117:$G$166,"&lt;&gt;"&amp;'CLUB DES LOGES'!$C$191)</f>
        <v>0</v>
      </c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</row>
    <row r="1688" spans="1:18" customFormat="1">
      <c r="A1688" s="10"/>
      <c r="B1688" s="111">
        <v>823173</v>
      </c>
      <c r="C1688" s="68" t="s">
        <v>1684</v>
      </c>
      <c r="D1688" s="71">
        <f>SUMIFS('CLUB DES LOGES'!$J$117:$J$166, 'CLUB DES LOGES'!$F$117:$F$166,$B1688, 'CLUB DES LOGES'!$G$117:$G$166,"&lt;&gt;"&amp;'CLUB DES LOGES'!$C$191)</f>
        <v>0</v>
      </c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</row>
    <row r="1689" spans="1:18" customFormat="1">
      <c r="A1689" s="10"/>
      <c r="B1689" s="111">
        <v>823174</v>
      </c>
      <c r="C1689" s="68" t="s">
        <v>1685</v>
      </c>
      <c r="D1689" s="71">
        <f>SUMIFS('CLUB DES LOGES'!$J$117:$J$166, 'CLUB DES LOGES'!$F$117:$F$166,$B1689, 'CLUB DES LOGES'!$G$117:$G$166,"&lt;&gt;"&amp;'CLUB DES LOGES'!$C$191)</f>
        <v>0</v>
      </c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</row>
    <row r="1690" spans="1:18" customFormat="1">
      <c r="A1690" s="10"/>
      <c r="B1690" s="111">
        <v>823175</v>
      </c>
      <c r="C1690" s="68" t="s">
        <v>1686</v>
      </c>
      <c r="D1690" s="71">
        <f>SUMIFS('CLUB DES LOGES'!$J$117:$J$166, 'CLUB DES LOGES'!$F$117:$F$166,$B1690, 'CLUB DES LOGES'!$G$117:$G$166,"&lt;&gt;"&amp;'CLUB DES LOGES'!$C$191)</f>
        <v>0</v>
      </c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</row>
    <row r="1691" spans="1:18" customFormat="1">
      <c r="A1691" s="10"/>
      <c r="B1691" s="111">
        <v>823176</v>
      </c>
      <c r="C1691" s="68" t="s">
        <v>1687</v>
      </c>
      <c r="D1691" s="71">
        <f>SUMIFS('CLUB DES LOGES'!$J$117:$J$166, 'CLUB DES LOGES'!$F$117:$F$166,$B1691, 'CLUB DES LOGES'!$G$117:$G$166,"&lt;&gt;"&amp;'CLUB DES LOGES'!$C$191)</f>
        <v>0</v>
      </c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</row>
    <row r="1692" spans="1:18" customFormat="1">
      <c r="A1692" s="10"/>
      <c r="B1692" s="111">
        <v>823177</v>
      </c>
      <c r="C1692" s="68" t="s">
        <v>1688</v>
      </c>
      <c r="D1692" s="71">
        <f>SUMIFS('CLUB DES LOGES'!$J$117:$J$166, 'CLUB DES LOGES'!$F$117:$F$166,$B1692, 'CLUB DES LOGES'!$G$117:$G$166,"&lt;&gt;"&amp;'CLUB DES LOGES'!$C$191)</f>
        <v>0</v>
      </c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</row>
    <row r="1693" spans="1:18" customFormat="1">
      <c r="A1693" s="10"/>
      <c r="B1693" s="111">
        <v>823178</v>
      </c>
      <c r="C1693" s="68" t="s">
        <v>1689</v>
      </c>
      <c r="D1693" s="71">
        <f>SUMIFS('CLUB DES LOGES'!$J$117:$J$166, 'CLUB DES LOGES'!$F$117:$F$166,$B1693, 'CLUB DES LOGES'!$G$117:$G$166,"&lt;&gt;"&amp;'CLUB DES LOGES'!$C$191)</f>
        <v>0</v>
      </c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</row>
    <row r="1694" spans="1:18" customFormat="1">
      <c r="A1694" s="10"/>
      <c r="B1694" s="111">
        <v>823179</v>
      </c>
      <c r="C1694" s="68" t="s">
        <v>1690</v>
      </c>
      <c r="D1694" s="71">
        <f>SUMIFS('CLUB DES LOGES'!$J$117:$J$166, 'CLUB DES LOGES'!$F$117:$F$166,$B1694, 'CLUB DES LOGES'!$G$117:$G$166,"&lt;&gt;"&amp;'CLUB DES LOGES'!$C$191)</f>
        <v>0</v>
      </c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</row>
    <row r="1695" spans="1:18" customFormat="1">
      <c r="A1695" s="10"/>
      <c r="B1695" s="111">
        <v>823180</v>
      </c>
      <c r="C1695" s="68" t="s">
        <v>1691</v>
      </c>
      <c r="D1695" s="71">
        <f>SUMIFS('CLUB DES LOGES'!$J$117:$J$166, 'CLUB DES LOGES'!$F$117:$F$166,$B1695, 'CLUB DES LOGES'!$G$117:$G$166,"&lt;&gt;"&amp;'CLUB DES LOGES'!$C$191)</f>
        <v>0</v>
      </c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</row>
    <row r="1696" spans="1:18" customFormat="1">
      <c r="A1696" s="10"/>
      <c r="B1696" s="111">
        <v>823181</v>
      </c>
      <c r="C1696" s="68" t="s">
        <v>1692</v>
      </c>
      <c r="D1696" s="71">
        <f>SUMIFS('CLUB DES LOGES'!$J$117:$J$166, 'CLUB DES LOGES'!$F$117:$F$166,$B1696, 'CLUB DES LOGES'!$G$117:$G$166,"&lt;&gt;"&amp;'CLUB DES LOGES'!$C$191)</f>
        <v>0</v>
      </c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</row>
    <row r="1697" spans="1:18" customFormat="1">
      <c r="A1697" s="10"/>
      <c r="B1697" s="111">
        <v>823182</v>
      </c>
      <c r="C1697" s="68" t="s">
        <v>1693</v>
      </c>
      <c r="D1697" s="71">
        <f>SUMIFS('CLUB DES LOGES'!$J$117:$J$166, 'CLUB DES LOGES'!$F$117:$F$166,$B1697, 'CLUB DES LOGES'!$G$117:$G$166,"&lt;&gt;"&amp;'CLUB DES LOGES'!$C$191)</f>
        <v>0</v>
      </c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</row>
    <row r="1698" spans="1:18" customFormat="1">
      <c r="A1698" s="10"/>
      <c r="B1698" s="111">
        <v>823184</v>
      </c>
      <c r="C1698" s="68" t="s">
        <v>1694</v>
      </c>
      <c r="D1698" s="71">
        <f>SUMIFS('CLUB DES LOGES'!$J$117:$J$166, 'CLUB DES LOGES'!$F$117:$F$166,$B1698, 'CLUB DES LOGES'!$G$117:$G$166,"&lt;&gt;"&amp;'CLUB DES LOGES'!$C$191)</f>
        <v>0</v>
      </c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</row>
    <row r="1699" spans="1:18" customFormat="1">
      <c r="A1699" s="10"/>
      <c r="B1699" s="111">
        <v>823185</v>
      </c>
      <c r="C1699" s="68" t="s">
        <v>1695</v>
      </c>
      <c r="D1699" s="71">
        <f>SUMIFS('CLUB DES LOGES'!$J$117:$J$166, 'CLUB DES LOGES'!$F$117:$F$166,$B1699, 'CLUB DES LOGES'!$G$117:$G$166,"&lt;&gt;"&amp;'CLUB DES LOGES'!$C$191)</f>
        <v>0</v>
      </c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</row>
    <row r="1700" spans="1:18" customFormat="1">
      <c r="A1700" s="10"/>
      <c r="B1700" s="111">
        <v>823187</v>
      </c>
      <c r="C1700" s="68" t="s">
        <v>1696</v>
      </c>
      <c r="D1700" s="71">
        <f>SUMIFS('CLUB DES LOGES'!$J$117:$J$166, 'CLUB DES LOGES'!$F$117:$F$166,$B1700, 'CLUB DES LOGES'!$G$117:$G$166,"&lt;&gt;"&amp;'CLUB DES LOGES'!$C$191)</f>
        <v>0</v>
      </c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</row>
    <row r="1701" spans="1:18" customFormat="1">
      <c r="A1701" s="10"/>
      <c r="B1701" s="111">
        <v>823188</v>
      </c>
      <c r="C1701" s="68" t="s">
        <v>1697</v>
      </c>
      <c r="D1701" s="71">
        <f>SUMIFS('CLUB DES LOGES'!$J$117:$J$166, 'CLUB DES LOGES'!$F$117:$F$166,$B1701, 'CLUB DES LOGES'!$G$117:$G$166,"&lt;&gt;"&amp;'CLUB DES LOGES'!$C$191)</f>
        <v>0</v>
      </c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</row>
    <row r="1702" spans="1:18" customFormat="1">
      <c r="A1702" s="10"/>
      <c r="B1702" s="111">
        <v>823189</v>
      </c>
      <c r="C1702" s="68" t="s">
        <v>1698</v>
      </c>
      <c r="D1702" s="71">
        <f>SUMIFS('CLUB DES LOGES'!$J$117:$J$166, 'CLUB DES LOGES'!$F$117:$F$166,$B1702, 'CLUB DES LOGES'!$G$117:$G$166,"&lt;&gt;"&amp;'CLUB DES LOGES'!$C$191)</f>
        <v>0</v>
      </c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</row>
    <row r="1703" spans="1:18" customFormat="1">
      <c r="A1703" s="10"/>
      <c r="B1703" s="111">
        <v>823190</v>
      </c>
      <c r="C1703" s="68" t="s">
        <v>1699</v>
      </c>
      <c r="D1703" s="71">
        <f>SUMIFS('CLUB DES LOGES'!$J$117:$J$166, 'CLUB DES LOGES'!$F$117:$F$166,$B1703, 'CLUB DES LOGES'!$G$117:$G$166,"&lt;&gt;"&amp;'CLUB DES LOGES'!$C$191)</f>
        <v>0</v>
      </c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</row>
    <row r="1704" spans="1:18" customFormat="1">
      <c r="A1704" s="10"/>
      <c r="B1704" s="111">
        <v>823191</v>
      </c>
      <c r="C1704" s="68" t="s">
        <v>1700</v>
      </c>
      <c r="D1704" s="71">
        <f>SUMIFS('CLUB DES LOGES'!$J$117:$J$166, 'CLUB DES LOGES'!$F$117:$F$166,$B1704, 'CLUB DES LOGES'!$G$117:$G$166,"&lt;&gt;"&amp;'CLUB DES LOGES'!$C$191)</f>
        <v>0</v>
      </c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</row>
    <row r="1705" spans="1:18" customFormat="1">
      <c r="A1705" s="10"/>
      <c r="B1705" s="111">
        <v>823192</v>
      </c>
      <c r="C1705" s="68" t="s">
        <v>1701</v>
      </c>
      <c r="D1705" s="71">
        <f>SUMIFS('CLUB DES LOGES'!$J$117:$J$166, 'CLUB DES LOGES'!$F$117:$F$166,$B1705, 'CLUB DES LOGES'!$G$117:$G$166,"&lt;&gt;"&amp;'CLUB DES LOGES'!$C$191)</f>
        <v>0</v>
      </c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</row>
    <row r="1706" spans="1:18" customFormat="1">
      <c r="A1706" s="10"/>
      <c r="B1706" s="111">
        <v>823193</v>
      </c>
      <c r="C1706" s="68" t="s">
        <v>1702</v>
      </c>
      <c r="D1706" s="71">
        <f>SUMIFS('CLUB DES LOGES'!$J$117:$J$166, 'CLUB DES LOGES'!$F$117:$F$166,$B1706, 'CLUB DES LOGES'!$G$117:$G$166,"&lt;&gt;"&amp;'CLUB DES LOGES'!$C$191)</f>
        <v>0</v>
      </c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</row>
    <row r="1707" spans="1:18" customFormat="1">
      <c r="A1707" s="10"/>
      <c r="B1707" s="111">
        <v>823194</v>
      </c>
      <c r="C1707" s="68" t="s">
        <v>1703</v>
      </c>
      <c r="D1707" s="71">
        <f>SUMIFS('CLUB DES LOGES'!$J$117:$J$166, 'CLUB DES LOGES'!$F$117:$F$166,$B1707, 'CLUB DES LOGES'!$G$117:$G$166,"&lt;&gt;"&amp;'CLUB DES LOGES'!$C$191)</f>
        <v>0</v>
      </c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</row>
    <row r="1708" spans="1:18" customFormat="1">
      <c r="A1708" s="10"/>
      <c r="B1708" s="111">
        <v>823195</v>
      </c>
      <c r="C1708" s="68" t="s">
        <v>1704</v>
      </c>
      <c r="D1708" s="71">
        <f>SUMIFS('CLUB DES LOGES'!$J$117:$J$166, 'CLUB DES LOGES'!$F$117:$F$166,$B1708, 'CLUB DES LOGES'!$G$117:$G$166,"&lt;&gt;"&amp;'CLUB DES LOGES'!$C$191)</f>
        <v>0</v>
      </c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</row>
    <row r="1709" spans="1:18" customFormat="1">
      <c r="A1709" s="10"/>
      <c r="B1709" s="111">
        <v>823196</v>
      </c>
      <c r="C1709" s="68" t="s">
        <v>1705</v>
      </c>
      <c r="D1709" s="71">
        <f>SUMIFS('CLUB DES LOGES'!$J$117:$J$166, 'CLUB DES LOGES'!$F$117:$F$166,$B1709, 'CLUB DES LOGES'!$G$117:$G$166,"&lt;&gt;"&amp;'CLUB DES LOGES'!$C$191)</f>
        <v>0</v>
      </c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</row>
    <row r="1710" spans="1:18" customFormat="1">
      <c r="A1710" s="10"/>
      <c r="B1710" s="111">
        <v>823197</v>
      </c>
      <c r="C1710" s="68" t="s">
        <v>1706</v>
      </c>
      <c r="D1710" s="71">
        <f>SUMIFS('CLUB DES LOGES'!$J$117:$J$166, 'CLUB DES LOGES'!$F$117:$F$166,$B1710, 'CLUB DES LOGES'!$G$117:$G$166,"&lt;&gt;"&amp;'CLUB DES LOGES'!$C$191)</f>
        <v>0</v>
      </c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</row>
    <row r="1711" spans="1:18" customFormat="1">
      <c r="A1711" s="10"/>
      <c r="B1711" s="111">
        <v>823200</v>
      </c>
      <c r="C1711" s="68" t="s">
        <v>1707</v>
      </c>
      <c r="D1711" s="71">
        <f>SUMIFS('CLUB DES LOGES'!$J$117:$J$166, 'CLUB DES LOGES'!$F$117:$F$166,$B1711, 'CLUB DES LOGES'!$G$117:$G$166,"&lt;&gt;"&amp;'CLUB DES LOGES'!$C$191)</f>
        <v>0</v>
      </c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</row>
    <row r="1712" spans="1:18" customFormat="1">
      <c r="A1712" s="10"/>
      <c r="B1712" s="111">
        <v>823201</v>
      </c>
      <c r="C1712" s="68" t="s">
        <v>1708</v>
      </c>
      <c r="D1712" s="71">
        <f>SUMIFS('CLUB DES LOGES'!$J$117:$J$166, 'CLUB DES LOGES'!$F$117:$F$166,$B1712, 'CLUB DES LOGES'!$G$117:$G$166,"&lt;&gt;"&amp;'CLUB DES LOGES'!$C$191)</f>
        <v>0</v>
      </c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</row>
    <row r="1713" spans="1:18" customFormat="1">
      <c r="A1713" s="10"/>
      <c r="B1713" s="111">
        <v>823202</v>
      </c>
      <c r="C1713" s="68" t="s">
        <v>1709</v>
      </c>
      <c r="D1713" s="71">
        <f>SUMIFS('CLUB DES LOGES'!$J$117:$J$166, 'CLUB DES LOGES'!$F$117:$F$166,$B1713, 'CLUB DES LOGES'!$G$117:$G$166,"&lt;&gt;"&amp;'CLUB DES LOGES'!$C$191)</f>
        <v>0</v>
      </c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</row>
    <row r="1714" spans="1:18" customFormat="1">
      <c r="A1714" s="10"/>
      <c r="B1714" s="111">
        <v>823203</v>
      </c>
      <c r="C1714" s="68" t="s">
        <v>1710</v>
      </c>
      <c r="D1714" s="71">
        <f>SUMIFS('CLUB DES LOGES'!$J$117:$J$166, 'CLUB DES LOGES'!$F$117:$F$166,$B1714, 'CLUB DES LOGES'!$G$117:$G$166,"&lt;&gt;"&amp;'CLUB DES LOGES'!$C$191)</f>
        <v>0</v>
      </c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</row>
    <row r="1715" spans="1:18" customFormat="1">
      <c r="A1715" s="10"/>
      <c r="B1715" s="111">
        <v>823204</v>
      </c>
      <c r="C1715" s="68" t="s">
        <v>1711</v>
      </c>
      <c r="D1715" s="71">
        <f>SUMIFS('CLUB DES LOGES'!$J$117:$J$166, 'CLUB DES LOGES'!$F$117:$F$166,$B1715, 'CLUB DES LOGES'!$G$117:$G$166,"&lt;&gt;"&amp;'CLUB DES LOGES'!$C$191)</f>
        <v>0</v>
      </c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</row>
    <row r="1716" spans="1:18" customFormat="1">
      <c r="A1716" s="10"/>
      <c r="B1716" s="111">
        <v>823205</v>
      </c>
      <c r="C1716" s="68" t="s">
        <v>1712</v>
      </c>
      <c r="D1716" s="71">
        <f>SUMIFS('CLUB DES LOGES'!$J$117:$J$166, 'CLUB DES LOGES'!$F$117:$F$166,$B1716, 'CLUB DES LOGES'!$G$117:$G$166,"&lt;&gt;"&amp;'CLUB DES LOGES'!$C$191)</f>
        <v>0</v>
      </c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</row>
    <row r="1717" spans="1:18" customFormat="1">
      <c r="A1717" s="10"/>
      <c r="B1717" s="111">
        <v>823206</v>
      </c>
      <c r="C1717" s="68" t="s">
        <v>1713</v>
      </c>
      <c r="D1717" s="71">
        <f>SUMIFS('CLUB DES LOGES'!$J$117:$J$166, 'CLUB DES LOGES'!$F$117:$F$166,$B1717, 'CLUB DES LOGES'!$G$117:$G$166,"&lt;&gt;"&amp;'CLUB DES LOGES'!$C$191)</f>
        <v>0</v>
      </c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</row>
    <row r="1718" spans="1:18" customFormat="1">
      <c r="A1718" s="10"/>
      <c r="B1718" s="111">
        <v>823207</v>
      </c>
      <c r="C1718" s="68" t="s">
        <v>1714</v>
      </c>
      <c r="D1718" s="71">
        <f>SUMIFS('CLUB DES LOGES'!$J$117:$J$166, 'CLUB DES LOGES'!$F$117:$F$166,$B1718, 'CLUB DES LOGES'!$G$117:$G$166,"&lt;&gt;"&amp;'CLUB DES LOGES'!$C$191)</f>
        <v>0</v>
      </c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</row>
    <row r="1719" spans="1:18" customFormat="1">
      <c r="A1719" s="10"/>
      <c r="B1719" s="111">
        <v>823208</v>
      </c>
      <c r="C1719" s="68" t="s">
        <v>1715</v>
      </c>
      <c r="D1719" s="71">
        <f>SUMIFS('CLUB DES LOGES'!$J$117:$J$166, 'CLUB DES LOGES'!$F$117:$F$166,$B1719, 'CLUB DES LOGES'!$G$117:$G$166,"&lt;&gt;"&amp;'CLUB DES LOGES'!$C$191)</f>
        <v>0</v>
      </c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</row>
    <row r="1720" spans="1:18" customFormat="1">
      <c r="A1720" s="10"/>
      <c r="B1720" s="111">
        <v>823209</v>
      </c>
      <c r="C1720" s="68" t="s">
        <v>1716</v>
      </c>
      <c r="D1720" s="71">
        <f>SUMIFS('CLUB DES LOGES'!$J$117:$J$166, 'CLUB DES LOGES'!$F$117:$F$166,$B1720, 'CLUB DES LOGES'!$G$117:$G$166,"&lt;&gt;"&amp;'CLUB DES LOGES'!$C$191)</f>
        <v>0</v>
      </c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</row>
    <row r="1721" spans="1:18" customFormat="1">
      <c r="A1721" s="10"/>
      <c r="B1721" s="111">
        <v>823210</v>
      </c>
      <c r="C1721" s="68" t="s">
        <v>1717</v>
      </c>
      <c r="D1721" s="71">
        <f>SUMIFS('CLUB DES LOGES'!$J$117:$J$166, 'CLUB DES LOGES'!$F$117:$F$166,$B1721, 'CLUB DES LOGES'!$G$117:$G$166,"&lt;&gt;"&amp;'CLUB DES LOGES'!$C$191)</f>
        <v>0</v>
      </c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</row>
    <row r="1722" spans="1:18" customFormat="1">
      <c r="A1722" s="10"/>
      <c r="B1722" s="111">
        <v>823211</v>
      </c>
      <c r="C1722" s="68" t="s">
        <v>1718</v>
      </c>
      <c r="D1722" s="71">
        <f>SUMIFS('CLUB DES LOGES'!$J$117:$J$166, 'CLUB DES LOGES'!$F$117:$F$166,$B1722, 'CLUB DES LOGES'!$G$117:$G$166,"&lt;&gt;"&amp;'CLUB DES LOGES'!$C$191)</f>
        <v>0</v>
      </c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</row>
    <row r="1723" spans="1:18" customFormat="1">
      <c r="A1723" s="10"/>
      <c r="B1723" s="111">
        <v>823212</v>
      </c>
      <c r="C1723" s="68" t="s">
        <v>1719</v>
      </c>
      <c r="D1723" s="71">
        <f>SUMIFS('CLUB DES LOGES'!$J$117:$J$166, 'CLUB DES LOGES'!$F$117:$F$166,$B1723, 'CLUB DES LOGES'!$G$117:$G$166,"&lt;&gt;"&amp;'CLUB DES LOGES'!$C$191)</f>
        <v>0</v>
      </c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</row>
    <row r="1724" spans="1:18" customFormat="1">
      <c r="A1724" s="10"/>
      <c r="B1724" s="111">
        <v>823213</v>
      </c>
      <c r="C1724" s="68" t="s">
        <v>1720</v>
      </c>
      <c r="D1724" s="71">
        <f>SUMIFS('CLUB DES LOGES'!$J$117:$J$166, 'CLUB DES LOGES'!$F$117:$F$166,$B1724, 'CLUB DES LOGES'!$G$117:$G$166,"&lt;&gt;"&amp;'CLUB DES LOGES'!$C$191)</f>
        <v>0</v>
      </c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</row>
    <row r="1725" spans="1:18" customFormat="1">
      <c r="A1725" s="10"/>
      <c r="B1725" s="111">
        <v>823214</v>
      </c>
      <c r="C1725" s="68" t="s">
        <v>1721</v>
      </c>
      <c r="D1725" s="71">
        <f>SUMIFS('CLUB DES LOGES'!$J$117:$J$166, 'CLUB DES LOGES'!$F$117:$F$166,$B1725, 'CLUB DES LOGES'!$G$117:$G$166,"&lt;&gt;"&amp;'CLUB DES LOGES'!$C$191)</f>
        <v>0</v>
      </c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</row>
    <row r="1726" spans="1:18" customFormat="1">
      <c r="A1726" s="10"/>
      <c r="B1726" s="111">
        <v>823215</v>
      </c>
      <c r="C1726" s="68" t="s">
        <v>1722</v>
      </c>
      <c r="D1726" s="71">
        <f>SUMIFS('CLUB DES LOGES'!$J$117:$J$166, 'CLUB DES LOGES'!$F$117:$F$166,$B1726, 'CLUB DES LOGES'!$G$117:$G$166,"&lt;&gt;"&amp;'CLUB DES LOGES'!$C$191)</f>
        <v>0</v>
      </c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</row>
    <row r="1727" spans="1:18" customFormat="1">
      <c r="A1727" s="10"/>
      <c r="B1727" s="111">
        <v>823216</v>
      </c>
      <c r="C1727" s="68" t="s">
        <v>1723</v>
      </c>
      <c r="D1727" s="71">
        <f>SUMIFS('CLUB DES LOGES'!$J$117:$J$166, 'CLUB DES LOGES'!$F$117:$F$166,$B1727, 'CLUB DES LOGES'!$G$117:$G$166,"&lt;&gt;"&amp;'CLUB DES LOGES'!$C$191)</f>
        <v>0</v>
      </c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</row>
    <row r="1728" spans="1:18" customFormat="1">
      <c r="A1728" s="10"/>
      <c r="B1728" s="111">
        <v>823217</v>
      </c>
      <c r="C1728" s="68" t="s">
        <v>1724</v>
      </c>
      <c r="D1728" s="71">
        <f>SUMIFS('CLUB DES LOGES'!$J$117:$J$166, 'CLUB DES LOGES'!$F$117:$F$166,$B1728, 'CLUB DES LOGES'!$G$117:$G$166,"&lt;&gt;"&amp;'CLUB DES LOGES'!$C$191)</f>
        <v>0</v>
      </c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</row>
    <row r="1729" spans="1:18" customFormat="1">
      <c r="A1729" s="10"/>
      <c r="B1729" s="111">
        <v>823218</v>
      </c>
      <c r="C1729" s="68" t="s">
        <v>1725</v>
      </c>
      <c r="D1729" s="71">
        <f>SUMIFS('CLUB DES LOGES'!$J$117:$J$166, 'CLUB DES LOGES'!$F$117:$F$166,$B1729, 'CLUB DES LOGES'!$G$117:$G$166,"&lt;&gt;"&amp;'CLUB DES LOGES'!$C$191)</f>
        <v>0</v>
      </c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</row>
    <row r="1730" spans="1:18" customFormat="1">
      <c r="A1730" s="10"/>
      <c r="B1730" s="111">
        <v>823219</v>
      </c>
      <c r="C1730" s="68" t="s">
        <v>1726</v>
      </c>
      <c r="D1730" s="71">
        <f>SUMIFS('CLUB DES LOGES'!$J$117:$J$166, 'CLUB DES LOGES'!$F$117:$F$166,$B1730, 'CLUB DES LOGES'!$G$117:$G$166,"&lt;&gt;"&amp;'CLUB DES LOGES'!$C$191)</f>
        <v>0</v>
      </c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</row>
    <row r="1731" spans="1:18" customFormat="1">
      <c r="A1731" s="10"/>
      <c r="B1731" s="111">
        <v>823220</v>
      </c>
      <c r="C1731" s="68" t="s">
        <v>1727</v>
      </c>
      <c r="D1731" s="71">
        <f>SUMIFS('CLUB DES LOGES'!$J$117:$J$166, 'CLUB DES LOGES'!$F$117:$F$166,$B1731, 'CLUB DES LOGES'!$G$117:$G$166,"&lt;&gt;"&amp;'CLUB DES LOGES'!$C$191)</f>
        <v>0</v>
      </c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</row>
    <row r="1732" spans="1:18" customFormat="1">
      <c r="A1732" s="10"/>
      <c r="B1732" s="111">
        <v>823221</v>
      </c>
      <c r="C1732" s="68" t="s">
        <v>1728</v>
      </c>
      <c r="D1732" s="71">
        <f>SUMIFS('CLUB DES LOGES'!$J$117:$J$166, 'CLUB DES LOGES'!$F$117:$F$166,$B1732, 'CLUB DES LOGES'!$G$117:$G$166,"&lt;&gt;"&amp;'CLUB DES LOGES'!$C$191)</f>
        <v>0</v>
      </c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</row>
    <row r="1733" spans="1:18" customFormat="1">
      <c r="A1733" s="10"/>
      <c r="B1733" s="111">
        <v>823222</v>
      </c>
      <c r="C1733" s="68" t="s">
        <v>1729</v>
      </c>
      <c r="D1733" s="71">
        <f>SUMIFS('CLUB DES LOGES'!$J$117:$J$166, 'CLUB DES LOGES'!$F$117:$F$166,$B1733, 'CLUB DES LOGES'!$G$117:$G$166,"&lt;&gt;"&amp;'CLUB DES LOGES'!$C$191)</f>
        <v>0</v>
      </c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</row>
    <row r="1734" spans="1:18" customFormat="1">
      <c r="A1734" s="10"/>
      <c r="B1734" s="111">
        <v>823223</v>
      </c>
      <c r="C1734" s="68" t="s">
        <v>1730</v>
      </c>
      <c r="D1734" s="71">
        <f>SUMIFS('CLUB DES LOGES'!$J$117:$J$166, 'CLUB DES LOGES'!$F$117:$F$166,$B1734, 'CLUB DES LOGES'!$G$117:$G$166,"&lt;&gt;"&amp;'CLUB DES LOGES'!$C$191)</f>
        <v>0</v>
      </c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</row>
    <row r="1735" spans="1:18" customFormat="1">
      <c r="A1735" s="10"/>
      <c r="B1735" s="111">
        <v>823224</v>
      </c>
      <c r="C1735" s="68" t="s">
        <v>1731</v>
      </c>
      <c r="D1735" s="71">
        <f>SUMIFS('CLUB DES LOGES'!$J$117:$J$166, 'CLUB DES LOGES'!$F$117:$F$166,$B1735, 'CLUB DES LOGES'!$G$117:$G$166,"&lt;&gt;"&amp;'CLUB DES LOGES'!$C$191)</f>
        <v>0</v>
      </c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</row>
    <row r="1736" spans="1:18" customFormat="1">
      <c r="A1736" s="10"/>
      <c r="B1736" s="111">
        <v>823225</v>
      </c>
      <c r="C1736" s="68" t="s">
        <v>1732</v>
      </c>
      <c r="D1736" s="71">
        <f>SUMIFS('CLUB DES LOGES'!$J$117:$J$166, 'CLUB DES LOGES'!$F$117:$F$166,$B1736, 'CLUB DES LOGES'!$G$117:$G$166,"&lt;&gt;"&amp;'CLUB DES LOGES'!$C$191)</f>
        <v>0</v>
      </c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</row>
    <row r="1737" spans="1:18" customFormat="1">
      <c r="A1737" s="10"/>
      <c r="B1737" s="111">
        <v>823226</v>
      </c>
      <c r="C1737" s="68" t="s">
        <v>1733</v>
      </c>
      <c r="D1737" s="71">
        <f>SUMIFS('CLUB DES LOGES'!$J$117:$J$166, 'CLUB DES LOGES'!$F$117:$F$166,$B1737, 'CLUB DES LOGES'!$G$117:$G$166,"&lt;&gt;"&amp;'CLUB DES LOGES'!$C$191)</f>
        <v>0</v>
      </c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</row>
    <row r="1738" spans="1:18" customFormat="1">
      <c r="A1738" s="10"/>
      <c r="B1738" s="111">
        <v>823227</v>
      </c>
      <c r="C1738" s="68" t="s">
        <v>1734</v>
      </c>
      <c r="D1738" s="71">
        <f>SUMIFS('CLUB DES LOGES'!$J$117:$J$166, 'CLUB DES LOGES'!$F$117:$F$166,$B1738, 'CLUB DES LOGES'!$G$117:$G$166,"&lt;&gt;"&amp;'CLUB DES LOGES'!$C$191)</f>
        <v>0</v>
      </c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</row>
    <row r="1739" spans="1:18" customFormat="1">
      <c r="A1739" s="10"/>
      <c r="B1739" s="111">
        <v>823228</v>
      </c>
      <c r="C1739" s="68" t="s">
        <v>1735</v>
      </c>
      <c r="D1739" s="71">
        <f>SUMIFS('CLUB DES LOGES'!$J$117:$J$166, 'CLUB DES LOGES'!$F$117:$F$166,$B1739, 'CLUB DES LOGES'!$G$117:$G$166,"&lt;&gt;"&amp;'CLUB DES LOGES'!$C$191)</f>
        <v>0</v>
      </c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</row>
    <row r="1740" spans="1:18" customFormat="1">
      <c r="A1740" s="10"/>
      <c r="B1740" s="111">
        <v>823229</v>
      </c>
      <c r="C1740" s="68" t="s">
        <v>1736</v>
      </c>
      <c r="D1740" s="71">
        <f>SUMIFS('CLUB DES LOGES'!$J$117:$J$166, 'CLUB DES LOGES'!$F$117:$F$166,$B1740, 'CLUB DES LOGES'!$G$117:$G$166,"&lt;&gt;"&amp;'CLUB DES LOGES'!$C$191)</f>
        <v>0</v>
      </c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</row>
    <row r="1741" spans="1:18" customFormat="1">
      <c r="A1741" s="10"/>
      <c r="B1741" s="111">
        <v>823230</v>
      </c>
      <c r="C1741" s="68" t="s">
        <v>1737</v>
      </c>
      <c r="D1741" s="71">
        <f>SUMIFS('CLUB DES LOGES'!$J$117:$J$166, 'CLUB DES LOGES'!$F$117:$F$166,$B1741, 'CLUB DES LOGES'!$G$117:$G$166,"&lt;&gt;"&amp;'CLUB DES LOGES'!$C$191)</f>
        <v>0</v>
      </c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</row>
    <row r="1742" spans="1:18" customFormat="1">
      <c r="A1742" s="10"/>
      <c r="B1742" s="111">
        <v>823231</v>
      </c>
      <c r="C1742" s="68" t="s">
        <v>1738</v>
      </c>
      <c r="D1742" s="71">
        <f>SUMIFS('CLUB DES LOGES'!$J$117:$J$166, 'CLUB DES LOGES'!$F$117:$F$166,$B1742, 'CLUB DES LOGES'!$G$117:$G$166,"&lt;&gt;"&amp;'CLUB DES LOGES'!$C$191)</f>
        <v>0</v>
      </c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</row>
    <row r="1743" spans="1:18" customFormat="1">
      <c r="A1743" s="10"/>
      <c r="B1743" s="111">
        <v>823232</v>
      </c>
      <c r="C1743" s="68" t="s">
        <v>1739</v>
      </c>
      <c r="D1743" s="71">
        <f>SUMIFS('CLUB DES LOGES'!$J$117:$J$166, 'CLUB DES LOGES'!$F$117:$F$166,$B1743, 'CLUB DES LOGES'!$G$117:$G$166,"&lt;&gt;"&amp;'CLUB DES LOGES'!$C$191)</f>
        <v>0</v>
      </c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</row>
    <row r="1744" spans="1:18" customFormat="1">
      <c r="A1744" s="10"/>
      <c r="B1744" s="111">
        <v>823233</v>
      </c>
      <c r="C1744" s="68" t="s">
        <v>1740</v>
      </c>
      <c r="D1744" s="71">
        <f>SUMIFS('CLUB DES LOGES'!$J$117:$J$166, 'CLUB DES LOGES'!$F$117:$F$166,$B1744, 'CLUB DES LOGES'!$G$117:$G$166,"&lt;&gt;"&amp;'CLUB DES LOGES'!$C$191)</f>
        <v>0</v>
      </c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</row>
    <row r="1745" spans="1:18" customFormat="1">
      <c r="A1745" s="10"/>
      <c r="B1745" s="111">
        <v>823234</v>
      </c>
      <c r="C1745" s="68" t="s">
        <v>1741</v>
      </c>
      <c r="D1745" s="71">
        <f>SUMIFS('CLUB DES LOGES'!$J$117:$J$166, 'CLUB DES LOGES'!$F$117:$F$166,$B1745, 'CLUB DES LOGES'!$G$117:$G$166,"&lt;&gt;"&amp;'CLUB DES LOGES'!$C$191)</f>
        <v>0</v>
      </c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</row>
    <row r="1746" spans="1:18" customFormat="1">
      <c r="A1746" s="10"/>
      <c r="B1746" s="111">
        <v>823236</v>
      </c>
      <c r="C1746" s="68" t="s">
        <v>1742</v>
      </c>
      <c r="D1746" s="71">
        <f>SUMIFS('CLUB DES LOGES'!$J$117:$J$166, 'CLUB DES LOGES'!$F$117:$F$166,$B1746, 'CLUB DES LOGES'!$G$117:$G$166,"&lt;&gt;"&amp;'CLUB DES LOGES'!$C$191)</f>
        <v>0</v>
      </c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</row>
    <row r="1747" spans="1:18" customFormat="1">
      <c r="A1747" s="10"/>
      <c r="B1747" s="111">
        <v>823237</v>
      </c>
      <c r="C1747" s="68" t="s">
        <v>1743</v>
      </c>
      <c r="D1747" s="71">
        <f>SUMIFS('CLUB DES LOGES'!$J$117:$J$166, 'CLUB DES LOGES'!$F$117:$F$166,$B1747, 'CLUB DES LOGES'!$G$117:$G$166,"&lt;&gt;"&amp;'CLUB DES LOGES'!$C$191)</f>
        <v>0</v>
      </c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</row>
    <row r="1748" spans="1:18" customFormat="1">
      <c r="A1748" s="10"/>
      <c r="B1748" s="111">
        <v>823238</v>
      </c>
      <c r="C1748" s="68" t="s">
        <v>1744</v>
      </c>
      <c r="D1748" s="71">
        <f>SUMIFS('CLUB DES LOGES'!$J$117:$J$166, 'CLUB DES LOGES'!$F$117:$F$166,$B1748, 'CLUB DES LOGES'!$G$117:$G$166,"&lt;&gt;"&amp;'CLUB DES LOGES'!$C$191)</f>
        <v>0</v>
      </c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</row>
    <row r="1749" spans="1:18" customFormat="1">
      <c r="A1749" s="10"/>
      <c r="B1749" s="111">
        <v>823239</v>
      </c>
      <c r="C1749" s="68" t="s">
        <v>1745</v>
      </c>
      <c r="D1749" s="71">
        <f>SUMIFS('CLUB DES LOGES'!$J$117:$J$166, 'CLUB DES LOGES'!$F$117:$F$166,$B1749, 'CLUB DES LOGES'!$G$117:$G$166,"&lt;&gt;"&amp;'CLUB DES LOGES'!$C$191)</f>
        <v>0</v>
      </c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</row>
    <row r="1750" spans="1:18" customFormat="1">
      <c r="A1750" s="10"/>
      <c r="B1750" s="111">
        <v>823240</v>
      </c>
      <c r="C1750" s="68" t="s">
        <v>1746</v>
      </c>
      <c r="D1750" s="71">
        <f>SUMIFS('CLUB DES LOGES'!$J$117:$J$166, 'CLUB DES LOGES'!$F$117:$F$166,$B1750, 'CLUB DES LOGES'!$G$117:$G$166,"&lt;&gt;"&amp;'CLUB DES LOGES'!$C$191)</f>
        <v>0</v>
      </c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</row>
    <row r="1751" spans="1:18" customFormat="1">
      <c r="A1751" s="10"/>
      <c r="B1751" s="111">
        <v>823241</v>
      </c>
      <c r="C1751" s="68" t="s">
        <v>1747</v>
      </c>
      <c r="D1751" s="71">
        <f>SUMIFS('CLUB DES LOGES'!$J$117:$J$166, 'CLUB DES LOGES'!$F$117:$F$166,$B1751, 'CLUB DES LOGES'!$G$117:$G$166,"&lt;&gt;"&amp;'CLUB DES LOGES'!$C$191)</f>
        <v>0</v>
      </c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</row>
    <row r="1752" spans="1:18" customFormat="1">
      <c r="A1752" s="10"/>
      <c r="B1752" s="111">
        <v>823242</v>
      </c>
      <c r="C1752" s="68" t="s">
        <v>1748</v>
      </c>
      <c r="D1752" s="71">
        <f>SUMIFS('CLUB DES LOGES'!$J$117:$J$166, 'CLUB DES LOGES'!$F$117:$F$166,$B1752, 'CLUB DES LOGES'!$G$117:$G$166,"&lt;&gt;"&amp;'CLUB DES LOGES'!$C$191)</f>
        <v>0</v>
      </c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</row>
    <row r="1753" spans="1:18" customFormat="1">
      <c r="A1753" s="10"/>
      <c r="B1753" s="111">
        <v>823243</v>
      </c>
      <c r="C1753" s="68" t="s">
        <v>1749</v>
      </c>
      <c r="D1753" s="71">
        <f>SUMIFS('CLUB DES LOGES'!$J$117:$J$166, 'CLUB DES LOGES'!$F$117:$F$166,$B1753, 'CLUB DES LOGES'!$G$117:$G$166,"&lt;&gt;"&amp;'CLUB DES LOGES'!$C$191)</f>
        <v>0</v>
      </c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</row>
    <row r="1754" spans="1:18" customFormat="1">
      <c r="A1754" s="10"/>
      <c r="B1754" s="111">
        <v>823244</v>
      </c>
      <c r="C1754" s="68" t="s">
        <v>1750</v>
      </c>
      <c r="D1754" s="71">
        <f>SUMIFS('CLUB DES LOGES'!$J$117:$J$166, 'CLUB DES LOGES'!$F$117:$F$166,$B1754, 'CLUB DES LOGES'!$G$117:$G$166,"&lt;&gt;"&amp;'CLUB DES LOGES'!$C$191)</f>
        <v>0</v>
      </c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</row>
    <row r="1755" spans="1:18" customFormat="1">
      <c r="A1755" s="10"/>
      <c r="B1755" s="111">
        <v>823245</v>
      </c>
      <c r="C1755" s="68" t="s">
        <v>1751</v>
      </c>
      <c r="D1755" s="71">
        <f>SUMIFS('CLUB DES LOGES'!$J$117:$J$166, 'CLUB DES LOGES'!$F$117:$F$166,$B1755, 'CLUB DES LOGES'!$G$117:$G$166,"&lt;&gt;"&amp;'CLUB DES LOGES'!$C$191)</f>
        <v>0</v>
      </c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</row>
    <row r="1756" spans="1:18" customFormat="1">
      <c r="A1756" s="10"/>
      <c r="B1756" s="111">
        <v>823246</v>
      </c>
      <c r="C1756" s="68" t="s">
        <v>1752</v>
      </c>
      <c r="D1756" s="71">
        <f>SUMIFS('CLUB DES LOGES'!$J$117:$J$166, 'CLUB DES LOGES'!$F$117:$F$166,$B1756, 'CLUB DES LOGES'!$G$117:$G$166,"&lt;&gt;"&amp;'CLUB DES LOGES'!$C$191)</f>
        <v>0</v>
      </c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</row>
    <row r="1757" spans="1:18" customFormat="1">
      <c r="A1757" s="10"/>
      <c r="B1757" s="111">
        <v>823247</v>
      </c>
      <c r="C1757" s="68" t="s">
        <v>1753</v>
      </c>
      <c r="D1757" s="71">
        <f>SUMIFS('CLUB DES LOGES'!$J$117:$J$166, 'CLUB DES LOGES'!$F$117:$F$166,$B1757, 'CLUB DES LOGES'!$G$117:$G$166,"&lt;&gt;"&amp;'CLUB DES LOGES'!$C$191)</f>
        <v>0</v>
      </c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</row>
    <row r="1758" spans="1:18" customFormat="1">
      <c r="A1758" s="10"/>
      <c r="B1758" s="111">
        <v>823248</v>
      </c>
      <c r="C1758" s="68" t="s">
        <v>1754</v>
      </c>
      <c r="D1758" s="71">
        <f>SUMIFS('CLUB DES LOGES'!$J$117:$J$166, 'CLUB DES LOGES'!$F$117:$F$166,$B1758, 'CLUB DES LOGES'!$G$117:$G$166,"&lt;&gt;"&amp;'CLUB DES LOGES'!$C$191)</f>
        <v>0</v>
      </c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</row>
    <row r="1759" spans="1:18" customFormat="1">
      <c r="A1759" s="10"/>
      <c r="B1759" s="111">
        <v>823249</v>
      </c>
      <c r="C1759" s="68" t="s">
        <v>1755</v>
      </c>
      <c r="D1759" s="71">
        <f>SUMIFS('CLUB DES LOGES'!$J$117:$J$166, 'CLUB DES LOGES'!$F$117:$F$166,$B1759, 'CLUB DES LOGES'!$G$117:$G$166,"&lt;&gt;"&amp;'CLUB DES LOGES'!$C$191)</f>
        <v>0</v>
      </c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</row>
    <row r="1760" spans="1:18" customFormat="1">
      <c r="A1760" s="10"/>
      <c r="B1760" s="111">
        <v>823250</v>
      </c>
      <c r="C1760" s="68" t="s">
        <v>1756</v>
      </c>
      <c r="D1760" s="71">
        <f>SUMIFS('CLUB DES LOGES'!$J$117:$J$166, 'CLUB DES LOGES'!$F$117:$F$166,$B1760, 'CLUB DES LOGES'!$G$117:$G$166,"&lt;&gt;"&amp;'CLUB DES LOGES'!$C$191)</f>
        <v>0</v>
      </c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</row>
    <row r="1761" spans="1:18" customFormat="1">
      <c r="A1761" s="10"/>
      <c r="B1761" s="111">
        <v>823251</v>
      </c>
      <c r="C1761" s="68" t="s">
        <v>1757</v>
      </c>
      <c r="D1761" s="71">
        <f>SUMIFS('CLUB DES LOGES'!$J$117:$J$166, 'CLUB DES LOGES'!$F$117:$F$166,$B1761, 'CLUB DES LOGES'!$G$117:$G$166,"&lt;&gt;"&amp;'CLUB DES LOGES'!$C$191)</f>
        <v>0</v>
      </c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</row>
    <row r="1762" spans="1:18" customFormat="1">
      <c r="A1762" s="10"/>
      <c r="B1762" s="111">
        <v>823252</v>
      </c>
      <c r="C1762" s="68" t="s">
        <v>1758</v>
      </c>
      <c r="D1762" s="71">
        <f>SUMIFS('CLUB DES LOGES'!$J$117:$J$166, 'CLUB DES LOGES'!$F$117:$F$166,$B1762, 'CLUB DES LOGES'!$G$117:$G$166,"&lt;&gt;"&amp;'CLUB DES LOGES'!$C$191)</f>
        <v>0</v>
      </c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</row>
    <row r="1763" spans="1:18" customFormat="1">
      <c r="A1763" s="10"/>
      <c r="B1763" s="111">
        <v>823253</v>
      </c>
      <c r="C1763" s="68" t="s">
        <v>1759</v>
      </c>
      <c r="D1763" s="71">
        <f>SUMIFS('CLUB DES LOGES'!$J$117:$J$166, 'CLUB DES LOGES'!$F$117:$F$166,$B1763, 'CLUB DES LOGES'!$G$117:$G$166,"&lt;&gt;"&amp;'CLUB DES LOGES'!$C$191)</f>
        <v>0</v>
      </c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</row>
    <row r="1764" spans="1:18" customFormat="1">
      <c r="A1764" s="10"/>
      <c r="B1764" s="111">
        <v>823254</v>
      </c>
      <c r="C1764" s="68" t="s">
        <v>1760</v>
      </c>
      <c r="D1764" s="71">
        <f>SUMIFS('CLUB DES LOGES'!$J$117:$J$166, 'CLUB DES LOGES'!$F$117:$F$166,$B1764, 'CLUB DES LOGES'!$G$117:$G$166,"&lt;&gt;"&amp;'CLUB DES LOGES'!$C$191)</f>
        <v>0</v>
      </c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</row>
    <row r="1765" spans="1:18" customFormat="1">
      <c r="A1765" s="10"/>
      <c r="B1765" s="111">
        <v>823255</v>
      </c>
      <c r="C1765" s="68" t="s">
        <v>1761</v>
      </c>
      <c r="D1765" s="71">
        <f>SUMIFS('CLUB DES LOGES'!$J$117:$J$166, 'CLUB DES LOGES'!$F$117:$F$166,$B1765, 'CLUB DES LOGES'!$G$117:$G$166,"&lt;&gt;"&amp;'CLUB DES LOGES'!$C$191)</f>
        <v>0</v>
      </c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</row>
    <row r="1766" spans="1:18" customFormat="1">
      <c r="A1766" s="10"/>
      <c r="B1766" s="111">
        <v>823256</v>
      </c>
      <c r="C1766" s="68" t="s">
        <v>1762</v>
      </c>
      <c r="D1766" s="71">
        <f>SUMIFS('CLUB DES LOGES'!$J$117:$J$166, 'CLUB DES LOGES'!$F$117:$F$166,$B1766, 'CLUB DES LOGES'!$G$117:$G$166,"&lt;&gt;"&amp;'CLUB DES LOGES'!$C$191)</f>
        <v>0</v>
      </c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</row>
    <row r="1767" spans="1:18" customFormat="1">
      <c r="A1767" s="10"/>
      <c r="B1767" s="111">
        <v>823257</v>
      </c>
      <c r="C1767" s="68" t="s">
        <v>1763</v>
      </c>
      <c r="D1767" s="71">
        <f>SUMIFS('CLUB DES LOGES'!$J$117:$J$166, 'CLUB DES LOGES'!$F$117:$F$166,$B1767, 'CLUB DES LOGES'!$G$117:$G$166,"&lt;&gt;"&amp;'CLUB DES LOGES'!$C$191)</f>
        <v>0</v>
      </c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</row>
    <row r="1768" spans="1:18" customFormat="1">
      <c r="A1768" s="10"/>
      <c r="B1768" s="111">
        <v>823258</v>
      </c>
      <c r="C1768" s="68" t="s">
        <v>1764</v>
      </c>
      <c r="D1768" s="71">
        <f>SUMIFS('CLUB DES LOGES'!$J$117:$J$166, 'CLUB DES LOGES'!$F$117:$F$166,$B1768, 'CLUB DES LOGES'!$G$117:$G$166,"&lt;&gt;"&amp;'CLUB DES LOGES'!$C$191)</f>
        <v>0</v>
      </c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</row>
    <row r="1769" spans="1:18" customFormat="1">
      <c r="A1769" s="10"/>
      <c r="B1769" s="111">
        <v>823259</v>
      </c>
      <c r="C1769" s="68" t="s">
        <v>1765</v>
      </c>
      <c r="D1769" s="71">
        <f>SUMIFS('CLUB DES LOGES'!$J$117:$J$166, 'CLUB DES LOGES'!$F$117:$F$166,$B1769, 'CLUB DES LOGES'!$G$117:$G$166,"&lt;&gt;"&amp;'CLUB DES LOGES'!$C$191)</f>
        <v>0</v>
      </c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</row>
    <row r="1770" spans="1:18" customFormat="1">
      <c r="A1770" s="10"/>
      <c r="B1770" s="111">
        <v>823260</v>
      </c>
      <c r="C1770" s="68" t="s">
        <v>1766</v>
      </c>
      <c r="D1770" s="71">
        <f>SUMIFS('CLUB DES LOGES'!$J$117:$J$166, 'CLUB DES LOGES'!$F$117:$F$166,$B1770, 'CLUB DES LOGES'!$G$117:$G$166,"&lt;&gt;"&amp;'CLUB DES LOGES'!$C$191)</f>
        <v>0</v>
      </c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</row>
    <row r="1771" spans="1:18" customFormat="1">
      <c r="A1771" s="10"/>
      <c r="B1771" s="111">
        <v>823261</v>
      </c>
      <c r="C1771" s="68" t="s">
        <v>1767</v>
      </c>
      <c r="D1771" s="71">
        <f>SUMIFS('CLUB DES LOGES'!$J$117:$J$166, 'CLUB DES LOGES'!$F$117:$F$166,$B1771, 'CLUB DES LOGES'!$G$117:$G$166,"&lt;&gt;"&amp;'CLUB DES LOGES'!$C$191)</f>
        <v>0</v>
      </c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</row>
    <row r="1772" spans="1:18" customFormat="1">
      <c r="A1772" s="10"/>
      <c r="B1772" s="111">
        <v>823262</v>
      </c>
      <c r="C1772" s="68" t="s">
        <v>1768</v>
      </c>
      <c r="D1772" s="71">
        <f>SUMIFS('CLUB DES LOGES'!$J$117:$J$166, 'CLUB DES LOGES'!$F$117:$F$166,$B1772, 'CLUB DES LOGES'!$G$117:$G$166,"&lt;&gt;"&amp;'CLUB DES LOGES'!$C$191)</f>
        <v>0</v>
      </c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</row>
    <row r="1773" spans="1:18" customFormat="1">
      <c r="A1773" s="10"/>
      <c r="B1773" s="111">
        <v>823263</v>
      </c>
      <c r="C1773" s="68" t="s">
        <v>1769</v>
      </c>
      <c r="D1773" s="71">
        <f>SUMIFS('CLUB DES LOGES'!$J$117:$J$166, 'CLUB DES LOGES'!$F$117:$F$166,$B1773, 'CLUB DES LOGES'!$G$117:$G$166,"&lt;&gt;"&amp;'CLUB DES LOGES'!$C$191)</f>
        <v>0</v>
      </c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</row>
    <row r="1774" spans="1:18" customFormat="1">
      <c r="A1774" s="10"/>
      <c r="B1774" s="111">
        <v>823264</v>
      </c>
      <c r="C1774" s="68" t="s">
        <v>1770</v>
      </c>
      <c r="D1774" s="71">
        <f>SUMIFS('CLUB DES LOGES'!$J$117:$J$166, 'CLUB DES LOGES'!$F$117:$F$166,$B1774, 'CLUB DES LOGES'!$G$117:$G$166,"&lt;&gt;"&amp;'CLUB DES LOGES'!$C$191)</f>
        <v>0</v>
      </c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</row>
    <row r="1775" spans="1:18" customFormat="1">
      <c r="A1775" s="10"/>
      <c r="B1775" s="111">
        <v>823265</v>
      </c>
      <c r="C1775" s="68" t="s">
        <v>1771</v>
      </c>
      <c r="D1775" s="71">
        <f>SUMIFS('CLUB DES LOGES'!$J$117:$J$166, 'CLUB DES LOGES'!$F$117:$F$166,$B1775, 'CLUB DES LOGES'!$G$117:$G$166,"&lt;&gt;"&amp;'CLUB DES LOGES'!$C$191)</f>
        <v>0</v>
      </c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</row>
    <row r="1776" spans="1:18" customFormat="1">
      <c r="A1776" s="10"/>
      <c r="B1776" s="111">
        <v>823266</v>
      </c>
      <c r="C1776" s="68" t="s">
        <v>1772</v>
      </c>
      <c r="D1776" s="71">
        <f>SUMIFS('CLUB DES LOGES'!$J$117:$J$166, 'CLUB DES LOGES'!$F$117:$F$166,$B1776, 'CLUB DES LOGES'!$G$117:$G$166,"&lt;&gt;"&amp;'CLUB DES LOGES'!$C$191)</f>
        <v>0</v>
      </c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</row>
    <row r="1777" spans="1:18" customFormat="1">
      <c r="A1777" s="10"/>
      <c r="B1777" s="111">
        <v>823267</v>
      </c>
      <c r="C1777" s="68" t="s">
        <v>1773</v>
      </c>
      <c r="D1777" s="71">
        <f>SUMIFS('CLUB DES LOGES'!$J$117:$J$166, 'CLUB DES LOGES'!$F$117:$F$166,$B1777, 'CLUB DES LOGES'!$G$117:$G$166,"&lt;&gt;"&amp;'CLUB DES LOGES'!$C$191)</f>
        <v>0</v>
      </c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</row>
    <row r="1778" spans="1:18" customFormat="1">
      <c r="A1778" s="10"/>
      <c r="B1778" s="111">
        <v>823268</v>
      </c>
      <c r="C1778" s="68" t="s">
        <v>1774</v>
      </c>
      <c r="D1778" s="71">
        <f>SUMIFS('CLUB DES LOGES'!$J$117:$J$166, 'CLUB DES LOGES'!$F$117:$F$166,$B1778, 'CLUB DES LOGES'!$G$117:$G$166,"&lt;&gt;"&amp;'CLUB DES LOGES'!$C$191)</f>
        <v>0</v>
      </c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</row>
    <row r="1779" spans="1:18" customFormat="1">
      <c r="A1779" s="10"/>
      <c r="B1779" s="111">
        <v>823269</v>
      </c>
      <c r="C1779" s="68" t="s">
        <v>1775</v>
      </c>
      <c r="D1779" s="71">
        <f>SUMIFS('CLUB DES LOGES'!$J$117:$J$166, 'CLUB DES LOGES'!$F$117:$F$166,$B1779, 'CLUB DES LOGES'!$G$117:$G$166,"&lt;&gt;"&amp;'CLUB DES LOGES'!$C$191)</f>
        <v>0</v>
      </c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</row>
    <row r="1780" spans="1:18" customFormat="1">
      <c r="A1780" s="10"/>
      <c r="B1780" s="111">
        <v>823270</v>
      </c>
      <c r="C1780" s="68" t="s">
        <v>1776</v>
      </c>
      <c r="D1780" s="71">
        <f>SUMIFS('CLUB DES LOGES'!$J$117:$J$166, 'CLUB DES LOGES'!$F$117:$F$166,$B1780, 'CLUB DES LOGES'!$G$117:$G$166,"&lt;&gt;"&amp;'CLUB DES LOGES'!$C$191)</f>
        <v>0</v>
      </c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</row>
    <row r="1781" spans="1:18" customFormat="1">
      <c r="A1781" s="10"/>
      <c r="B1781" s="111">
        <v>823271</v>
      </c>
      <c r="C1781" s="68" t="s">
        <v>1777</v>
      </c>
      <c r="D1781" s="71">
        <f>SUMIFS('CLUB DES LOGES'!$J$117:$J$166, 'CLUB DES LOGES'!$F$117:$F$166,$B1781, 'CLUB DES LOGES'!$G$117:$G$166,"&lt;&gt;"&amp;'CLUB DES LOGES'!$C$191)</f>
        <v>0</v>
      </c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</row>
    <row r="1782" spans="1:18" customFormat="1">
      <c r="A1782" s="10"/>
      <c r="B1782" s="111">
        <v>823272</v>
      </c>
      <c r="C1782" s="68" t="s">
        <v>1778</v>
      </c>
      <c r="D1782" s="71">
        <f>SUMIFS('CLUB DES LOGES'!$J$117:$J$166, 'CLUB DES LOGES'!$F$117:$F$166,$B1782, 'CLUB DES LOGES'!$G$117:$G$166,"&lt;&gt;"&amp;'CLUB DES LOGES'!$C$191)</f>
        <v>0</v>
      </c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</row>
    <row r="1783" spans="1:18" customFormat="1">
      <c r="A1783" s="10"/>
      <c r="B1783" s="111">
        <v>823273</v>
      </c>
      <c r="C1783" s="68" t="s">
        <v>1779</v>
      </c>
      <c r="D1783" s="71">
        <f>SUMIFS('CLUB DES LOGES'!$J$117:$J$166, 'CLUB DES LOGES'!$F$117:$F$166,$B1783, 'CLUB DES LOGES'!$G$117:$G$166,"&lt;&gt;"&amp;'CLUB DES LOGES'!$C$191)</f>
        <v>0</v>
      </c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</row>
    <row r="1784" spans="1:18" customFormat="1">
      <c r="A1784" s="10"/>
      <c r="B1784" s="111">
        <v>823274</v>
      </c>
      <c r="C1784" s="68" t="s">
        <v>1780</v>
      </c>
      <c r="D1784" s="71">
        <f>SUMIFS('CLUB DES LOGES'!$J$117:$J$166, 'CLUB DES LOGES'!$F$117:$F$166,$B1784, 'CLUB DES LOGES'!$G$117:$G$166,"&lt;&gt;"&amp;'CLUB DES LOGES'!$C$191)</f>
        <v>0</v>
      </c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</row>
    <row r="1785" spans="1:18" customFormat="1">
      <c r="A1785" s="10"/>
      <c r="B1785" s="111">
        <v>823275</v>
      </c>
      <c r="C1785" s="68" t="s">
        <v>1781</v>
      </c>
      <c r="D1785" s="71">
        <f>SUMIFS('CLUB DES LOGES'!$J$117:$J$166, 'CLUB DES LOGES'!$F$117:$F$166,$B1785, 'CLUB DES LOGES'!$G$117:$G$166,"&lt;&gt;"&amp;'CLUB DES LOGES'!$C$191)</f>
        <v>0</v>
      </c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</row>
    <row r="1786" spans="1:18" customFormat="1">
      <c r="A1786" s="10"/>
      <c r="B1786" s="111">
        <v>823276</v>
      </c>
      <c r="C1786" s="68" t="s">
        <v>1782</v>
      </c>
      <c r="D1786" s="71">
        <f>SUMIFS('CLUB DES LOGES'!$J$117:$J$166, 'CLUB DES LOGES'!$F$117:$F$166,$B1786, 'CLUB DES LOGES'!$G$117:$G$166,"&lt;&gt;"&amp;'CLUB DES LOGES'!$C$191)</f>
        <v>0</v>
      </c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</row>
    <row r="1787" spans="1:18" customFormat="1">
      <c r="A1787" s="10"/>
      <c r="B1787" s="111">
        <v>823277</v>
      </c>
      <c r="C1787" s="68" t="s">
        <v>1783</v>
      </c>
      <c r="D1787" s="71">
        <f>SUMIFS('CLUB DES LOGES'!$J$117:$J$166, 'CLUB DES LOGES'!$F$117:$F$166,$B1787, 'CLUB DES LOGES'!$G$117:$G$166,"&lt;&gt;"&amp;'CLUB DES LOGES'!$C$191)</f>
        <v>0</v>
      </c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</row>
    <row r="1788" spans="1:18" customFormat="1">
      <c r="A1788" s="10"/>
      <c r="B1788" s="111">
        <v>823278</v>
      </c>
      <c r="C1788" s="68" t="s">
        <v>1784</v>
      </c>
      <c r="D1788" s="71">
        <f>SUMIFS('CLUB DES LOGES'!$J$117:$J$166, 'CLUB DES LOGES'!$F$117:$F$166,$B1788, 'CLUB DES LOGES'!$G$117:$G$166,"&lt;&gt;"&amp;'CLUB DES LOGES'!$C$191)</f>
        <v>0</v>
      </c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</row>
    <row r="1789" spans="1:18" customFormat="1">
      <c r="A1789" s="10"/>
      <c r="B1789" s="111">
        <v>823279</v>
      </c>
      <c r="C1789" s="68" t="s">
        <v>1785</v>
      </c>
      <c r="D1789" s="71">
        <f>SUMIFS('CLUB DES LOGES'!$J$117:$J$166, 'CLUB DES LOGES'!$F$117:$F$166,$B1789, 'CLUB DES LOGES'!$G$117:$G$166,"&lt;&gt;"&amp;'CLUB DES LOGES'!$C$191)</f>
        <v>0</v>
      </c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</row>
    <row r="1790" spans="1:18" customFormat="1">
      <c r="A1790" s="10"/>
      <c r="B1790" s="111">
        <v>823280</v>
      </c>
      <c r="C1790" s="68" t="s">
        <v>1786</v>
      </c>
      <c r="D1790" s="71">
        <f>SUMIFS('CLUB DES LOGES'!$J$117:$J$166, 'CLUB DES LOGES'!$F$117:$F$166,$B1790, 'CLUB DES LOGES'!$G$117:$G$166,"&lt;&gt;"&amp;'CLUB DES LOGES'!$C$191)</f>
        <v>0</v>
      </c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</row>
    <row r="1791" spans="1:18" customFormat="1">
      <c r="A1791" s="10"/>
      <c r="B1791" s="111">
        <v>823281</v>
      </c>
      <c r="C1791" s="68" t="s">
        <v>1787</v>
      </c>
      <c r="D1791" s="71">
        <f>SUMIFS('CLUB DES LOGES'!$J$117:$J$166, 'CLUB DES LOGES'!$F$117:$F$166,$B1791, 'CLUB DES LOGES'!$G$117:$G$166,"&lt;&gt;"&amp;'CLUB DES LOGES'!$C$191)</f>
        <v>0</v>
      </c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</row>
    <row r="1792" spans="1:18" customFormat="1">
      <c r="A1792" s="10"/>
      <c r="B1792" s="111">
        <v>823282</v>
      </c>
      <c r="C1792" s="68" t="s">
        <v>1788</v>
      </c>
      <c r="D1792" s="71">
        <f>SUMIFS('CLUB DES LOGES'!$J$117:$J$166, 'CLUB DES LOGES'!$F$117:$F$166,$B1792, 'CLUB DES LOGES'!$G$117:$G$166,"&lt;&gt;"&amp;'CLUB DES LOGES'!$C$191)</f>
        <v>0</v>
      </c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</row>
    <row r="1793" spans="1:18" customFormat="1">
      <c r="A1793" s="10"/>
      <c r="B1793" s="111">
        <v>823283</v>
      </c>
      <c r="C1793" s="68" t="s">
        <v>1789</v>
      </c>
      <c r="D1793" s="71">
        <f>SUMIFS('CLUB DES LOGES'!$J$117:$J$166, 'CLUB DES LOGES'!$F$117:$F$166,$B1793, 'CLUB DES LOGES'!$G$117:$G$166,"&lt;&gt;"&amp;'CLUB DES LOGES'!$C$191)</f>
        <v>0</v>
      </c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</row>
    <row r="1794" spans="1:18" customFormat="1">
      <c r="A1794" s="10"/>
      <c r="B1794" s="111">
        <v>823284</v>
      </c>
      <c r="C1794" s="68" t="s">
        <v>1790</v>
      </c>
      <c r="D1794" s="71">
        <f>SUMIFS('CLUB DES LOGES'!$J$117:$J$166, 'CLUB DES LOGES'!$F$117:$F$166,$B1794, 'CLUB DES LOGES'!$G$117:$G$166,"&lt;&gt;"&amp;'CLUB DES LOGES'!$C$191)</f>
        <v>0</v>
      </c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</row>
    <row r="1795" spans="1:18" customFormat="1">
      <c r="A1795" s="10"/>
      <c r="B1795" s="111">
        <v>823285</v>
      </c>
      <c r="C1795" s="68" t="s">
        <v>1791</v>
      </c>
      <c r="D1795" s="71">
        <f>SUMIFS('CLUB DES LOGES'!$J$117:$J$166, 'CLUB DES LOGES'!$F$117:$F$166,$B1795, 'CLUB DES LOGES'!$G$117:$G$166,"&lt;&gt;"&amp;'CLUB DES LOGES'!$C$191)</f>
        <v>0</v>
      </c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</row>
    <row r="1796" spans="1:18" customFormat="1">
      <c r="A1796" s="10"/>
      <c r="B1796" s="111">
        <v>823286</v>
      </c>
      <c r="C1796" s="68" t="s">
        <v>1792</v>
      </c>
      <c r="D1796" s="71">
        <f>SUMIFS('CLUB DES LOGES'!$J$117:$J$166, 'CLUB DES LOGES'!$F$117:$F$166,$B1796, 'CLUB DES LOGES'!$G$117:$G$166,"&lt;&gt;"&amp;'CLUB DES LOGES'!$C$191)</f>
        <v>0</v>
      </c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</row>
    <row r="1797" spans="1:18" customFormat="1">
      <c r="A1797" s="10"/>
      <c r="B1797" s="111">
        <v>823287</v>
      </c>
      <c r="C1797" s="68" t="s">
        <v>1793</v>
      </c>
      <c r="D1797" s="71">
        <f>SUMIFS('CLUB DES LOGES'!$J$117:$J$166, 'CLUB DES LOGES'!$F$117:$F$166,$B1797, 'CLUB DES LOGES'!$G$117:$G$166,"&lt;&gt;"&amp;'CLUB DES LOGES'!$C$191)</f>
        <v>0</v>
      </c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</row>
    <row r="1798" spans="1:18" customFormat="1">
      <c r="A1798" s="10"/>
      <c r="B1798" s="111">
        <v>823288</v>
      </c>
      <c r="C1798" s="68" t="s">
        <v>1794</v>
      </c>
      <c r="D1798" s="71">
        <f>SUMIFS('CLUB DES LOGES'!$J$117:$J$166, 'CLUB DES LOGES'!$F$117:$F$166,$B1798, 'CLUB DES LOGES'!$G$117:$G$166,"&lt;&gt;"&amp;'CLUB DES LOGES'!$C$191)</f>
        <v>0</v>
      </c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</row>
    <row r="1799" spans="1:18" customFormat="1">
      <c r="A1799" s="10"/>
      <c r="B1799" s="111">
        <v>823289</v>
      </c>
      <c r="C1799" s="68" t="s">
        <v>1795</v>
      </c>
      <c r="D1799" s="71">
        <f>SUMIFS('CLUB DES LOGES'!$J$117:$J$166, 'CLUB DES LOGES'!$F$117:$F$166,$B1799, 'CLUB DES LOGES'!$G$117:$G$166,"&lt;&gt;"&amp;'CLUB DES LOGES'!$C$191)</f>
        <v>0</v>
      </c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</row>
    <row r="1800" spans="1:18" customFormat="1">
      <c r="A1800" s="10"/>
      <c r="B1800" s="111">
        <v>823290</v>
      </c>
      <c r="C1800" s="68" t="s">
        <v>1796</v>
      </c>
      <c r="D1800" s="71">
        <f>SUMIFS('CLUB DES LOGES'!$J$117:$J$166, 'CLUB DES LOGES'!$F$117:$F$166,$B1800, 'CLUB DES LOGES'!$G$117:$G$166,"&lt;&gt;"&amp;'CLUB DES LOGES'!$C$191)</f>
        <v>0</v>
      </c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</row>
    <row r="1801" spans="1:18" customFormat="1">
      <c r="A1801" s="10"/>
      <c r="B1801" s="111">
        <v>823291</v>
      </c>
      <c r="C1801" s="68" t="s">
        <v>1797</v>
      </c>
      <c r="D1801" s="71">
        <f>SUMIFS('CLUB DES LOGES'!$J$117:$J$166, 'CLUB DES LOGES'!$F$117:$F$166,$B1801, 'CLUB DES LOGES'!$G$117:$G$166,"&lt;&gt;"&amp;'CLUB DES LOGES'!$C$191)</f>
        <v>0</v>
      </c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</row>
    <row r="1802" spans="1:18" customFormat="1">
      <c r="A1802" s="10"/>
      <c r="B1802" s="111">
        <v>823292</v>
      </c>
      <c r="C1802" s="68" t="s">
        <v>1798</v>
      </c>
      <c r="D1802" s="71">
        <f>SUMIFS('CLUB DES LOGES'!$J$117:$J$166, 'CLUB DES LOGES'!$F$117:$F$166,$B1802, 'CLUB DES LOGES'!$G$117:$G$166,"&lt;&gt;"&amp;'CLUB DES LOGES'!$C$191)</f>
        <v>0</v>
      </c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</row>
    <row r="1803" spans="1:18" customFormat="1">
      <c r="A1803" s="10"/>
      <c r="B1803" s="111">
        <v>823293</v>
      </c>
      <c r="C1803" s="68" t="s">
        <v>1799</v>
      </c>
      <c r="D1803" s="71">
        <f>SUMIFS('CLUB DES LOGES'!$J$117:$J$166, 'CLUB DES LOGES'!$F$117:$F$166,$B1803, 'CLUB DES LOGES'!$G$117:$G$166,"&lt;&gt;"&amp;'CLUB DES LOGES'!$C$191)</f>
        <v>0</v>
      </c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</row>
    <row r="1804" spans="1:18" customFormat="1">
      <c r="A1804" s="10"/>
      <c r="B1804" s="111">
        <v>823294</v>
      </c>
      <c r="C1804" s="68" t="s">
        <v>1800</v>
      </c>
      <c r="D1804" s="71">
        <f>SUMIFS('CLUB DES LOGES'!$J$117:$J$166, 'CLUB DES LOGES'!$F$117:$F$166,$B1804, 'CLUB DES LOGES'!$G$117:$G$166,"&lt;&gt;"&amp;'CLUB DES LOGES'!$C$191)</f>
        <v>0</v>
      </c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</row>
    <row r="1805" spans="1:18" customFormat="1">
      <c r="A1805" s="10"/>
      <c r="B1805" s="111">
        <v>823295</v>
      </c>
      <c r="C1805" s="68" t="s">
        <v>1801</v>
      </c>
      <c r="D1805" s="71">
        <f>SUMIFS('CLUB DES LOGES'!$J$117:$J$166, 'CLUB DES LOGES'!$F$117:$F$166,$B1805, 'CLUB DES LOGES'!$G$117:$G$166,"&lt;&gt;"&amp;'CLUB DES LOGES'!$C$191)</f>
        <v>0</v>
      </c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</row>
    <row r="1806" spans="1:18" customFormat="1">
      <c r="A1806" s="10"/>
      <c r="B1806" s="111">
        <v>823296</v>
      </c>
      <c r="C1806" s="68" t="s">
        <v>1802</v>
      </c>
      <c r="D1806" s="71">
        <f>SUMIFS('CLUB DES LOGES'!$J$117:$J$166, 'CLUB DES LOGES'!$F$117:$F$166,$B1806, 'CLUB DES LOGES'!$G$117:$G$166,"&lt;&gt;"&amp;'CLUB DES LOGES'!$C$191)</f>
        <v>0</v>
      </c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</row>
    <row r="1807" spans="1:18" customFormat="1">
      <c r="A1807" s="10"/>
      <c r="B1807" s="111">
        <v>823297</v>
      </c>
      <c r="C1807" s="68" t="s">
        <v>1803</v>
      </c>
      <c r="D1807" s="71">
        <f>SUMIFS('CLUB DES LOGES'!$J$117:$J$166, 'CLUB DES LOGES'!$F$117:$F$166,$B1807, 'CLUB DES LOGES'!$G$117:$G$166,"&lt;&gt;"&amp;'CLUB DES LOGES'!$C$191)</f>
        <v>0</v>
      </c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</row>
    <row r="1808" spans="1:18" customFormat="1">
      <c r="A1808" s="10"/>
      <c r="B1808" s="111">
        <v>823298</v>
      </c>
      <c r="C1808" s="68" t="s">
        <v>1804</v>
      </c>
      <c r="D1808" s="71">
        <f>SUMIFS('CLUB DES LOGES'!$J$117:$J$166, 'CLUB DES LOGES'!$F$117:$F$166,$B1808, 'CLUB DES LOGES'!$G$117:$G$166,"&lt;&gt;"&amp;'CLUB DES LOGES'!$C$191)</f>
        <v>0</v>
      </c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</row>
    <row r="1809" spans="1:18" customFormat="1">
      <c r="A1809" s="10"/>
      <c r="B1809" s="111">
        <v>823299</v>
      </c>
      <c r="C1809" s="68" t="s">
        <v>1805</v>
      </c>
      <c r="D1809" s="71">
        <f>SUMIFS('CLUB DES LOGES'!$J$117:$J$166, 'CLUB DES LOGES'!$F$117:$F$166,$B1809, 'CLUB DES LOGES'!$G$117:$G$166,"&lt;&gt;"&amp;'CLUB DES LOGES'!$C$191)</f>
        <v>0</v>
      </c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</row>
    <row r="1810" spans="1:18" customFormat="1">
      <c r="A1810" s="10"/>
      <c r="B1810" s="111">
        <v>823300</v>
      </c>
      <c r="C1810" s="68" t="s">
        <v>1806</v>
      </c>
      <c r="D1810" s="71">
        <f>SUMIFS('CLUB DES LOGES'!$J$117:$J$166, 'CLUB DES LOGES'!$F$117:$F$166,$B1810, 'CLUB DES LOGES'!$G$117:$G$166,"&lt;&gt;"&amp;'CLUB DES LOGES'!$C$191)</f>
        <v>0</v>
      </c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</row>
    <row r="1811" spans="1:18" customFormat="1">
      <c r="A1811" s="10"/>
      <c r="B1811" s="111">
        <v>823301</v>
      </c>
      <c r="C1811" s="68" t="s">
        <v>1807</v>
      </c>
      <c r="D1811" s="71">
        <f>SUMIFS('CLUB DES LOGES'!$J$117:$J$166, 'CLUB DES LOGES'!$F$117:$F$166,$B1811, 'CLUB DES LOGES'!$G$117:$G$166,"&lt;&gt;"&amp;'CLUB DES LOGES'!$C$191)</f>
        <v>0</v>
      </c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</row>
    <row r="1812" spans="1:18" customFormat="1">
      <c r="A1812" s="10"/>
      <c r="B1812" s="111">
        <v>823302</v>
      </c>
      <c r="C1812" s="68" t="s">
        <v>1808</v>
      </c>
      <c r="D1812" s="71">
        <f>SUMIFS('CLUB DES LOGES'!$J$117:$J$166, 'CLUB DES LOGES'!$F$117:$F$166,$B1812, 'CLUB DES LOGES'!$G$117:$G$166,"&lt;&gt;"&amp;'CLUB DES LOGES'!$C$191)</f>
        <v>0</v>
      </c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</row>
    <row r="1813" spans="1:18" customFormat="1">
      <c r="A1813" s="10"/>
      <c r="B1813" s="111">
        <v>823303</v>
      </c>
      <c r="C1813" s="68" t="s">
        <v>1809</v>
      </c>
      <c r="D1813" s="71">
        <f>SUMIFS('CLUB DES LOGES'!$J$117:$J$166, 'CLUB DES LOGES'!$F$117:$F$166,$B1813, 'CLUB DES LOGES'!$G$117:$G$166,"&lt;&gt;"&amp;'CLUB DES LOGES'!$C$191)</f>
        <v>0</v>
      </c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</row>
    <row r="1814" spans="1:18" customFormat="1">
      <c r="A1814" s="10"/>
      <c r="B1814" s="111">
        <v>823304</v>
      </c>
      <c r="C1814" s="68" t="s">
        <v>1810</v>
      </c>
      <c r="D1814" s="71">
        <f>SUMIFS('CLUB DES LOGES'!$J$117:$J$166, 'CLUB DES LOGES'!$F$117:$F$166,$B1814, 'CLUB DES LOGES'!$G$117:$G$166,"&lt;&gt;"&amp;'CLUB DES LOGES'!$C$191)</f>
        <v>0</v>
      </c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</row>
    <row r="1815" spans="1:18" customFormat="1">
      <c r="A1815" s="10"/>
      <c r="B1815" s="111">
        <v>823305</v>
      </c>
      <c r="C1815" s="68" t="s">
        <v>1811</v>
      </c>
      <c r="D1815" s="71">
        <f>SUMIFS('CLUB DES LOGES'!$J$117:$J$166, 'CLUB DES LOGES'!$F$117:$F$166,$B1815, 'CLUB DES LOGES'!$G$117:$G$166,"&lt;&gt;"&amp;'CLUB DES LOGES'!$C$191)</f>
        <v>0</v>
      </c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</row>
    <row r="1816" spans="1:18" customFormat="1">
      <c r="A1816" s="10"/>
      <c r="B1816" s="111">
        <v>823306</v>
      </c>
      <c r="C1816" s="68" t="s">
        <v>1812</v>
      </c>
      <c r="D1816" s="71">
        <f>SUMIFS('CLUB DES LOGES'!$J$117:$J$166, 'CLUB DES LOGES'!$F$117:$F$166,$B1816, 'CLUB DES LOGES'!$G$117:$G$166,"&lt;&gt;"&amp;'CLUB DES LOGES'!$C$191)</f>
        <v>0</v>
      </c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</row>
    <row r="1817" spans="1:18" customFormat="1">
      <c r="A1817" s="10"/>
      <c r="B1817" s="111">
        <v>823307</v>
      </c>
      <c r="C1817" s="68" t="s">
        <v>1813</v>
      </c>
      <c r="D1817" s="71">
        <f>SUMIFS('CLUB DES LOGES'!$J$117:$J$166, 'CLUB DES LOGES'!$F$117:$F$166,$B1817, 'CLUB DES LOGES'!$G$117:$G$166,"&lt;&gt;"&amp;'CLUB DES LOGES'!$C$191)</f>
        <v>0</v>
      </c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</row>
    <row r="1818" spans="1:18" customFormat="1">
      <c r="A1818" s="10"/>
      <c r="B1818" s="111">
        <v>823308</v>
      </c>
      <c r="C1818" s="68" t="s">
        <v>1814</v>
      </c>
      <c r="D1818" s="71">
        <f>SUMIFS('CLUB DES LOGES'!$J$117:$J$166, 'CLUB DES LOGES'!$F$117:$F$166,$B1818, 'CLUB DES LOGES'!$G$117:$G$166,"&lt;&gt;"&amp;'CLUB DES LOGES'!$C$191)</f>
        <v>0</v>
      </c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</row>
    <row r="1819" spans="1:18" customFormat="1">
      <c r="A1819" s="10"/>
      <c r="B1819" s="111">
        <v>823309</v>
      </c>
      <c r="C1819" s="68" t="s">
        <v>1815</v>
      </c>
      <c r="D1819" s="71">
        <f>SUMIFS('CLUB DES LOGES'!$J$117:$J$166, 'CLUB DES LOGES'!$F$117:$F$166,$B1819, 'CLUB DES LOGES'!$G$117:$G$166,"&lt;&gt;"&amp;'CLUB DES LOGES'!$C$191)</f>
        <v>0</v>
      </c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</row>
    <row r="1820" spans="1:18" customFormat="1">
      <c r="A1820" s="10"/>
      <c r="B1820" s="111">
        <v>823310</v>
      </c>
      <c r="C1820" s="68" t="s">
        <v>1816</v>
      </c>
      <c r="D1820" s="71">
        <f>SUMIFS('CLUB DES LOGES'!$J$117:$J$166, 'CLUB DES LOGES'!$F$117:$F$166,$B1820, 'CLUB DES LOGES'!$G$117:$G$166,"&lt;&gt;"&amp;'CLUB DES LOGES'!$C$191)</f>
        <v>0</v>
      </c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</row>
    <row r="1821" spans="1:18" customFormat="1">
      <c r="A1821" s="10"/>
      <c r="B1821" s="111">
        <v>823311</v>
      </c>
      <c r="C1821" s="68" t="s">
        <v>1817</v>
      </c>
      <c r="D1821" s="71">
        <f>SUMIFS('CLUB DES LOGES'!$J$117:$J$166, 'CLUB DES LOGES'!$F$117:$F$166,$B1821, 'CLUB DES LOGES'!$G$117:$G$166,"&lt;&gt;"&amp;'CLUB DES LOGES'!$C$191)</f>
        <v>0</v>
      </c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</row>
    <row r="1822" spans="1:18" customFormat="1">
      <c r="A1822" s="10"/>
      <c r="B1822" s="111">
        <v>823312</v>
      </c>
      <c r="C1822" s="68" t="s">
        <v>1818</v>
      </c>
      <c r="D1822" s="71">
        <f>SUMIFS('CLUB DES LOGES'!$J$117:$J$166, 'CLUB DES LOGES'!$F$117:$F$166,$B1822, 'CLUB DES LOGES'!$G$117:$G$166,"&lt;&gt;"&amp;'CLUB DES LOGES'!$C$191)</f>
        <v>0</v>
      </c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</row>
    <row r="1823" spans="1:18" customFormat="1">
      <c r="A1823" s="10"/>
      <c r="B1823" s="111">
        <v>823313</v>
      </c>
      <c r="C1823" s="68" t="s">
        <v>1819</v>
      </c>
      <c r="D1823" s="71">
        <f>SUMIFS('CLUB DES LOGES'!$J$117:$J$166, 'CLUB DES LOGES'!$F$117:$F$166,$B1823, 'CLUB DES LOGES'!$G$117:$G$166,"&lt;&gt;"&amp;'CLUB DES LOGES'!$C$191)</f>
        <v>0</v>
      </c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</row>
    <row r="1824" spans="1:18" customFormat="1">
      <c r="A1824" s="10"/>
      <c r="B1824" s="111">
        <v>823314</v>
      </c>
      <c r="C1824" s="68" t="s">
        <v>1820</v>
      </c>
      <c r="D1824" s="71">
        <f>SUMIFS('CLUB DES LOGES'!$J$117:$J$166, 'CLUB DES LOGES'!$F$117:$F$166,$B1824, 'CLUB DES LOGES'!$G$117:$G$166,"&lt;&gt;"&amp;'CLUB DES LOGES'!$C$191)</f>
        <v>0</v>
      </c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</row>
    <row r="1825" spans="1:18" customFormat="1">
      <c r="A1825" s="10"/>
      <c r="B1825" s="111">
        <v>823315</v>
      </c>
      <c r="C1825" s="68" t="s">
        <v>1821</v>
      </c>
      <c r="D1825" s="71">
        <f>SUMIFS('CLUB DES LOGES'!$J$117:$J$166, 'CLUB DES LOGES'!$F$117:$F$166,$B1825, 'CLUB DES LOGES'!$G$117:$G$166,"&lt;&gt;"&amp;'CLUB DES LOGES'!$C$191)</f>
        <v>0</v>
      </c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</row>
    <row r="1826" spans="1:18" customFormat="1">
      <c r="A1826" s="10"/>
      <c r="B1826" s="111">
        <v>823316</v>
      </c>
      <c r="C1826" s="68" t="s">
        <v>1822</v>
      </c>
      <c r="D1826" s="71">
        <f>SUMIFS('CLUB DES LOGES'!$J$117:$J$166, 'CLUB DES LOGES'!$F$117:$F$166,$B1826, 'CLUB DES LOGES'!$G$117:$G$166,"&lt;&gt;"&amp;'CLUB DES LOGES'!$C$191)</f>
        <v>0</v>
      </c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</row>
    <row r="1827" spans="1:18" customFormat="1">
      <c r="A1827" s="10"/>
      <c r="B1827" s="111">
        <v>823317</v>
      </c>
      <c r="C1827" s="68" t="s">
        <v>1823</v>
      </c>
      <c r="D1827" s="71">
        <f>SUMIFS('CLUB DES LOGES'!$J$117:$J$166, 'CLUB DES LOGES'!$F$117:$F$166,$B1827, 'CLUB DES LOGES'!$G$117:$G$166,"&lt;&gt;"&amp;'CLUB DES LOGES'!$C$191)</f>
        <v>0</v>
      </c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</row>
    <row r="1828" spans="1:18" customFormat="1">
      <c r="A1828" s="10"/>
      <c r="B1828" s="111">
        <v>823318</v>
      </c>
      <c r="C1828" s="68" t="s">
        <v>1824</v>
      </c>
      <c r="D1828" s="71">
        <f>SUMIFS('CLUB DES LOGES'!$J$117:$J$166, 'CLUB DES LOGES'!$F$117:$F$166,$B1828, 'CLUB DES LOGES'!$G$117:$G$166,"&lt;&gt;"&amp;'CLUB DES LOGES'!$C$191)</f>
        <v>0</v>
      </c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</row>
    <row r="1829" spans="1:18" customFormat="1">
      <c r="A1829" s="10"/>
      <c r="B1829" s="111">
        <v>823319</v>
      </c>
      <c r="C1829" s="68" t="s">
        <v>1825</v>
      </c>
      <c r="D1829" s="71">
        <f>SUMIFS('CLUB DES LOGES'!$J$117:$J$166, 'CLUB DES LOGES'!$F$117:$F$166,$B1829, 'CLUB DES LOGES'!$G$117:$G$166,"&lt;&gt;"&amp;'CLUB DES LOGES'!$C$191)</f>
        <v>0</v>
      </c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</row>
    <row r="1830" spans="1:18" customFormat="1">
      <c r="A1830" s="10"/>
      <c r="B1830" s="111">
        <v>823320</v>
      </c>
      <c r="C1830" s="68" t="s">
        <v>1826</v>
      </c>
      <c r="D1830" s="71">
        <f>SUMIFS('CLUB DES LOGES'!$J$117:$J$166, 'CLUB DES LOGES'!$F$117:$F$166,$B1830, 'CLUB DES LOGES'!$G$117:$G$166,"&lt;&gt;"&amp;'CLUB DES LOGES'!$C$191)</f>
        <v>0</v>
      </c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</row>
    <row r="1831" spans="1:18" customFormat="1">
      <c r="A1831" s="10"/>
      <c r="B1831" s="111">
        <v>823321</v>
      </c>
      <c r="C1831" s="68" t="s">
        <v>1827</v>
      </c>
      <c r="D1831" s="71">
        <f>SUMIFS('CLUB DES LOGES'!$J$117:$J$166, 'CLUB DES LOGES'!$F$117:$F$166,$B1831, 'CLUB DES LOGES'!$G$117:$G$166,"&lt;&gt;"&amp;'CLUB DES LOGES'!$C$191)</f>
        <v>0</v>
      </c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</row>
    <row r="1832" spans="1:18" customFormat="1">
      <c r="A1832" s="10"/>
      <c r="B1832" s="111">
        <v>823322</v>
      </c>
      <c r="C1832" s="68" t="s">
        <v>1828</v>
      </c>
      <c r="D1832" s="71">
        <f>SUMIFS('CLUB DES LOGES'!$J$117:$J$166, 'CLUB DES LOGES'!$F$117:$F$166,$B1832, 'CLUB DES LOGES'!$G$117:$G$166,"&lt;&gt;"&amp;'CLUB DES LOGES'!$C$191)</f>
        <v>0</v>
      </c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</row>
    <row r="1833" spans="1:18" customFormat="1">
      <c r="A1833" s="10"/>
      <c r="B1833" s="111">
        <v>823323</v>
      </c>
      <c r="C1833" s="68" t="s">
        <v>1829</v>
      </c>
      <c r="D1833" s="71">
        <f>SUMIFS('CLUB DES LOGES'!$J$117:$J$166, 'CLUB DES LOGES'!$F$117:$F$166,$B1833, 'CLUB DES LOGES'!$G$117:$G$166,"&lt;&gt;"&amp;'CLUB DES LOGES'!$C$191)</f>
        <v>0</v>
      </c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</row>
    <row r="1834" spans="1:18" customFormat="1">
      <c r="A1834" s="10"/>
      <c r="B1834" s="111">
        <v>823324</v>
      </c>
      <c r="C1834" s="68" t="s">
        <v>1830</v>
      </c>
      <c r="D1834" s="71">
        <f>SUMIFS('CLUB DES LOGES'!$J$117:$J$166, 'CLUB DES LOGES'!$F$117:$F$166,$B1834, 'CLUB DES LOGES'!$G$117:$G$166,"&lt;&gt;"&amp;'CLUB DES LOGES'!$C$191)</f>
        <v>0</v>
      </c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</row>
    <row r="1835" spans="1:18" customFormat="1">
      <c r="A1835" s="10"/>
      <c r="B1835" s="111">
        <v>823325</v>
      </c>
      <c r="C1835" s="68" t="s">
        <v>1831</v>
      </c>
      <c r="D1835" s="71">
        <f>SUMIFS('CLUB DES LOGES'!$J$117:$J$166, 'CLUB DES LOGES'!$F$117:$F$166,$B1835, 'CLUB DES LOGES'!$G$117:$G$166,"&lt;&gt;"&amp;'CLUB DES LOGES'!$C$191)</f>
        <v>0</v>
      </c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</row>
    <row r="1836" spans="1:18" customFormat="1">
      <c r="A1836" s="10"/>
      <c r="B1836" s="111">
        <v>823326</v>
      </c>
      <c r="C1836" s="68" t="s">
        <v>1832</v>
      </c>
      <c r="D1836" s="71">
        <f>SUMIFS('CLUB DES LOGES'!$J$117:$J$166, 'CLUB DES LOGES'!$F$117:$F$166,$B1836, 'CLUB DES LOGES'!$G$117:$G$166,"&lt;&gt;"&amp;'CLUB DES LOGES'!$C$191)</f>
        <v>0</v>
      </c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</row>
    <row r="1837" spans="1:18" customFormat="1">
      <c r="A1837" s="10"/>
      <c r="B1837" s="111">
        <v>823327</v>
      </c>
      <c r="C1837" s="68" t="s">
        <v>1833</v>
      </c>
      <c r="D1837" s="71">
        <f>SUMIFS('CLUB DES LOGES'!$J$117:$J$166, 'CLUB DES LOGES'!$F$117:$F$166,$B1837, 'CLUB DES LOGES'!$G$117:$G$166,"&lt;&gt;"&amp;'CLUB DES LOGES'!$C$191)</f>
        <v>0</v>
      </c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</row>
    <row r="1838" spans="1:18" customFormat="1">
      <c r="A1838" s="10"/>
      <c r="B1838" s="111">
        <v>823328</v>
      </c>
      <c r="C1838" s="68" t="s">
        <v>1834</v>
      </c>
      <c r="D1838" s="71">
        <f>SUMIFS('CLUB DES LOGES'!$J$117:$J$166, 'CLUB DES LOGES'!$F$117:$F$166,$B1838, 'CLUB DES LOGES'!$G$117:$G$166,"&lt;&gt;"&amp;'CLUB DES LOGES'!$C$191)</f>
        <v>0</v>
      </c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</row>
    <row r="1839" spans="1:18" customFormat="1">
      <c r="A1839" s="10"/>
      <c r="B1839" s="111">
        <v>823329</v>
      </c>
      <c r="C1839" s="68" t="s">
        <v>1835</v>
      </c>
      <c r="D1839" s="71">
        <f>SUMIFS('CLUB DES LOGES'!$J$117:$J$166, 'CLUB DES LOGES'!$F$117:$F$166,$B1839, 'CLUB DES LOGES'!$G$117:$G$166,"&lt;&gt;"&amp;'CLUB DES LOGES'!$C$191)</f>
        <v>0</v>
      </c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</row>
    <row r="1840" spans="1:18" customFormat="1">
      <c r="A1840" s="10"/>
      <c r="B1840" s="111">
        <v>823330</v>
      </c>
      <c r="C1840" s="68" t="s">
        <v>1836</v>
      </c>
      <c r="D1840" s="71">
        <f>SUMIFS('CLUB DES LOGES'!$J$117:$J$166, 'CLUB DES LOGES'!$F$117:$F$166,$B1840, 'CLUB DES LOGES'!$G$117:$G$166,"&lt;&gt;"&amp;'CLUB DES LOGES'!$C$191)</f>
        <v>0</v>
      </c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</row>
    <row r="1841" spans="1:18" customFormat="1">
      <c r="A1841" s="10"/>
      <c r="B1841" s="111">
        <v>823331</v>
      </c>
      <c r="C1841" s="68" t="s">
        <v>1837</v>
      </c>
      <c r="D1841" s="71">
        <f>SUMIFS('CLUB DES LOGES'!$J$117:$J$166, 'CLUB DES LOGES'!$F$117:$F$166,$B1841, 'CLUB DES LOGES'!$G$117:$G$166,"&lt;&gt;"&amp;'CLUB DES LOGES'!$C$191)</f>
        <v>0</v>
      </c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</row>
    <row r="1842" spans="1:18" customFormat="1">
      <c r="A1842" s="10"/>
      <c r="B1842" s="111">
        <v>823332</v>
      </c>
      <c r="C1842" s="68" t="s">
        <v>1838</v>
      </c>
      <c r="D1842" s="71">
        <f>SUMIFS('CLUB DES LOGES'!$J$117:$J$166, 'CLUB DES LOGES'!$F$117:$F$166,$B1842, 'CLUB DES LOGES'!$G$117:$G$166,"&lt;&gt;"&amp;'CLUB DES LOGES'!$C$191)</f>
        <v>0</v>
      </c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</row>
    <row r="1843" spans="1:18" customFormat="1">
      <c r="A1843" s="10"/>
      <c r="B1843" s="111">
        <v>823333</v>
      </c>
      <c r="C1843" s="68" t="s">
        <v>1839</v>
      </c>
      <c r="D1843" s="71">
        <f>SUMIFS('CLUB DES LOGES'!$J$117:$J$166, 'CLUB DES LOGES'!$F$117:$F$166,$B1843, 'CLUB DES LOGES'!$G$117:$G$166,"&lt;&gt;"&amp;'CLUB DES LOGES'!$C$191)</f>
        <v>0</v>
      </c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</row>
    <row r="1844" spans="1:18" customFormat="1">
      <c r="A1844" s="10"/>
      <c r="B1844" s="111">
        <v>823334</v>
      </c>
      <c r="C1844" s="68" t="s">
        <v>1840</v>
      </c>
      <c r="D1844" s="71">
        <f>SUMIFS('CLUB DES LOGES'!$J$117:$J$166, 'CLUB DES LOGES'!$F$117:$F$166,$B1844, 'CLUB DES LOGES'!$G$117:$G$166,"&lt;&gt;"&amp;'CLUB DES LOGES'!$C$191)</f>
        <v>0</v>
      </c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</row>
    <row r="1845" spans="1:18" customFormat="1">
      <c r="A1845" s="10"/>
      <c r="B1845" s="111">
        <v>823335</v>
      </c>
      <c r="C1845" s="68" t="s">
        <v>1841</v>
      </c>
      <c r="D1845" s="71">
        <f>SUMIFS('CLUB DES LOGES'!$J$117:$J$166, 'CLUB DES LOGES'!$F$117:$F$166,$B1845, 'CLUB DES LOGES'!$G$117:$G$166,"&lt;&gt;"&amp;'CLUB DES LOGES'!$C$191)</f>
        <v>0</v>
      </c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</row>
    <row r="1846" spans="1:18" customFormat="1">
      <c r="A1846" s="10"/>
      <c r="B1846" s="111">
        <v>823336</v>
      </c>
      <c r="C1846" s="68" t="s">
        <v>1842</v>
      </c>
      <c r="D1846" s="71">
        <f>SUMIFS('CLUB DES LOGES'!$J$117:$J$166, 'CLUB DES LOGES'!$F$117:$F$166,$B1846, 'CLUB DES LOGES'!$G$117:$G$166,"&lt;&gt;"&amp;'CLUB DES LOGES'!$C$191)</f>
        <v>0</v>
      </c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</row>
    <row r="1847" spans="1:18" customFormat="1">
      <c r="A1847" s="10"/>
      <c r="B1847" s="111">
        <v>823337</v>
      </c>
      <c r="C1847" s="68" t="s">
        <v>1843</v>
      </c>
      <c r="D1847" s="71">
        <f>SUMIFS('CLUB DES LOGES'!$J$117:$J$166, 'CLUB DES LOGES'!$F$117:$F$166,$B1847, 'CLUB DES LOGES'!$G$117:$G$166,"&lt;&gt;"&amp;'CLUB DES LOGES'!$C$191)</f>
        <v>0</v>
      </c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</row>
    <row r="1848" spans="1:18" customFormat="1">
      <c r="A1848" s="10"/>
      <c r="B1848" s="111">
        <v>823338</v>
      </c>
      <c r="C1848" s="68" t="s">
        <v>1844</v>
      </c>
      <c r="D1848" s="71">
        <f>SUMIFS('CLUB DES LOGES'!$J$117:$J$166, 'CLUB DES LOGES'!$F$117:$F$166,$B1848, 'CLUB DES LOGES'!$G$117:$G$166,"&lt;&gt;"&amp;'CLUB DES LOGES'!$C$191)</f>
        <v>0</v>
      </c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</row>
    <row r="1849" spans="1:18" customFormat="1">
      <c r="A1849" s="10"/>
      <c r="B1849" s="111">
        <v>823339</v>
      </c>
      <c r="C1849" s="68" t="s">
        <v>1845</v>
      </c>
      <c r="D1849" s="71">
        <f>SUMIFS('CLUB DES LOGES'!$J$117:$J$166, 'CLUB DES LOGES'!$F$117:$F$166,$B1849, 'CLUB DES LOGES'!$G$117:$G$166,"&lt;&gt;"&amp;'CLUB DES LOGES'!$C$191)</f>
        <v>0</v>
      </c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</row>
    <row r="1850" spans="1:18" customFormat="1">
      <c r="A1850" s="10"/>
      <c r="B1850" s="111">
        <v>823340</v>
      </c>
      <c r="C1850" s="68" t="s">
        <v>1846</v>
      </c>
      <c r="D1850" s="71">
        <f>SUMIFS('CLUB DES LOGES'!$J$117:$J$166, 'CLUB DES LOGES'!$F$117:$F$166,$B1850, 'CLUB DES LOGES'!$G$117:$G$166,"&lt;&gt;"&amp;'CLUB DES LOGES'!$C$191)</f>
        <v>0</v>
      </c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</row>
    <row r="1851" spans="1:18" customFormat="1">
      <c r="A1851" s="10"/>
      <c r="B1851" s="111">
        <v>823341</v>
      </c>
      <c r="C1851" s="68" t="s">
        <v>1847</v>
      </c>
      <c r="D1851" s="71">
        <f>SUMIFS('CLUB DES LOGES'!$J$117:$J$166, 'CLUB DES LOGES'!$F$117:$F$166,$B1851, 'CLUB DES LOGES'!$G$117:$G$166,"&lt;&gt;"&amp;'CLUB DES LOGES'!$C$191)</f>
        <v>0</v>
      </c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</row>
    <row r="1852" spans="1:18" customFormat="1">
      <c r="A1852" s="10"/>
      <c r="B1852" s="111">
        <v>823342</v>
      </c>
      <c r="C1852" s="68" t="s">
        <v>1848</v>
      </c>
      <c r="D1852" s="71">
        <f>SUMIFS('CLUB DES LOGES'!$J$117:$J$166, 'CLUB DES LOGES'!$F$117:$F$166,$B1852, 'CLUB DES LOGES'!$G$117:$G$166,"&lt;&gt;"&amp;'CLUB DES LOGES'!$C$191)</f>
        <v>0</v>
      </c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</row>
    <row r="1853" spans="1:18" customFormat="1">
      <c r="A1853" s="10"/>
      <c r="B1853" s="111">
        <v>823343</v>
      </c>
      <c r="C1853" s="68" t="s">
        <v>1849</v>
      </c>
      <c r="D1853" s="71">
        <f>SUMIFS('CLUB DES LOGES'!$J$117:$J$166, 'CLUB DES LOGES'!$F$117:$F$166,$B1853, 'CLUB DES LOGES'!$G$117:$G$166,"&lt;&gt;"&amp;'CLUB DES LOGES'!$C$191)</f>
        <v>0</v>
      </c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</row>
    <row r="1854" spans="1:18" customFormat="1">
      <c r="A1854" s="10"/>
      <c r="B1854" s="111">
        <v>823344</v>
      </c>
      <c r="C1854" s="68" t="s">
        <v>1850</v>
      </c>
      <c r="D1854" s="71">
        <f>SUMIFS('CLUB DES LOGES'!$J$117:$J$166, 'CLUB DES LOGES'!$F$117:$F$166,$B1854, 'CLUB DES LOGES'!$G$117:$G$166,"&lt;&gt;"&amp;'CLUB DES LOGES'!$C$191)</f>
        <v>0</v>
      </c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</row>
    <row r="1855" spans="1:18" customFormat="1">
      <c r="A1855" s="10"/>
      <c r="B1855" s="111">
        <v>823345</v>
      </c>
      <c r="C1855" s="68" t="s">
        <v>1851</v>
      </c>
      <c r="D1855" s="71">
        <f>SUMIFS('CLUB DES LOGES'!$J$117:$J$166, 'CLUB DES LOGES'!$F$117:$F$166,$B1855, 'CLUB DES LOGES'!$G$117:$G$166,"&lt;&gt;"&amp;'CLUB DES LOGES'!$C$191)</f>
        <v>0</v>
      </c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</row>
    <row r="1856" spans="1:18" customFormat="1">
      <c r="A1856" s="10"/>
      <c r="B1856" s="111">
        <v>823346</v>
      </c>
      <c r="C1856" s="68" t="s">
        <v>1852</v>
      </c>
      <c r="D1856" s="71">
        <f>SUMIFS('CLUB DES LOGES'!$J$117:$J$166, 'CLUB DES LOGES'!$F$117:$F$166,$B1856, 'CLUB DES LOGES'!$G$117:$G$166,"&lt;&gt;"&amp;'CLUB DES LOGES'!$C$191)</f>
        <v>0</v>
      </c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</row>
    <row r="1857" spans="1:18" customFormat="1">
      <c r="A1857" s="10"/>
      <c r="B1857" s="111">
        <v>823347</v>
      </c>
      <c r="C1857" s="68" t="s">
        <v>1853</v>
      </c>
      <c r="D1857" s="71">
        <f>SUMIFS('CLUB DES LOGES'!$J$117:$J$166, 'CLUB DES LOGES'!$F$117:$F$166,$B1857, 'CLUB DES LOGES'!$G$117:$G$166,"&lt;&gt;"&amp;'CLUB DES LOGES'!$C$191)</f>
        <v>0</v>
      </c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</row>
    <row r="1858" spans="1:18" customFormat="1">
      <c r="A1858" s="10"/>
      <c r="B1858" s="111">
        <v>823348</v>
      </c>
      <c r="C1858" s="68" t="s">
        <v>1854</v>
      </c>
      <c r="D1858" s="71">
        <f>SUMIFS('CLUB DES LOGES'!$J$117:$J$166, 'CLUB DES LOGES'!$F$117:$F$166,$B1858, 'CLUB DES LOGES'!$G$117:$G$166,"&lt;&gt;"&amp;'CLUB DES LOGES'!$C$191)</f>
        <v>0</v>
      </c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</row>
    <row r="1859" spans="1:18" customFormat="1">
      <c r="A1859" s="10"/>
      <c r="B1859" s="111">
        <v>823349</v>
      </c>
      <c r="C1859" s="68" t="s">
        <v>1855</v>
      </c>
      <c r="D1859" s="71">
        <f>SUMIFS('CLUB DES LOGES'!$J$117:$J$166, 'CLUB DES LOGES'!$F$117:$F$166,$B1859, 'CLUB DES LOGES'!$G$117:$G$166,"&lt;&gt;"&amp;'CLUB DES LOGES'!$C$191)</f>
        <v>0</v>
      </c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</row>
    <row r="1860" spans="1:18" customFormat="1">
      <c r="A1860" s="10"/>
      <c r="B1860" s="111">
        <v>823350</v>
      </c>
      <c r="C1860" s="68" t="s">
        <v>1856</v>
      </c>
      <c r="D1860" s="71">
        <f>SUMIFS('CLUB DES LOGES'!$J$117:$J$166, 'CLUB DES LOGES'!$F$117:$F$166,$B1860, 'CLUB DES LOGES'!$G$117:$G$166,"&lt;&gt;"&amp;'CLUB DES LOGES'!$C$191)</f>
        <v>0</v>
      </c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</row>
    <row r="1861" spans="1:18" customFormat="1">
      <c r="A1861" s="10"/>
      <c r="B1861" s="111">
        <v>823351</v>
      </c>
      <c r="C1861" s="68" t="s">
        <v>1857</v>
      </c>
      <c r="D1861" s="71">
        <f>SUMIFS('CLUB DES LOGES'!$J$117:$J$166, 'CLUB DES LOGES'!$F$117:$F$166,$B1861, 'CLUB DES LOGES'!$G$117:$G$166,"&lt;&gt;"&amp;'CLUB DES LOGES'!$C$191)</f>
        <v>0</v>
      </c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</row>
    <row r="1862" spans="1:18" customFormat="1">
      <c r="A1862" s="10"/>
      <c r="B1862" s="111">
        <v>823352</v>
      </c>
      <c r="C1862" s="68" t="s">
        <v>1858</v>
      </c>
      <c r="D1862" s="71">
        <f>SUMIFS('CLUB DES LOGES'!$J$117:$J$166, 'CLUB DES LOGES'!$F$117:$F$166,$B1862, 'CLUB DES LOGES'!$G$117:$G$166,"&lt;&gt;"&amp;'CLUB DES LOGES'!$C$191)</f>
        <v>0</v>
      </c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</row>
    <row r="1863" spans="1:18" customFormat="1">
      <c r="A1863" s="10"/>
      <c r="B1863" s="111">
        <v>823353</v>
      </c>
      <c r="C1863" s="68" t="s">
        <v>1859</v>
      </c>
      <c r="D1863" s="71">
        <f>SUMIFS('CLUB DES LOGES'!$J$117:$J$166, 'CLUB DES LOGES'!$F$117:$F$166,$B1863, 'CLUB DES LOGES'!$G$117:$G$166,"&lt;&gt;"&amp;'CLUB DES LOGES'!$C$191)</f>
        <v>0</v>
      </c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</row>
    <row r="1864" spans="1:18" customFormat="1">
      <c r="A1864" s="10"/>
      <c r="B1864" s="111">
        <v>823354</v>
      </c>
      <c r="C1864" s="68" t="s">
        <v>1860</v>
      </c>
      <c r="D1864" s="71">
        <f>SUMIFS('CLUB DES LOGES'!$J$117:$J$166, 'CLUB DES LOGES'!$F$117:$F$166,$B1864, 'CLUB DES LOGES'!$G$117:$G$166,"&lt;&gt;"&amp;'CLUB DES LOGES'!$C$191)</f>
        <v>0</v>
      </c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</row>
    <row r="1865" spans="1:18" customFormat="1">
      <c r="A1865" s="10"/>
      <c r="B1865" s="111">
        <v>823355</v>
      </c>
      <c r="C1865" s="68" t="s">
        <v>1861</v>
      </c>
      <c r="D1865" s="71">
        <f>SUMIFS('CLUB DES LOGES'!$J$117:$J$166, 'CLUB DES LOGES'!$F$117:$F$166,$B1865, 'CLUB DES LOGES'!$G$117:$G$166,"&lt;&gt;"&amp;'CLUB DES LOGES'!$C$191)</f>
        <v>0</v>
      </c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</row>
    <row r="1866" spans="1:18" customFormat="1">
      <c r="A1866" s="10"/>
      <c r="B1866" s="111">
        <v>823356</v>
      </c>
      <c r="C1866" s="68" t="s">
        <v>1862</v>
      </c>
      <c r="D1866" s="71">
        <f>SUMIFS('CLUB DES LOGES'!$J$117:$J$166, 'CLUB DES LOGES'!$F$117:$F$166,$B1866, 'CLUB DES LOGES'!$G$117:$G$166,"&lt;&gt;"&amp;'CLUB DES LOGES'!$C$191)</f>
        <v>0</v>
      </c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</row>
    <row r="1867" spans="1:18" customFormat="1">
      <c r="A1867" s="10"/>
      <c r="B1867" s="111">
        <v>823357</v>
      </c>
      <c r="C1867" s="68" t="s">
        <v>1863</v>
      </c>
      <c r="D1867" s="71">
        <f>SUMIFS('CLUB DES LOGES'!$J$117:$J$166, 'CLUB DES LOGES'!$F$117:$F$166,$B1867, 'CLUB DES LOGES'!$G$117:$G$166,"&lt;&gt;"&amp;'CLUB DES LOGES'!$C$191)</f>
        <v>0</v>
      </c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</row>
    <row r="1868" spans="1:18" customFormat="1">
      <c r="A1868" s="10"/>
      <c r="B1868" s="111">
        <v>823358</v>
      </c>
      <c r="C1868" s="68" t="s">
        <v>1864</v>
      </c>
      <c r="D1868" s="71">
        <f>SUMIFS('CLUB DES LOGES'!$J$117:$J$166, 'CLUB DES LOGES'!$F$117:$F$166,$B1868, 'CLUB DES LOGES'!$G$117:$G$166,"&lt;&gt;"&amp;'CLUB DES LOGES'!$C$191)</f>
        <v>0</v>
      </c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</row>
    <row r="1869" spans="1:18" customFormat="1">
      <c r="A1869" s="10"/>
      <c r="B1869" s="111">
        <v>823359</v>
      </c>
      <c r="C1869" s="68" t="s">
        <v>1865</v>
      </c>
      <c r="D1869" s="71">
        <f>SUMIFS('CLUB DES LOGES'!$J$117:$J$166, 'CLUB DES LOGES'!$F$117:$F$166,$B1869, 'CLUB DES LOGES'!$G$117:$G$166,"&lt;&gt;"&amp;'CLUB DES LOGES'!$C$191)</f>
        <v>0</v>
      </c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</row>
    <row r="1870" spans="1:18" customFormat="1">
      <c r="A1870" s="10"/>
      <c r="B1870" s="111">
        <v>823360</v>
      </c>
      <c r="C1870" s="68" t="s">
        <v>1866</v>
      </c>
      <c r="D1870" s="71">
        <f>SUMIFS('CLUB DES LOGES'!$J$117:$J$166, 'CLUB DES LOGES'!$F$117:$F$166,$B1870, 'CLUB DES LOGES'!$G$117:$G$166,"&lt;&gt;"&amp;'CLUB DES LOGES'!$C$191)</f>
        <v>0</v>
      </c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</row>
    <row r="1871" spans="1:18" customFormat="1">
      <c r="A1871" s="10"/>
      <c r="B1871" s="111">
        <v>823429</v>
      </c>
      <c r="C1871" s="68" t="s">
        <v>1867</v>
      </c>
      <c r="D1871" s="71">
        <f>SUMIFS('CLUB DES LOGES'!$J$117:$J$166, 'CLUB DES LOGES'!$F$117:$F$166,$B1871, 'CLUB DES LOGES'!$G$117:$G$166,"&lt;&gt;"&amp;'CLUB DES LOGES'!$C$191)</f>
        <v>0</v>
      </c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</row>
    <row r="1872" spans="1:18" customFormat="1">
      <c r="A1872" s="10"/>
      <c r="B1872" s="111">
        <v>823430</v>
      </c>
      <c r="C1872" s="68" t="s">
        <v>1868</v>
      </c>
      <c r="D1872" s="71">
        <f>SUMIFS('CLUB DES LOGES'!$J$117:$J$166, 'CLUB DES LOGES'!$F$117:$F$166,$B1872, 'CLUB DES LOGES'!$G$117:$G$166,"&lt;&gt;"&amp;'CLUB DES LOGES'!$C$191)</f>
        <v>0</v>
      </c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</row>
    <row r="1873" spans="1:18" customFormat="1">
      <c r="A1873" s="10"/>
      <c r="B1873" s="111">
        <v>823431</v>
      </c>
      <c r="C1873" s="68" t="s">
        <v>1869</v>
      </c>
      <c r="D1873" s="71">
        <f>SUMIFS('CLUB DES LOGES'!$J$117:$J$166, 'CLUB DES LOGES'!$F$117:$F$166,$B1873, 'CLUB DES LOGES'!$G$117:$G$166,"&lt;&gt;"&amp;'CLUB DES LOGES'!$C$191)</f>
        <v>0</v>
      </c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</row>
    <row r="1874" spans="1:18" customFormat="1">
      <c r="A1874" s="10"/>
      <c r="B1874" s="111">
        <v>823432</v>
      </c>
      <c r="C1874" s="68" t="s">
        <v>1870</v>
      </c>
      <c r="D1874" s="71">
        <f>SUMIFS('CLUB DES LOGES'!$J$117:$J$166, 'CLUB DES LOGES'!$F$117:$F$166,$B1874, 'CLUB DES LOGES'!$G$117:$G$166,"&lt;&gt;"&amp;'CLUB DES LOGES'!$C$191)</f>
        <v>0</v>
      </c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</row>
    <row r="1875" spans="1:18" customFormat="1">
      <c r="A1875" s="10"/>
      <c r="B1875" s="111">
        <v>823433</v>
      </c>
      <c r="C1875" s="68" t="s">
        <v>1871</v>
      </c>
      <c r="D1875" s="71">
        <f>SUMIFS('CLUB DES LOGES'!$J$117:$J$166, 'CLUB DES LOGES'!$F$117:$F$166,$B1875, 'CLUB DES LOGES'!$G$117:$G$166,"&lt;&gt;"&amp;'CLUB DES LOGES'!$C$191)</f>
        <v>0</v>
      </c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</row>
    <row r="1876" spans="1:18" customFormat="1">
      <c r="A1876" s="10"/>
      <c r="B1876" s="111">
        <v>823436</v>
      </c>
      <c r="C1876" s="68" t="s">
        <v>1872</v>
      </c>
      <c r="D1876" s="71">
        <f>SUMIFS('CLUB DES LOGES'!$J$117:$J$166, 'CLUB DES LOGES'!$F$117:$F$166,$B1876, 'CLUB DES LOGES'!$G$117:$G$166,"&lt;&gt;"&amp;'CLUB DES LOGES'!$C$191)</f>
        <v>0</v>
      </c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</row>
    <row r="1877" spans="1:18" customFormat="1">
      <c r="A1877" s="10"/>
      <c r="B1877" s="111">
        <v>823437</v>
      </c>
      <c r="C1877" s="68" t="s">
        <v>1873</v>
      </c>
      <c r="D1877" s="71">
        <f>SUMIFS('CLUB DES LOGES'!$J$117:$J$166, 'CLUB DES LOGES'!$F$117:$F$166,$B1877, 'CLUB DES LOGES'!$G$117:$G$166,"&lt;&gt;"&amp;'CLUB DES LOGES'!$C$191)</f>
        <v>0</v>
      </c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</row>
    <row r="1878" spans="1:18" customFormat="1">
      <c r="A1878" s="10"/>
      <c r="B1878" s="111">
        <v>823438</v>
      </c>
      <c r="C1878" s="68" t="s">
        <v>1874</v>
      </c>
      <c r="D1878" s="71">
        <f>SUMIFS('CLUB DES LOGES'!$J$117:$J$166, 'CLUB DES LOGES'!$F$117:$F$166,$B1878, 'CLUB DES LOGES'!$G$117:$G$166,"&lt;&gt;"&amp;'CLUB DES LOGES'!$C$191)</f>
        <v>0</v>
      </c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</row>
    <row r="1879" spans="1:18" customFormat="1">
      <c r="A1879" s="10"/>
      <c r="B1879" s="111">
        <v>823439</v>
      </c>
      <c r="C1879" s="68" t="s">
        <v>1875</v>
      </c>
      <c r="D1879" s="71">
        <f>SUMIFS('CLUB DES LOGES'!$J$117:$J$166, 'CLUB DES LOGES'!$F$117:$F$166,$B1879, 'CLUB DES LOGES'!$G$117:$G$166,"&lt;&gt;"&amp;'CLUB DES LOGES'!$C$191)</f>
        <v>0</v>
      </c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</row>
    <row r="1880" spans="1:18" customFormat="1">
      <c r="A1880" s="10"/>
      <c r="B1880" s="111">
        <v>823440</v>
      </c>
      <c r="C1880" s="68" t="s">
        <v>1876</v>
      </c>
      <c r="D1880" s="71">
        <f>SUMIFS('CLUB DES LOGES'!$J$117:$J$166, 'CLUB DES LOGES'!$F$117:$F$166,$B1880, 'CLUB DES LOGES'!$G$117:$G$166,"&lt;&gt;"&amp;'CLUB DES LOGES'!$C$191)</f>
        <v>0</v>
      </c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</row>
    <row r="1881" spans="1:18" customFormat="1">
      <c r="A1881" s="10"/>
      <c r="B1881" s="111">
        <v>823441</v>
      </c>
      <c r="C1881" s="68" t="s">
        <v>1877</v>
      </c>
      <c r="D1881" s="71">
        <f>SUMIFS('CLUB DES LOGES'!$J$117:$J$166, 'CLUB DES LOGES'!$F$117:$F$166,$B1881, 'CLUB DES LOGES'!$G$117:$G$166,"&lt;&gt;"&amp;'CLUB DES LOGES'!$C$191)</f>
        <v>0</v>
      </c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</row>
    <row r="1882" spans="1:18" customFormat="1">
      <c r="A1882" s="10"/>
      <c r="B1882" s="111">
        <v>823442</v>
      </c>
      <c r="C1882" s="68" t="s">
        <v>1878</v>
      </c>
      <c r="D1882" s="71">
        <f>SUMIFS('CLUB DES LOGES'!$J$117:$J$166, 'CLUB DES LOGES'!$F$117:$F$166,$B1882, 'CLUB DES LOGES'!$G$117:$G$166,"&lt;&gt;"&amp;'CLUB DES LOGES'!$C$191)</f>
        <v>0</v>
      </c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</row>
    <row r="1883" spans="1:18" customFormat="1">
      <c r="A1883" s="10"/>
      <c r="B1883" s="111">
        <v>823443</v>
      </c>
      <c r="C1883" s="68" t="s">
        <v>1879</v>
      </c>
      <c r="D1883" s="71">
        <f>SUMIFS('CLUB DES LOGES'!$J$117:$J$166, 'CLUB DES LOGES'!$F$117:$F$166,$B1883, 'CLUB DES LOGES'!$G$117:$G$166,"&lt;&gt;"&amp;'CLUB DES LOGES'!$C$191)</f>
        <v>0</v>
      </c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</row>
    <row r="1884" spans="1:18" customFormat="1">
      <c r="A1884" s="10"/>
      <c r="B1884" s="111">
        <v>823444</v>
      </c>
      <c r="C1884" s="68" t="s">
        <v>1880</v>
      </c>
      <c r="D1884" s="71">
        <f>SUMIFS('CLUB DES LOGES'!$J$117:$J$166, 'CLUB DES LOGES'!$F$117:$F$166,$B1884, 'CLUB DES LOGES'!$G$117:$G$166,"&lt;&gt;"&amp;'CLUB DES LOGES'!$C$191)</f>
        <v>0</v>
      </c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</row>
    <row r="1885" spans="1:18" customFormat="1">
      <c r="A1885" s="10"/>
      <c r="B1885" s="111">
        <v>823445</v>
      </c>
      <c r="C1885" s="68" t="s">
        <v>1881</v>
      </c>
      <c r="D1885" s="71">
        <f>SUMIFS('CLUB DES LOGES'!$J$117:$J$166, 'CLUB DES LOGES'!$F$117:$F$166,$B1885, 'CLUB DES LOGES'!$G$117:$G$166,"&lt;&gt;"&amp;'CLUB DES LOGES'!$C$191)</f>
        <v>0</v>
      </c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</row>
    <row r="1886" spans="1:18" customFormat="1">
      <c r="A1886" s="10"/>
      <c r="B1886" s="111">
        <v>823446</v>
      </c>
      <c r="C1886" s="68" t="s">
        <v>1882</v>
      </c>
      <c r="D1886" s="71">
        <f>SUMIFS('CLUB DES LOGES'!$J$117:$J$166, 'CLUB DES LOGES'!$F$117:$F$166,$B1886, 'CLUB DES LOGES'!$G$117:$G$166,"&lt;&gt;"&amp;'CLUB DES LOGES'!$C$191)</f>
        <v>0</v>
      </c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</row>
    <row r="1887" spans="1:18" customFormat="1">
      <c r="A1887" s="10"/>
      <c r="B1887" s="111">
        <v>823447</v>
      </c>
      <c r="C1887" s="68" t="s">
        <v>1883</v>
      </c>
      <c r="D1887" s="71">
        <f>SUMIFS('CLUB DES LOGES'!$J$117:$J$166, 'CLUB DES LOGES'!$F$117:$F$166,$B1887, 'CLUB DES LOGES'!$G$117:$G$166,"&lt;&gt;"&amp;'CLUB DES LOGES'!$C$191)</f>
        <v>0</v>
      </c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</row>
    <row r="1888" spans="1:18" customFormat="1">
      <c r="A1888" s="10"/>
      <c r="B1888" s="111">
        <v>823448</v>
      </c>
      <c r="C1888" s="68" t="s">
        <v>1884</v>
      </c>
      <c r="D1888" s="71">
        <f>SUMIFS('CLUB DES LOGES'!$J$117:$J$166, 'CLUB DES LOGES'!$F$117:$F$166,$B1888, 'CLUB DES LOGES'!$G$117:$G$166,"&lt;&gt;"&amp;'CLUB DES LOGES'!$C$191)</f>
        <v>0</v>
      </c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</row>
    <row r="1889" spans="1:18" customFormat="1">
      <c r="A1889" s="10"/>
      <c r="B1889" s="111">
        <v>823449</v>
      </c>
      <c r="C1889" s="68" t="s">
        <v>1885</v>
      </c>
      <c r="D1889" s="71">
        <f>SUMIFS('CLUB DES LOGES'!$J$117:$J$166, 'CLUB DES LOGES'!$F$117:$F$166,$B1889, 'CLUB DES LOGES'!$G$117:$G$166,"&lt;&gt;"&amp;'CLUB DES LOGES'!$C$191)</f>
        <v>0</v>
      </c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</row>
    <row r="1890" spans="1:18" customFormat="1">
      <c r="A1890" s="10"/>
      <c r="B1890" s="111">
        <v>823450</v>
      </c>
      <c r="C1890" s="68" t="s">
        <v>1886</v>
      </c>
      <c r="D1890" s="71">
        <f>SUMIFS('CLUB DES LOGES'!$J$117:$J$166, 'CLUB DES LOGES'!$F$117:$F$166,$B1890, 'CLUB DES LOGES'!$G$117:$G$166,"&lt;&gt;"&amp;'CLUB DES LOGES'!$C$191)</f>
        <v>0</v>
      </c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</row>
    <row r="1891" spans="1:18" customFormat="1">
      <c r="A1891" s="10"/>
      <c r="B1891" s="111">
        <v>823451</v>
      </c>
      <c r="C1891" s="68" t="s">
        <v>1887</v>
      </c>
      <c r="D1891" s="71">
        <f>SUMIFS('CLUB DES LOGES'!$J$117:$J$166, 'CLUB DES LOGES'!$F$117:$F$166,$B1891, 'CLUB DES LOGES'!$G$117:$G$166,"&lt;&gt;"&amp;'CLUB DES LOGES'!$C$191)</f>
        <v>0</v>
      </c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</row>
    <row r="1892" spans="1:18" customFormat="1">
      <c r="A1892" s="10"/>
      <c r="B1892" s="111">
        <v>823452</v>
      </c>
      <c r="C1892" s="68" t="s">
        <v>1888</v>
      </c>
      <c r="D1892" s="71">
        <f>SUMIFS('CLUB DES LOGES'!$J$117:$J$166, 'CLUB DES LOGES'!$F$117:$F$166,$B1892, 'CLUB DES LOGES'!$G$117:$G$166,"&lt;&gt;"&amp;'CLUB DES LOGES'!$C$191)</f>
        <v>0</v>
      </c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</row>
    <row r="1893" spans="1:18" customFormat="1">
      <c r="A1893" s="10"/>
      <c r="B1893" s="111">
        <v>823453</v>
      </c>
      <c r="C1893" s="68" t="s">
        <v>1889</v>
      </c>
      <c r="D1893" s="71">
        <f>SUMIFS('CLUB DES LOGES'!$J$117:$J$166, 'CLUB DES LOGES'!$F$117:$F$166,$B1893, 'CLUB DES LOGES'!$G$117:$G$166,"&lt;&gt;"&amp;'CLUB DES LOGES'!$C$191)</f>
        <v>0</v>
      </c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</row>
    <row r="1894" spans="1:18" customFormat="1">
      <c r="A1894" s="10"/>
      <c r="B1894" s="111">
        <v>823454</v>
      </c>
      <c r="C1894" s="68" t="s">
        <v>1890</v>
      </c>
      <c r="D1894" s="71">
        <f>SUMIFS('CLUB DES LOGES'!$J$117:$J$166, 'CLUB DES LOGES'!$F$117:$F$166,$B1894, 'CLUB DES LOGES'!$G$117:$G$166,"&lt;&gt;"&amp;'CLUB DES LOGES'!$C$191)</f>
        <v>0</v>
      </c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</row>
    <row r="1895" spans="1:18" customFormat="1">
      <c r="A1895" s="10"/>
      <c r="B1895" s="111">
        <v>823455</v>
      </c>
      <c r="C1895" s="68" t="s">
        <v>1891</v>
      </c>
      <c r="D1895" s="71">
        <f>SUMIFS('CLUB DES LOGES'!$J$117:$J$166, 'CLUB DES LOGES'!$F$117:$F$166,$B1895, 'CLUB DES LOGES'!$G$117:$G$166,"&lt;&gt;"&amp;'CLUB DES LOGES'!$C$191)</f>
        <v>0</v>
      </c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</row>
    <row r="1896" spans="1:18" customFormat="1">
      <c r="A1896" s="10"/>
      <c r="B1896" s="111">
        <v>823456</v>
      </c>
      <c r="C1896" s="68" t="s">
        <v>1892</v>
      </c>
      <c r="D1896" s="71">
        <f>SUMIFS('CLUB DES LOGES'!$J$117:$J$166, 'CLUB DES LOGES'!$F$117:$F$166,$B1896, 'CLUB DES LOGES'!$G$117:$G$166,"&lt;&gt;"&amp;'CLUB DES LOGES'!$C$191)</f>
        <v>0</v>
      </c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</row>
    <row r="1897" spans="1:18" customFormat="1">
      <c r="A1897" s="10"/>
      <c r="B1897" s="111">
        <v>823457</v>
      </c>
      <c r="C1897" s="68" t="s">
        <v>1893</v>
      </c>
      <c r="D1897" s="71">
        <f>SUMIFS('CLUB DES LOGES'!$J$117:$J$166, 'CLUB DES LOGES'!$F$117:$F$166,$B1897, 'CLUB DES LOGES'!$G$117:$G$166,"&lt;&gt;"&amp;'CLUB DES LOGES'!$C$191)</f>
        <v>0</v>
      </c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</row>
    <row r="1898" spans="1:18" customFormat="1">
      <c r="A1898" s="10"/>
      <c r="B1898" s="111">
        <v>823458</v>
      </c>
      <c r="C1898" s="68" t="s">
        <v>1894</v>
      </c>
      <c r="D1898" s="71">
        <f>SUMIFS('CLUB DES LOGES'!$J$117:$J$166, 'CLUB DES LOGES'!$F$117:$F$166,$B1898, 'CLUB DES LOGES'!$G$117:$G$166,"&lt;&gt;"&amp;'CLUB DES LOGES'!$C$191)</f>
        <v>0</v>
      </c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</row>
    <row r="1899" spans="1:18" customFormat="1">
      <c r="A1899" s="10"/>
      <c r="B1899" s="111">
        <v>823459</v>
      </c>
      <c r="C1899" s="68" t="s">
        <v>1895</v>
      </c>
      <c r="D1899" s="71">
        <f>SUMIFS('CLUB DES LOGES'!$J$117:$J$166, 'CLUB DES LOGES'!$F$117:$F$166,$B1899, 'CLUB DES LOGES'!$G$117:$G$166,"&lt;&gt;"&amp;'CLUB DES LOGES'!$C$191)</f>
        <v>0</v>
      </c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</row>
    <row r="1900" spans="1:18" customFormat="1">
      <c r="A1900" s="10"/>
      <c r="B1900" s="111">
        <v>823460</v>
      </c>
      <c r="C1900" s="68" t="s">
        <v>1896</v>
      </c>
      <c r="D1900" s="71">
        <f>SUMIFS('CLUB DES LOGES'!$J$117:$J$166, 'CLUB DES LOGES'!$F$117:$F$166,$B1900, 'CLUB DES LOGES'!$G$117:$G$166,"&lt;&gt;"&amp;'CLUB DES LOGES'!$C$191)</f>
        <v>0</v>
      </c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</row>
    <row r="1901" spans="1:18" customFormat="1">
      <c r="A1901" s="10"/>
      <c r="B1901" s="111">
        <v>823461</v>
      </c>
      <c r="C1901" s="68" t="s">
        <v>1897</v>
      </c>
      <c r="D1901" s="71">
        <f>SUMIFS('CLUB DES LOGES'!$J$117:$J$166, 'CLUB DES LOGES'!$F$117:$F$166,$B1901, 'CLUB DES LOGES'!$G$117:$G$166,"&lt;&gt;"&amp;'CLUB DES LOGES'!$C$191)</f>
        <v>0</v>
      </c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</row>
    <row r="1902" spans="1:18" customFormat="1">
      <c r="A1902" s="10"/>
      <c r="B1902" s="111">
        <v>823462</v>
      </c>
      <c r="C1902" s="68" t="s">
        <v>1898</v>
      </c>
      <c r="D1902" s="71">
        <f>SUMIFS('CLUB DES LOGES'!$J$117:$J$166, 'CLUB DES LOGES'!$F$117:$F$166,$B1902, 'CLUB DES LOGES'!$G$117:$G$166,"&lt;&gt;"&amp;'CLUB DES LOGES'!$C$191)</f>
        <v>0</v>
      </c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</row>
    <row r="1903" spans="1:18" customFormat="1">
      <c r="A1903" s="10"/>
      <c r="B1903" s="111">
        <v>823463</v>
      </c>
      <c r="C1903" s="68" t="s">
        <v>1899</v>
      </c>
      <c r="D1903" s="71">
        <f>SUMIFS('CLUB DES LOGES'!$J$117:$J$166, 'CLUB DES LOGES'!$F$117:$F$166,$B1903, 'CLUB DES LOGES'!$G$117:$G$166,"&lt;&gt;"&amp;'CLUB DES LOGES'!$C$191)</f>
        <v>0</v>
      </c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</row>
    <row r="1904" spans="1:18" customFormat="1">
      <c r="A1904" s="10"/>
      <c r="B1904" s="111">
        <v>823464</v>
      </c>
      <c r="C1904" s="68" t="s">
        <v>1900</v>
      </c>
      <c r="D1904" s="71">
        <f>SUMIFS('CLUB DES LOGES'!$J$117:$J$166, 'CLUB DES LOGES'!$F$117:$F$166,$B1904, 'CLUB DES LOGES'!$G$117:$G$166,"&lt;&gt;"&amp;'CLUB DES LOGES'!$C$191)</f>
        <v>0</v>
      </c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</row>
    <row r="1905" spans="1:18" customFormat="1">
      <c r="A1905" s="10"/>
      <c r="B1905" s="111">
        <v>823465</v>
      </c>
      <c r="C1905" s="68" t="s">
        <v>1901</v>
      </c>
      <c r="D1905" s="71">
        <f>SUMIFS('CLUB DES LOGES'!$J$117:$J$166, 'CLUB DES LOGES'!$F$117:$F$166,$B1905, 'CLUB DES LOGES'!$G$117:$G$166,"&lt;&gt;"&amp;'CLUB DES LOGES'!$C$191)</f>
        <v>0</v>
      </c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</row>
    <row r="1906" spans="1:18" customFormat="1">
      <c r="A1906" s="10"/>
      <c r="B1906" s="111">
        <v>823466</v>
      </c>
      <c r="C1906" s="68" t="s">
        <v>1902</v>
      </c>
      <c r="D1906" s="71">
        <f>SUMIFS('CLUB DES LOGES'!$J$117:$J$166, 'CLUB DES LOGES'!$F$117:$F$166,$B1906, 'CLUB DES LOGES'!$G$117:$G$166,"&lt;&gt;"&amp;'CLUB DES LOGES'!$C$191)</f>
        <v>0</v>
      </c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</row>
    <row r="1907" spans="1:18" customFormat="1">
      <c r="A1907" s="10"/>
      <c r="B1907" s="111">
        <v>823467</v>
      </c>
      <c r="C1907" s="68" t="s">
        <v>1903</v>
      </c>
      <c r="D1907" s="71">
        <f>SUMIFS('CLUB DES LOGES'!$J$117:$J$166, 'CLUB DES LOGES'!$F$117:$F$166,$B1907, 'CLUB DES LOGES'!$G$117:$G$166,"&lt;&gt;"&amp;'CLUB DES LOGES'!$C$191)</f>
        <v>0</v>
      </c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</row>
    <row r="1908" spans="1:18" customFormat="1">
      <c r="A1908" s="10"/>
      <c r="B1908" s="111">
        <v>823468</v>
      </c>
      <c r="C1908" s="68" t="s">
        <v>1904</v>
      </c>
      <c r="D1908" s="71">
        <f>SUMIFS('CLUB DES LOGES'!$J$117:$J$166, 'CLUB DES LOGES'!$F$117:$F$166,$B1908, 'CLUB DES LOGES'!$G$117:$G$166,"&lt;&gt;"&amp;'CLUB DES LOGES'!$C$191)</f>
        <v>0</v>
      </c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</row>
    <row r="1909" spans="1:18" customFormat="1">
      <c r="A1909" s="10"/>
      <c r="B1909" s="111">
        <v>823469</v>
      </c>
      <c r="C1909" s="68" t="s">
        <v>1905</v>
      </c>
      <c r="D1909" s="71">
        <f>SUMIFS('CLUB DES LOGES'!$J$117:$J$166, 'CLUB DES LOGES'!$F$117:$F$166,$B1909, 'CLUB DES LOGES'!$G$117:$G$166,"&lt;&gt;"&amp;'CLUB DES LOGES'!$C$191)</f>
        <v>0</v>
      </c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</row>
    <row r="1910" spans="1:18" customFormat="1">
      <c r="A1910" s="10"/>
      <c r="B1910" s="111">
        <v>823470</v>
      </c>
      <c r="C1910" s="68" t="s">
        <v>1906</v>
      </c>
      <c r="D1910" s="71">
        <f>SUMIFS('CLUB DES LOGES'!$J$117:$J$166, 'CLUB DES LOGES'!$F$117:$F$166,$B1910, 'CLUB DES LOGES'!$G$117:$G$166,"&lt;&gt;"&amp;'CLUB DES LOGES'!$C$191)</f>
        <v>0</v>
      </c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</row>
    <row r="1911" spans="1:18" customFormat="1">
      <c r="A1911" s="10"/>
      <c r="B1911" s="111">
        <v>823471</v>
      </c>
      <c r="C1911" s="68" t="s">
        <v>1907</v>
      </c>
      <c r="D1911" s="71">
        <f>SUMIFS('CLUB DES LOGES'!$J$117:$J$166, 'CLUB DES LOGES'!$F$117:$F$166,$B1911, 'CLUB DES LOGES'!$G$117:$G$166,"&lt;&gt;"&amp;'CLUB DES LOGES'!$C$191)</f>
        <v>0</v>
      </c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</row>
    <row r="1912" spans="1:18" customFormat="1">
      <c r="A1912" s="10"/>
      <c r="B1912" s="111">
        <v>823485</v>
      </c>
      <c r="C1912" s="68" t="s">
        <v>1908</v>
      </c>
      <c r="D1912" s="71">
        <f>SUMIFS('CLUB DES LOGES'!$J$117:$J$166, 'CLUB DES LOGES'!$F$117:$F$166,$B1912, 'CLUB DES LOGES'!$G$117:$G$166,"&lt;&gt;"&amp;'CLUB DES LOGES'!$C$191)</f>
        <v>0</v>
      </c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</row>
    <row r="1913" spans="1:18" customFormat="1">
      <c r="A1913" s="10"/>
      <c r="B1913" s="111">
        <v>823486</v>
      </c>
      <c r="C1913" s="68" t="s">
        <v>1909</v>
      </c>
      <c r="D1913" s="71">
        <f>SUMIFS('CLUB DES LOGES'!$J$117:$J$166, 'CLUB DES LOGES'!$F$117:$F$166,$B1913, 'CLUB DES LOGES'!$G$117:$G$166,"&lt;&gt;"&amp;'CLUB DES LOGES'!$C$191)</f>
        <v>0</v>
      </c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</row>
    <row r="1914" spans="1:18" customFormat="1">
      <c r="A1914" s="10"/>
      <c r="B1914" s="111">
        <v>823487</v>
      </c>
      <c r="C1914" s="68" t="s">
        <v>1910</v>
      </c>
      <c r="D1914" s="71">
        <f>SUMIFS('CLUB DES LOGES'!$J$117:$J$166, 'CLUB DES LOGES'!$F$117:$F$166,$B1914, 'CLUB DES LOGES'!$G$117:$G$166,"&lt;&gt;"&amp;'CLUB DES LOGES'!$C$191)</f>
        <v>0</v>
      </c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</row>
    <row r="1915" spans="1:18" customFormat="1">
      <c r="A1915" s="10"/>
      <c r="B1915" s="111">
        <v>823488</v>
      </c>
      <c r="C1915" s="68" t="s">
        <v>1911</v>
      </c>
      <c r="D1915" s="71">
        <f>SUMIFS('CLUB DES LOGES'!$J$117:$J$166, 'CLUB DES LOGES'!$F$117:$F$166,$B1915, 'CLUB DES LOGES'!$G$117:$G$166,"&lt;&gt;"&amp;'CLUB DES LOGES'!$C$191)</f>
        <v>0</v>
      </c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</row>
    <row r="1916" spans="1:18" customFormat="1">
      <c r="A1916" s="10"/>
      <c r="B1916" s="111">
        <v>823489</v>
      </c>
      <c r="C1916" s="68" t="s">
        <v>1912</v>
      </c>
      <c r="D1916" s="71">
        <f>SUMIFS('CLUB DES LOGES'!$J$117:$J$166, 'CLUB DES LOGES'!$F$117:$F$166,$B1916, 'CLUB DES LOGES'!$G$117:$G$166,"&lt;&gt;"&amp;'CLUB DES LOGES'!$C$191)</f>
        <v>0</v>
      </c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</row>
    <row r="1917" spans="1:18" customFormat="1">
      <c r="A1917" s="10"/>
      <c r="B1917" s="111">
        <v>823490</v>
      </c>
      <c r="C1917" s="68" t="s">
        <v>1913</v>
      </c>
      <c r="D1917" s="71">
        <f>SUMIFS('CLUB DES LOGES'!$J$117:$J$166, 'CLUB DES LOGES'!$F$117:$F$166,$B1917, 'CLUB DES LOGES'!$G$117:$G$166,"&lt;&gt;"&amp;'CLUB DES LOGES'!$C$191)</f>
        <v>0</v>
      </c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</row>
    <row r="1918" spans="1:18" customFormat="1">
      <c r="A1918" s="10"/>
      <c r="B1918" s="111">
        <v>823491</v>
      </c>
      <c r="C1918" s="68" t="s">
        <v>1914</v>
      </c>
      <c r="D1918" s="71">
        <f>SUMIFS('CLUB DES LOGES'!$J$117:$J$166, 'CLUB DES LOGES'!$F$117:$F$166,$B1918, 'CLUB DES LOGES'!$G$117:$G$166,"&lt;&gt;"&amp;'CLUB DES LOGES'!$C$191)</f>
        <v>0</v>
      </c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</row>
    <row r="1919" spans="1:18" customFormat="1">
      <c r="A1919" s="10"/>
      <c r="B1919" s="111">
        <v>823492</v>
      </c>
      <c r="C1919" s="68" t="s">
        <v>1915</v>
      </c>
      <c r="D1919" s="71">
        <f>SUMIFS('CLUB DES LOGES'!$J$117:$J$166, 'CLUB DES LOGES'!$F$117:$F$166,$B1919, 'CLUB DES LOGES'!$G$117:$G$166,"&lt;&gt;"&amp;'CLUB DES LOGES'!$C$191)</f>
        <v>0</v>
      </c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</row>
    <row r="1920" spans="1:18" customFormat="1">
      <c r="A1920" s="10"/>
      <c r="B1920" s="111">
        <v>823493</v>
      </c>
      <c r="C1920" s="68" t="s">
        <v>1916</v>
      </c>
      <c r="D1920" s="71">
        <f>SUMIFS('CLUB DES LOGES'!$J$117:$J$166, 'CLUB DES LOGES'!$F$117:$F$166,$B1920, 'CLUB DES LOGES'!$G$117:$G$166,"&lt;&gt;"&amp;'CLUB DES LOGES'!$C$191)</f>
        <v>0</v>
      </c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</row>
    <row r="1921" spans="1:18" customFormat="1">
      <c r="A1921" s="10"/>
      <c r="B1921" s="111">
        <v>823494</v>
      </c>
      <c r="C1921" s="68" t="s">
        <v>1917</v>
      </c>
      <c r="D1921" s="71">
        <f>SUMIFS('CLUB DES LOGES'!$J$117:$J$166, 'CLUB DES LOGES'!$F$117:$F$166,$B1921, 'CLUB DES LOGES'!$G$117:$G$166,"&lt;&gt;"&amp;'CLUB DES LOGES'!$C$191)</f>
        <v>0</v>
      </c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</row>
    <row r="1922" spans="1:18" customFormat="1">
      <c r="A1922" s="10"/>
      <c r="B1922" s="111">
        <v>823495</v>
      </c>
      <c r="C1922" s="68" t="s">
        <v>1918</v>
      </c>
      <c r="D1922" s="71">
        <f>SUMIFS('CLUB DES LOGES'!$J$117:$J$166, 'CLUB DES LOGES'!$F$117:$F$166,$B1922, 'CLUB DES LOGES'!$G$117:$G$166,"&lt;&gt;"&amp;'CLUB DES LOGES'!$C$191)</f>
        <v>0</v>
      </c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</row>
    <row r="1923" spans="1:18" customFormat="1">
      <c r="A1923" s="10"/>
      <c r="B1923" s="111">
        <v>823496</v>
      </c>
      <c r="C1923" s="68" t="s">
        <v>1919</v>
      </c>
      <c r="D1923" s="71">
        <f>SUMIFS('CLUB DES LOGES'!$J$117:$J$166, 'CLUB DES LOGES'!$F$117:$F$166,$B1923, 'CLUB DES LOGES'!$G$117:$G$166,"&lt;&gt;"&amp;'CLUB DES LOGES'!$C$191)</f>
        <v>0</v>
      </c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</row>
    <row r="1924" spans="1:18" customFormat="1">
      <c r="A1924" s="10"/>
      <c r="B1924" s="111">
        <v>823497</v>
      </c>
      <c r="C1924" s="68" t="s">
        <v>1920</v>
      </c>
      <c r="D1924" s="71">
        <f>SUMIFS('CLUB DES LOGES'!$J$117:$J$166, 'CLUB DES LOGES'!$F$117:$F$166,$B1924, 'CLUB DES LOGES'!$G$117:$G$166,"&lt;&gt;"&amp;'CLUB DES LOGES'!$C$191)</f>
        <v>0</v>
      </c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</row>
    <row r="1925" spans="1:18" customFormat="1">
      <c r="A1925" s="10"/>
      <c r="B1925" s="111">
        <v>823498</v>
      </c>
      <c r="C1925" s="68" t="s">
        <v>1921</v>
      </c>
      <c r="D1925" s="71">
        <f>SUMIFS('CLUB DES LOGES'!$J$117:$J$166, 'CLUB DES LOGES'!$F$117:$F$166,$B1925, 'CLUB DES LOGES'!$G$117:$G$166,"&lt;&gt;"&amp;'CLUB DES LOGES'!$C$191)</f>
        <v>0</v>
      </c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</row>
    <row r="1926" spans="1:18" customFormat="1">
      <c r="A1926" s="10"/>
      <c r="B1926" s="111">
        <v>823509</v>
      </c>
      <c r="C1926" s="68" t="s">
        <v>1922</v>
      </c>
      <c r="D1926" s="71">
        <f>SUMIFS('CLUB DES LOGES'!$J$117:$J$166, 'CLUB DES LOGES'!$F$117:$F$166,$B1926, 'CLUB DES LOGES'!$G$117:$G$166,"&lt;&gt;"&amp;'CLUB DES LOGES'!$C$191)</f>
        <v>0</v>
      </c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</row>
    <row r="1927" spans="1:18" customFormat="1">
      <c r="A1927" s="10"/>
      <c r="B1927" s="111">
        <v>823510</v>
      </c>
      <c r="C1927" s="68" t="s">
        <v>1923</v>
      </c>
      <c r="D1927" s="71">
        <f>SUMIFS('CLUB DES LOGES'!$J$117:$J$166, 'CLUB DES LOGES'!$F$117:$F$166,$B1927, 'CLUB DES LOGES'!$G$117:$G$166,"&lt;&gt;"&amp;'CLUB DES LOGES'!$C$191)</f>
        <v>0</v>
      </c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</row>
    <row r="1928" spans="1:18" customFormat="1">
      <c r="A1928" s="10"/>
      <c r="B1928" s="111">
        <v>823511</v>
      </c>
      <c r="C1928" s="68" t="s">
        <v>1924</v>
      </c>
      <c r="D1928" s="71">
        <f>SUMIFS('CLUB DES LOGES'!$J$117:$J$166, 'CLUB DES LOGES'!$F$117:$F$166,$B1928, 'CLUB DES LOGES'!$G$117:$G$166,"&lt;&gt;"&amp;'CLUB DES LOGES'!$C$191)</f>
        <v>0</v>
      </c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</row>
    <row r="1929" spans="1:18" customFormat="1">
      <c r="A1929" s="10"/>
      <c r="B1929" s="111">
        <v>823512</v>
      </c>
      <c r="C1929" s="68" t="s">
        <v>1925</v>
      </c>
      <c r="D1929" s="71">
        <f>SUMIFS('CLUB DES LOGES'!$J$117:$J$166, 'CLUB DES LOGES'!$F$117:$F$166,$B1929, 'CLUB DES LOGES'!$G$117:$G$166,"&lt;&gt;"&amp;'CLUB DES LOGES'!$C$191)</f>
        <v>0</v>
      </c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</row>
    <row r="1930" spans="1:18" customFormat="1">
      <c r="A1930" s="10"/>
      <c r="B1930" s="111">
        <v>823513</v>
      </c>
      <c r="C1930" s="68" t="s">
        <v>1926</v>
      </c>
      <c r="D1930" s="71">
        <f>SUMIFS('CLUB DES LOGES'!$J$117:$J$166, 'CLUB DES LOGES'!$F$117:$F$166,$B1930, 'CLUB DES LOGES'!$G$117:$G$166,"&lt;&gt;"&amp;'CLUB DES LOGES'!$C$191)</f>
        <v>0</v>
      </c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</row>
    <row r="1931" spans="1:18" customFormat="1">
      <c r="A1931" s="10"/>
      <c r="B1931" s="111">
        <v>823514</v>
      </c>
      <c r="C1931" s="68" t="s">
        <v>1927</v>
      </c>
      <c r="D1931" s="71">
        <f>SUMIFS('CLUB DES LOGES'!$J$117:$J$166, 'CLUB DES LOGES'!$F$117:$F$166,$B1931, 'CLUB DES LOGES'!$G$117:$G$166,"&lt;&gt;"&amp;'CLUB DES LOGES'!$C$191)</f>
        <v>0</v>
      </c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</row>
    <row r="1932" spans="1:18" customFormat="1">
      <c r="A1932" s="10"/>
      <c r="B1932" s="111">
        <v>823524</v>
      </c>
      <c r="C1932" s="68" t="s">
        <v>1928</v>
      </c>
      <c r="D1932" s="71">
        <f>SUMIFS('CLUB DES LOGES'!$J$117:$J$166, 'CLUB DES LOGES'!$F$117:$F$166,$B1932, 'CLUB DES LOGES'!$G$117:$G$166,"&lt;&gt;"&amp;'CLUB DES LOGES'!$C$191)</f>
        <v>0</v>
      </c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</row>
    <row r="1933" spans="1:18" customFormat="1">
      <c r="A1933" s="10"/>
      <c r="B1933" s="111">
        <v>823526</v>
      </c>
      <c r="C1933" s="68" t="s">
        <v>1929</v>
      </c>
      <c r="D1933" s="71">
        <f>SUMIFS('CLUB DES LOGES'!$J$117:$J$166, 'CLUB DES LOGES'!$F$117:$F$166,$B1933, 'CLUB DES LOGES'!$G$117:$G$166,"&lt;&gt;"&amp;'CLUB DES LOGES'!$C$191)</f>
        <v>0</v>
      </c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</row>
    <row r="1934" spans="1:18" customFormat="1">
      <c r="A1934" s="10"/>
      <c r="B1934" s="111">
        <v>823527</v>
      </c>
      <c r="C1934" s="68" t="s">
        <v>1930</v>
      </c>
      <c r="D1934" s="71">
        <f>SUMIFS('CLUB DES LOGES'!$J$117:$J$166, 'CLUB DES LOGES'!$F$117:$F$166,$B1934, 'CLUB DES LOGES'!$G$117:$G$166,"&lt;&gt;"&amp;'CLUB DES LOGES'!$C$191)</f>
        <v>0</v>
      </c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</row>
    <row r="1935" spans="1:18" customFormat="1">
      <c r="A1935" s="10"/>
      <c r="B1935" s="111">
        <v>823528</v>
      </c>
      <c r="C1935" s="68" t="s">
        <v>1931</v>
      </c>
      <c r="D1935" s="71">
        <f>SUMIFS('CLUB DES LOGES'!$J$117:$J$166, 'CLUB DES LOGES'!$F$117:$F$166,$B1935, 'CLUB DES LOGES'!$G$117:$G$166,"&lt;&gt;"&amp;'CLUB DES LOGES'!$C$191)</f>
        <v>0</v>
      </c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</row>
    <row r="1936" spans="1:18" customFormat="1">
      <c r="A1936" s="10"/>
      <c r="B1936" s="111">
        <v>823529</v>
      </c>
      <c r="C1936" s="68" t="s">
        <v>1932</v>
      </c>
      <c r="D1936" s="71">
        <f>SUMIFS('CLUB DES LOGES'!$J$117:$J$166, 'CLUB DES LOGES'!$F$117:$F$166,$B1936, 'CLUB DES LOGES'!$G$117:$G$166,"&lt;&gt;"&amp;'CLUB DES LOGES'!$C$191)</f>
        <v>0</v>
      </c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</row>
    <row r="1937" spans="1:18" customFormat="1">
      <c r="A1937" s="10"/>
      <c r="B1937" s="111">
        <v>823530</v>
      </c>
      <c r="C1937" s="68" t="s">
        <v>1933</v>
      </c>
      <c r="D1937" s="71">
        <f>SUMIFS('CLUB DES LOGES'!$J$117:$J$166, 'CLUB DES LOGES'!$F$117:$F$166,$B1937, 'CLUB DES LOGES'!$G$117:$G$166,"&lt;&gt;"&amp;'CLUB DES LOGES'!$C$191)</f>
        <v>0</v>
      </c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</row>
    <row r="1938" spans="1:18" customFormat="1">
      <c r="A1938" s="10"/>
      <c r="B1938" s="111">
        <v>823531</v>
      </c>
      <c r="C1938" s="68" t="s">
        <v>1934</v>
      </c>
      <c r="D1938" s="71">
        <f>SUMIFS('CLUB DES LOGES'!$J$117:$J$166, 'CLUB DES LOGES'!$F$117:$F$166,$B1938, 'CLUB DES LOGES'!$G$117:$G$166,"&lt;&gt;"&amp;'CLUB DES LOGES'!$C$191)</f>
        <v>0</v>
      </c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</row>
    <row r="1939" spans="1:18" customFormat="1">
      <c r="A1939" s="10"/>
      <c r="B1939" s="111">
        <v>823532</v>
      </c>
      <c r="C1939" s="68" t="s">
        <v>1935</v>
      </c>
      <c r="D1939" s="71">
        <f>SUMIFS('CLUB DES LOGES'!$J$117:$J$166, 'CLUB DES LOGES'!$F$117:$F$166,$B1939, 'CLUB DES LOGES'!$G$117:$G$166,"&lt;&gt;"&amp;'CLUB DES LOGES'!$C$191)</f>
        <v>0</v>
      </c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</row>
    <row r="1940" spans="1:18" customFormat="1">
      <c r="A1940" s="10"/>
      <c r="B1940" s="111">
        <v>823533</v>
      </c>
      <c r="C1940" s="68" t="s">
        <v>1936</v>
      </c>
      <c r="D1940" s="71">
        <f>SUMIFS('CLUB DES LOGES'!$J$117:$J$166, 'CLUB DES LOGES'!$F$117:$F$166,$B1940, 'CLUB DES LOGES'!$G$117:$G$166,"&lt;&gt;"&amp;'CLUB DES LOGES'!$C$191)</f>
        <v>0</v>
      </c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</row>
    <row r="1941" spans="1:18" customFormat="1">
      <c r="A1941" s="10"/>
      <c r="B1941" s="111">
        <v>823534</v>
      </c>
      <c r="C1941" s="68" t="s">
        <v>1937</v>
      </c>
      <c r="D1941" s="71">
        <f>SUMIFS('CLUB DES LOGES'!$J$117:$J$166, 'CLUB DES LOGES'!$F$117:$F$166,$B1941, 'CLUB DES LOGES'!$G$117:$G$166,"&lt;&gt;"&amp;'CLUB DES LOGES'!$C$191)</f>
        <v>0</v>
      </c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</row>
    <row r="1942" spans="1:18" customFormat="1">
      <c r="A1942" s="10"/>
      <c r="B1942" s="111">
        <v>823535</v>
      </c>
      <c r="C1942" s="68" t="s">
        <v>1938</v>
      </c>
      <c r="D1942" s="71">
        <f>SUMIFS('CLUB DES LOGES'!$J$117:$J$166, 'CLUB DES LOGES'!$F$117:$F$166,$B1942, 'CLUB DES LOGES'!$G$117:$G$166,"&lt;&gt;"&amp;'CLUB DES LOGES'!$C$191)</f>
        <v>0</v>
      </c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</row>
    <row r="1943" spans="1:18" customFormat="1">
      <c r="A1943" s="10"/>
      <c r="B1943" s="111">
        <v>823536</v>
      </c>
      <c r="C1943" s="68" t="s">
        <v>1939</v>
      </c>
      <c r="D1943" s="71">
        <f>SUMIFS('CLUB DES LOGES'!$J$117:$J$166, 'CLUB DES LOGES'!$F$117:$F$166,$B1943, 'CLUB DES LOGES'!$G$117:$G$166,"&lt;&gt;"&amp;'CLUB DES LOGES'!$C$191)</f>
        <v>0</v>
      </c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</row>
    <row r="1944" spans="1:18" customFormat="1">
      <c r="A1944" s="10"/>
      <c r="B1944" s="111">
        <v>823544</v>
      </c>
      <c r="C1944" s="68" t="s">
        <v>1940</v>
      </c>
      <c r="D1944" s="71">
        <f>SUMIFS('CLUB DES LOGES'!$J$117:$J$166, 'CLUB DES LOGES'!$F$117:$F$166,$B1944, 'CLUB DES LOGES'!$G$117:$G$166,"&lt;&gt;"&amp;'CLUB DES LOGES'!$C$191)</f>
        <v>0</v>
      </c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</row>
    <row r="1945" spans="1:18" customFormat="1">
      <c r="A1945" s="10"/>
      <c r="B1945" s="111">
        <v>823549</v>
      </c>
      <c r="C1945" s="68" t="s">
        <v>1941</v>
      </c>
      <c r="D1945" s="71">
        <f>SUMIFS('CLUB DES LOGES'!$J$117:$J$166, 'CLUB DES LOGES'!$F$117:$F$166,$B1945, 'CLUB DES LOGES'!$G$117:$G$166,"&lt;&gt;"&amp;'CLUB DES LOGES'!$C$191)</f>
        <v>0</v>
      </c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</row>
    <row r="1946" spans="1:18" customFormat="1">
      <c r="A1946" s="10"/>
      <c r="B1946" s="111">
        <v>823550</v>
      </c>
      <c r="C1946" s="68" t="s">
        <v>1942</v>
      </c>
      <c r="D1946" s="71">
        <f>SUMIFS('CLUB DES LOGES'!$J$117:$J$166, 'CLUB DES LOGES'!$F$117:$F$166,$B1946, 'CLUB DES LOGES'!$G$117:$G$166,"&lt;&gt;"&amp;'CLUB DES LOGES'!$C$191)</f>
        <v>0</v>
      </c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</row>
    <row r="1947" spans="1:18" customFormat="1">
      <c r="A1947" s="10"/>
      <c r="B1947" s="111">
        <v>823554</v>
      </c>
      <c r="C1947" s="68" t="s">
        <v>1943</v>
      </c>
      <c r="D1947" s="71">
        <f>SUMIFS('CLUB DES LOGES'!$J$117:$J$166, 'CLUB DES LOGES'!$F$117:$F$166,$B1947, 'CLUB DES LOGES'!$G$117:$G$166,"&lt;&gt;"&amp;'CLUB DES LOGES'!$C$191)</f>
        <v>0</v>
      </c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</row>
    <row r="1948" spans="1:18" customFormat="1">
      <c r="A1948" s="10"/>
      <c r="B1948" s="111">
        <v>823556</v>
      </c>
      <c r="C1948" s="68" t="s">
        <v>1944</v>
      </c>
      <c r="D1948" s="71">
        <f>SUMIFS('CLUB DES LOGES'!$J$117:$J$166, 'CLUB DES LOGES'!$F$117:$F$166,$B1948, 'CLUB DES LOGES'!$G$117:$G$166,"&lt;&gt;"&amp;'CLUB DES LOGES'!$C$191)</f>
        <v>0</v>
      </c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</row>
    <row r="1949" spans="1:18" customFormat="1">
      <c r="A1949" s="10"/>
      <c r="B1949" s="111">
        <v>823557</v>
      </c>
      <c r="C1949" s="68" t="s">
        <v>1945</v>
      </c>
      <c r="D1949" s="71">
        <f>SUMIFS('CLUB DES LOGES'!$J$117:$J$166, 'CLUB DES LOGES'!$F$117:$F$166,$B1949, 'CLUB DES LOGES'!$G$117:$G$166,"&lt;&gt;"&amp;'CLUB DES LOGES'!$C$191)</f>
        <v>0</v>
      </c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</row>
    <row r="1950" spans="1:18" customFormat="1">
      <c r="A1950" s="10"/>
      <c r="B1950" s="111">
        <v>823558</v>
      </c>
      <c r="C1950" s="68" t="s">
        <v>1946</v>
      </c>
      <c r="D1950" s="71">
        <f>SUMIFS('CLUB DES LOGES'!$J$117:$J$166, 'CLUB DES LOGES'!$F$117:$F$166,$B1950, 'CLUB DES LOGES'!$G$117:$G$166,"&lt;&gt;"&amp;'CLUB DES LOGES'!$C$191)</f>
        <v>0</v>
      </c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</row>
    <row r="1951" spans="1:18" customFormat="1">
      <c r="A1951" s="10"/>
      <c r="B1951" s="111">
        <v>823559</v>
      </c>
      <c r="C1951" s="68" t="s">
        <v>1947</v>
      </c>
      <c r="D1951" s="71">
        <f>SUMIFS('CLUB DES LOGES'!$J$117:$J$166, 'CLUB DES LOGES'!$F$117:$F$166,$B1951, 'CLUB DES LOGES'!$G$117:$G$166,"&lt;&gt;"&amp;'CLUB DES LOGES'!$C$191)</f>
        <v>0</v>
      </c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</row>
    <row r="1952" spans="1:18" customFormat="1">
      <c r="A1952" s="10"/>
      <c r="B1952" s="111">
        <v>823560</v>
      </c>
      <c r="C1952" s="68" t="s">
        <v>1948</v>
      </c>
      <c r="D1952" s="71">
        <f>SUMIFS('CLUB DES LOGES'!$J$117:$J$166, 'CLUB DES LOGES'!$F$117:$F$166,$B1952, 'CLUB DES LOGES'!$G$117:$G$166,"&lt;&gt;"&amp;'CLUB DES LOGES'!$C$191)</f>
        <v>0</v>
      </c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</row>
    <row r="1953" spans="1:18" customFormat="1">
      <c r="A1953" s="10"/>
      <c r="B1953" s="111">
        <v>823561</v>
      </c>
      <c r="C1953" s="68" t="s">
        <v>1949</v>
      </c>
      <c r="D1953" s="71">
        <f>SUMIFS('CLUB DES LOGES'!$J$117:$J$166, 'CLUB DES LOGES'!$F$117:$F$166,$B1953, 'CLUB DES LOGES'!$G$117:$G$166,"&lt;&gt;"&amp;'CLUB DES LOGES'!$C$191)</f>
        <v>0</v>
      </c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</row>
    <row r="1954" spans="1:18" customFormat="1">
      <c r="A1954" s="10"/>
      <c r="B1954" s="111">
        <v>823562</v>
      </c>
      <c r="C1954" s="68" t="s">
        <v>1950</v>
      </c>
      <c r="D1954" s="71">
        <f>SUMIFS('CLUB DES LOGES'!$J$117:$J$166, 'CLUB DES LOGES'!$F$117:$F$166,$B1954, 'CLUB DES LOGES'!$G$117:$G$166,"&lt;&gt;"&amp;'CLUB DES LOGES'!$C$191)</f>
        <v>0</v>
      </c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</row>
    <row r="1955" spans="1:18" customFormat="1">
      <c r="A1955" s="10"/>
      <c r="B1955" s="111">
        <v>823563</v>
      </c>
      <c r="C1955" s="68" t="s">
        <v>1951</v>
      </c>
      <c r="D1955" s="71">
        <f>SUMIFS('CLUB DES LOGES'!$J$117:$J$166, 'CLUB DES LOGES'!$F$117:$F$166,$B1955, 'CLUB DES LOGES'!$G$117:$G$166,"&lt;&gt;"&amp;'CLUB DES LOGES'!$C$191)</f>
        <v>0</v>
      </c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</row>
    <row r="1956" spans="1:18" customFormat="1">
      <c r="A1956" s="10"/>
      <c r="B1956" s="111">
        <v>823564</v>
      </c>
      <c r="C1956" s="68" t="s">
        <v>1952</v>
      </c>
      <c r="D1956" s="71">
        <f>SUMIFS('CLUB DES LOGES'!$J$117:$J$166, 'CLUB DES LOGES'!$F$117:$F$166,$B1956, 'CLUB DES LOGES'!$G$117:$G$166,"&lt;&gt;"&amp;'CLUB DES LOGES'!$C$191)</f>
        <v>0</v>
      </c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</row>
    <row r="1957" spans="1:18" customFormat="1">
      <c r="A1957" s="10"/>
      <c r="B1957" s="111">
        <v>823565</v>
      </c>
      <c r="C1957" s="68" t="s">
        <v>1953</v>
      </c>
      <c r="D1957" s="71">
        <f>SUMIFS('CLUB DES LOGES'!$J$117:$J$166, 'CLUB DES LOGES'!$F$117:$F$166,$B1957, 'CLUB DES LOGES'!$G$117:$G$166,"&lt;&gt;"&amp;'CLUB DES LOGES'!$C$191)</f>
        <v>0</v>
      </c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</row>
    <row r="1958" spans="1:18" customFormat="1">
      <c r="A1958" s="10"/>
      <c r="B1958" s="111">
        <v>823566</v>
      </c>
      <c r="C1958" s="68" t="s">
        <v>1954</v>
      </c>
      <c r="D1958" s="71">
        <f>SUMIFS('CLUB DES LOGES'!$J$117:$J$166, 'CLUB DES LOGES'!$F$117:$F$166,$B1958, 'CLUB DES LOGES'!$G$117:$G$166,"&lt;&gt;"&amp;'CLUB DES LOGES'!$C$191)</f>
        <v>0</v>
      </c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</row>
    <row r="1959" spans="1:18" customFormat="1">
      <c r="A1959" s="10"/>
      <c r="B1959" s="111">
        <v>823567</v>
      </c>
      <c r="C1959" s="68" t="s">
        <v>1955</v>
      </c>
      <c r="D1959" s="71">
        <f>SUMIFS('CLUB DES LOGES'!$J$117:$J$166, 'CLUB DES LOGES'!$F$117:$F$166,$B1959, 'CLUB DES LOGES'!$G$117:$G$166,"&lt;&gt;"&amp;'CLUB DES LOGES'!$C$191)</f>
        <v>0</v>
      </c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</row>
    <row r="1960" spans="1:18" customFormat="1">
      <c r="A1960" s="10"/>
      <c r="B1960" s="111">
        <v>823568</v>
      </c>
      <c r="C1960" s="68" t="s">
        <v>1956</v>
      </c>
      <c r="D1960" s="71">
        <f>SUMIFS('CLUB DES LOGES'!$J$117:$J$166, 'CLUB DES LOGES'!$F$117:$F$166,$B1960, 'CLUB DES LOGES'!$G$117:$G$166,"&lt;&gt;"&amp;'CLUB DES LOGES'!$C$191)</f>
        <v>0</v>
      </c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</row>
    <row r="1961" spans="1:18" customFormat="1">
      <c r="A1961" s="10"/>
      <c r="B1961" s="111">
        <v>823569</v>
      </c>
      <c r="C1961" s="68" t="s">
        <v>1957</v>
      </c>
      <c r="D1961" s="71">
        <f>SUMIFS('CLUB DES LOGES'!$J$117:$J$166, 'CLUB DES LOGES'!$F$117:$F$166,$B1961, 'CLUB DES LOGES'!$G$117:$G$166,"&lt;&gt;"&amp;'CLUB DES LOGES'!$C$191)</f>
        <v>0</v>
      </c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</row>
    <row r="1962" spans="1:18" customFormat="1">
      <c r="A1962" s="10"/>
      <c r="B1962" s="111">
        <v>823570</v>
      </c>
      <c r="C1962" s="68" t="s">
        <v>1958</v>
      </c>
      <c r="D1962" s="71">
        <f>SUMIFS('CLUB DES LOGES'!$J$117:$J$166, 'CLUB DES LOGES'!$F$117:$F$166,$B1962, 'CLUB DES LOGES'!$G$117:$G$166,"&lt;&gt;"&amp;'CLUB DES LOGES'!$C$191)</f>
        <v>0</v>
      </c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</row>
    <row r="1963" spans="1:18" customFormat="1">
      <c r="A1963" s="10"/>
      <c r="B1963" s="111">
        <v>823572</v>
      </c>
      <c r="C1963" s="68" t="s">
        <v>1959</v>
      </c>
      <c r="D1963" s="71">
        <f>SUMIFS('CLUB DES LOGES'!$J$117:$J$166, 'CLUB DES LOGES'!$F$117:$F$166,$B1963, 'CLUB DES LOGES'!$G$117:$G$166,"&lt;&gt;"&amp;'CLUB DES LOGES'!$C$191)</f>
        <v>0</v>
      </c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</row>
    <row r="1964" spans="1:18" customFormat="1">
      <c r="A1964" s="10"/>
      <c r="B1964" s="111">
        <v>823573</v>
      </c>
      <c r="C1964" s="68" t="s">
        <v>1960</v>
      </c>
      <c r="D1964" s="71">
        <f>SUMIFS('CLUB DES LOGES'!$J$117:$J$166, 'CLUB DES LOGES'!$F$117:$F$166,$B1964, 'CLUB DES LOGES'!$G$117:$G$166,"&lt;&gt;"&amp;'CLUB DES LOGES'!$C$191)</f>
        <v>0</v>
      </c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</row>
    <row r="1965" spans="1:18" customFormat="1">
      <c r="A1965" s="10"/>
      <c r="B1965" s="111">
        <v>823574</v>
      </c>
      <c r="C1965" s="68" t="s">
        <v>1961</v>
      </c>
      <c r="D1965" s="71">
        <f>SUMIFS('CLUB DES LOGES'!$J$117:$J$166, 'CLUB DES LOGES'!$F$117:$F$166,$B1965, 'CLUB DES LOGES'!$G$117:$G$166,"&lt;&gt;"&amp;'CLUB DES LOGES'!$C$191)</f>
        <v>0</v>
      </c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</row>
    <row r="1966" spans="1:18" customFormat="1">
      <c r="A1966" s="10"/>
      <c r="B1966" s="111">
        <v>823575</v>
      </c>
      <c r="C1966" s="68" t="s">
        <v>1962</v>
      </c>
      <c r="D1966" s="71">
        <f>SUMIFS('CLUB DES LOGES'!$J$117:$J$166, 'CLUB DES LOGES'!$F$117:$F$166,$B1966, 'CLUB DES LOGES'!$G$117:$G$166,"&lt;&gt;"&amp;'CLUB DES LOGES'!$C$191)</f>
        <v>0</v>
      </c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</row>
    <row r="1967" spans="1:18" customFormat="1">
      <c r="A1967" s="10"/>
      <c r="B1967" s="111">
        <v>823576</v>
      </c>
      <c r="C1967" s="68" t="s">
        <v>1963</v>
      </c>
      <c r="D1967" s="71">
        <f>SUMIFS('CLUB DES LOGES'!$J$117:$J$166, 'CLUB DES LOGES'!$F$117:$F$166,$B1967, 'CLUB DES LOGES'!$G$117:$G$166,"&lt;&gt;"&amp;'CLUB DES LOGES'!$C$191)</f>
        <v>0</v>
      </c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</row>
    <row r="1968" spans="1:18" customFormat="1">
      <c r="A1968" s="10"/>
      <c r="B1968" s="111">
        <v>823577</v>
      </c>
      <c r="C1968" s="68" t="s">
        <v>1964</v>
      </c>
      <c r="D1968" s="71">
        <f>SUMIFS('CLUB DES LOGES'!$J$117:$J$166, 'CLUB DES LOGES'!$F$117:$F$166,$B1968, 'CLUB DES LOGES'!$G$117:$G$166,"&lt;&gt;"&amp;'CLUB DES LOGES'!$C$191)</f>
        <v>0</v>
      </c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</row>
    <row r="1969" spans="1:18" customFormat="1">
      <c r="A1969" s="10"/>
      <c r="B1969" s="111">
        <v>823578</v>
      </c>
      <c r="C1969" s="68" t="s">
        <v>1965</v>
      </c>
      <c r="D1969" s="71">
        <f>SUMIFS('CLUB DES LOGES'!$J$117:$J$166, 'CLUB DES LOGES'!$F$117:$F$166,$B1969, 'CLUB DES LOGES'!$G$117:$G$166,"&lt;&gt;"&amp;'CLUB DES LOGES'!$C$191)</f>
        <v>0</v>
      </c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</row>
    <row r="1970" spans="1:18" customFormat="1">
      <c r="A1970" s="10"/>
      <c r="B1970" s="111">
        <v>823580</v>
      </c>
      <c r="C1970" s="68" t="s">
        <v>1966</v>
      </c>
      <c r="D1970" s="71">
        <f>SUMIFS('CLUB DES LOGES'!$J$117:$J$166, 'CLUB DES LOGES'!$F$117:$F$166,$B1970, 'CLUB DES LOGES'!$G$117:$G$166,"&lt;&gt;"&amp;'CLUB DES LOGES'!$C$191)</f>
        <v>0</v>
      </c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</row>
    <row r="1971" spans="1:18" customFormat="1">
      <c r="A1971" s="10"/>
      <c r="B1971" s="111">
        <v>823581</v>
      </c>
      <c r="C1971" s="68" t="s">
        <v>1967</v>
      </c>
      <c r="D1971" s="71">
        <f>SUMIFS('CLUB DES LOGES'!$J$117:$J$166, 'CLUB DES LOGES'!$F$117:$F$166,$B1971, 'CLUB DES LOGES'!$G$117:$G$166,"&lt;&gt;"&amp;'CLUB DES LOGES'!$C$191)</f>
        <v>0</v>
      </c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</row>
    <row r="1972" spans="1:18" customFormat="1">
      <c r="A1972" s="10"/>
      <c r="B1972" s="111">
        <v>823582</v>
      </c>
      <c r="C1972" s="68" t="s">
        <v>1968</v>
      </c>
      <c r="D1972" s="71">
        <f>SUMIFS('CLUB DES LOGES'!$J$117:$J$166, 'CLUB DES LOGES'!$F$117:$F$166,$B1972, 'CLUB DES LOGES'!$G$117:$G$166,"&lt;&gt;"&amp;'CLUB DES LOGES'!$C$191)</f>
        <v>0</v>
      </c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</row>
    <row r="1973" spans="1:18" customFormat="1">
      <c r="A1973" s="10"/>
      <c r="B1973" s="111">
        <v>823583</v>
      </c>
      <c r="C1973" s="68" t="s">
        <v>1969</v>
      </c>
      <c r="D1973" s="71">
        <f>SUMIFS('CLUB DES LOGES'!$J$117:$J$166, 'CLUB DES LOGES'!$F$117:$F$166,$B1973, 'CLUB DES LOGES'!$G$117:$G$166,"&lt;&gt;"&amp;'CLUB DES LOGES'!$C$191)</f>
        <v>0</v>
      </c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</row>
    <row r="1974" spans="1:18" customFormat="1">
      <c r="A1974" s="10"/>
      <c r="B1974" s="111">
        <v>823584</v>
      </c>
      <c r="C1974" s="68" t="s">
        <v>1970</v>
      </c>
      <c r="D1974" s="71">
        <f>SUMIFS('CLUB DES LOGES'!$J$117:$J$166, 'CLUB DES LOGES'!$F$117:$F$166,$B1974, 'CLUB DES LOGES'!$G$117:$G$166,"&lt;&gt;"&amp;'CLUB DES LOGES'!$C$191)</f>
        <v>0</v>
      </c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</row>
    <row r="1975" spans="1:18" customFormat="1">
      <c r="A1975" s="10"/>
      <c r="B1975" s="111">
        <v>823585</v>
      </c>
      <c r="C1975" s="68" t="s">
        <v>1971</v>
      </c>
      <c r="D1975" s="71">
        <f>SUMIFS('CLUB DES LOGES'!$J$117:$J$166, 'CLUB DES LOGES'!$F$117:$F$166,$B1975, 'CLUB DES LOGES'!$G$117:$G$166,"&lt;&gt;"&amp;'CLUB DES LOGES'!$C$191)</f>
        <v>0</v>
      </c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</row>
    <row r="1976" spans="1:18" customFormat="1">
      <c r="A1976" s="10"/>
      <c r="B1976" s="111">
        <v>823586</v>
      </c>
      <c r="C1976" s="68" t="s">
        <v>1972</v>
      </c>
      <c r="D1976" s="71">
        <f>SUMIFS('CLUB DES LOGES'!$J$117:$J$166, 'CLUB DES LOGES'!$F$117:$F$166,$B1976, 'CLUB DES LOGES'!$G$117:$G$166,"&lt;&gt;"&amp;'CLUB DES LOGES'!$C$191)</f>
        <v>0</v>
      </c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</row>
    <row r="1977" spans="1:18" customFormat="1">
      <c r="A1977" s="10"/>
      <c r="B1977" s="111">
        <v>823587</v>
      </c>
      <c r="C1977" s="68" t="s">
        <v>1973</v>
      </c>
      <c r="D1977" s="71">
        <f>SUMIFS('CLUB DES LOGES'!$J$117:$J$166, 'CLUB DES LOGES'!$F$117:$F$166,$B1977, 'CLUB DES LOGES'!$G$117:$G$166,"&lt;&gt;"&amp;'CLUB DES LOGES'!$C$191)</f>
        <v>0</v>
      </c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</row>
    <row r="1978" spans="1:18" customFormat="1">
      <c r="A1978" s="10"/>
      <c r="B1978" s="111">
        <v>823588</v>
      </c>
      <c r="C1978" s="68" t="s">
        <v>1974</v>
      </c>
      <c r="D1978" s="71">
        <f>SUMIFS('CLUB DES LOGES'!$J$117:$J$166, 'CLUB DES LOGES'!$F$117:$F$166,$B1978, 'CLUB DES LOGES'!$G$117:$G$166,"&lt;&gt;"&amp;'CLUB DES LOGES'!$C$191)</f>
        <v>0</v>
      </c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</row>
    <row r="1979" spans="1:18" customFormat="1">
      <c r="A1979" s="10"/>
      <c r="B1979" s="111">
        <v>823589</v>
      </c>
      <c r="C1979" s="68" t="s">
        <v>1975</v>
      </c>
      <c r="D1979" s="71">
        <f>SUMIFS('CLUB DES LOGES'!$J$117:$J$166, 'CLUB DES LOGES'!$F$117:$F$166,$B1979, 'CLUB DES LOGES'!$G$117:$G$166,"&lt;&gt;"&amp;'CLUB DES LOGES'!$C$191)</f>
        <v>0</v>
      </c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</row>
    <row r="1980" spans="1:18" customFormat="1">
      <c r="A1980" s="10"/>
      <c r="B1980" s="111">
        <v>823590</v>
      </c>
      <c r="C1980" s="68" t="s">
        <v>1976</v>
      </c>
      <c r="D1980" s="71">
        <f>SUMIFS('CLUB DES LOGES'!$J$117:$J$166, 'CLUB DES LOGES'!$F$117:$F$166,$B1980, 'CLUB DES LOGES'!$G$117:$G$166,"&lt;&gt;"&amp;'CLUB DES LOGES'!$C$191)</f>
        <v>0</v>
      </c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</row>
    <row r="1981" spans="1:18" customFormat="1">
      <c r="A1981" s="10"/>
      <c r="B1981" s="111">
        <v>823591</v>
      </c>
      <c r="C1981" s="68" t="s">
        <v>1977</v>
      </c>
      <c r="D1981" s="71">
        <f>SUMIFS('CLUB DES LOGES'!$J$117:$J$166, 'CLUB DES LOGES'!$F$117:$F$166,$B1981, 'CLUB DES LOGES'!$G$117:$G$166,"&lt;&gt;"&amp;'CLUB DES LOGES'!$C$191)</f>
        <v>0</v>
      </c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</row>
    <row r="1982" spans="1:18" customFormat="1">
      <c r="A1982" s="10"/>
      <c r="B1982" s="111">
        <v>823592</v>
      </c>
      <c r="C1982" s="68" t="s">
        <v>1978</v>
      </c>
      <c r="D1982" s="71">
        <f>SUMIFS('CLUB DES LOGES'!$J$117:$J$166, 'CLUB DES LOGES'!$F$117:$F$166,$B1982, 'CLUB DES LOGES'!$G$117:$G$166,"&lt;&gt;"&amp;'CLUB DES LOGES'!$C$191)</f>
        <v>0</v>
      </c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</row>
    <row r="1983" spans="1:18" customFormat="1">
      <c r="A1983" s="10"/>
      <c r="B1983" s="111">
        <v>823593</v>
      </c>
      <c r="C1983" s="68" t="s">
        <v>1979</v>
      </c>
      <c r="D1983" s="71">
        <f>SUMIFS('CLUB DES LOGES'!$J$117:$J$166, 'CLUB DES LOGES'!$F$117:$F$166,$B1983, 'CLUB DES LOGES'!$G$117:$G$166,"&lt;&gt;"&amp;'CLUB DES LOGES'!$C$191)</f>
        <v>0</v>
      </c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</row>
    <row r="1984" spans="1:18" customFormat="1">
      <c r="A1984" s="10"/>
      <c r="B1984" s="111">
        <v>823594</v>
      </c>
      <c r="C1984" s="68" t="s">
        <v>1980</v>
      </c>
      <c r="D1984" s="71">
        <f>SUMIFS('CLUB DES LOGES'!$J$117:$J$166, 'CLUB DES LOGES'!$F$117:$F$166,$B1984, 'CLUB DES LOGES'!$G$117:$G$166,"&lt;&gt;"&amp;'CLUB DES LOGES'!$C$191)</f>
        <v>0</v>
      </c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</row>
    <row r="1985" spans="1:18" customFormat="1">
      <c r="A1985" s="10"/>
      <c r="B1985" s="111">
        <v>823595</v>
      </c>
      <c r="C1985" s="68" t="s">
        <v>1981</v>
      </c>
      <c r="D1985" s="71">
        <f>SUMIFS('CLUB DES LOGES'!$J$117:$J$166, 'CLUB DES LOGES'!$F$117:$F$166,$B1985, 'CLUB DES LOGES'!$G$117:$G$166,"&lt;&gt;"&amp;'CLUB DES LOGES'!$C$191)</f>
        <v>0</v>
      </c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</row>
    <row r="1986" spans="1:18" customFormat="1">
      <c r="A1986" s="10"/>
      <c r="B1986" s="111">
        <v>823596</v>
      </c>
      <c r="C1986" s="68" t="s">
        <v>1982</v>
      </c>
      <c r="D1986" s="71">
        <f>SUMIFS('CLUB DES LOGES'!$J$117:$J$166, 'CLUB DES LOGES'!$F$117:$F$166,$B1986, 'CLUB DES LOGES'!$G$117:$G$166,"&lt;&gt;"&amp;'CLUB DES LOGES'!$C$191)</f>
        <v>0</v>
      </c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</row>
    <row r="1987" spans="1:18" customFormat="1">
      <c r="A1987" s="10"/>
      <c r="B1987" s="111">
        <v>823597</v>
      </c>
      <c r="C1987" s="68" t="s">
        <v>1983</v>
      </c>
      <c r="D1987" s="71">
        <f>SUMIFS('CLUB DES LOGES'!$J$117:$J$166, 'CLUB DES LOGES'!$F$117:$F$166,$B1987, 'CLUB DES LOGES'!$G$117:$G$166,"&lt;&gt;"&amp;'CLUB DES LOGES'!$C$191)</f>
        <v>0</v>
      </c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</row>
    <row r="1988" spans="1:18" customFormat="1">
      <c r="A1988" s="10"/>
      <c r="B1988" s="111">
        <v>823598</v>
      </c>
      <c r="C1988" s="68" t="s">
        <v>1984</v>
      </c>
      <c r="D1988" s="71">
        <f>SUMIFS('CLUB DES LOGES'!$J$117:$J$166, 'CLUB DES LOGES'!$F$117:$F$166,$B1988, 'CLUB DES LOGES'!$G$117:$G$166,"&lt;&gt;"&amp;'CLUB DES LOGES'!$C$191)</f>
        <v>0</v>
      </c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</row>
    <row r="1989" spans="1:18" customFormat="1">
      <c r="A1989" s="10"/>
      <c r="B1989" s="111">
        <v>823599</v>
      </c>
      <c r="C1989" s="68" t="s">
        <v>1985</v>
      </c>
      <c r="D1989" s="71">
        <f>SUMIFS('CLUB DES LOGES'!$J$117:$J$166, 'CLUB DES LOGES'!$F$117:$F$166,$B1989, 'CLUB DES LOGES'!$G$117:$G$166,"&lt;&gt;"&amp;'CLUB DES LOGES'!$C$191)</f>
        <v>0</v>
      </c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</row>
    <row r="1990" spans="1:18" customFormat="1">
      <c r="A1990" s="10"/>
      <c r="B1990" s="111">
        <v>823600</v>
      </c>
      <c r="C1990" s="68" t="s">
        <v>1986</v>
      </c>
      <c r="D1990" s="71">
        <f>SUMIFS('CLUB DES LOGES'!$J$117:$J$166, 'CLUB DES LOGES'!$F$117:$F$166,$B1990, 'CLUB DES LOGES'!$G$117:$G$166,"&lt;&gt;"&amp;'CLUB DES LOGES'!$C$191)</f>
        <v>0</v>
      </c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</row>
    <row r="1991" spans="1:18" customFormat="1">
      <c r="A1991" s="10"/>
      <c r="B1991" s="111">
        <v>823601</v>
      </c>
      <c r="C1991" s="68" t="s">
        <v>1987</v>
      </c>
      <c r="D1991" s="71">
        <f>SUMIFS('CLUB DES LOGES'!$J$117:$J$166, 'CLUB DES LOGES'!$F$117:$F$166,$B1991, 'CLUB DES LOGES'!$G$117:$G$166,"&lt;&gt;"&amp;'CLUB DES LOGES'!$C$191)</f>
        <v>0</v>
      </c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</row>
    <row r="1992" spans="1:18" customFormat="1">
      <c r="A1992" s="10"/>
      <c r="B1992" s="111">
        <v>823614</v>
      </c>
      <c r="C1992" s="68" t="s">
        <v>1988</v>
      </c>
      <c r="D1992" s="71">
        <f>SUMIFS('CLUB DES LOGES'!$J$117:$J$166, 'CLUB DES LOGES'!$F$117:$F$166,$B1992, 'CLUB DES LOGES'!$G$117:$G$166,"&lt;&gt;"&amp;'CLUB DES LOGES'!$C$191)</f>
        <v>0</v>
      </c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</row>
    <row r="1993" spans="1:18" customFormat="1">
      <c r="A1993" s="10"/>
      <c r="B1993" s="111">
        <v>823615</v>
      </c>
      <c r="C1993" s="68" t="s">
        <v>1989</v>
      </c>
      <c r="D1993" s="71">
        <f>SUMIFS('CLUB DES LOGES'!$J$117:$J$166, 'CLUB DES LOGES'!$F$117:$F$166,$B1993, 'CLUB DES LOGES'!$G$117:$G$166,"&lt;&gt;"&amp;'CLUB DES LOGES'!$C$191)</f>
        <v>0</v>
      </c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</row>
    <row r="1994" spans="1:18" customFormat="1">
      <c r="A1994" s="10"/>
      <c r="B1994" s="111">
        <v>823616</v>
      </c>
      <c r="C1994" s="68" t="s">
        <v>1990</v>
      </c>
      <c r="D1994" s="71">
        <f>SUMIFS('CLUB DES LOGES'!$J$117:$J$166, 'CLUB DES LOGES'!$F$117:$F$166,$B1994, 'CLUB DES LOGES'!$G$117:$G$166,"&lt;&gt;"&amp;'CLUB DES LOGES'!$C$191)</f>
        <v>0</v>
      </c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</row>
    <row r="1995" spans="1:18" customFormat="1">
      <c r="A1995" s="10"/>
      <c r="B1995" s="111">
        <v>823617</v>
      </c>
      <c r="C1995" s="68" t="s">
        <v>1991</v>
      </c>
      <c r="D1995" s="71">
        <f>SUMIFS('CLUB DES LOGES'!$J$117:$J$166, 'CLUB DES LOGES'!$F$117:$F$166,$B1995, 'CLUB DES LOGES'!$G$117:$G$166,"&lt;&gt;"&amp;'CLUB DES LOGES'!$C$191)</f>
        <v>0</v>
      </c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</row>
    <row r="1996" spans="1:18" customFormat="1">
      <c r="A1996" s="10"/>
      <c r="B1996" s="111">
        <v>823618</v>
      </c>
      <c r="C1996" s="68" t="s">
        <v>1992</v>
      </c>
      <c r="D1996" s="71">
        <f>SUMIFS('CLUB DES LOGES'!$J$117:$J$166, 'CLUB DES LOGES'!$F$117:$F$166,$B1996, 'CLUB DES LOGES'!$G$117:$G$166,"&lt;&gt;"&amp;'CLUB DES LOGES'!$C$191)</f>
        <v>0</v>
      </c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</row>
    <row r="1997" spans="1:18" customFormat="1">
      <c r="A1997" s="10"/>
      <c r="B1997" s="111">
        <v>823619</v>
      </c>
      <c r="C1997" s="68" t="s">
        <v>1993</v>
      </c>
      <c r="D1997" s="71">
        <f>SUMIFS('CLUB DES LOGES'!$J$117:$J$166, 'CLUB DES LOGES'!$F$117:$F$166,$B1997, 'CLUB DES LOGES'!$G$117:$G$166,"&lt;&gt;"&amp;'CLUB DES LOGES'!$C$191)</f>
        <v>0</v>
      </c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</row>
    <row r="1998" spans="1:18" customFormat="1">
      <c r="A1998" s="10"/>
      <c r="B1998" s="111">
        <v>823620</v>
      </c>
      <c r="C1998" s="68" t="s">
        <v>1994</v>
      </c>
      <c r="D1998" s="71">
        <f>SUMIFS('CLUB DES LOGES'!$J$117:$J$166, 'CLUB DES LOGES'!$F$117:$F$166,$B1998, 'CLUB DES LOGES'!$G$117:$G$166,"&lt;&gt;"&amp;'CLUB DES LOGES'!$C$191)</f>
        <v>0</v>
      </c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</row>
    <row r="1999" spans="1:18" customFormat="1">
      <c r="A1999" s="10"/>
      <c r="B1999" s="111">
        <v>823621</v>
      </c>
      <c r="C1999" s="68" t="s">
        <v>1995</v>
      </c>
      <c r="D1999" s="71">
        <f>SUMIFS('CLUB DES LOGES'!$J$117:$J$166, 'CLUB DES LOGES'!$F$117:$F$166,$B1999, 'CLUB DES LOGES'!$G$117:$G$166,"&lt;&gt;"&amp;'CLUB DES LOGES'!$C$191)</f>
        <v>0</v>
      </c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</row>
    <row r="2000" spans="1:18" customFormat="1">
      <c r="A2000" s="10"/>
      <c r="B2000" s="111">
        <v>823622</v>
      </c>
      <c r="C2000" s="68" t="s">
        <v>1996</v>
      </c>
      <c r="D2000" s="71">
        <f>SUMIFS('CLUB DES LOGES'!$J$117:$J$166, 'CLUB DES LOGES'!$F$117:$F$166,$B2000, 'CLUB DES LOGES'!$G$117:$G$166,"&lt;&gt;"&amp;'CLUB DES LOGES'!$C$191)</f>
        <v>0</v>
      </c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</row>
    <row r="2001" spans="1:18" customFormat="1">
      <c r="A2001" s="10"/>
      <c r="B2001" s="111">
        <v>823623</v>
      </c>
      <c r="C2001" s="68" t="s">
        <v>1997</v>
      </c>
      <c r="D2001" s="71">
        <f>SUMIFS('CLUB DES LOGES'!$J$117:$J$166, 'CLUB DES LOGES'!$F$117:$F$166,$B2001, 'CLUB DES LOGES'!$G$117:$G$166,"&lt;&gt;"&amp;'CLUB DES LOGES'!$C$191)</f>
        <v>0</v>
      </c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</row>
    <row r="2002" spans="1:18" customFormat="1">
      <c r="A2002" s="10"/>
      <c r="B2002" s="111">
        <v>823624</v>
      </c>
      <c r="C2002" s="68" t="s">
        <v>1998</v>
      </c>
      <c r="D2002" s="71">
        <f>SUMIFS('CLUB DES LOGES'!$J$117:$J$166, 'CLUB DES LOGES'!$F$117:$F$166,$B2002, 'CLUB DES LOGES'!$G$117:$G$166,"&lt;&gt;"&amp;'CLUB DES LOGES'!$C$191)</f>
        <v>0</v>
      </c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</row>
    <row r="2003" spans="1:18" customFormat="1">
      <c r="A2003" s="10"/>
      <c r="B2003" s="111">
        <v>823626</v>
      </c>
      <c r="C2003" s="68" t="s">
        <v>1999</v>
      </c>
      <c r="D2003" s="71">
        <f>SUMIFS('CLUB DES LOGES'!$J$117:$J$166, 'CLUB DES LOGES'!$F$117:$F$166,$B2003, 'CLUB DES LOGES'!$G$117:$G$166,"&lt;&gt;"&amp;'CLUB DES LOGES'!$C$191)</f>
        <v>0</v>
      </c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</row>
    <row r="2004" spans="1:18" customFormat="1">
      <c r="A2004" s="10"/>
      <c r="B2004" s="111">
        <v>823627</v>
      </c>
      <c r="C2004" s="68" t="s">
        <v>2000</v>
      </c>
      <c r="D2004" s="71">
        <f>SUMIFS('CLUB DES LOGES'!$J$117:$J$166, 'CLUB DES LOGES'!$F$117:$F$166,$B2004, 'CLUB DES LOGES'!$G$117:$G$166,"&lt;&gt;"&amp;'CLUB DES LOGES'!$C$191)</f>
        <v>0</v>
      </c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</row>
    <row r="2005" spans="1:18" customFormat="1">
      <c r="A2005" s="10"/>
      <c r="B2005" s="111">
        <v>823628</v>
      </c>
      <c r="C2005" s="68" t="s">
        <v>2001</v>
      </c>
      <c r="D2005" s="71">
        <f>SUMIFS('CLUB DES LOGES'!$J$117:$J$166, 'CLUB DES LOGES'!$F$117:$F$166,$B2005, 'CLUB DES LOGES'!$G$117:$G$166,"&lt;&gt;"&amp;'CLUB DES LOGES'!$C$191)</f>
        <v>0</v>
      </c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</row>
    <row r="2006" spans="1:18" customFormat="1">
      <c r="A2006" s="10"/>
      <c r="B2006" s="111">
        <v>823629</v>
      </c>
      <c r="C2006" s="68" t="s">
        <v>2002</v>
      </c>
      <c r="D2006" s="71">
        <f>SUMIFS('CLUB DES LOGES'!$J$117:$J$166, 'CLUB DES LOGES'!$F$117:$F$166,$B2006, 'CLUB DES LOGES'!$G$117:$G$166,"&lt;&gt;"&amp;'CLUB DES LOGES'!$C$191)</f>
        <v>0</v>
      </c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</row>
    <row r="2007" spans="1:18" customFormat="1">
      <c r="A2007" s="10"/>
      <c r="B2007" s="111">
        <v>823630</v>
      </c>
      <c r="C2007" s="68" t="s">
        <v>2003</v>
      </c>
      <c r="D2007" s="71">
        <f>SUMIFS('CLUB DES LOGES'!$J$117:$J$166, 'CLUB DES LOGES'!$F$117:$F$166,$B2007, 'CLUB DES LOGES'!$G$117:$G$166,"&lt;&gt;"&amp;'CLUB DES LOGES'!$C$191)</f>
        <v>0</v>
      </c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</row>
    <row r="2008" spans="1:18" customFormat="1">
      <c r="A2008" s="10"/>
      <c r="B2008" s="111">
        <v>823631</v>
      </c>
      <c r="C2008" s="68" t="s">
        <v>2004</v>
      </c>
      <c r="D2008" s="71">
        <f>SUMIFS('CLUB DES LOGES'!$J$117:$J$166, 'CLUB DES LOGES'!$F$117:$F$166,$B2008, 'CLUB DES LOGES'!$G$117:$G$166,"&lt;&gt;"&amp;'CLUB DES LOGES'!$C$191)</f>
        <v>0</v>
      </c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</row>
    <row r="2009" spans="1:18" customFormat="1">
      <c r="A2009" s="10"/>
      <c r="B2009" s="111">
        <v>823632</v>
      </c>
      <c r="C2009" s="68" t="s">
        <v>2005</v>
      </c>
      <c r="D2009" s="71">
        <f>SUMIFS('CLUB DES LOGES'!$J$117:$J$166, 'CLUB DES LOGES'!$F$117:$F$166,$B2009, 'CLUB DES LOGES'!$G$117:$G$166,"&lt;&gt;"&amp;'CLUB DES LOGES'!$C$191)</f>
        <v>0</v>
      </c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</row>
    <row r="2010" spans="1:18" customFormat="1">
      <c r="A2010" s="10"/>
      <c r="B2010" s="111">
        <v>823633</v>
      </c>
      <c r="C2010" s="68" t="s">
        <v>2006</v>
      </c>
      <c r="D2010" s="71">
        <f>SUMIFS('CLUB DES LOGES'!$J$117:$J$166, 'CLUB DES LOGES'!$F$117:$F$166,$B2010, 'CLUB DES LOGES'!$G$117:$G$166,"&lt;&gt;"&amp;'CLUB DES LOGES'!$C$191)</f>
        <v>0</v>
      </c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</row>
    <row r="2011" spans="1:18" customFormat="1">
      <c r="A2011" s="10"/>
      <c r="B2011" s="111">
        <v>823634</v>
      </c>
      <c r="C2011" s="68" t="s">
        <v>2007</v>
      </c>
      <c r="D2011" s="71">
        <f>SUMIFS('CLUB DES LOGES'!$J$117:$J$166, 'CLUB DES LOGES'!$F$117:$F$166,$B2011, 'CLUB DES LOGES'!$G$117:$G$166,"&lt;&gt;"&amp;'CLUB DES LOGES'!$C$191)</f>
        <v>0</v>
      </c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</row>
    <row r="2012" spans="1:18" customFormat="1">
      <c r="A2012" s="10"/>
      <c r="B2012" s="111">
        <v>823635</v>
      </c>
      <c r="C2012" s="68" t="s">
        <v>2008</v>
      </c>
      <c r="D2012" s="71">
        <f>SUMIFS('CLUB DES LOGES'!$J$117:$J$166, 'CLUB DES LOGES'!$F$117:$F$166,$B2012, 'CLUB DES LOGES'!$G$117:$G$166,"&lt;&gt;"&amp;'CLUB DES LOGES'!$C$191)</f>
        <v>0</v>
      </c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</row>
    <row r="2013" spans="1:18" customFormat="1">
      <c r="A2013" s="10"/>
      <c r="B2013" s="111">
        <v>823636</v>
      </c>
      <c r="C2013" s="68" t="s">
        <v>2009</v>
      </c>
      <c r="D2013" s="71">
        <f>SUMIFS('CLUB DES LOGES'!$J$117:$J$166, 'CLUB DES LOGES'!$F$117:$F$166,$B2013, 'CLUB DES LOGES'!$G$117:$G$166,"&lt;&gt;"&amp;'CLUB DES LOGES'!$C$191)</f>
        <v>0</v>
      </c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</row>
    <row r="2014" spans="1:18" customFormat="1">
      <c r="A2014" s="10"/>
      <c r="B2014" s="111">
        <v>823637</v>
      </c>
      <c r="C2014" s="68" t="s">
        <v>2010</v>
      </c>
      <c r="D2014" s="71">
        <f>SUMIFS('CLUB DES LOGES'!$J$117:$J$166, 'CLUB DES LOGES'!$F$117:$F$166,$B2014, 'CLUB DES LOGES'!$G$117:$G$166,"&lt;&gt;"&amp;'CLUB DES LOGES'!$C$191)</f>
        <v>0</v>
      </c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</row>
    <row r="2015" spans="1:18" customFormat="1">
      <c r="A2015" s="10"/>
      <c r="B2015" s="111">
        <v>823638</v>
      </c>
      <c r="C2015" s="68" t="s">
        <v>2011</v>
      </c>
      <c r="D2015" s="71">
        <f>SUMIFS('CLUB DES LOGES'!$J$117:$J$166, 'CLUB DES LOGES'!$F$117:$F$166,$B2015, 'CLUB DES LOGES'!$G$117:$G$166,"&lt;&gt;"&amp;'CLUB DES LOGES'!$C$191)</f>
        <v>0</v>
      </c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</row>
    <row r="2016" spans="1:18" customFormat="1">
      <c r="A2016" s="10"/>
      <c r="B2016" s="111">
        <v>823639</v>
      </c>
      <c r="C2016" s="68" t="s">
        <v>2012</v>
      </c>
      <c r="D2016" s="71">
        <f>SUMIFS('CLUB DES LOGES'!$J$117:$J$166, 'CLUB DES LOGES'!$F$117:$F$166,$B2016, 'CLUB DES LOGES'!$G$117:$G$166,"&lt;&gt;"&amp;'CLUB DES LOGES'!$C$191)</f>
        <v>0</v>
      </c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</row>
    <row r="2017" spans="1:18" customFormat="1">
      <c r="A2017" s="10"/>
      <c r="B2017" s="111">
        <v>823640</v>
      </c>
      <c r="C2017" s="68" t="s">
        <v>2013</v>
      </c>
      <c r="D2017" s="71">
        <f>SUMIFS('CLUB DES LOGES'!$J$117:$J$166, 'CLUB DES LOGES'!$F$117:$F$166,$B2017, 'CLUB DES LOGES'!$G$117:$G$166,"&lt;&gt;"&amp;'CLUB DES LOGES'!$C$191)</f>
        <v>0</v>
      </c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</row>
    <row r="2018" spans="1:18" customFormat="1">
      <c r="A2018" s="10"/>
      <c r="B2018" s="111">
        <v>823641</v>
      </c>
      <c r="C2018" s="68" t="s">
        <v>2014</v>
      </c>
      <c r="D2018" s="71">
        <f>SUMIFS('CLUB DES LOGES'!$J$117:$J$166, 'CLUB DES LOGES'!$F$117:$F$166,$B2018, 'CLUB DES LOGES'!$G$117:$G$166,"&lt;&gt;"&amp;'CLUB DES LOGES'!$C$191)</f>
        <v>0</v>
      </c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</row>
    <row r="2019" spans="1:18" customFormat="1">
      <c r="A2019" s="10"/>
      <c r="B2019" s="111">
        <v>823642</v>
      </c>
      <c r="C2019" s="68" t="s">
        <v>2015</v>
      </c>
      <c r="D2019" s="71">
        <f>SUMIFS('CLUB DES LOGES'!$J$117:$J$166, 'CLUB DES LOGES'!$F$117:$F$166,$B2019, 'CLUB DES LOGES'!$G$117:$G$166,"&lt;&gt;"&amp;'CLUB DES LOGES'!$C$191)</f>
        <v>0</v>
      </c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</row>
    <row r="2020" spans="1:18" customFormat="1">
      <c r="A2020" s="10"/>
      <c r="B2020" s="111">
        <v>823643</v>
      </c>
      <c r="C2020" s="68" t="s">
        <v>2016</v>
      </c>
      <c r="D2020" s="71">
        <f>SUMIFS('CLUB DES LOGES'!$J$117:$J$166, 'CLUB DES LOGES'!$F$117:$F$166,$B2020, 'CLUB DES LOGES'!$G$117:$G$166,"&lt;&gt;"&amp;'CLUB DES LOGES'!$C$191)</f>
        <v>0</v>
      </c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</row>
    <row r="2021" spans="1:18" customFormat="1">
      <c r="A2021" s="10"/>
      <c r="B2021" s="111">
        <v>823644</v>
      </c>
      <c r="C2021" s="68" t="s">
        <v>2017</v>
      </c>
      <c r="D2021" s="71">
        <f>SUMIFS('CLUB DES LOGES'!$J$117:$J$166, 'CLUB DES LOGES'!$F$117:$F$166,$B2021, 'CLUB DES LOGES'!$G$117:$G$166,"&lt;&gt;"&amp;'CLUB DES LOGES'!$C$191)</f>
        <v>0</v>
      </c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</row>
    <row r="2022" spans="1:18" customFormat="1">
      <c r="A2022" s="10"/>
      <c r="B2022" s="111">
        <v>823645</v>
      </c>
      <c r="C2022" s="68" t="s">
        <v>2018</v>
      </c>
      <c r="D2022" s="71">
        <f>SUMIFS('CLUB DES LOGES'!$J$117:$J$166, 'CLUB DES LOGES'!$F$117:$F$166,$B2022, 'CLUB DES LOGES'!$G$117:$G$166,"&lt;&gt;"&amp;'CLUB DES LOGES'!$C$191)</f>
        <v>0</v>
      </c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</row>
    <row r="2023" spans="1:18" customFormat="1">
      <c r="A2023" s="10"/>
      <c r="B2023" s="111">
        <v>823646</v>
      </c>
      <c r="C2023" s="68" t="s">
        <v>2019</v>
      </c>
      <c r="D2023" s="71">
        <f>SUMIFS('CLUB DES LOGES'!$J$117:$J$166, 'CLUB DES LOGES'!$F$117:$F$166,$B2023, 'CLUB DES LOGES'!$G$117:$G$166,"&lt;&gt;"&amp;'CLUB DES LOGES'!$C$191)</f>
        <v>0</v>
      </c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</row>
    <row r="2024" spans="1:18" customFormat="1">
      <c r="A2024" s="10"/>
      <c r="B2024" s="111">
        <v>823647</v>
      </c>
      <c r="C2024" s="68" t="s">
        <v>2020</v>
      </c>
      <c r="D2024" s="71">
        <f>SUMIFS('CLUB DES LOGES'!$J$117:$J$166, 'CLUB DES LOGES'!$F$117:$F$166,$B2024, 'CLUB DES LOGES'!$G$117:$G$166,"&lt;&gt;"&amp;'CLUB DES LOGES'!$C$191)</f>
        <v>0</v>
      </c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</row>
    <row r="2025" spans="1:18" customFormat="1">
      <c r="A2025" s="10"/>
      <c r="B2025" s="111">
        <v>823649</v>
      </c>
      <c r="C2025" s="68" t="s">
        <v>2021</v>
      </c>
      <c r="D2025" s="71">
        <f>SUMIFS('CLUB DES LOGES'!$J$117:$J$166, 'CLUB DES LOGES'!$F$117:$F$166,$B2025, 'CLUB DES LOGES'!$G$117:$G$166,"&lt;&gt;"&amp;'CLUB DES LOGES'!$C$191)</f>
        <v>0</v>
      </c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</row>
    <row r="2026" spans="1:18" customFormat="1">
      <c r="A2026" s="10"/>
      <c r="B2026" s="111">
        <v>823650</v>
      </c>
      <c r="C2026" s="68" t="s">
        <v>2022</v>
      </c>
      <c r="D2026" s="71">
        <f>SUMIFS('CLUB DES LOGES'!$J$117:$J$166, 'CLUB DES LOGES'!$F$117:$F$166,$B2026, 'CLUB DES LOGES'!$G$117:$G$166,"&lt;&gt;"&amp;'CLUB DES LOGES'!$C$191)</f>
        <v>0</v>
      </c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</row>
    <row r="2027" spans="1:18" customFormat="1">
      <c r="A2027" s="10"/>
      <c r="B2027" s="111">
        <v>823651</v>
      </c>
      <c r="C2027" s="68" t="s">
        <v>2023</v>
      </c>
      <c r="D2027" s="71">
        <f>SUMIFS('CLUB DES LOGES'!$J$117:$J$166, 'CLUB DES LOGES'!$F$117:$F$166,$B2027, 'CLUB DES LOGES'!$G$117:$G$166,"&lt;&gt;"&amp;'CLUB DES LOGES'!$C$191)</f>
        <v>0</v>
      </c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</row>
    <row r="2028" spans="1:18" customFormat="1">
      <c r="A2028" s="10"/>
      <c r="B2028" s="111">
        <v>823652</v>
      </c>
      <c r="C2028" s="68" t="s">
        <v>2024</v>
      </c>
      <c r="D2028" s="71">
        <f>SUMIFS('CLUB DES LOGES'!$J$117:$J$166, 'CLUB DES LOGES'!$F$117:$F$166,$B2028, 'CLUB DES LOGES'!$G$117:$G$166,"&lt;&gt;"&amp;'CLUB DES LOGES'!$C$191)</f>
        <v>0</v>
      </c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</row>
    <row r="2029" spans="1:18" customFormat="1">
      <c r="A2029" s="10"/>
      <c r="B2029" s="111">
        <v>823653</v>
      </c>
      <c r="C2029" s="68" t="s">
        <v>2025</v>
      </c>
      <c r="D2029" s="71">
        <f>SUMIFS('CLUB DES LOGES'!$J$117:$J$166, 'CLUB DES LOGES'!$F$117:$F$166,$B2029, 'CLUB DES LOGES'!$G$117:$G$166,"&lt;&gt;"&amp;'CLUB DES LOGES'!$C$191)</f>
        <v>0</v>
      </c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</row>
    <row r="2030" spans="1:18" customFormat="1">
      <c r="A2030" s="10"/>
      <c r="B2030" s="111">
        <v>823654</v>
      </c>
      <c r="C2030" s="68" t="s">
        <v>2026</v>
      </c>
      <c r="D2030" s="71">
        <f>SUMIFS('CLUB DES LOGES'!$J$117:$J$166, 'CLUB DES LOGES'!$F$117:$F$166,$B2030, 'CLUB DES LOGES'!$G$117:$G$166,"&lt;&gt;"&amp;'CLUB DES LOGES'!$C$191)</f>
        <v>0</v>
      </c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</row>
    <row r="2031" spans="1:18" customFormat="1">
      <c r="A2031" s="10"/>
      <c r="B2031" s="111">
        <v>823655</v>
      </c>
      <c r="C2031" s="68" t="s">
        <v>2027</v>
      </c>
      <c r="D2031" s="71">
        <f>SUMIFS('CLUB DES LOGES'!$J$117:$J$166, 'CLUB DES LOGES'!$F$117:$F$166,$B2031, 'CLUB DES LOGES'!$G$117:$G$166,"&lt;&gt;"&amp;'CLUB DES LOGES'!$C$191)</f>
        <v>0</v>
      </c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</row>
    <row r="2032" spans="1:18" customFormat="1">
      <c r="A2032" s="10"/>
      <c r="B2032" s="111">
        <v>823656</v>
      </c>
      <c r="C2032" s="68" t="s">
        <v>2028</v>
      </c>
      <c r="D2032" s="71">
        <f>SUMIFS('CLUB DES LOGES'!$J$117:$J$166, 'CLUB DES LOGES'!$F$117:$F$166,$B2032, 'CLUB DES LOGES'!$G$117:$G$166,"&lt;&gt;"&amp;'CLUB DES LOGES'!$C$191)</f>
        <v>0</v>
      </c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</row>
    <row r="2033" spans="1:18" customFormat="1">
      <c r="A2033" s="10"/>
      <c r="B2033" s="111">
        <v>823657</v>
      </c>
      <c r="C2033" s="68" t="s">
        <v>2029</v>
      </c>
      <c r="D2033" s="71">
        <f>SUMIFS('CLUB DES LOGES'!$J$117:$J$166, 'CLUB DES LOGES'!$F$117:$F$166,$B2033, 'CLUB DES LOGES'!$G$117:$G$166,"&lt;&gt;"&amp;'CLUB DES LOGES'!$C$191)</f>
        <v>0</v>
      </c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</row>
    <row r="2034" spans="1:18" customFormat="1">
      <c r="A2034" s="10"/>
      <c r="B2034" s="111">
        <v>823666</v>
      </c>
      <c r="C2034" s="68" t="s">
        <v>2030</v>
      </c>
      <c r="D2034" s="71">
        <f>SUMIFS('CLUB DES LOGES'!$J$117:$J$166, 'CLUB DES LOGES'!$F$117:$F$166,$B2034, 'CLUB DES LOGES'!$G$117:$G$166,"&lt;&gt;"&amp;'CLUB DES LOGES'!$C$191)</f>
        <v>0</v>
      </c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</row>
    <row r="2035" spans="1:18" customFormat="1">
      <c r="A2035" s="10"/>
      <c r="B2035" s="111">
        <v>823667</v>
      </c>
      <c r="C2035" s="68" t="s">
        <v>2031</v>
      </c>
      <c r="D2035" s="71">
        <f>SUMIFS('CLUB DES LOGES'!$J$117:$J$166, 'CLUB DES LOGES'!$F$117:$F$166,$B2035, 'CLUB DES LOGES'!$G$117:$G$166,"&lt;&gt;"&amp;'CLUB DES LOGES'!$C$191)</f>
        <v>0</v>
      </c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</row>
    <row r="2036" spans="1:18" customFormat="1">
      <c r="A2036" s="10"/>
      <c r="B2036" s="111">
        <v>823668</v>
      </c>
      <c r="C2036" s="68" t="s">
        <v>2032</v>
      </c>
      <c r="D2036" s="71">
        <f>SUMIFS('CLUB DES LOGES'!$J$117:$J$166, 'CLUB DES LOGES'!$F$117:$F$166,$B2036, 'CLUB DES LOGES'!$G$117:$G$166,"&lt;&gt;"&amp;'CLUB DES LOGES'!$C$191)</f>
        <v>0</v>
      </c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</row>
    <row r="2037" spans="1:18" customFormat="1">
      <c r="A2037" s="10"/>
      <c r="B2037" s="111">
        <v>823670</v>
      </c>
      <c r="C2037" s="68" t="s">
        <v>2033</v>
      </c>
      <c r="D2037" s="71">
        <f>SUMIFS('CLUB DES LOGES'!$J$117:$J$166, 'CLUB DES LOGES'!$F$117:$F$166,$B2037, 'CLUB DES LOGES'!$G$117:$G$166,"&lt;&gt;"&amp;'CLUB DES LOGES'!$C$191)</f>
        <v>0</v>
      </c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</row>
    <row r="2038" spans="1:18" customFormat="1">
      <c r="A2038" s="10"/>
      <c r="B2038" s="111">
        <v>823671</v>
      </c>
      <c r="C2038" s="68" t="s">
        <v>2034</v>
      </c>
      <c r="D2038" s="71">
        <f>SUMIFS('CLUB DES LOGES'!$J$117:$J$166, 'CLUB DES LOGES'!$F$117:$F$166,$B2038, 'CLUB DES LOGES'!$G$117:$G$166,"&lt;&gt;"&amp;'CLUB DES LOGES'!$C$191)</f>
        <v>0</v>
      </c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</row>
    <row r="2039" spans="1:18" customFormat="1">
      <c r="A2039" s="10"/>
      <c r="B2039" s="111">
        <v>823672</v>
      </c>
      <c r="C2039" s="68" t="s">
        <v>2035</v>
      </c>
      <c r="D2039" s="71">
        <f>SUMIFS('CLUB DES LOGES'!$J$117:$J$166, 'CLUB DES LOGES'!$F$117:$F$166,$B2039, 'CLUB DES LOGES'!$G$117:$G$166,"&lt;&gt;"&amp;'CLUB DES LOGES'!$C$191)</f>
        <v>0</v>
      </c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</row>
    <row r="2040" spans="1:18" customFormat="1">
      <c r="A2040" s="10"/>
      <c r="B2040" s="111">
        <v>823673</v>
      </c>
      <c r="C2040" s="68" t="s">
        <v>2036</v>
      </c>
      <c r="D2040" s="71">
        <f>SUMIFS('CLUB DES LOGES'!$J$117:$J$166, 'CLUB DES LOGES'!$F$117:$F$166,$B2040, 'CLUB DES LOGES'!$G$117:$G$166,"&lt;&gt;"&amp;'CLUB DES LOGES'!$C$191)</f>
        <v>0</v>
      </c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</row>
    <row r="2041" spans="1:18" customFormat="1">
      <c r="A2041" s="10"/>
      <c r="B2041" s="111">
        <v>823714</v>
      </c>
      <c r="C2041" s="68" t="s">
        <v>2037</v>
      </c>
      <c r="D2041" s="71">
        <f>SUMIFS('CLUB DES LOGES'!$J$117:$J$166, 'CLUB DES LOGES'!$F$117:$F$166,$B2041, 'CLUB DES LOGES'!$G$117:$G$166,"&lt;&gt;"&amp;'CLUB DES LOGES'!$C$191)</f>
        <v>0</v>
      </c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</row>
    <row r="2042" spans="1:18" customFormat="1">
      <c r="A2042" s="10"/>
      <c r="B2042" s="111">
        <v>823715</v>
      </c>
      <c r="C2042" s="68" t="s">
        <v>2038</v>
      </c>
      <c r="D2042" s="71">
        <f>SUMIFS('CLUB DES LOGES'!$J$117:$J$166, 'CLUB DES LOGES'!$F$117:$F$166,$B2042, 'CLUB DES LOGES'!$G$117:$G$166,"&lt;&gt;"&amp;'CLUB DES LOGES'!$C$191)</f>
        <v>0</v>
      </c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</row>
    <row r="2043" spans="1:18" customFormat="1">
      <c r="A2043" s="10"/>
      <c r="B2043" s="111">
        <v>823716</v>
      </c>
      <c r="C2043" s="68" t="s">
        <v>2039</v>
      </c>
      <c r="D2043" s="71">
        <f>SUMIFS('CLUB DES LOGES'!$J$117:$J$166, 'CLUB DES LOGES'!$F$117:$F$166,$B2043, 'CLUB DES LOGES'!$G$117:$G$166,"&lt;&gt;"&amp;'CLUB DES LOGES'!$C$191)</f>
        <v>0</v>
      </c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</row>
    <row r="2044" spans="1:18" customFormat="1">
      <c r="A2044" s="10"/>
      <c r="B2044" s="111">
        <v>823717</v>
      </c>
      <c r="C2044" s="68" t="s">
        <v>2040</v>
      </c>
      <c r="D2044" s="71">
        <f>SUMIFS('CLUB DES LOGES'!$J$117:$J$166, 'CLUB DES LOGES'!$F$117:$F$166,$B2044, 'CLUB DES LOGES'!$G$117:$G$166,"&lt;&gt;"&amp;'CLUB DES LOGES'!$C$191)</f>
        <v>0</v>
      </c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</row>
    <row r="2045" spans="1:18" customFormat="1">
      <c r="A2045" s="10"/>
      <c r="B2045" s="111">
        <v>823718</v>
      </c>
      <c r="C2045" s="68" t="s">
        <v>2041</v>
      </c>
      <c r="D2045" s="71">
        <f>SUMIFS('CLUB DES LOGES'!$J$117:$J$166, 'CLUB DES LOGES'!$F$117:$F$166,$B2045, 'CLUB DES LOGES'!$G$117:$G$166,"&lt;&gt;"&amp;'CLUB DES LOGES'!$C$191)</f>
        <v>0</v>
      </c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</row>
    <row r="2046" spans="1:18" customFormat="1">
      <c r="A2046" s="10"/>
      <c r="B2046" s="111">
        <v>823719</v>
      </c>
      <c r="C2046" s="68" t="s">
        <v>2042</v>
      </c>
      <c r="D2046" s="71">
        <f>SUMIFS('CLUB DES LOGES'!$J$117:$J$166, 'CLUB DES LOGES'!$F$117:$F$166,$B2046, 'CLUB DES LOGES'!$G$117:$G$166,"&lt;&gt;"&amp;'CLUB DES LOGES'!$C$191)</f>
        <v>0</v>
      </c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</row>
    <row r="2047" spans="1:18" customFormat="1">
      <c r="A2047" s="10"/>
      <c r="B2047" s="111">
        <v>823720</v>
      </c>
      <c r="C2047" s="68" t="s">
        <v>2043</v>
      </c>
      <c r="D2047" s="71">
        <f>SUMIFS('CLUB DES LOGES'!$J$117:$J$166, 'CLUB DES LOGES'!$F$117:$F$166,$B2047, 'CLUB DES LOGES'!$G$117:$G$166,"&lt;&gt;"&amp;'CLUB DES LOGES'!$C$191)</f>
        <v>0</v>
      </c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</row>
    <row r="2048" spans="1:18" customFormat="1">
      <c r="A2048" s="10"/>
      <c r="B2048" s="111">
        <v>823721</v>
      </c>
      <c r="C2048" s="68" t="s">
        <v>2044</v>
      </c>
      <c r="D2048" s="71">
        <f>SUMIFS('CLUB DES LOGES'!$J$117:$J$166, 'CLUB DES LOGES'!$F$117:$F$166,$B2048, 'CLUB DES LOGES'!$G$117:$G$166,"&lt;&gt;"&amp;'CLUB DES LOGES'!$C$191)</f>
        <v>0</v>
      </c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</row>
    <row r="2049" spans="1:18" customFormat="1">
      <c r="A2049" s="10"/>
      <c r="B2049" s="111">
        <v>823722</v>
      </c>
      <c r="C2049" s="68" t="s">
        <v>2045</v>
      </c>
      <c r="D2049" s="71">
        <f>SUMIFS('CLUB DES LOGES'!$J$117:$J$166, 'CLUB DES LOGES'!$F$117:$F$166,$B2049, 'CLUB DES LOGES'!$G$117:$G$166,"&lt;&gt;"&amp;'CLUB DES LOGES'!$C$191)</f>
        <v>0</v>
      </c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</row>
    <row r="2050" spans="1:18" customFormat="1">
      <c r="A2050" s="10"/>
      <c r="B2050" s="111">
        <v>823723</v>
      </c>
      <c r="C2050" s="68" t="s">
        <v>2046</v>
      </c>
      <c r="D2050" s="71">
        <f>SUMIFS('CLUB DES LOGES'!$J$117:$J$166, 'CLUB DES LOGES'!$F$117:$F$166,$B2050, 'CLUB DES LOGES'!$G$117:$G$166,"&lt;&gt;"&amp;'CLUB DES LOGES'!$C$191)</f>
        <v>0</v>
      </c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</row>
    <row r="2051" spans="1:18" customFormat="1">
      <c r="A2051" s="10"/>
      <c r="B2051" s="111">
        <v>823724</v>
      </c>
      <c r="C2051" s="68" t="s">
        <v>2047</v>
      </c>
      <c r="D2051" s="71">
        <f>SUMIFS('CLUB DES LOGES'!$J$117:$J$166, 'CLUB DES LOGES'!$F$117:$F$166,$B2051, 'CLUB DES LOGES'!$G$117:$G$166,"&lt;&gt;"&amp;'CLUB DES LOGES'!$C$191)</f>
        <v>0</v>
      </c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</row>
    <row r="2052" spans="1:18" customFormat="1">
      <c r="A2052" s="10"/>
      <c r="B2052" s="111">
        <v>823725</v>
      </c>
      <c r="C2052" s="68" t="s">
        <v>2048</v>
      </c>
      <c r="D2052" s="71">
        <f>SUMIFS('CLUB DES LOGES'!$J$117:$J$166, 'CLUB DES LOGES'!$F$117:$F$166,$B2052, 'CLUB DES LOGES'!$G$117:$G$166,"&lt;&gt;"&amp;'CLUB DES LOGES'!$C$191)</f>
        <v>0</v>
      </c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</row>
    <row r="2053" spans="1:18" customFormat="1">
      <c r="A2053" s="10"/>
      <c r="B2053" s="111">
        <v>823726</v>
      </c>
      <c r="C2053" s="68" t="s">
        <v>2049</v>
      </c>
      <c r="D2053" s="71">
        <f>SUMIFS('CLUB DES LOGES'!$J$117:$J$166, 'CLUB DES LOGES'!$F$117:$F$166,$B2053, 'CLUB DES LOGES'!$G$117:$G$166,"&lt;&gt;"&amp;'CLUB DES LOGES'!$C$191)</f>
        <v>0</v>
      </c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</row>
    <row r="2054" spans="1:18" customFormat="1">
      <c r="A2054" s="10"/>
      <c r="B2054" s="111">
        <v>823727</v>
      </c>
      <c r="C2054" s="68" t="s">
        <v>2050</v>
      </c>
      <c r="D2054" s="71">
        <f>SUMIFS('CLUB DES LOGES'!$J$117:$J$166, 'CLUB DES LOGES'!$F$117:$F$166,$B2054, 'CLUB DES LOGES'!$G$117:$G$166,"&lt;&gt;"&amp;'CLUB DES LOGES'!$C$191)</f>
        <v>0</v>
      </c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</row>
    <row r="2055" spans="1:18" customFormat="1">
      <c r="A2055" s="10"/>
      <c r="B2055" s="111">
        <v>823728</v>
      </c>
      <c r="C2055" s="68" t="s">
        <v>2051</v>
      </c>
      <c r="D2055" s="71">
        <f>SUMIFS('CLUB DES LOGES'!$J$117:$J$166, 'CLUB DES LOGES'!$F$117:$F$166,$B2055, 'CLUB DES LOGES'!$G$117:$G$166,"&lt;&gt;"&amp;'CLUB DES LOGES'!$C$191)</f>
        <v>0</v>
      </c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</row>
    <row r="2056" spans="1:18" customFormat="1">
      <c r="A2056" s="10"/>
      <c r="B2056" s="111">
        <v>823731</v>
      </c>
      <c r="C2056" s="68" t="s">
        <v>2052</v>
      </c>
      <c r="D2056" s="71">
        <f>SUMIFS('CLUB DES LOGES'!$J$117:$J$166, 'CLUB DES LOGES'!$F$117:$F$166,$B2056, 'CLUB DES LOGES'!$G$117:$G$166,"&lt;&gt;"&amp;'CLUB DES LOGES'!$C$191)</f>
        <v>0</v>
      </c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</row>
    <row r="2057" spans="1:18" customFormat="1">
      <c r="A2057" s="10"/>
      <c r="B2057" s="111">
        <v>823733</v>
      </c>
      <c r="C2057" s="68" t="s">
        <v>2053</v>
      </c>
      <c r="D2057" s="71">
        <f>SUMIFS('CLUB DES LOGES'!$J$117:$J$166, 'CLUB DES LOGES'!$F$117:$F$166,$B2057, 'CLUB DES LOGES'!$G$117:$G$166,"&lt;&gt;"&amp;'CLUB DES LOGES'!$C$191)</f>
        <v>0</v>
      </c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</row>
    <row r="2058" spans="1:18" customFormat="1">
      <c r="A2058" s="10"/>
      <c r="B2058" s="111">
        <v>823734</v>
      </c>
      <c r="C2058" s="68" t="s">
        <v>2054</v>
      </c>
      <c r="D2058" s="71">
        <f>SUMIFS('CLUB DES LOGES'!$J$117:$J$166, 'CLUB DES LOGES'!$F$117:$F$166,$B2058, 'CLUB DES LOGES'!$G$117:$G$166,"&lt;&gt;"&amp;'CLUB DES LOGES'!$C$191)</f>
        <v>0</v>
      </c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</row>
    <row r="2059" spans="1:18" customFormat="1">
      <c r="A2059" s="10"/>
      <c r="B2059" s="111">
        <v>823735</v>
      </c>
      <c r="C2059" s="68" t="s">
        <v>2055</v>
      </c>
      <c r="D2059" s="71">
        <f>SUMIFS('CLUB DES LOGES'!$J$117:$J$166, 'CLUB DES LOGES'!$F$117:$F$166,$B2059, 'CLUB DES LOGES'!$G$117:$G$166,"&lt;&gt;"&amp;'CLUB DES LOGES'!$C$191)</f>
        <v>0</v>
      </c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</row>
    <row r="2060" spans="1:18" customFormat="1">
      <c r="A2060" s="10"/>
      <c r="B2060" s="111">
        <v>823736</v>
      </c>
      <c r="C2060" s="68" t="s">
        <v>2056</v>
      </c>
      <c r="D2060" s="71">
        <f>SUMIFS('CLUB DES LOGES'!$J$117:$J$166, 'CLUB DES LOGES'!$F$117:$F$166,$B2060, 'CLUB DES LOGES'!$G$117:$G$166,"&lt;&gt;"&amp;'CLUB DES LOGES'!$C$191)</f>
        <v>0</v>
      </c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</row>
    <row r="2061" spans="1:18" customFormat="1">
      <c r="A2061" s="10"/>
      <c r="B2061" s="111">
        <v>823737</v>
      </c>
      <c r="C2061" s="68" t="s">
        <v>2057</v>
      </c>
      <c r="D2061" s="71">
        <f>SUMIFS('CLUB DES LOGES'!$J$117:$J$166, 'CLUB DES LOGES'!$F$117:$F$166,$B2061, 'CLUB DES LOGES'!$G$117:$G$166,"&lt;&gt;"&amp;'CLUB DES LOGES'!$C$191)</f>
        <v>0</v>
      </c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</row>
    <row r="2062" spans="1:18" customFormat="1">
      <c r="A2062" s="10"/>
      <c r="B2062" s="111">
        <v>823740</v>
      </c>
      <c r="C2062" s="68" t="s">
        <v>2058</v>
      </c>
      <c r="D2062" s="71">
        <f>SUMIFS('CLUB DES LOGES'!$J$117:$J$166, 'CLUB DES LOGES'!$F$117:$F$166,$B2062, 'CLUB DES LOGES'!$G$117:$G$166,"&lt;&gt;"&amp;'CLUB DES LOGES'!$C$191)</f>
        <v>0</v>
      </c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</row>
    <row r="2063" spans="1:18" customFormat="1">
      <c r="A2063" s="10"/>
      <c r="B2063" s="111">
        <v>823741</v>
      </c>
      <c r="C2063" s="68" t="s">
        <v>2059</v>
      </c>
      <c r="D2063" s="71">
        <f>SUMIFS('CLUB DES LOGES'!$J$117:$J$166, 'CLUB DES LOGES'!$F$117:$F$166,$B2063, 'CLUB DES LOGES'!$G$117:$G$166,"&lt;&gt;"&amp;'CLUB DES LOGES'!$C$191)</f>
        <v>0</v>
      </c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</row>
    <row r="2064" spans="1:18" customFormat="1">
      <c r="A2064" s="10"/>
      <c r="B2064" s="111">
        <v>823742</v>
      </c>
      <c r="C2064" s="68" t="s">
        <v>2060</v>
      </c>
      <c r="D2064" s="71">
        <f>SUMIFS('CLUB DES LOGES'!$J$117:$J$166, 'CLUB DES LOGES'!$F$117:$F$166,$B2064, 'CLUB DES LOGES'!$G$117:$G$166,"&lt;&gt;"&amp;'CLUB DES LOGES'!$C$191)</f>
        <v>0</v>
      </c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</row>
    <row r="2065" spans="1:18" customFormat="1">
      <c r="A2065" s="10"/>
      <c r="B2065" s="111">
        <v>823743</v>
      </c>
      <c r="C2065" s="68" t="s">
        <v>2061</v>
      </c>
      <c r="D2065" s="71">
        <f>SUMIFS('CLUB DES LOGES'!$J$117:$J$166, 'CLUB DES LOGES'!$F$117:$F$166,$B2065, 'CLUB DES LOGES'!$G$117:$G$166,"&lt;&gt;"&amp;'CLUB DES LOGES'!$C$191)</f>
        <v>0</v>
      </c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</row>
    <row r="2066" spans="1:18" customFormat="1">
      <c r="A2066" s="10"/>
      <c r="B2066" s="111">
        <v>823744</v>
      </c>
      <c r="C2066" s="68" t="s">
        <v>2062</v>
      </c>
      <c r="D2066" s="71">
        <f>SUMIFS('CLUB DES LOGES'!$J$117:$J$166, 'CLUB DES LOGES'!$F$117:$F$166,$B2066, 'CLUB DES LOGES'!$G$117:$G$166,"&lt;&gt;"&amp;'CLUB DES LOGES'!$C$191)</f>
        <v>0</v>
      </c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</row>
    <row r="2067" spans="1:18" customFormat="1">
      <c r="A2067" s="10"/>
      <c r="B2067" s="111">
        <v>823745</v>
      </c>
      <c r="C2067" s="68" t="s">
        <v>2063</v>
      </c>
      <c r="D2067" s="71">
        <f>SUMIFS('CLUB DES LOGES'!$J$117:$J$166, 'CLUB DES LOGES'!$F$117:$F$166,$B2067, 'CLUB DES LOGES'!$G$117:$G$166,"&lt;&gt;"&amp;'CLUB DES LOGES'!$C$191)</f>
        <v>0</v>
      </c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</row>
    <row r="2068" spans="1:18" customFormat="1">
      <c r="A2068" s="10"/>
      <c r="B2068" s="111">
        <v>823746</v>
      </c>
      <c r="C2068" s="68" t="s">
        <v>2064</v>
      </c>
      <c r="D2068" s="71">
        <f>SUMIFS('CLUB DES LOGES'!$J$117:$J$166, 'CLUB DES LOGES'!$F$117:$F$166,$B2068, 'CLUB DES LOGES'!$G$117:$G$166,"&lt;&gt;"&amp;'CLUB DES LOGES'!$C$191)</f>
        <v>0</v>
      </c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</row>
    <row r="2069" spans="1:18" customFormat="1">
      <c r="A2069" s="10"/>
      <c r="B2069" s="111">
        <v>823747</v>
      </c>
      <c r="C2069" s="68" t="s">
        <v>2065</v>
      </c>
      <c r="D2069" s="71">
        <f>SUMIFS('CLUB DES LOGES'!$J$117:$J$166, 'CLUB DES LOGES'!$F$117:$F$166,$B2069, 'CLUB DES LOGES'!$G$117:$G$166,"&lt;&gt;"&amp;'CLUB DES LOGES'!$C$191)</f>
        <v>0</v>
      </c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</row>
    <row r="2070" spans="1:18" customFormat="1">
      <c r="A2070" s="10"/>
      <c r="B2070" s="111">
        <v>823748</v>
      </c>
      <c r="C2070" s="68" t="s">
        <v>2066</v>
      </c>
      <c r="D2070" s="71">
        <f>SUMIFS('CLUB DES LOGES'!$J$117:$J$166, 'CLUB DES LOGES'!$F$117:$F$166,$B2070, 'CLUB DES LOGES'!$G$117:$G$166,"&lt;&gt;"&amp;'CLUB DES LOGES'!$C$191)</f>
        <v>0</v>
      </c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</row>
    <row r="2071" spans="1:18" customFormat="1">
      <c r="A2071" s="10"/>
      <c r="B2071" s="111">
        <v>823749</v>
      </c>
      <c r="C2071" s="68" t="s">
        <v>2067</v>
      </c>
      <c r="D2071" s="71">
        <f>SUMIFS('CLUB DES LOGES'!$J$117:$J$166, 'CLUB DES LOGES'!$F$117:$F$166,$B2071, 'CLUB DES LOGES'!$G$117:$G$166,"&lt;&gt;"&amp;'CLUB DES LOGES'!$C$191)</f>
        <v>0</v>
      </c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</row>
    <row r="2072" spans="1:18" customFormat="1">
      <c r="A2072" s="10"/>
      <c r="B2072" s="111">
        <v>823750</v>
      </c>
      <c r="C2072" s="68" t="s">
        <v>2068</v>
      </c>
      <c r="D2072" s="71">
        <f>SUMIFS('CLUB DES LOGES'!$J$117:$J$166, 'CLUB DES LOGES'!$F$117:$F$166,$B2072, 'CLUB DES LOGES'!$G$117:$G$166,"&lt;&gt;"&amp;'CLUB DES LOGES'!$C$191)</f>
        <v>0</v>
      </c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</row>
    <row r="2073" spans="1:18" customFormat="1">
      <c r="A2073" s="10"/>
      <c r="B2073" s="111">
        <v>823751</v>
      </c>
      <c r="C2073" s="68" t="s">
        <v>2069</v>
      </c>
      <c r="D2073" s="71">
        <f>SUMIFS('CLUB DES LOGES'!$J$117:$J$166, 'CLUB DES LOGES'!$F$117:$F$166,$B2073, 'CLUB DES LOGES'!$G$117:$G$166,"&lt;&gt;"&amp;'CLUB DES LOGES'!$C$191)</f>
        <v>0</v>
      </c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</row>
    <row r="2074" spans="1:18" customFormat="1">
      <c r="A2074" s="10"/>
      <c r="B2074" s="111">
        <v>823752</v>
      </c>
      <c r="C2074" s="68" t="s">
        <v>2070</v>
      </c>
      <c r="D2074" s="71">
        <f>SUMIFS('CLUB DES LOGES'!$J$117:$J$166, 'CLUB DES LOGES'!$F$117:$F$166,$B2074, 'CLUB DES LOGES'!$G$117:$G$166,"&lt;&gt;"&amp;'CLUB DES LOGES'!$C$191)</f>
        <v>0</v>
      </c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</row>
    <row r="2075" spans="1:18" customFormat="1">
      <c r="A2075" s="10"/>
      <c r="B2075" s="111">
        <v>823753</v>
      </c>
      <c r="C2075" s="68" t="s">
        <v>2071</v>
      </c>
      <c r="D2075" s="71">
        <f>SUMIFS('CLUB DES LOGES'!$J$117:$J$166, 'CLUB DES LOGES'!$F$117:$F$166,$B2075, 'CLUB DES LOGES'!$G$117:$G$166,"&lt;&gt;"&amp;'CLUB DES LOGES'!$C$191)</f>
        <v>0</v>
      </c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</row>
    <row r="2076" spans="1:18" customFormat="1">
      <c r="A2076" s="10"/>
      <c r="B2076" s="111">
        <v>823754</v>
      </c>
      <c r="C2076" s="68" t="s">
        <v>2072</v>
      </c>
      <c r="D2076" s="71">
        <f>SUMIFS('CLUB DES LOGES'!$J$117:$J$166, 'CLUB DES LOGES'!$F$117:$F$166,$B2076, 'CLUB DES LOGES'!$G$117:$G$166,"&lt;&gt;"&amp;'CLUB DES LOGES'!$C$191)</f>
        <v>0</v>
      </c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</row>
    <row r="2077" spans="1:18" customFormat="1">
      <c r="A2077" s="10"/>
      <c r="B2077" s="111">
        <v>823755</v>
      </c>
      <c r="C2077" s="68" t="s">
        <v>2073</v>
      </c>
      <c r="D2077" s="71">
        <f>SUMIFS('CLUB DES LOGES'!$J$117:$J$166, 'CLUB DES LOGES'!$F$117:$F$166,$B2077, 'CLUB DES LOGES'!$G$117:$G$166,"&lt;&gt;"&amp;'CLUB DES LOGES'!$C$191)</f>
        <v>0</v>
      </c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</row>
    <row r="2078" spans="1:18" customFormat="1">
      <c r="A2078" s="10"/>
      <c r="B2078" s="111">
        <v>823756</v>
      </c>
      <c r="C2078" s="68" t="s">
        <v>2074</v>
      </c>
      <c r="D2078" s="71">
        <f>SUMIFS('CLUB DES LOGES'!$J$117:$J$166, 'CLUB DES LOGES'!$F$117:$F$166,$B2078, 'CLUB DES LOGES'!$G$117:$G$166,"&lt;&gt;"&amp;'CLUB DES LOGES'!$C$191)</f>
        <v>0</v>
      </c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</row>
    <row r="2079" spans="1:18" customFormat="1">
      <c r="A2079" s="10"/>
      <c r="B2079" s="111">
        <v>823757</v>
      </c>
      <c r="C2079" s="68" t="s">
        <v>2075</v>
      </c>
      <c r="D2079" s="71">
        <f>SUMIFS('CLUB DES LOGES'!$J$117:$J$166, 'CLUB DES LOGES'!$F$117:$F$166,$B2079, 'CLUB DES LOGES'!$G$117:$G$166,"&lt;&gt;"&amp;'CLUB DES LOGES'!$C$191)</f>
        <v>0</v>
      </c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</row>
    <row r="2080" spans="1:18" customFormat="1">
      <c r="A2080" s="10"/>
      <c r="B2080" s="111">
        <v>823758</v>
      </c>
      <c r="C2080" s="68" t="s">
        <v>2076</v>
      </c>
      <c r="D2080" s="71">
        <f>SUMIFS('CLUB DES LOGES'!$J$117:$J$166, 'CLUB DES LOGES'!$F$117:$F$166,$B2080, 'CLUB DES LOGES'!$G$117:$G$166,"&lt;&gt;"&amp;'CLUB DES LOGES'!$C$191)</f>
        <v>0</v>
      </c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</row>
    <row r="2081" spans="1:18" customFormat="1">
      <c r="A2081" s="10"/>
      <c r="B2081" s="111">
        <v>823759</v>
      </c>
      <c r="C2081" s="68" t="s">
        <v>2077</v>
      </c>
      <c r="D2081" s="71">
        <f>SUMIFS('CLUB DES LOGES'!$J$117:$J$166, 'CLUB DES LOGES'!$F$117:$F$166,$B2081, 'CLUB DES LOGES'!$G$117:$G$166,"&lt;&gt;"&amp;'CLUB DES LOGES'!$C$191)</f>
        <v>0</v>
      </c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</row>
    <row r="2082" spans="1:18" customFormat="1">
      <c r="A2082" s="10"/>
      <c r="B2082" s="111">
        <v>823760</v>
      </c>
      <c r="C2082" s="68" t="s">
        <v>2078</v>
      </c>
      <c r="D2082" s="71">
        <f>SUMIFS('CLUB DES LOGES'!$J$117:$J$166, 'CLUB DES LOGES'!$F$117:$F$166,$B2082, 'CLUB DES LOGES'!$G$117:$G$166,"&lt;&gt;"&amp;'CLUB DES LOGES'!$C$191)</f>
        <v>0</v>
      </c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</row>
    <row r="2083" spans="1:18" customFormat="1">
      <c r="A2083" s="10"/>
      <c r="B2083" s="111">
        <v>823761</v>
      </c>
      <c r="C2083" s="68" t="s">
        <v>2079</v>
      </c>
      <c r="D2083" s="71">
        <f>SUMIFS('CLUB DES LOGES'!$J$117:$J$166, 'CLUB DES LOGES'!$F$117:$F$166,$B2083, 'CLUB DES LOGES'!$G$117:$G$166,"&lt;&gt;"&amp;'CLUB DES LOGES'!$C$191)</f>
        <v>0</v>
      </c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</row>
    <row r="2084" spans="1:18" customFormat="1">
      <c r="A2084" s="10"/>
      <c r="B2084" s="111">
        <v>823762</v>
      </c>
      <c r="C2084" s="68" t="s">
        <v>2080</v>
      </c>
      <c r="D2084" s="71">
        <f>SUMIFS('CLUB DES LOGES'!$J$117:$J$166, 'CLUB DES LOGES'!$F$117:$F$166,$B2084, 'CLUB DES LOGES'!$G$117:$G$166,"&lt;&gt;"&amp;'CLUB DES LOGES'!$C$191)</f>
        <v>0</v>
      </c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</row>
    <row r="2085" spans="1:18" customFormat="1">
      <c r="A2085" s="10"/>
      <c r="B2085" s="111">
        <v>823763</v>
      </c>
      <c r="C2085" s="68" t="s">
        <v>2081</v>
      </c>
      <c r="D2085" s="71">
        <f>SUMIFS('CLUB DES LOGES'!$J$117:$J$166, 'CLUB DES LOGES'!$F$117:$F$166,$B2085, 'CLUB DES LOGES'!$G$117:$G$166,"&lt;&gt;"&amp;'CLUB DES LOGES'!$C$191)</f>
        <v>0</v>
      </c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</row>
    <row r="2086" spans="1:18" customFormat="1">
      <c r="A2086" s="10"/>
      <c r="B2086" s="111">
        <v>823764</v>
      </c>
      <c r="C2086" s="68" t="s">
        <v>2082</v>
      </c>
      <c r="D2086" s="71">
        <f>SUMIFS('CLUB DES LOGES'!$J$117:$J$166, 'CLUB DES LOGES'!$F$117:$F$166,$B2086, 'CLUB DES LOGES'!$G$117:$G$166,"&lt;&gt;"&amp;'CLUB DES LOGES'!$C$191)</f>
        <v>0</v>
      </c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</row>
    <row r="2087" spans="1:18" customFormat="1">
      <c r="A2087" s="10"/>
      <c r="B2087" s="111">
        <v>823765</v>
      </c>
      <c r="C2087" s="68" t="s">
        <v>2083</v>
      </c>
      <c r="D2087" s="71">
        <f>SUMIFS('CLUB DES LOGES'!$J$117:$J$166, 'CLUB DES LOGES'!$F$117:$F$166,$B2087, 'CLUB DES LOGES'!$G$117:$G$166,"&lt;&gt;"&amp;'CLUB DES LOGES'!$C$191)</f>
        <v>0</v>
      </c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</row>
    <row r="2088" spans="1:18" customFormat="1">
      <c r="A2088" s="10"/>
      <c r="B2088" s="111">
        <v>823766</v>
      </c>
      <c r="C2088" s="68" t="s">
        <v>2084</v>
      </c>
      <c r="D2088" s="71">
        <f>SUMIFS('CLUB DES LOGES'!$J$117:$J$166, 'CLUB DES LOGES'!$F$117:$F$166,$B2088, 'CLUB DES LOGES'!$G$117:$G$166,"&lt;&gt;"&amp;'CLUB DES LOGES'!$C$191)</f>
        <v>0</v>
      </c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</row>
    <row r="2089" spans="1:18" customFormat="1">
      <c r="A2089" s="10"/>
      <c r="B2089" s="111">
        <v>823767</v>
      </c>
      <c r="C2089" s="68" t="s">
        <v>2085</v>
      </c>
      <c r="D2089" s="71">
        <f>SUMIFS('CLUB DES LOGES'!$J$117:$J$166, 'CLUB DES LOGES'!$F$117:$F$166,$B2089, 'CLUB DES LOGES'!$G$117:$G$166,"&lt;&gt;"&amp;'CLUB DES LOGES'!$C$191)</f>
        <v>0</v>
      </c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</row>
    <row r="2090" spans="1:18" customFormat="1">
      <c r="A2090" s="10"/>
      <c r="B2090" s="111">
        <v>823768</v>
      </c>
      <c r="C2090" s="68" t="s">
        <v>2086</v>
      </c>
      <c r="D2090" s="71">
        <f>SUMIFS('CLUB DES LOGES'!$J$117:$J$166, 'CLUB DES LOGES'!$F$117:$F$166,$B2090, 'CLUB DES LOGES'!$G$117:$G$166,"&lt;&gt;"&amp;'CLUB DES LOGES'!$C$191)</f>
        <v>0</v>
      </c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</row>
    <row r="2091" spans="1:18" customFormat="1">
      <c r="A2091" s="10"/>
      <c r="B2091" s="111">
        <v>823769</v>
      </c>
      <c r="C2091" s="68" t="s">
        <v>2087</v>
      </c>
      <c r="D2091" s="71">
        <f>SUMIFS('CLUB DES LOGES'!$J$117:$J$166, 'CLUB DES LOGES'!$F$117:$F$166,$B2091, 'CLUB DES LOGES'!$G$117:$G$166,"&lt;&gt;"&amp;'CLUB DES LOGES'!$C$191)</f>
        <v>0</v>
      </c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</row>
    <row r="2092" spans="1:18" customFormat="1">
      <c r="A2092" s="10"/>
      <c r="B2092" s="111">
        <v>823770</v>
      </c>
      <c r="C2092" s="68" t="s">
        <v>2088</v>
      </c>
      <c r="D2092" s="71">
        <f>SUMIFS('CLUB DES LOGES'!$J$117:$J$166, 'CLUB DES LOGES'!$F$117:$F$166,$B2092, 'CLUB DES LOGES'!$G$117:$G$166,"&lt;&gt;"&amp;'CLUB DES LOGES'!$C$191)</f>
        <v>0</v>
      </c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</row>
    <row r="2093" spans="1:18" customFormat="1">
      <c r="A2093" s="10"/>
      <c r="B2093" s="111">
        <v>823771</v>
      </c>
      <c r="C2093" s="68" t="s">
        <v>2089</v>
      </c>
      <c r="D2093" s="71">
        <f>SUMIFS('CLUB DES LOGES'!$J$117:$J$166, 'CLUB DES LOGES'!$F$117:$F$166,$B2093, 'CLUB DES LOGES'!$G$117:$G$166,"&lt;&gt;"&amp;'CLUB DES LOGES'!$C$191)</f>
        <v>0</v>
      </c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</row>
    <row r="2094" spans="1:18" customFormat="1">
      <c r="A2094" s="10"/>
      <c r="B2094" s="111">
        <v>823772</v>
      </c>
      <c r="C2094" s="68" t="s">
        <v>2090</v>
      </c>
      <c r="D2094" s="71">
        <f>SUMIFS('CLUB DES LOGES'!$J$117:$J$166, 'CLUB DES LOGES'!$F$117:$F$166,$B2094, 'CLUB DES LOGES'!$G$117:$G$166,"&lt;&gt;"&amp;'CLUB DES LOGES'!$C$191)</f>
        <v>0</v>
      </c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</row>
    <row r="2095" spans="1:18" customFormat="1">
      <c r="A2095" s="10"/>
      <c r="B2095" s="111">
        <v>823773</v>
      </c>
      <c r="C2095" s="68" t="s">
        <v>2091</v>
      </c>
      <c r="D2095" s="71">
        <f>SUMIFS('CLUB DES LOGES'!$J$117:$J$166, 'CLUB DES LOGES'!$F$117:$F$166,$B2095, 'CLUB DES LOGES'!$G$117:$G$166,"&lt;&gt;"&amp;'CLUB DES LOGES'!$C$191)</f>
        <v>0</v>
      </c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</row>
    <row r="2096" spans="1:18" customFormat="1">
      <c r="A2096" s="10"/>
      <c r="B2096" s="111">
        <v>823774</v>
      </c>
      <c r="C2096" s="68" t="s">
        <v>2092</v>
      </c>
      <c r="D2096" s="71">
        <f>SUMIFS('CLUB DES LOGES'!$J$117:$J$166, 'CLUB DES LOGES'!$F$117:$F$166,$B2096, 'CLUB DES LOGES'!$G$117:$G$166,"&lt;&gt;"&amp;'CLUB DES LOGES'!$C$191)</f>
        <v>0</v>
      </c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</row>
    <row r="2097" spans="1:18" customFormat="1">
      <c r="A2097" s="10"/>
      <c r="B2097" s="111">
        <v>823775</v>
      </c>
      <c r="C2097" s="68" t="s">
        <v>2093</v>
      </c>
      <c r="D2097" s="71">
        <f>SUMIFS('CLUB DES LOGES'!$J$117:$J$166, 'CLUB DES LOGES'!$F$117:$F$166,$B2097, 'CLUB DES LOGES'!$G$117:$G$166,"&lt;&gt;"&amp;'CLUB DES LOGES'!$C$191)</f>
        <v>0</v>
      </c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</row>
    <row r="2098" spans="1:18" customFormat="1">
      <c r="A2098" s="10"/>
      <c r="B2098" s="111">
        <v>823776</v>
      </c>
      <c r="C2098" s="68" t="s">
        <v>2094</v>
      </c>
      <c r="D2098" s="71">
        <f>SUMIFS('CLUB DES LOGES'!$J$117:$J$166, 'CLUB DES LOGES'!$F$117:$F$166,$B2098, 'CLUB DES LOGES'!$G$117:$G$166,"&lt;&gt;"&amp;'CLUB DES LOGES'!$C$191)</f>
        <v>0</v>
      </c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</row>
    <row r="2099" spans="1:18" customFormat="1">
      <c r="A2099" s="10"/>
      <c r="B2099" s="111">
        <v>823777</v>
      </c>
      <c r="C2099" s="68" t="s">
        <v>2095</v>
      </c>
      <c r="D2099" s="71">
        <f>SUMIFS('CLUB DES LOGES'!$J$117:$J$166, 'CLUB DES LOGES'!$F$117:$F$166,$B2099, 'CLUB DES LOGES'!$G$117:$G$166,"&lt;&gt;"&amp;'CLUB DES LOGES'!$C$191)</f>
        <v>0</v>
      </c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</row>
    <row r="2100" spans="1:18" customFormat="1">
      <c r="A2100" s="10"/>
      <c r="B2100" s="111">
        <v>823778</v>
      </c>
      <c r="C2100" s="68" t="s">
        <v>2096</v>
      </c>
      <c r="D2100" s="71">
        <f>SUMIFS('CLUB DES LOGES'!$J$117:$J$166, 'CLUB DES LOGES'!$F$117:$F$166,$B2100, 'CLUB DES LOGES'!$G$117:$G$166,"&lt;&gt;"&amp;'CLUB DES LOGES'!$C$191)</f>
        <v>0</v>
      </c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</row>
    <row r="2101" spans="1:18" customFormat="1">
      <c r="A2101" s="10"/>
      <c r="B2101" s="111">
        <v>823779</v>
      </c>
      <c r="C2101" s="68" t="s">
        <v>2097</v>
      </c>
      <c r="D2101" s="71">
        <f>SUMIFS('CLUB DES LOGES'!$J$117:$J$166, 'CLUB DES LOGES'!$F$117:$F$166,$B2101, 'CLUB DES LOGES'!$G$117:$G$166,"&lt;&gt;"&amp;'CLUB DES LOGES'!$C$191)</f>
        <v>0</v>
      </c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</row>
    <row r="2102" spans="1:18" customFormat="1">
      <c r="A2102" s="10"/>
      <c r="B2102" s="111">
        <v>823780</v>
      </c>
      <c r="C2102" s="68" t="s">
        <v>2098</v>
      </c>
      <c r="D2102" s="71">
        <f>SUMIFS('CLUB DES LOGES'!$J$117:$J$166, 'CLUB DES LOGES'!$F$117:$F$166,$B2102, 'CLUB DES LOGES'!$G$117:$G$166,"&lt;&gt;"&amp;'CLUB DES LOGES'!$C$191)</f>
        <v>0</v>
      </c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</row>
    <row r="2103" spans="1:18" customFormat="1">
      <c r="A2103" s="10"/>
      <c r="B2103" s="111">
        <v>823781</v>
      </c>
      <c r="C2103" s="68" t="s">
        <v>2099</v>
      </c>
      <c r="D2103" s="71">
        <f>SUMIFS('CLUB DES LOGES'!$J$117:$J$166, 'CLUB DES LOGES'!$F$117:$F$166,$B2103, 'CLUB DES LOGES'!$G$117:$G$166,"&lt;&gt;"&amp;'CLUB DES LOGES'!$C$191)</f>
        <v>0</v>
      </c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</row>
    <row r="2104" spans="1:18" customFormat="1">
      <c r="A2104" s="10"/>
      <c r="B2104" s="111">
        <v>823782</v>
      </c>
      <c r="C2104" s="68" t="s">
        <v>2100</v>
      </c>
      <c r="D2104" s="71">
        <f>SUMIFS('CLUB DES LOGES'!$J$117:$J$166, 'CLUB DES LOGES'!$F$117:$F$166,$B2104, 'CLUB DES LOGES'!$G$117:$G$166,"&lt;&gt;"&amp;'CLUB DES LOGES'!$C$191)</f>
        <v>0</v>
      </c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</row>
    <row r="2105" spans="1:18" customFormat="1">
      <c r="A2105" s="10"/>
      <c r="B2105" s="111">
        <v>823783</v>
      </c>
      <c r="C2105" s="68" t="s">
        <v>2101</v>
      </c>
      <c r="D2105" s="71">
        <f>SUMIFS('CLUB DES LOGES'!$J$117:$J$166, 'CLUB DES LOGES'!$F$117:$F$166,$B2105, 'CLUB DES LOGES'!$G$117:$G$166,"&lt;&gt;"&amp;'CLUB DES LOGES'!$C$191)</f>
        <v>0</v>
      </c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</row>
    <row r="2106" spans="1:18" customFormat="1">
      <c r="A2106" s="10"/>
      <c r="B2106" s="111">
        <v>823788</v>
      </c>
      <c r="C2106" s="68" t="s">
        <v>2102</v>
      </c>
      <c r="D2106" s="71">
        <f>SUMIFS('CLUB DES LOGES'!$J$117:$J$166, 'CLUB DES LOGES'!$F$117:$F$166,$B2106, 'CLUB DES LOGES'!$G$117:$G$166,"&lt;&gt;"&amp;'CLUB DES LOGES'!$C$191)</f>
        <v>0</v>
      </c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</row>
    <row r="2107" spans="1:18" customFormat="1">
      <c r="A2107" s="10"/>
      <c r="B2107" s="111">
        <v>823789</v>
      </c>
      <c r="C2107" s="68" t="s">
        <v>2103</v>
      </c>
      <c r="D2107" s="71">
        <f>SUMIFS('CLUB DES LOGES'!$J$117:$J$166, 'CLUB DES LOGES'!$F$117:$F$166,$B2107, 'CLUB DES LOGES'!$G$117:$G$166,"&lt;&gt;"&amp;'CLUB DES LOGES'!$C$191)</f>
        <v>0</v>
      </c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</row>
    <row r="2108" spans="1:18" customFormat="1">
      <c r="A2108" s="10"/>
      <c r="B2108" s="111">
        <v>823790</v>
      </c>
      <c r="C2108" s="68" t="s">
        <v>2104</v>
      </c>
      <c r="D2108" s="71">
        <f>SUMIFS('CLUB DES LOGES'!$J$117:$J$166, 'CLUB DES LOGES'!$F$117:$F$166,$B2108, 'CLUB DES LOGES'!$G$117:$G$166,"&lt;&gt;"&amp;'CLUB DES LOGES'!$C$191)</f>
        <v>0</v>
      </c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</row>
    <row r="2109" spans="1:18" customFormat="1">
      <c r="A2109" s="10"/>
      <c r="B2109" s="111">
        <v>823791</v>
      </c>
      <c r="C2109" s="68" t="s">
        <v>2105</v>
      </c>
      <c r="D2109" s="71">
        <f>SUMIFS('CLUB DES LOGES'!$J$117:$J$166, 'CLUB DES LOGES'!$F$117:$F$166,$B2109, 'CLUB DES LOGES'!$G$117:$G$166,"&lt;&gt;"&amp;'CLUB DES LOGES'!$C$191)</f>
        <v>0</v>
      </c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</row>
    <row r="2110" spans="1:18" customFormat="1">
      <c r="A2110" s="10"/>
      <c r="B2110" s="111">
        <v>823792</v>
      </c>
      <c r="C2110" s="68" t="s">
        <v>2106</v>
      </c>
      <c r="D2110" s="71">
        <f>SUMIFS('CLUB DES LOGES'!$J$117:$J$166, 'CLUB DES LOGES'!$F$117:$F$166,$B2110, 'CLUB DES LOGES'!$G$117:$G$166,"&lt;&gt;"&amp;'CLUB DES LOGES'!$C$191)</f>
        <v>0</v>
      </c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</row>
    <row r="2111" spans="1:18" customFormat="1">
      <c r="A2111" s="10"/>
      <c r="B2111" s="111">
        <v>823793</v>
      </c>
      <c r="C2111" s="68" t="s">
        <v>2107</v>
      </c>
      <c r="D2111" s="71">
        <f>SUMIFS('CLUB DES LOGES'!$J$117:$J$166, 'CLUB DES LOGES'!$F$117:$F$166,$B2111, 'CLUB DES LOGES'!$G$117:$G$166,"&lt;&gt;"&amp;'CLUB DES LOGES'!$C$191)</f>
        <v>0</v>
      </c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</row>
    <row r="2112" spans="1:18" customFormat="1">
      <c r="A2112" s="10"/>
      <c r="B2112" s="111">
        <v>823794</v>
      </c>
      <c r="C2112" s="68" t="s">
        <v>2108</v>
      </c>
      <c r="D2112" s="71">
        <f>SUMIFS('CLUB DES LOGES'!$J$117:$J$166, 'CLUB DES LOGES'!$F$117:$F$166,$B2112, 'CLUB DES LOGES'!$G$117:$G$166,"&lt;&gt;"&amp;'CLUB DES LOGES'!$C$191)</f>
        <v>0</v>
      </c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</row>
    <row r="2113" spans="1:18" customFormat="1">
      <c r="A2113" s="10"/>
      <c r="B2113" s="111">
        <v>823795</v>
      </c>
      <c r="C2113" s="68" t="s">
        <v>2109</v>
      </c>
      <c r="D2113" s="71">
        <f>SUMIFS('CLUB DES LOGES'!$J$117:$J$166, 'CLUB DES LOGES'!$F$117:$F$166,$B2113, 'CLUB DES LOGES'!$G$117:$G$166,"&lt;&gt;"&amp;'CLUB DES LOGES'!$C$191)</f>
        <v>0</v>
      </c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</row>
    <row r="2114" spans="1:18" customFormat="1">
      <c r="A2114" s="10"/>
      <c r="B2114" s="111">
        <v>823796</v>
      </c>
      <c r="C2114" s="68" t="s">
        <v>2110</v>
      </c>
      <c r="D2114" s="71">
        <f>SUMIFS('CLUB DES LOGES'!$J$117:$J$166, 'CLUB DES LOGES'!$F$117:$F$166,$B2114, 'CLUB DES LOGES'!$G$117:$G$166,"&lt;&gt;"&amp;'CLUB DES LOGES'!$C$191)</f>
        <v>0</v>
      </c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</row>
    <row r="2115" spans="1:18" customFormat="1">
      <c r="A2115" s="10"/>
      <c r="B2115" s="111">
        <v>823797</v>
      </c>
      <c r="C2115" s="68" t="s">
        <v>2111</v>
      </c>
      <c r="D2115" s="71">
        <f>SUMIFS('CLUB DES LOGES'!$J$117:$J$166, 'CLUB DES LOGES'!$F$117:$F$166,$B2115, 'CLUB DES LOGES'!$G$117:$G$166,"&lt;&gt;"&amp;'CLUB DES LOGES'!$C$191)</f>
        <v>0</v>
      </c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</row>
    <row r="2116" spans="1:18" customFormat="1">
      <c r="A2116" s="10"/>
      <c r="B2116" s="111">
        <v>823798</v>
      </c>
      <c r="C2116" s="68" t="s">
        <v>2112</v>
      </c>
      <c r="D2116" s="71">
        <f>SUMIFS('CLUB DES LOGES'!$J$117:$J$166, 'CLUB DES LOGES'!$F$117:$F$166,$B2116, 'CLUB DES LOGES'!$G$117:$G$166,"&lt;&gt;"&amp;'CLUB DES LOGES'!$C$191)</f>
        <v>0</v>
      </c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</row>
    <row r="2117" spans="1:18" customFormat="1">
      <c r="A2117" s="10"/>
      <c r="B2117" s="111">
        <v>823799</v>
      </c>
      <c r="C2117" s="68" t="s">
        <v>2113</v>
      </c>
      <c r="D2117" s="71">
        <f>SUMIFS('CLUB DES LOGES'!$J$117:$J$166, 'CLUB DES LOGES'!$F$117:$F$166,$B2117, 'CLUB DES LOGES'!$G$117:$G$166,"&lt;&gt;"&amp;'CLUB DES LOGES'!$C$191)</f>
        <v>0</v>
      </c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</row>
    <row r="2118" spans="1:18" customFormat="1">
      <c r="A2118" s="10"/>
      <c r="B2118" s="111">
        <v>823800</v>
      </c>
      <c r="C2118" s="68" t="s">
        <v>2114</v>
      </c>
      <c r="D2118" s="71">
        <f>SUMIFS('CLUB DES LOGES'!$J$117:$J$166, 'CLUB DES LOGES'!$F$117:$F$166,$B2118, 'CLUB DES LOGES'!$G$117:$G$166,"&lt;&gt;"&amp;'CLUB DES LOGES'!$C$191)</f>
        <v>0</v>
      </c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</row>
    <row r="2119" spans="1:18" customFormat="1">
      <c r="A2119" s="10"/>
      <c r="B2119" s="111">
        <v>823801</v>
      </c>
      <c r="C2119" s="68" t="s">
        <v>2115</v>
      </c>
      <c r="D2119" s="71">
        <f>SUMIFS('CLUB DES LOGES'!$J$117:$J$166, 'CLUB DES LOGES'!$F$117:$F$166,$B2119, 'CLUB DES LOGES'!$G$117:$G$166,"&lt;&gt;"&amp;'CLUB DES LOGES'!$C$191)</f>
        <v>0</v>
      </c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</row>
    <row r="2120" spans="1:18" customFormat="1">
      <c r="A2120" s="10"/>
      <c r="B2120" s="111">
        <v>823802</v>
      </c>
      <c r="C2120" s="68" t="s">
        <v>2116</v>
      </c>
      <c r="D2120" s="71">
        <f>SUMIFS('CLUB DES LOGES'!$J$117:$J$166, 'CLUB DES LOGES'!$F$117:$F$166,$B2120, 'CLUB DES LOGES'!$G$117:$G$166,"&lt;&gt;"&amp;'CLUB DES LOGES'!$C$191)</f>
        <v>0</v>
      </c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</row>
    <row r="2121" spans="1:18" customFormat="1">
      <c r="A2121" s="10"/>
      <c r="B2121" s="111">
        <v>823803</v>
      </c>
      <c r="C2121" s="68" t="s">
        <v>2117</v>
      </c>
      <c r="D2121" s="71">
        <f>SUMIFS('CLUB DES LOGES'!$J$117:$J$166, 'CLUB DES LOGES'!$F$117:$F$166,$B2121, 'CLUB DES LOGES'!$G$117:$G$166,"&lt;&gt;"&amp;'CLUB DES LOGES'!$C$191)</f>
        <v>0</v>
      </c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</row>
    <row r="2122" spans="1:18" customFormat="1">
      <c r="A2122" s="10"/>
      <c r="B2122" s="111">
        <v>823805</v>
      </c>
      <c r="C2122" s="68" t="s">
        <v>2118</v>
      </c>
      <c r="D2122" s="71">
        <f>SUMIFS('CLUB DES LOGES'!$J$117:$J$166, 'CLUB DES LOGES'!$F$117:$F$166,$B2122, 'CLUB DES LOGES'!$G$117:$G$166,"&lt;&gt;"&amp;'CLUB DES LOGES'!$C$191)</f>
        <v>0</v>
      </c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</row>
    <row r="2123" spans="1:18" customFormat="1">
      <c r="A2123" s="10"/>
      <c r="B2123" s="111">
        <v>823806</v>
      </c>
      <c r="C2123" s="68" t="s">
        <v>2119</v>
      </c>
      <c r="D2123" s="71">
        <f>SUMIFS('CLUB DES LOGES'!$J$117:$J$166, 'CLUB DES LOGES'!$F$117:$F$166,$B2123, 'CLUB DES LOGES'!$G$117:$G$166,"&lt;&gt;"&amp;'CLUB DES LOGES'!$C$191)</f>
        <v>0</v>
      </c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</row>
    <row r="2124" spans="1:18" customFormat="1">
      <c r="A2124" s="10"/>
      <c r="B2124" s="111">
        <v>823807</v>
      </c>
      <c r="C2124" s="68" t="s">
        <v>2120</v>
      </c>
      <c r="D2124" s="71">
        <f>SUMIFS('CLUB DES LOGES'!$J$117:$J$166, 'CLUB DES LOGES'!$F$117:$F$166,$B2124, 'CLUB DES LOGES'!$G$117:$G$166,"&lt;&gt;"&amp;'CLUB DES LOGES'!$C$191)</f>
        <v>0</v>
      </c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</row>
    <row r="2125" spans="1:18" customFormat="1">
      <c r="A2125" s="10"/>
      <c r="B2125" s="111">
        <v>823808</v>
      </c>
      <c r="C2125" s="68" t="s">
        <v>2121</v>
      </c>
      <c r="D2125" s="71">
        <f>SUMIFS('CLUB DES LOGES'!$J$117:$J$166, 'CLUB DES LOGES'!$F$117:$F$166,$B2125, 'CLUB DES LOGES'!$G$117:$G$166,"&lt;&gt;"&amp;'CLUB DES LOGES'!$C$191)</f>
        <v>0</v>
      </c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</row>
    <row r="2126" spans="1:18" customFormat="1">
      <c r="A2126" s="10"/>
      <c r="B2126" s="111">
        <v>823811</v>
      </c>
      <c r="C2126" s="68" t="s">
        <v>2122</v>
      </c>
      <c r="D2126" s="71">
        <f>SUMIFS('CLUB DES LOGES'!$J$117:$J$166, 'CLUB DES LOGES'!$F$117:$F$166,$B2126, 'CLUB DES LOGES'!$G$117:$G$166,"&lt;&gt;"&amp;'CLUB DES LOGES'!$C$191)</f>
        <v>0</v>
      </c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</row>
    <row r="2127" spans="1:18" customFormat="1">
      <c r="A2127" s="10"/>
      <c r="B2127" s="111">
        <v>823812</v>
      </c>
      <c r="C2127" s="68" t="s">
        <v>2123</v>
      </c>
      <c r="D2127" s="71">
        <f>SUMIFS('CLUB DES LOGES'!$J$117:$J$166, 'CLUB DES LOGES'!$F$117:$F$166,$B2127, 'CLUB DES LOGES'!$G$117:$G$166,"&lt;&gt;"&amp;'CLUB DES LOGES'!$C$191)</f>
        <v>0</v>
      </c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</row>
    <row r="2128" spans="1:18" customFormat="1">
      <c r="A2128" s="10"/>
      <c r="B2128" s="111">
        <v>823813</v>
      </c>
      <c r="C2128" s="68" t="s">
        <v>2124</v>
      </c>
      <c r="D2128" s="71">
        <f>SUMIFS('CLUB DES LOGES'!$J$117:$J$166, 'CLUB DES LOGES'!$F$117:$F$166,$B2128, 'CLUB DES LOGES'!$G$117:$G$166,"&lt;&gt;"&amp;'CLUB DES LOGES'!$C$191)</f>
        <v>0</v>
      </c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</row>
    <row r="2129" spans="1:18" customFormat="1">
      <c r="A2129" s="10"/>
      <c r="B2129" s="111">
        <v>823814</v>
      </c>
      <c r="C2129" s="68" t="s">
        <v>2125</v>
      </c>
      <c r="D2129" s="71">
        <f>SUMIFS('CLUB DES LOGES'!$J$117:$J$166, 'CLUB DES LOGES'!$F$117:$F$166,$B2129, 'CLUB DES LOGES'!$G$117:$G$166,"&lt;&gt;"&amp;'CLUB DES LOGES'!$C$191)</f>
        <v>0</v>
      </c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</row>
    <row r="2130" spans="1:18" customFormat="1">
      <c r="A2130" s="10"/>
      <c r="B2130" s="111">
        <v>823815</v>
      </c>
      <c r="C2130" s="68" t="s">
        <v>2126</v>
      </c>
      <c r="D2130" s="71">
        <f>SUMIFS('CLUB DES LOGES'!$J$117:$J$166, 'CLUB DES LOGES'!$F$117:$F$166,$B2130, 'CLUB DES LOGES'!$G$117:$G$166,"&lt;&gt;"&amp;'CLUB DES LOGES'!$C$191)</f>
        <v>0</v>
      </c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</row>
    <row r="2131" spans="1:18" customFormat="1">
      <c r="A2131" s="10"/>
      <c r="B2131" s="111">
        <v>823816</v>
      </c>
      <c r="C2131" s="68" t="s">
        <v>2127</v>
      </c>
      <c r="D2131" s="71">
        <f>SUMIFS('CLUB DES LOGES'!$J$117:$J$166, 'CLUB DES LOGES'!$F$117:$F$166,$B2131, 'CLUB DES LOGES'!$G$117:$G$166,"&lt;&gt;"&amp;'CLUB DES LOGES'!$C$191)</f>
        <v>0</v>
      </c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</row>
    <row r="2132" spans="1:18" customFormat="1">
      <c r="A2132" s="10"/>
      <c r="B2132" s="111">
        <v>823817</v>
      </c>
      <c r="C2132" s="68" t="s">
        <v>2128</v>
      </c>
      <c r="D2132" s="71">
        <f>SUMIFS('CLUB DES LOGES'!$J$117:$J$166, 'CLUB DES LOGES'!$F$117:$F$166,$B2132, 'CLUB DES LOGES'!$G$117:$G$166,"&lt;&gt;"&amp;'CLUB DES LOGES'!$C$191)</f>
        <v>0</v>
      </c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</row>
    <row r="2133" spans="1:18" customFormat="1">
      <c r="A2133" s="10"/>
      <c r="B2133" s="111">
        <v>823818</v>
      </c>
      <c r="C2133" s="68" t="s">
        <v>2129</v>
      </c>
      <c r="D2133" s="71">
        <f>SUMIFS('CLUB DES LOGES'!$J$117:$J$166, 'CLUB DES LOGES'!$F$117:$F$166,$B2133, 'CLUB DES LOGES'!$G$117:$G$166,"&lt;&gt;"&amp;'CLUB DES LOGES'!$C$191)</f>
        <v>0</v>
      </c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</row>
    <row r="2134" spans="1:18" customFormat="1">
      <c r="A2134" s="10"/>
      <c r="B2134" s="111">
        <v>823819</v>
      </c>
      <c r="C2134" s="68" t="s">
        <v>2130</v>
      </c>
      <c r="D2134" s="71">
        <f>SUMIFS('CLUB DES LOGES'!$J$117:$J$166, 'CLUB DES LOGES'!$F$117:$F$166,$B2134, 'CLUB DES LOGES'!$G$117:$G$166,"&lt;&gt;"&amp;'CLUB DES LOGES'!$C$191)</f>
        <v>0</v>
      </c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</row>
    <row r="2135" spans="1:18" customFormat="1">
      <c r="A2135" s="10"/>
      <c r="B2135" s="111">
        <v>823820</v>
      </c>
      <c r="C2135" s="68" t="s">
        <v>2131</v>
      </c>
      <c r="D2135" s="71">
        <f>SUMIFS('CLUB DES LOGES'!$J$117:$J$166, 'CLUB DES LOGES'!$F$117:$F$166,$B2135, 'CLUB DES LOGES'!$G$117:$G$166,"&lt;&gt;"&amp;'CLUB DES LOGES'!$C$191)</f>
        <v>0</v>
      </c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</row>
    <row r="2136" spans="1:18" customFormat="1">
      <c r="A2136" s="10"/>
      <c r="B2136" s="111">
        <v>823821</v>
      </c>
      <c r="C2136" s="68" t="s">
        <v>2132</v>
      </c>
      <c r="D2136" s="71">
        <f>SUMIFS('CLUB DES LOGES'!$J$117:$J$166, 'CLUB DES LOGES'!$F$117:$F$166,$B2136, 'CLUB DES LOGES'!$G$117:$G$166,"&lt;&gt;"&amp;'CLUB DES LOGES'!$C$191)</f>
        <v>0</v>
      </c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</row>
    <row r="2137" spans="1:18" customFormat="1">
      <c r="A2137" s="10"/>
      <c r="B2137" s="111">
        <v>823822</v>
      </c>
      <c r="C2137" s="68" t="s">
        <v>2133</v>
      </c>
      <c r="D2137" s="71">
        <f>SUMIFS('CLUB DES LOGES'!$J$117:$J$166, 'CLUB DES LOGES'!$F$117:$F$166,$B2137, 'CLUB DES LOGES'!$G$117:$G$166,"&lt;&gt;"&amp;'CLUB DES LOGES'!$C$191)</f>
        <v>0</v>
      </c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</row>
    <row r="2138" spans="1:18" customFormat="1">
      <c r="A2138" s="10"/>
      <c r="B2138" s="111">
        <v>823823</v>
      </c>
      <c r="C2138" s="68" t="s">
        <v>2134</v>
      </c>
      <c r="D2138" s="71">
        <f>SUMIFS('CLUB DES LOGES'!$J$117:$J$166, 'CLUB DES LOGES'!$F$117:$F$166,$B2138, 'CLUB DES LOGES'!$G$117:$G$166,"&lt;&gt;"&amp;'CLUB DES LOGES'!$C$191)</f>
        <v>0</v>
      </c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</row>
    <row r="2139" spans="1:18" customFormat="1">
      <c r="A2139" s="10"/>
      <c r="B2139" s="111">
        <v>823824</v>
      </c>
      <c r="C2139" s="68" t="s">
        <v>2135</v>
      </c>
      <c r="D2139" s="71">
        <f>SUMIFS('CLUB DES LOGES'!$J$117:$J$166, 'CLUB DES LOGES'!$F$117:$F$166,$B2139, 'CLUB DES LOGES'!$G$117:$G$166,"&lt;&gt;"&amp;'CLUB DES LOGES'!$C$191)</f>
        <v>0</v>
      </c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</row>
    <row r="2140" spans="1:18" customFormat="1">
      <c r="A2140" s="10"/>
      <c r="B2140" s="111">
        <v>823825</v>
      </c>
      <c r="C2140" s="68" t="s">
        <v>2136</v>
      </c>
      <c r="D2140" s="71">
        <f>SUMIFS('CLUB DES LOGES'!$J$117:$J$166, 'CLUB DES LOGES'!$F$117:$F$166,$B2140, 'CLUB DES LOGES'!$G$117:$G$166,"&lt;&gt;"&amp;'CLUB DES LOGES'!$C$191)</f>
        <v>0</v>
      </c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</row>
    <row r="2141" spans="1:18" customFormat="1">
      <c r="A2141" s="10"/>
      <c r="B2141" s="111">
        <v>823826</v>
      </c>
      <c r="C2141" s="68" t="s">
        <v>2137</v>
      </c>
      <c r="D2141" s="71">
        <f>SUMIFS('CLUB DES LOGES'!$J$117:$J$166, 'CLUB DES LOGES'!$F$117:$F$166,$B2141, 'CLUB DES LOGES'!$G$117:$G$166,"&lt;&gt;"&amp;'CLUB DES LOGES'!$C$191)</f>
        <v>0</v>
      </c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</row>
    <row r="2142" spans="1:18" customFormat="1">
      <c r="A2142" s="10"/>
      <c r="B2142" s="111">
        <v>823827</v>
      </c>
      <c r="C2142" s="68" t="s">
        <v>2138</v>
      </c>
      <c r="D2142" s="71">
        <f>SUMIFS('CLUB DES LOGES'!$J$117:$J$166, 'CLUB DES LOGES'!$F$117:$F$166,$B2142, 'CLUB DES LOGES'!$G$117:$G$166,"&lt;&gt;"&amp;'CLUB DES LOGES'!$C$191)</f>
        <v>0</v>
      </c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</row>
    <row r="2143" spans="1:18" customFormat="1">
      <c r="A2143" s="10"/>
      <c r="B2143" s="111">
        <v>823828</v>
      </c>
      <c r="C2143" s="68" t="s">
        <v>2139</v>
      </c>
      <c r="D2143" s="71">
        <f>SUMIFS('CLUB DES LOGES'!$J$117:$J$166, 'CLUB DES LOGES'!$F$117:$F$166,$B2143, 'CLUB DES LOGES'!$G$117:$G$166,"&lt;&gt;"&amp;'CLUB DES LOGES'!$C$191)</f>
        <v>0</v>
      </c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</row>
    <row r="2144" spans="1:18" customFormat="1">
      <c r="A2144" s="10"/>
      <c r="B2144" s="111">
        <v>823829</v>
      </c>
      <c r="C2144" s="68" t="s">
        <v>2140</v>
      </c>
      <c r="D2144" s="71">
        <f>SUMIFS('CLUB DES LOGES'!$J$117:$J$166, 'CLUB DES LOGES'!$F$117:$F$166,$B2144, 'CLUB DES LOGES'!$G$117:$G$166,"&lt;&gt;"&amp;'CLUB DES LOGES'!$C$191)</f>
        <v>0</v>
      </c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</row>
    <row r="2145" spans="1:18" customFormat="1">
      <c r="A2145" s="10"/>
      <c r="B2145" s="111">
        <v>823830</v>
      </c>
      <c r="C2145" s="68" t="s">
        <v>2141</v>
      </c>
      <c r="D2145" s="71">
        <f>SUMIFS('CLUB DES LOGES'!$J$117:$J$166, 'CLUB DES LOGES'!$F$117:$F$166,$B2145, 'CLUB DES LOGES'!$G$117:$G$166,"&lt;&gt;"&amp;'CLUB DES LOGES'!$C$191)</f>
        <v>0</v>
      </c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</row>
    <row r="2146" spans="1:18" customFormat="1">
      <c r="A2146" s="10"/>
      <c r="B2146" s="111">
        <v>823831</v>
      </c>
      <c r="C2146" s="68" t="s">
        <v>2142</v>
      </c>
      <c r="D2146" s="71">
        <f>SUMIFS('CLUB DES LOGES'!$J$117:$J$166, 'CLUB DES LOGES'!$F$117:$F$166,$B2146, 'CLUB DES LOGES'!$G$117:$G$166,"&lt;&gt;"&amp;'CLUB DES LOGES'!$C$191)</f>
        <v>0</v>
      </c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</row>
    <row r="2147" spans="1:18" customFormat="1">
      <c r="A2147" s="10"/>
      <c r="B2147" s="111">
        <v>823832</v>
      </c>
      <c r="C2147" s="68" t="s">
        <v>2143</v>
      </c>
      <c r="D2147" s="71">
        <f>SUMIFS('CLUB DES LOGES'!$J$117:$J$166, 'CLUB DES LOGES'!$F$117:$F$166,$B2147, 'CLUB DES LOGES'!$G$117:$G$166,"&lt;&gt;"&amp;'CLUB DES LOGES'!$C$191)</f>
        <v>0</v>
      </c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</row>
    <row r="2148" spans="1:18" customFormat="1">
      <c r="A2148" s="10"/>
      <c r="B2148" s="111">
        <v>823833</v>
      </c>
      <c r="C2148" s="68" t="s">
        <v>2144</v>
      </c>
      <c r="D2148" s="71">
        <f>SUMIFS('CLUB DES LOGES'!$J$117:$J$166, 'CLUB DES LOGES'!$F$117:$F$166,$B2148, 'CLUB DES LOGES'!$G$117:$G$166,"&lt;&gt;"&amp;'CLUB DES LOGES'!$C$191)</f>
        <v>0</v>
      </c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</row>
    <row r="2149" spans="1:18" customFormat="1">
      <c r="A2149" s="10"/>
      <c r="B2149" s="111">
        <v>823834</v>
      </c>
      <c r="C2149" s="68" t="s">
        <v>2145</v>
      </c>
      <c r="D2149" s="71">
        <f>SUMIFS('CLUB DES LOGES'!$J$117:$J$166, 'CLUB DES LOGES'!$F$117:$F$166,$B2149, 'CLUB DES LOGES'!$G$117:$G$166,"&lt;&gt;"&amp;'CLUB DES LOGES'!$C$191)</f>
        <v>0</v>
      </c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</row>
    <row r="2150" spans="1:18" customFormat="1">
      <c r="A2150" s="10"/>
      <c r="B2150" s="111">
        <v>823835</v>
      </c>
      <c r="C2150" s="68" t="s">
        <v>2146</v>
      </c>
      <c r="D2150" s="71">
        <f>SUMIFS('CLUB DES LOGES'!$J$117:$J$166, 'CLUB DES LOGES'!$F$117:$F$166,$B2150, 'CLUB DES LOGES'!$G$117:$G$166,"&lt;&gt;"&amp;'CLUB DES LOGES'!$C$191)</f>
        <v>0</v>
      </c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</row>
    <row r="2151" spans="1:18" customFormat="1">
      <c r="A2151" s="10"/>
      <c r="B2151" s="111">
        <v>823836</v>
      </c>
      <c r="C2151" s="68" t="s">
        <v>2147</v>
      </c>
      <c r="D2151" s="71">
        <f>SUMIFS('CLUB DES LOGES'!$J$117:$J$166, 'CLUB DES LOGES'!$F$117:$F$166,$B2151, 'CLUB DES LOGES'!$G$117:$G$166,"&lt;&gt;"&amp;'CLUB DES LOGES'!$C$191)</f>
        <v>0</v>
      </c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</row>
    <row r="2152" spans="1:18" customFormat="1">
      <c r="A2152" s="10"/>
      <c r="B2152" s="111">
        <v>823837</v>
      </c>
      <c r="C2152" s="68" t="s">
        <v>2148</v>
      </c>
      <c r="D2152" s="71">
        <f>SUMIFS('CLUB DES LOGES'!$J$117:$J$166, 'CLUB DES LOGES'!$F$117:$F$166,$B2152, 'CLUB DES LOGES'!$G$117:$G$166,"&lt;&gt;"&amp;'CLUB DES LOGES'!$C$191)</f>
        <v>0</v>
      </c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</row>
    <row r="2153" spans="1:18" customFormat="1">
      <c r="A2153" s="10"/>
      <c r="B2153" s="111">
        <v>823838</v>
      </c>
      <c r="C2153" s="68" t="s">
        <v>2149</v>
      </c>
      <c r="D2153" s="71">
        <f>SUMIFS('CLUB DES LOGES'!$J$117:$J$166, 'CLUB DES LOGES'!$F$117:$F$166,$B2153, 'CLUB DES LOGES'!$G$117:$G$166,"&lt;&gt;"&amp;'CLUB DES LOGES'!$C$191)</f>
        <v>0</v>
      </c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</row>
    <row r="2154" spans="1:18" customFormat="1">
      <c r="A2154" s="10"/>
      <c r="B2154" s="111">
        <v>823839</v>
      </c>
      <c r="C2154" s="68" t="s">
        <v>2150</v>
      </c>
      <c r="D2154" s="71">
        <f>SUMIFS('CLUB DES LOGES'!$J$117:$J$166, 'CLUB DES LOGES'!$F$117:$F$166,$B2154, 'CLUB DES LOGES'!$G$117:$G$166,"&lt;&gt;"&amp;'CLUB DES LOGES'!$C$191)</f>
        <v>0</v>
      </c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</row>
    <row r="2155" spans="1:18" customFormat="1">
      <c r="A2155" s="10"/>
      <c r="B2155" s="111">
        <v>823840</v>
      </c>
      <c r="C2155" s="68" t="s">
        <v>2151</v>
      </c>
      <c r="D2155" s="71">
        <f>SUMIFS('CLUB DES LOGES'!$J$117:$J$166, 'CLUB DES LOGES'!$F$117:$F$166,$B2155, 'CLUB DES LOGES'!$G$117:$G$166,"&lt;&gt;"&amp;'CLUB DES LOGES'!$C$191)</f>
        <v>0</v>
      </c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</row>
    <row r="2156" spans="1:18" customFormat="1">
      <c r="A2156" s="10"/>
      <c r="B2156" s="111">
        <v>823841</v>
      </c>
      <c r="C2156" s="68" t="s">
        <v>2152</v>
      </c>
      <c r="D2156" s="71">
        <f>SUMIFS('CLUB DES LOGES'!$J$117:$J$166, 'CLUB DES LOGES'!$F$117:$F$166,$B2156, 'CLUB DES LOGES'!$G$117:$G$166,"&lt;&gt;"&amp;'CLUB DES LOGES'!$C$191)</f>
        <v>0</v>
      </c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</row>
    <row r="2157" spans="1:18" customFormat="1">
      <c r="A2157" s="10"/>
      <c r="B2157" s="111">
        <v>823842</v>
      </c>
      <c r="C2157" s="68" t="s">
        <v>2153</v>
      </c>
      <c r="D2157" s="71">
        <f>SUMIFS('CLUB DES LOGES'!$J$117:$J$166, 'CLUB DES LOGES'!$F$117:$F$166,$B2157, 'CLUB DES LOGES'!$G$117:$G$166,"&lt;&gt;"&amp;'CLUB DES LOGES'!$C$191)</f>
        <v>0</v>
      </c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</row>
    <row r="2158" spans="1:18" customFormat="1">
      <c r="A2158" s="10"/>
      <c r="B2158" s="111">
        <v>823843</v>
      </c>
      <c r="C2158" s="68" t="s">
        <v>2154</v>
      </c>
      <c r="D2158" s="71">
        <f>SUMIFS('CLUB DES LOGES'!$J$117:$J$166, 'CLUB DES LOGES'!$F$117:$F$166,$B2158, 'CLUB DES LOGES'!$G$117:$G$166,"&lt;&gt;"&amp;'CLUB DES LOGES'!$C$191)</f>
        <v>0</v>
      </c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</row>
    <row r="2159" spans="1:18" customFormat="1">
      <c r="A2159" s="10"/>
      <c r="B2159" s="111">
        <v>823844</v>
      </c>
      <c r="C2159" s="68" t="s">
        <v>2155</v>
      </c>
      <c r="D2159" s="71">
        <f>SUMIFS('CLUB DES LOGES'!$J$117:$J$166, 'CLUB DES LOGES'!$F$117:$F$166,$B2159, 'CLUB DES LOGES'!$G$117:$G$166,"&lt;&gt;"&amp;'CLUB DES LOGES'!$C$191)</f>
        <v>0</v>
      </c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</row>
    <row r="2160" spans="1:18" customFormat="1">
      <c r="A2160" s="10"/>
      <c r="B2160" s="111">
        <v>823845</v>
      </c>
      <c r="C2160" s="68" t="s">
        <v>2156</v>
      </c>
      <c r="D2160" s="71">
        <f>SUMIFS('CLUB DES LOGES'!$J$117:$J$166, 'CLUB DES LOGES'!$F$117:$F$166,$B2160, 'CLUB DES LOGES'!$G$117:$G$166,"&lt;&gt;"&amp;'CLUB DES LOGES'!$C$191)</f>
        <v>0</v>
      </c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</row>
    <row r="2161" spans="1:18" customFormat="1">
      <c r="A2161" s="10"/>
      <c r="B2161" s="111">
        <v>823846</v>
      </c>
      <c r="C2161" s="68" t="s">
        <v>2157</v>
      </c>
      <c r="D2161" s="71">
        <f>SUMIFS('CLUB DES LOGES'!$J$117:$J$166, 'CLUB DES LOGES'!$F$117:$F$166,$B2161, 'CLUB DES LOGES'!$G$117:$G$166,"&lt;&gt;"&amp;'CLUB DES LOGES'!$C$191)</f>
        <v>0</v>
      </c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</row>
    <row r="2162" spans="1:18" customFormat="1">
      <c r="A2162" s="10"/>
      <c r="B2162" s="111">
        <v>823847</v>
      </c>
      <c r="C2162" s="68" t="s">
        <v>2158</v>
      </c>
      <c r="D2162" s="71">
        <f>SUMIFS('CLUB DES LOGES'!$J$117:$J$166, 'CLUB DES LOGES'!$F$117:$F$166,$B2162, 'CLUB DES LOGES'!$G$117:$G$166,"&lt;&gt;"&amp;'CLUB DES LOGES'!$C$191)</f>
        <v>0</v>
      </c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</row>
    <row r="2163" spans="1:18" customFormat="1">
      <c r="A2163" s="10"/>
      <c r="B2163" s="111">
        <v>823848</v>
      </c>
      <c r="C2163" s="68" t="s">
        <v>2159</v>
      </c>
      <c r="D2163" s="71">
        <f>SUMIFS('CLUB DES LOGES'!$J$117:$J$166, 'CLUB DES LOGES'!$F$117:$F$166,$B2163, 'CLUB DES LOGES'!$G$117:$G$166,"&lt;&gt;"&amp;'CLUB DES LOGES'!$C$191)</f>
        <v>0</v>
      </c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</row>
    <row r="2164" spans="1:18" customFormat="1">
      <c r="A2164" s="10"/>
      <c r="B2164" s="111">
        <v>823849</v>
      </c>
      <c r="C2164" s="68" t="s">
        <v>2160</v>
      </c>
      <c r="D2164" s="71">
        <f>SUMIFS('CLUB DES LOGES'!$J$117:$J$166, 'CLUB DES LOGES'!$F$117:$F$166,$B2164, 'CLUB DES LOGES'!$G$117:$G$166,"&lt;&gt;"&amp;'CLUB DES LOGES'!$C$191)</f>
        <v>0</v>
      </c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</row>
    <row r="2165" spans="1:18" customFormat="1">
      <c r="A2165" s="10"/>
      <c r="B2165" s="111">
        <v>823850</v>
      </c>
      <c r="C2165" s="68" t="s">
        <v>2161</v>
      </c>
      <c r="D2165" s="71">
        <f>SUMIFS('CLUB DES LOGES'!$J$117:$J$166, 'CLUB DES LOGES'!$F$117:$F$166,$B2165, 'CLUB DES LOGES'!$G$117:$G$166,"&lt;&gt;"&amp;'CLUB DES LOGES'!$C$191)</f>
        <v>0</v>
      </c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</row>
    <row r="2166" spans="1:18" customFormat="1">
      <c r="A2166" s="10"/>
      <c r="B2166" s="111">
        <v>823851</v>
      </c>
      <c r="C2166" s="68" t="s">
        <v>2162</v>
      </c>
      <c r="D2166" s="71">
        <f>SUMIFS('CLUB DES LOGES'!$J$117:$J$166, 'CLUB DES LOGES'!$F$117:$F$166,$B2166, 'CLUB DES LOGES'!$G$117:$G$166,"&lt;&gt;"&amp;'CLUB DES LOGES'!$C$191)</f>
        <v>0</v>
      </c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</row>
    <row r="2167" spans="1:18" customFormat="1">
      <c r="A2167" s="10"/>
      <c r="B2167" s="111">
        <v>823852</v>
      </c>
      <c r="C2167" s="68" t="s">
        <v>2163</v>
      </c>
      <c r="D2167" s="71">
        <f>SUMIFS('CLUB DES LOGES'!$J$117:$J$166, 'CLUB DES LOGES'!$F$117:$F$166,$B2167, 'CLUB DES LOGES'!$G$117:$G$166,"&lt;&gt;"&amp;'CLUB DES LOGES'!$C$191)</f>
        <v>0</v>
      </c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</row>
    <row r="2168" spans="1:18" customFormat="1">
      <c r="A2168" s="10"/>
      <c r="B2168" s="111">
        <v>823853</v>
      </c>
      <c r="C2168" s="68" t="s">
        <v>2164</v>
      </c>
      <c r="D2168" s="71">
        <f>SUMIFS('CLUB DES LOGES'!$J$117:$J$166, 'CLUB DES LOGES'!$F$117:$F$166,$B2168, 'CLUB DES LOGES'!$G$117:$G$166,"&lt;&gt;"&amp;'CLUB DES LOGES'!$C$191)</f>
        <v>0</v>
      </c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</row>
    <row r="2169" spans="1:18" customFormat="1">
      <c r="A2169" s="10"/>
      <c r="B2169" s="111">
        <v>823854</v>
      </c>
      <c r="C2169" s="68" t="s">
        <v>2165</v>
      </c>
      <c r="D2169" s="71">
        <f>SUMIFS('CLUB DES LOGES'!$J$117:$J$166, 'CLUB DES LOGES'!$F$117:$F$166,$B2169, 'CLUB DES LOGES'!$G$117:$G$166,"&lt;&gt;"&amp;'CLUB DES LOGES'!$C$191)</f>
        <v>0</v>
      </c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</row>
    <row r="2170" spans="1:18" customFormat="1">
      <c r="A2170" s="10"/>
      <c r="B2170" s="111">
        <v>823862</v>
      </c>
      <c r="C2170" s="68" t="s">
        <v>2166</v>
      </c>
      <c r="D2170" s="71">
        <f>SUMIFS('CLUB DES LOGES'!$J$117:$J$166, 'CLUB DES LOGES'!$F$117:$F$166,$B2170, 'CLUB DES LOGES'!$G$117:$G$166,"&lt;&gt;"&amp;'CLUB DES LOGES'!$C$191)</f>
        <v>0</v>
      </c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</row>
    <row r="2171" spans="1:18" customFormat="1">
      <c r="A2171" s="10"/>
      <c r="B2171" s="111">
        <v>823863</v>
      </c>
      <c r="C2171" s="68" t="s">
        <v>2167</v>
      </c>
      <c r="D2171" s="71">
        <f>SUMIFS('CLUB DES LOGES'!$J$117:$J$166, 'CLUB DES LOGES'!$F$117:$F$166,$B2171, 'CLUB DES LOGES'!$G$117:$G$166,"&lt;&gt;"&amp;'CLUB DES LOGES'!$C$191)</f>
        <v>0</v>
      </c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</row>
    <row r="2172" spans="1:18" customFormat="1">
      <c r="A2172" s="10"/>
      <c r="B2172" s="111">
        <v>823864</v>
      </c>
      <c r="C2172" s="68" t="s">
        <v>2168</v>
      </c>
      <c r="D2172" s="71">
        <f>SUMIFS('CLUB DES LOGES'!$J$117:$J$166, 'CLUB DES LOGES'!$F$117:$F$166,$B2172, 'CLUB DES LOGES'!$G$117:$G$166,"&lt;&gt;"&amp;'CLUB DES LOGES'!$C$191)</f>
        <v>0</v>
      </c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</row>
    <row r="2173" spans="1:18" customFormat="1">
      <c r="A2173" s="10"/>
      <c r="B2173" s="111">
        <v>823865</v>
      </c>
      <c r="C2173" s="68" t="s">
        <v>2169</v>
      </c>
      <c r="D2173" s="71">
        <f>SUMIFS('CLUB DES LOGES'!$J$117:$J$166, 'CLUB DES LOGES'!$F$117:$F$166,$B2173, 'CLUB DES LOGES'!$G$117:$G$166,"&lt;&gt;"&amp;'CLUB DES LOGES'!$C$191)</f>
        <v>0</v>
      </c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</row>
    <row r="2174" spans="1:18" customFormat="1">
      <c r="A2174" s="10"/>
      <c r="B2174" s="111">
        <v>823866</v>
      </c>
      <c r="C2174" s="68" t="s">
        <v>2170</v>
      </c>
      <c r="D2174" s="71">
        <f>SUMIFS('CLUB DES LOGES'!$J$117:$J$166, 'CLUB DES LOGES'!$F$117:$F$166,$B2174, 'CLUB DES LOGES'!$G$117:$G$166,"&lt;&gt;"&amp;'CLUB DES LOGES'!$C$191)</f>
        <v>0</v>
      </c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</row>
    <row r="2175" spans="1:18" customFormat="1">
      <c r="A2175" s="10"/>
      <c r="B2175" s="111">
        <v>823867</v>
      </c>
      <c r="C2175" s="68" t="s">
        <v>2171</v>
      </c>
      <c r="D2175" s="71">
        <f>SUMIFS('CLUB DES LOGES'!$J$117:$J$166, 'CLUB DES LOGES'!$F$117:$F$166,$B2175, 'CLUB DES LOGES'!$G$117:$G$166,"&lt;&gt;"&amp;'CLUB DES LOGES'!$C$191)</f>
        <v>0</v>
      </c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</row>
    <row r="2176" spans="1:18" customFormat="1">
      <c r="A2176" s="10"/>
      <c r="B2176" s="111">
        <v>823868</v>
      </c>
      <c r="C2176" s="68" t="s">
        <v>2172</v>
      </c>
      <c r="D2176" s="71">
        <f>SUMIFS('CLUB DES LOGES'!$J$117:$J$166, 'CLUB DES LOGES'!$F$117:$F$166,$B2176, 'CLUB DES LOGES'!$G$117:$G$166,"&lt;&gt;"&amp;'CLUB DES LOGES'!$C$191)</f>
        <v>0</v>
      </c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</row>
    <row r="2177" spans="1:18" customFormat="1">
      <c r="A2177" s="10"/>
      <c r="B2177" s="111">
        <v>823869</v>
      </c>
      <c r="C2177" s="68" t="s">
        <v>2173</v>
      </c>
      <c r="D2177" s="71">
        <f>SUMIFS('CLUB DES LOGES'!$J$117:$J$166, 'CLUB DES LOGES'!$F$117:$F$166,$B2177, 'CLUB DES LOGES'!$G$117:$G$166,"&lt;&gt;"&amp;'CLUB DES LOGES'!$C$191)</f>
        <v>0</v>
      </c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</row>
    <row r="2178" spans="1:18" customFormat="1">
      <c r="A2178" s="10"/>
      <c r="B2178" s="111">
        <v>823870</v>
      </c>
      <c r="C2178" s="68" t="s">
        <v>2174</v>
      </c>
      <c r="D2178" s="71">
        <f>SUMIFS('CLUB DES LOGES'!$J$117:$J$166, 'CLUB DES LOGES'!$F$117:$F$166,$B2178, 'CLUB DES LOGES'!$G$117:$G$166,"&lt;&gt;"&amp;'CLUB DES LOGES'!$C$191)</f>
        <v>0</v>
      </c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</row>
    <row r="2179" spans="1:18" customFormat="1">
      <c r="A2179" s="10"/>
      <c r="B2179" s="111">
        <v>823871</v>
      </c>
      <c r="C2179" s="68" t="s">
        <v>2175</v>
      </c>
      <c r="D2179" s="71">
        <f>SUMIFS('CLUB DES LOGES'!$J$117:$J$166, 'CLUB DES LOGES'!$F$117:$F$166,$B2179, 'CLUB DES LOGES'!$G$117:$G$166,"&lt;&gt;"&amp;'CLUB DES LOGES'!$C$191)</f>
        <v>0</v>
      </c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</row>
    <row r="2180" spans="1:18" customFormat="1">
      <c r="A2180" s="10"/>
      <c r="B2180" s="111">
        <v>823872</v>
      </c>
      <c r="C2180" s="68" t="s">
        <v>2176</v>
      </c>
      <c r="D2180" s="71">
        <f>SUMIFS('CLUB DES LOGES'!$J$117:$J$166, 'CLUB DES LOGES'!$F$117:$F$166,$B2180, 'CLUB DES LOGES'!$G$117:$G$166,"&lt;&gt;"&amp;'CLUB DES LOGES'!$C$191)</f>
        <v>0</v>
      </c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</row>
    <row r="2181" spans="1:18" customFormat="1">
      <c r="A2181" s="10"/>
      <c r="B2181" s="111">
        <v>823873</v>
      </c>
      <c r="C2181" s="68" t="s">
        <v>2177</v>
      </c>
      <c r="D2181" s="71">
        <f>SUMIFS('CLUB DES LOGES'!$J$117:$J$166, 'CLUB DES LOGES'!$F$117:$F$166,$B2181, 'CLUB DES LOGES'!$G$117:$G$166,"&lt;&gt;"&amp;'CLUB DES LOGES'!$C$191)</f>
        <v>0</v>
      </c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</row>
    <row r="2182" spans="1:18" customFormat="1">
      <c r="A2182" s="10"/>
      <c r="B2182" s="111">
        <v>823874</v>
      </c>
      <c r="C2182" s="68" t="s">
        <v>2178</v>
      </c>
      <c r="D2182" s="71">
        <f>SUMIFS('CLUB DES LOGES'!$J$117:$J$166, 'CLUB DES LOGES'!$F$117:$F$166,$B2182, 'CLUB DES LOGES'!$G$117:$G$166,"&lt;&gt;"&amp;'CLUB DES LOGES'!$C$191)</f>
        <v>0</v>
      </c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</row>
    <row r="2183" spans="1:18" customFormat="1">
      <c r="A2183" s="10"/>
      <c r="B2183" s="111">
        <v>823877</v>
      </c>
      <c r="C2183" s="68" t="s">
        <v>2179</v>
      </c>
      <c r="D2183" s="71">
        <f>SUMIFS('CLUB DES LOGES'!$J$117:$J$166, 'CLUB DES LOGES'!$F$117:$F$166,$B2183, 'CLUB DES LOGES'!$G$117:$G$166,"&lt;&gt;"&amp;'CLUB DES LOGES'!$C$191)</f>
        <v>0</v>
      </c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</row>
    <row r="2184" spans="1:18" customFormat="1">
      <c r="A2184" s="10"/>
      <c r="B2184" s="111">
        <v>823879</v>
      </c>
      <c r="C2184" s="68" t="s">
        <v>2180</v>
      </c>
      <c r="D2184" s="71">
        <f>SUMIFS('CLUB DES LOGES'!$J$117:$J$166, 'CLUB DES LOGES'!$F$117:$F$166,$B2184, 'CLUB DES LOGES'!$G$117:$G$166,"&lt;&gt;"&amp;'CLUB DES LOGES'!$C$191)</f>
        <v>0</v>
      </c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</row>
    <row r="2185" spans="1:18" customFormat="1">
      <c r="A2185" s="10"/>
      <c r="B2185" s="111">
        <v>823880</v>
      </c>
      <c r="C2185" s="68" t="s">
        <v>2181</v>
      </c>
      <c r="D2185" s="71">
        <f>SUMIFS('CLUB DES LOGES'!$J$117:$J$166, 'CLUB DES LOGES'!$F$117:$F$166,$B2185, 'CLUB DES LOGES'!$G$117:$G$166,"&lt;&gt;"&amp;'CLUB DES LOGES'!$C$191)</f>
        <v>0</v>
      </c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</row>
    <row r="2186" spans="1:18" customFormat="1">
      <c r="A2186" s="10"/>
      <c r="B2186" s="111">
        <v>823881</v>
      </c>
      <c r="C2186" s="68" t="s">
        <v>2182</v>
      </c>
      <c r="D2186" s="71">
        <f>SUMIFS('CLUB DES LOGES'!$J$117:$J$166, 'CLUB DES LOGES'!$F$117:$F$166,$B2186, 'CLUB DES LOGES'!$G$117:$G$166,"&lt;&gt;"&amp;'CLUB DES LOGES'!$C$191)</f>
        <v>0</v>
      </c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</row>
    <row r="2187" spans="1:18" customFormat="1">
      <c r="A2187" s="10"/>
      <c r="B2187" s="111">
        <v>823890</v>
      </c>
      <c r="C2187" s="68" t="s">
        <v>2183</v>
      </c>
      <c r="D2187" s="71">
        <f>SUMIFS('CLUB DES LOGES'!$J$117:$J$166, 'CLUB DES LOGES'!$F$117:$F$166,$B2187, 'CLUB DES LOGES'!$G$117:$G$166,"&lt;&gt;"&amp;'CLUB DES LOGES'!$C$191)</f>
        <v>0</v>
      </c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</row>
    <row r="2188" spans="1:18" customFormat="1">
      <c r="A2188" s="10"/>
      <c r="B2188" s="111">
        <v>823891</v>
      </c>
      <c r="C2188" s="68" t="s">
        <v>2184</v>
      </c>
      <c r="D2188" s="71">
        <f>SUMIFS('CLUB DES LOGES'!$J$117:$J$166, 'CLUB DES LOGES'!$F$117:$F$166,$B2188, 'CLUB DES LOGES'!$G$117:$G$166,"&lt;&gt;"&amp;'CLUB DES LOGES'!$C$191)</f>
        <v>0</v>
      </c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</row>
    <row r="2189" spans="1:18" customFormat="1">
      <c r="A2189" s="10"/>
      <c r="B2189" s="111">
        <v>823892</v>
      </c>
      <c r="C2189" s="68" t="s">
        <v>2185</v>
      </c>
      <c r="D2189" s="71">
        <f>SUMIFS('CLUB DES LOGES'!$J$117:$J$166, 'CLUB DES LOGES'!$F$117:$F$166,$B2189, 'CLUB DES LOGES'!$G$117:$G$166,"&lt;&gt;"&amp;'CLUB DES LOGES'!$C$191)</f>
        <v>0</v>
      </c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</row>
    <row r="2190" spans="1:18" customFormat="1">
      <c r="A2190" s="10"/>
      <c r="B2190" s="111">
        <v>823893</v>
      </c>
      <c r="C2190" s="68" t="s">
        <v>2186</v>
      </c>
      <c r="D2190" s="71">
        <f>SUMIFS('CLUB DES LOGES'!$J$117:$J$166, 'CLUB DES LOGES'!$F$117:$F$166,$B2190, 'CLUB DES LOGES'!$G$117:$G$166,"&lt;&gt;"&amp;'CLUB DES LOGES'!$C$191)</f>
        <v>0</v>
      </c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</row>
    <row r="2191" spans="1:18" customFormat="1">
      <c r="A2191" s="10"/>
      <c r="B2191" s="111">
        <v>823894</v>
      </c>
      <c r="C2191" s="68" t="s">
        <v>2187</v>
      </c>
      <c r="D2191" s="71">
        <f>SUMIFS('CLUB DES LOGES'!$J$117:$J$166, 'CLUB DES LOGES'!$F$117:$F$166,$B2191, 'CLUB DES LOGES'!$G$117:$G$166,"&lt;&gt;"&amp;'CLUB DES LOGES'!$C$191)</f>
        <v>0</v>
      </c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</row>
    <row r="2192" spans="1:18" customFormat="1">
      <c r="A2192" s="10"/>
      <c r="B2192" s="111">
        <v>823895</v>
      </c>
      <c r="C2192" s="68" t="s">
        <v>2188</v>
      </c>
      <c r="D2192" s="71">
        <f>SUMIFS('CLUB DES LOGES'!$J$117:$J$166, 'CLUB DES LOGES'!$F$117:$F$166,$B2192, 'CLUB DES LOGES'!$G$117:$G$166,"&lt;&gt;"&amp;'CLUB DES LOGES'!$C$191)</f>
        <v>0</v>
      </c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</row>
    <row r="2193" spans="1:18" customFormat="1">
      <c r="A2193" s="10"/>
      <c r="B2193" s="111">
        <v>823896</v>
      </c>
      <c r="C2193" s="68" t="s">
        <v>2189</v>
      </c>
      <c r="D2193" s="71">
        <f>SUMIFS('CLUB DES LOGES'!$J$117:$J$166, 'CLUB DES LOGES'!$F$117:$F$166,$B2193, 'CLUB DES LOGES'!$G$117:$G$166,"&lt;&gt;"&amp;'CLUB DES LOGES'!$C$191)</f>
        <v>0</v>
      </c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</row>
    <row r="2194" spans="1:18" customFormat="1">
      <c r="A2194" s="10"/>
      <c r="B2194" s="111">
        <v>823897</v>
      </c>
      <c r="C2194" s="68" t="s">
        <v>2190</v>
      </c>
      <c r="D2194" s="71">
        <f>SUMIFS('CLUB DES LOGES'!$J$117:$J$166, 'CLUB DES LOGES'!$F$117:$F$166,$B2194, 'CLUB DES LOGES'!$G$117:$G$166,"&lt;&gt;"&amp;'CLUB DES LOGES'!$C$191)</f>
        <v>0</v>
      </c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</row>
    <row r="2195" spans="1:18" customFormat="1">
      <c r="A2195" s="10"/>
      <c r="B2195" s="111">
        <v>823898</v>
      </c>
      <c r="C2195" s="68" t="s">
        <v>2191</v>
      </c>
      <c r="D2195" s="71">
        <f>SUMIFS('CLUB DES LOGES'!$J$117:$J$166, 'CLUB DES LOGES'!$F$117:$F$166,$B2195, 'CLUB DES LOGES'!$G$117:$G$166,"&lt;&gt;"&amp;'CLUB DES LOGES'!$C$191)</f>
        <v>0</v>
      </c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</row>
    <row r="2196" spans="1:18" customFormat="1">
      <c r="A2196" s="10"/>
      <c r="B2196" s="111">
        <v>823899</v>
      </c>
      <c r="C2196" s="68" t="s">
        <v>2192</v>
      </c>
      <c r="D2196" s="71">
        <f>SUMIFS('CLUB DES LOGES'!$J$117:$J$166, 'CLUB DES LOGES'!$F$117:$F$166,$B2196, 'CLUB DES LOGES'!$G$117:$G$166,"&lt;&gt;"&amp;'CLUB DES LOGES'!$C$191)</f>
        <v>0</v>
      </c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</row>
    <row r="2197" spans="1:18" customFormat="1">
      <c r="A2197" s="10"/>
      <c r="B2197" s="111">
        <v>823900</v>
      </c>
      <c r="C2197" s="68" t="s">
        <v>2193</v>
      </c>
      <c r="D2197" s="71">
        <f>SUMIFS('CLUB DES LOGES'!$J$117:$J$166, 'CLUB DES LOGES'!$F$117:$F$166,$B2197, 'CLUB DES LOGES'!$G$117:$G$166,"&lt;&gt;"&amp;'CLUB DES LOGES'!$C$191)</f>
        <v>0</v>
      </c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</row>
    <row r="2198" spans="1:18" customFormat="1">
      <c r="A2198" s="10"/>
      <c r="B2198" s="111">
        <v>823901</v>
      </c>
      <c r="C2198" s="68" t="s">
        <v>2194</v>
      </c>
      <c r="D2198" s="71">
        <f>SUMIFS('CLUB DES LOGES'!$J$117:$J$166, 'CLUB DES LOGES'!$F$117:$F$166,$B2198, 'CLUB DES LOGES'!$G$117:$G$166,"&lt;&gt;"&amp;'CLUB DES LOGES'!$C$191)</f>
        <v>0</v>
      </c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</row>
    <row r="2199" spans="1:18" customFormat="1">
      <c r="A2199" s="10"/>
      <c r="B2199" s="111">
        <v>823902</v>
      </c>
      <c r="C2199" s="68" t="s">
        <v>2195</v>
      </c>
      <c r="D2199" s="71">
        <f>SUMIFS('CLUB DES LOGES'!$J$117:$J$166, 'CLUB DES LOGES'!$F$117:$F$166,$B2199, 'CLUB DES LOGES'!$G$117:$G$166,"&lt;&gt;"&amp;'CLUB DES LOGES'!$C$191)</f>
        <v>0</v>
      </c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</row>
    <row r="2200" spans="1:18" customFormat="1">
      <c r="A2200" s="10"/>
      <c r="B2200" s="111">
        <v>823903</v>
      </c>
      <c r="C2200" s="68" t="s">
        <v>2196</v>
      </c>
      <c r="D2200" s="71">
        <f>SUMIFS('CLUB DES LOGES'!$J$117:$J$166, 'CLUB DES LOGES'!$F$117:$F$166,$B2200, 'CLUB DES LOGES'!$G$117:$G$166,"&lt;&gt;"&amp;'CLUB DES LOGES'!$C$191)</f>
        <v>0</v>
      </c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</row>
    <row r="2201" spans="1:18" customFormat="1">
      <c r="A2201" s="10"/>
      <c r="B2201" s="111">
        <v>823904</v>
      </c>
      <c r="C2201" s="68" t="s">
        <v>2197</v>
      </c>
      <c r="D2201" s="71">
        <f>SUMIFS('CLUB DES LOGES'!$J$117:$J$166, 'CLUB DES LOGES'!$F$117:$F$166,$B2201, 'CLUB DES LOGES'!$G$117:$G$166,"&lt;&gt;"&amp;'CLUB DES LOGES'!$C$191)</f>
        <v>0</v>
      </c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</row>
    <row r="2202" spans="1:18" customFormat="1">
      <c r="A2202" s="10"/>
      <c r="B2202" s="111">
        <v>823905</v>
      </c>
      <c r="C2202" s="68" t="s">
        <v>2198</v>
      </c>
      <c r="D2202" s="71">
        <f>SUMIFS('CLUB DES LOGES'!$J$117:$J$166, 'CLUB DES LOGES'!$F$117:$F$166,$B2202, 'CLUB DES LOGES'!$G$117:$G$166,"&lt;&gt;"&amp;'CLUB DES LOGES'!$C$191)</f>
        <v>0</v>
      </c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</row>
    <row r="2203" spans="1:18" customFormat="1">
      <c r="A2203" s="10"/>
      <c r="B2203" s="111">
        <v>823906</v>
      </c>
      <c r="C2203" s="68" t="s">
        <v>2199</v>
      </c>
      <c r="D2203" s="71">
        <f>SUMIFS('CLUB DES LOGES'!$J$117:$J$166, 'CLUB DES LOGES'!$F$117:$F$166,$B2203, 'CLUB DES LOGES'!$G$117:$G$166,"&lt;&gt;"&amp;'CLUB DES LOGES'!$C$191)</f>
        <v>0</v>
      </c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</row>
    <row r="2204" spans="1:18" customFormat="1">
      <c r="A2204" s="10"/>
      <c r="B2204" s="111">
        <v>823908</v>
      </c>
      <c r="C2204" s="68" t="s">
        <v>2200</v>
      </c>
      <c r="D2204" s="71">
        <f>SUMIFS('CLUB DES LOGES'!$J$117:$J$166, 'CLUB DES LOGES'!$F$117:$F$166,$B2204, 'CLUB DES LOGES'!$G$117:$G$166,"&lt;&gt;"&amp;'CLUB DES LOGES'!$C$191)</f>
        <v>0</v>
      </c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</row>
    <row r="2205" spans="1:18" customFormat="1">
      <c r="A2205" s="10"/>
      <c r="B2205" s="111">
        <v>823909</v>
      </c>
      <c r="C2205" s="68" t="s">
        <v>2201</v>
      </c>
      <c r="D2205" s="71">
        <f>SUMIFS('CLUB DES LOGES'!$J$117:$J$166, 'CLUB DES LOGES'!$F$117:$F$166,$B2205, 'CLUB DES LOGES'!$G$117:$G$166,"&lt;&gt;"&amp;'CLUB DES LOGES'!$C$191)</f>
        <v>0</v>
      </c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</row>
    <row r="2206" spans="1:18" customFormat="1">
      <c r="A2206" s="10"/>
      <c r="B2206" s="111">
        <v>823910</v>
      </c>
      <c r="C2206" s="68" t="s">
        <v>2202</v>
      </c>
      <c r="D2206" s="71">
        <f>SUMIFS('CLUB DES LOGES'!$J$117:$J$166, 'CLUB DES LOGES'!$F$117:$F$166,$B2206, 'CLUB DES LOGES'!$G$117:$G$166,"&lt;&gt;"&amp;'CLUB DES LOGES'!$C$191)</f>
        <v>0</v>
      </c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</row>
    <row r="2207" spans="1:18" customFormat="1">
      <c r="A2207" s="10"/>
      <c r="B2207" s="111">
        <v>823911</v>
      </c>
      <c r="C2207" s="68" t="s">
        <v>2203</v>
      </c>
      <c r="D2207" s="71">
        <f>SUMIFS('CLUB DES LOGES'!$J$117:$J$166, 'CLUB DES LOGES'!$F$117:$F$166,$B2207, 'CLUB DES LOGES'!$G$117:$G$166,"&lt;&gt;"&amp;'CLUB DES LOGES'!$C$191)</f>
        <v>0</v>
      </c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</row>
    <row r="2208" spans="1:18" customFormat="1">
      <c r="A2208" s="10"/>
      <c r="B2208" s="111">
        <v>823912</v>
      </c>
      <c r="C2208" s="68" t="s">
        <v>2204</v>
      </c>
      <c r="D2208" s="71">
        <f>SUMIFS('CLUB DES LOGES'!$J$117:$J$166, 'CLUB DES LOGES'!$F$117:$F$166,$B2208, 'CLUB DES LOGES'!$G$117:$G$166,"&lt;&gt;"&amp;'CLUB DES LOGES'!$C$191)</f>
        <v>0</v>
      </c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</row>
    <row r="2209" spans="1:18" customFormat="1">
      <c r="A2209" s="10"/>
      <c r="B2209" s="111">
        <v>823913</v>
      </c>
      <c r="C2209" s="68" t="s">
        <v>2205</v>
      </c>
      <c r="D2209" s="71">
        <f>SUMIFS('CLUB DES LOGES'!$J$117:$J$166, 'CLUB DES LOGES'!$F$117:$F$166,$B2209, 'CLUB DES LOGES'!$G$117:$G$166,"&lt;&gt;"&amp;'CLUB DES LOGES'!$C$191)</f>
        <v>0</v>
      </c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</row>
    <row r="2210" spans="1:18" customFormat="1">
      <c r="A2210" s="10"/>
      <c r="B2210" s="111">
        <v>823914</v>
      </c>
      <c r="C2210" s="68" t="s">
        <v>2206</v>
      </c>
      <c r="D2210" s="71">
        <f>SUMIFS('CLUB DES LOGES'!$J$117:$J$166, 'CLUB DES LOGES'!$F$117:$F$166,$B2210, 'CLUB DES LOGES'!$G$117:$G$166,"&lt;&gt;"&amp;'CLUB DES LOGES'!$C$191)</f>
        <v>0</v>
      </c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</row>
    <row r="2211" spans="1:18" customFormat="1">
      <c r="A2211" s="10"/>
      <c r="B2211" s="111">
        <v>823915</v>
      </c>
      <c r="C2211" s="68" t="s">
        <v>2207</v>
      </c>
      <c r="D2211" s="71">
        <f>SUMIFS('CLUB DES LOGES'!$J$117:$J$166, 'CLUB DES LOGES'!$F$117:$F$166,$B2211, 'CLUB DES LOGES'!$G$117:$G$166,"&lt;&gt;"&amp;'CLUB DES LOGES'!$C$191)</f>
        <v>0</v>
      </c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</row>
    <row r="2212" spans="1:18" customFormat="1">
      <c r="A2212" s="10"/>
      <c r="B2212" s="111">
        <v>823917</v>
      </c>
      <c r="C2212" s="68" t="s">
        <v>2208</v>
      </c>
      <c r="D2212" s="71">
        <f>SUMIFS('CLUB DES LOGES'!$J$117:$J$166, 'CLUB DES LOGES'!$F$117:$F$166,$B2212, 'CLUB DES LOGES'!$G$117:$G$166,"&lt;&gt;"&amp;'CLUB DES LOGES'!$C$191)</f>
        <v>0</v>
      </c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</row>
    <row r="2213" spans="1:18" customFormat="1">
      <c r="A2213" s="10"/>
      <c r="B2213" s="111">
        <v>823918</v>
      </c>
      <c r="C2213" s="68" t="s">
        <v>2209</v>
      </c>
      <c r="D2213" s="71">
        <f>SUMIFS('CLUB DES LOGES'!$J$117:$J$166, 'CLUB DES LOGES'!$F$117:$F$166,$B2213, 'CLUB DES LOGES'!$G$117:$G$166,"&lt;&gt;"&amp;'CLUB DES LOGES'!$C$191)</f>
        <v>0</v>
      </c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</row>
    <row r="2214" spans="1:18" customFormat="1">
      <c r="A2214" s="10"/>
      <c r="B2214" s="111">
        <v>823919</v>
      </c>
      <c r="C2214" s="68" t="s">
        <v>2210</v>
      </c>
      <c r="D2214" s="71">
        <f>SUMIFS('CLUB DES LOGES'!$J$117:$J$166, 'CLUB DES LOGES'!$F$117:$F$166,$B2214, 'CLUB DES LOGES'!$G$117:$G$166,"&lt;&gt;"&amp;'CLUB DES LOGES'!$C$191)</f>
        <v>0</v>
      </c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</row>
    <row r="2215" spans="1:18" customFormat="1">
      <c r="A2215" s="10"/>
      <c r="B2215" s="111">
        <v>823920</v>
      </c>
      <c r="C2215" s="68" t="s">
        <v>2211</v>
      </c>
      <c r="D2215" s="71">
        <f>SUMIFS('CLUB DES LOGES'!$J$117:$J$166, 'CLUB DES LOGES'!$F$117:$F$166,$B2215, 'CLUB DES LOGES'!$G$117:$G$166,"&lt;&gt;"&amp;'CLUB DES LOGES'!$C$191)</f>
        <v>0</v>
      </c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</row>
    <row r="2216" spans="1:18" customFormat="1">
      <c r="A2216" s="10"/>
      <c r="B2216" s="111">
        <v>823921</v>
      </c>
      <c r="C2216" s="68" t="s">
        <v>2212</v>
      </c>
      <c r="D2216" s="71">
        <f>SUMIFS('CLUB DES LOGES'!$J$117:$J$166, 'CLUB DES LOGES'!$F$117:$F$166,$B2216, 'CLUB DES LOGES'!$G$117:$G$166,"&lt;&gt;"&amp;'CLUB DES LOGES'!$C$191)</f>
        <v>0</v>
      </c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</row>
    <row r="2217" spans="1:18" customFormat="1">
      <c r="A2217" s="10"/>
      <c r="B2217" s="111">
        <v>823922</v>
      </c>
      <c r="C2217" s="68" t="s">
        <v>2213</v>
      </c>
      <c r="D2217" s="71">
        <f>SUMIFS('CLUB DES LOGES'!$J$117:$J$166, 'CLUB DES LOGES'!$F$117:$F$166,$B2217, 'CLUB DES LOGES'!$G$117:$G$166,"&lt;&gt;"&amp;'CLUB DES LOGES'!$C$191)</f>
        <v>0</v>
      </c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</row>
    <row r="2218" spans="1:18" customFormat="1">
      <c r="A2218" s="10"/>
      <c r="B2218" s="111">
        <v>823923</v>
      </c>
      <c r="C2218" s="68" t="s">
        <v>2214</v>
      </c>
      <c r="D2218" s="71">
        <f>SUMIFS('CLUB DES LOGES'!$J$117:$J$166, 'CLUB DES LOGES'!$F$117:$F$166,$B2218, 'CLUB DES LOGES'!$G$117:$G$166,"&lt;&gt;"&amp;'CLUB DES LOGES'!$C$191)</f>
        <v>0</v>
      </c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</row>
    <row r="2219" spans="1:18" customFormat="1">
      <c r="A2219" s="10"/>
      <c r="B2219" s="111">
        <v>823924</v>
      </c>
      <c r="C2219" s="68" t="s">
        <v>2215</v>
      </c>
      <c r="D2219" s="71">
        <f>SUMIFS('CLUB DES LOGES'!$J$117:$J$166, 'CLUB DES LOGES'!$F$117:$F$166,$B2219, 'CLUB DES LOGES'!$G$117:$G$166,"&lt;&gt;"&amp;'CLUB DES LOGES'!$C$191)</f>
        <v>0</v>
      </c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</row>
    <row r="2220" spans="1:18" customFormat="1">
      <c r="A2220" s="10"/>
      <c r="B2220" s="111">
        <v>823925</v>
      </c>
      <c r="C2220" s="68" t="s">
        <v>2216</v>
      </c>
      <c r="D2220" s="71">
        <f>SUMIFS('CLUB DES LOGES'!$J$117:$J$166, 'CLUB DES LOGES'!$F$117:$F$166,$B2220, 'CLUB DES LOGES'!$G$117:$G$166,"&lt;&gt;"&amp;'CLUB DES LOGES'!$C$191)</f>
        <v>0</v>
      </c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</row>
    <row r="2221" spans="1:18" customFormat="1">
      <c r="A2221" s="10"/>
      <c r="B2221" s="111">
        <v>823927</v>
      </c>
      <c r="C2221" s="68" t="s">
        <v>2217</v>
      </c>
      <c r="D2221" s="71">
        <f>SUMIFS('CLUB DES LOGES'!$J$117:$J$166, 'CLUB DES LOGES'!$F$117:$F$166,$B2221, 'CLUB DES LOGES'!$G$117:$G$166,"&lt;&gt;"&amp;'CLUB DES LOGES'!$C$191)</f>
        <v>0</v>
      </c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</row>
    <row r="2222" spans="1:18" customFormat="1">
      <c r="A2222" s="10"/>
      <c r="B2222" s="111">
        <v>823928</v>
      </c>
      <c r="C2222" s="68" t="s">
        <v>2218</v>
      </c>
      <c r="D2222" s="71">
        <f>SUMIFS('CLUB DES LOGES'!$J$117:$J$166, 'CLUB DES LOGES'!$F$117:$F$166,$B2222, 'CLUB DES LOGES'!$G$117:$G$166,"&lt;&gt;"&amp;'CLUB DES LOGES'!$C$191)</f>
        <v>0</v>
      </c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</row>
    <row r="2223" spans="1:18" customFormat="1">
      <c r="A2223" s="10"/>
      <c r="B2223" s="111">
        <v>823929</v>
      </c>
      <c r="C2223" s="68" t="s">
        <v>2219</v>
      </c>
      <c r="D2223" s="71">
        <f>SUMIFS('CLUB DES LOGES'!$J$117:$J$166, 'CLUB DES LOGES'!$F$117:$F$166,$B2223, 'CLUB DES LOGES'!$G$117:$G$166,"&lt;&gt;"&amp;'CLUB DES LOGES'!$C$191)</f>
        <v>0</v>
      </c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</row>
    <row r="2224" spans="1:18" customFormat="1">
      <c r="A2224" s="10"/>
      <c r="B2224" s="111">
        <v>823930</v>
      </c>
      <c r="C2224" s="68" t="s">
        <v>2220</v>
      </c>
      <c r="D2224" s="71">
        <f>SUMIFS('CLUB DES LOGES'!$J$117:$J$166, 'CLUB DES LOGES'!$F$117:$F$166,$B2224, 'CLUB DES LOGES'!$G$117:$G$166,"&lt;&gt;"&amp;'CLUB DES LOGES'!$C$191)</f>
        <v>0</v>
      </c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</row>
    <row r="2225" spans="1:18" customFormat="1">
      <c r="A2225" s="10"/>
      <c r="B2225" s="111">
        <v>823931</v>
      </c>
      <c r="C2225" s="68" t="s">
        <v>2221</v>
      </c>
      <c r="D2225" s="71">
        <f>SUMIFS('CLUB DES LOGES'!$J$117:$J$166, 'CLUB DES LOGES'!$F$117:$F$166,$B2225, 'CLUB DES LOGES'!$G$117:$G$166,"&lt;&gt;"&amp;'CLUB DES LOGES'!$C$191)</f>
        <v>0</v>
      </c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</row>
    <row r="2226" spans="1:18" customFormat="1">
      <c r="A2226" s="10"/>
      <c r="B2226" s="111">
        <v>823932</v>
      </c>
      <c r="C2226" s="68" t="s">
        <v>2222</v>
      </c>
      <c r="D2226" s="71">
        <f>SUMIFS('CLUB DES LOGES'!$J$117:$J$166, 'CLUB DES LOGES'!$F$117:$F$166,$B2226, 'CLUB DES LOGES'!$G$117:$G$166,"&lt;&gt;"&amp;'CLUB DES LOGES'!$C$191)</f>
        <v>0</v>
      </c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</row>
    <row r="2227" spans="1:18" customFormat="1">
      <c r="A2227" s="10"/>
      <c r="B2227" s="111">
        <v>823934</v>
      </c>
      <c r="C2227" s="68" t="s">
        <v>2223</v>
      </c>
      <c r="D2227" s="71">
        <f>SUMIFS('CLUB DES LOGES'!$J$117:$J$166, 'CLUB DES LOGES'!$F$117:$F$166,$B2227, 'CLUB DES LOGES'!$G$117:$G$166,"&lt;&gt;"&amp;'CLUB DES LOGES'!$C$191)</f>
        <v>0</v>
      </c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</row>
    <row r="2228" spans="1:18" customFormat="1">
      <c r="A2228" s="10"/>
      <c r="B2228" s="111">
        <v>823935</v>
      </c>
      <c r="C2228" s="68" t="s">
        <v>2224</v>
      </c>
      <c r="D2228" s="71">
        <f>SUMIFS('CLUB DES LOGES'!$J$117:$J$166, 'CLUB DES LOGES'!$F$117:$F$166,$B2228, 'CLUB DES LOGES'!$G$117:$G$166,"&lt;&gt;"&amp;'CLUB DES LOGES'!$C$191)</f>
        <v>0</v>
      </c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</row>
    <row r="2229" spans="1:18" customFormat="1">
      <c r="A2229" s="10"/>
      <c r="B2229" s="111">
        <v>823936</v>
      </c>
      <c r="C2229" s="68" t="s">
        <v>2225</v>
      </c>
      <c r="D2229" s="71">
        <f>SUMIFS('CLUB DES LOGES'!$J$117:$J$166, 'CLUB DES LOGES'!$F$117:$F$166,$B2229, 'CLUB DES LOGES'!$G$117:$G$166,"&lt;&gt;"&amp;'CLUB DES LOGES'!$C$191)</f>
        <v>0</v>
      </c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</row>
    <row r="2230" spans="1:18" customFormat="1">
      <c r="A2230" s="10"/>
      <c r="B2230" s="111">
        <v>823937</v>
      </c>
      <c r="C2230" s="68" t="s">
        <v>2226</v>
      </c>
      <c r="D2230" s="71">
        <f>SUMIFS('CLUB DES LOGES'!$J$117:$J$166, 'CLUB DES LOGES'!$F$117:$F$166,$B2230, 'CLUB DES LOGES'!$G$117:$G$166,"&lt;&gt;"&amp;'CLUB DES LOGES'!$C$191)</f>
        <v>0</v>
      </c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</row>
    <row r="2231" spans="1:18" customFormat="1">
      <c r="A2231" s="10"/>
      <c r="B2231" s="111">
        <v>823938</v>
      </c>
      <c r="C2231" s="68" t="s">
        <v>2227</v>
      </c>
      <c r="D2231" s="71">
        <f>SUMIFS('CLUB DES LOGES'!$J$117:$J$166, 'CLUB DES LOGES'!$F$117:$F$166,$B2231, 'CLUB DES LOGES'!$G$117:$G$166,"&lt;&gt;"&amp;'CLUB DES LOGES'!$C$191)</f>
        <v>0</v>
      </c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</row>
    <row r="2232" spans="1:18" customFormat="1">
      <c r="A2232" s="10"/>
      <c r="B2232" s="111">
        <v>823939</v>
      </c>
      <c r="C2232" s="68" t="s">
        <v>2228</v>
      </c>
      <c r="D2232" s="71">
        <f>SUMIFS('CLUB DES LOGES'!$J$117:$J$166, 'CLUB DES LOGES'!$F$117:$F$166,$B2232, 'CLUB DES LOGES'!$G$117:$G$166,"&lt;&gt;"&amp;'CLUB DES LOGES'!$C$191)</f>
        <v>0</v>
      </c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</row>
    <row r="2233" spans="1:18" customFormat="1">
      <c r="A2233" s="10"/>
      <c r="B2233" s="111">
        <v>823940</v>
      </c>
      <c r="C2233" s="68" t="s">
        <v>2229</v>
      </c>
      <c r="D2233" s="71">
        <f>SUMIFS('CLUB DES LOGES'!$J$117:$J$166, 'CLUB DES LOGES'!$F$117:$F$166,$B2233, 'CLUB DES LOGES'!$G$117:$G$166,"&lt;&gt;"&amp;'CLUB DES LOGES'!$C$191)</f>
        <v>0</v>
      </c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</row>
    <row r="2234" spans="1:18" customFormat="1">
      <c r="A2234" s="10"/>
      <c r="B2234" s="111">
        <v>823941</v>
      </c>
      <c r="C2234" s="68" t="s">
        <v>2230</v>
      </c>
      <c r="D2234" s="71">
        <f>SUMIFS('CLUB DES LOGES'!$J$117:$J$166, 'CLUB DES LOGES'!$F$117:$F$166,$B2234, 'CLUB DES LOGES'!$G$117:$G$166,"&lt;&gt;"&amp;'CLUB DES LOGES'!$C$191)</f>
        <v>0</v>
      </c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</row>
    <row r="2235" spans="1:18" customFormat="1">
      <c r="A2235" s="10"/>
      <c r="B2235" s="111">
        <v>823944</v>
      </c>
      <c r="C2235" s="68" t="s">
        <v>2231</v>
      </c>
      <c r="D2235" s="71">
        <f>SUMIFS('CLUB DES LOGES'!$J$117:$J$166, 'CLUB DES LOGES'!$F$117:$F$166,$B2235, 'CLUB DES LOGES'!$G$117:$G$166,"&lt;&gt;"&amp;'CLUB DES LOGES'!$C$191)</f>
        <v>0</v>
      </c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</row>
    <row r="2236" spans="1:18" customFormat="1">
      <c r="A2236" s="10"/>
      <c r="B2236" s="111">
        <v>823946</v>
      </c>
      <c r="C2236" s="68" t="s">
        <v>2232</v>
      </c>
      <c r="D2236" s="71">
        <f>SUMIFS('CLUB DES LOGES'!$J$117:$J$166, 'CLUB DES LOGES'!$F$117:$F$166,$B2236, 'CLUB DES LOGES'!$G$117:$G$166,"&lt;&gt;"&amp;'CLUB DES LOGES'!$C$191)</f>
        <v>0</v>
      </c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</row>
    <row r="2237" spans="1:18" customFormat="1">
      <c r="A2237" s="10"/>
      <c r="B2237" s="111">
        <v>823947</v>
      </c>
      <c r="C2237" s="68" t="s">
        <v>2233</v>
      </c>
      <c r="D2237" s="71">
        <f>SUMIFS('CLUB DES LOGES'!$J$117:$J$166, 'CLUB DES LOGES'!$F$117:$F$166,$B2237, 'CLUB DES LOGES'!$G$117:$G$166,"&lt;&gt;"&amp;'CLUB DES LOGES'!$C$191)</f>
        <v>0</v>
      </c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</row>
    <row r="2238" spans="1:18" customFormat="1">
      <c r="A2238" s="10"/>
      <c r="B2238" s="111">
        <v>823948</v>
      </c>
      <c r="C2238" s="68" t="s">
        <v>2234</v>
      </c>
      <c r="D2238" s="71">
        <f>SUMIFS('CLUB DES LOGES'!$J$117:$J$166, 'CLUB DES LOGES'!$F$117:$F$166,$B2238, 'CLUB DES LOGES'!$G$117:$G$166,"&lt;&gt;"&amp;'CLUB DES LOGES'!$C$191)</f>
        <v>0</v>
      </c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</row>
    <row r="2239" spans="1:18" customFormat="1">
      <c r="A2239" s="10"/>
      <c r="B2239" s="111">
        <v>823949</v>
      </c>
      <c r="C2239" s="68" t="s">
        <v>2235</v>
      </c>
      <c r="D2239" s="71">
        <f>SUMIFS('CLUB DES LOGES'!$J$117:$J$166, 'CLUB DES LOGES'!$F$117:$F$166,$B2239, 'CLUB DES LOGES'!$G$117:$G$166,"&lt;&gt;"&amp;'CLUB DES LOGES'!$C$191)</f>
        <v>0</v>
      </c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</row>
    <row r="2240" spans="1:18" customFormat="1">
      <c r="A2240" s="10"/>
      <c r="B2240" s="111">
        <v>823950</v>
      </c>
      <c r="C2240" s="68" t="s">
        <v>2236</v>
      </c>
      <c r="D2240" s="71">
        <f>SUMIFS('CLUB DES LOGES'!$J$117:$J$166, 'CLUB DES LOGES'!$F$117:$F$166,$B2240, 'CLUB DES LOGES'!$G$117:$G$166,"&lt;&gt;"&amp;'CLUB DES LOGES'!$C$191)</f>
        <v>0</v>
      </c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</row>
    <row r="2241" spans="1:18" customFormat="1">
      <c r="A2241" s="10"/>
      <c r="B2241" s="111">
        <v>823951</v>
      </c>
      <c r="C2241" s="68" t="s">
        <v>2237</v>
      </c>
      <c r="D2241" s="71">
        <f>SUMIFS('CLUB DES LOGES'!$J$117:$J$166, 'CLUB DES LOGES'!$F$117:$F$166,$B2241, 'CLUB DES LOGES'!$G$117:$G$166,"&lt;&gt;"&amp;'CLUB DES LOGES'!$C$191)</f>
        <v>0</v>
      </c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</row>
    <row r="2242" spans="1:18" customFormat="1">
      <c r="A2242" s="10"/>
      <c r="B2242" s="111">
        <v>823952</v>
      </c>
      <c r="C2242" s="68" t="s">
        <v>2238</v>
      </c>
      <c r="D2242" s="71">
        <f>SUMIFS('CLUB DES LOGES'!$J$117:$J$166, 'CLUB DES LOGES'!$F$117:$F$166,$B2242, 'CLUB DES LOGES'!$G$117:$G$166,"&lt;&gt;"&amp;'CLUB DES LOGES'!$C$191)</f>
        <v>0</v>
      </c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</row>
    <row r="2243" spans="1:18" customFormat="1">
      <c r="A2243" s="10"/>
      <c r="B2243" s="111">
        <v>823953</v>
      </c>
      <c r="C2243" s="68" t="s">
        <v>2239</v>
      </c>
      <c r="D2243" s="71">
        <f>SUMIFS('CLUB DES LOGES'!$J$117:$J$166, 'CLUB DES LOGES'!$F$117:$F$166,$B2243, 'CLUB DES LOGES'!$G$117:$G$166,"&lt;&gt;"&amp;'CLUB DES LOGES'!$C$191)</f>
        <v>0</v>
      </c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</row>
    <row r="2244" spans="1:18" customFormat="1">
      <c r="A2244" s="10"/>
      <c r="B2244" s="111">
        <v>823954</v>
      </c>
      <c r="C2244" s="68" t="s">
        <v>2240</v>
      </c>
      <c r="D2244" s="71">
        <f>SUMIFS('CLUB DES LOGES'!$J$117:$J$166, 'CLUB DES LOGES'!$F$117:$F$166,$B2244, 'CLUB DES LOGES'!$G$117:$G$166,"&lt;&gt;"&amp;'CLUB DES LOGES'!$C$191)</f>
        <v>0</v>
      </c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</row>
    <row r="2245" spans="1:18" customFormat="1">
      <c r="A2245" s="10"/>
      <c r="B2245" s="111">
        <v>823955</v>
      </c>
      <c r="C2245" s="68" t="s">
        <v>2241</v>
      </c>
      <c r="D2245" s="71">
        <f>SUMIFS('CLUB DES LOGES'!$J$117:$J$166, 'CLUB DES LOGES'!$F$117:$F$166,$B2245, 'CLUB DES LOGES'!$G$117:$G$166,"&lt;&gt;"&amp;'CLUB DES LOGES'!$C$191)</f>
        <v>0</v>
      </c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</row>
    <row r="2246" spans="1:18" customFormat="1">
      <c r="A2246" s="10"/>
      <c r="B2246" s="111">
        <v>823956</v>
      </c>
      <c r="C2246" s="68" t="s">
        <v>2242</v>
      </c>
      <c r="D2246" s="71">
        <f>SUMIFS('CLUB DES LOGES'!$J$117:$J$166, 'CLUB DES LOGES'!$F$117:$F$166,$B2246, 'CLUB DES LOGES'!$G$117:$G$166,"&lt;&gt;"&amp;'CLUB DES LOGES'!$C$191)</f>
        <v>0</v>
      </c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</row>
    <row r="2247" spans="1:18" customFormat="1">
      <c r="A2247" s="10"/>
      <c r="B2247" s="111">
        <v>823957</v>
      </c>
      <c r="C2247" s="68" t="s">
        <v>2243</v>
      </c>
      <c r="D2247" s="71">
        <f>SUMIFS('CLUB DES LOGES'!$J$117:$J$166, 'CLUB DES LOGES'!$F$117:$F$166,$B2247, 'CLUB DES LOGES'!$G$117:$G$166,"&lt;&gt;"&amp;'CLUB DES LOGES'!$C$191)</f>
        <v>0</v>
      </c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</row>
    <row r="2248" spans="1:18" customFormat="1">
      <c r="A2248" s="10"/>
      <c r="B2248" s="111">
        <v>823958</v>
      </c>
      <c r="C2248" s="68" t="s">
        <v>2244</v>
      </c>
      <c r="D2248" s="71">
        <f>SUMIFS('CLUB DES LOGES'!$J$117:$J$166, 'CLUB DES LOGES'!$F$117:$F$166,$B2248, 'CLUB DES LOGES'!$G$117:$G$166,"&lt;&gt;"&amp;'CLUB DES LOGES'!$C$191)</f>
        <v>0</v>
      </c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</row>
    <row r="2249" spans="1:18" customFormat="1">
      <c r="A2249" s="10"/>
      <c r="B2249" s="111">
        <v>823959</v>
      </c>
      <c r="C2249" s="68" t="s">
        <v>2245</v>
      </c>
      <c r="D2249" s="71">
        <f>SUMIFS('CLUB DES LOGES'!$J$117:$J$166, 'CLUB DES LOGES'!$F$117:$F$166,$B2249, 'CLUB DES LOGES'!$G$117:$G$166,"&lt;&gt;"&amp;'CLUB DES LOGES'!$C$191)</f>
        <v>0</v>
      </c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</row>
    <row r="2250" spans="1:18" customFormat="1">
      <c r="A2250" s="10"/>
      <c r="B2250" s="111">
        <v>823960</v>
      </c>
      <c r="C2250" s="68" t="s">
        <v>2246</v>
      </c>
      <c r="D2250" s="71">
        <f>SUMIFS('CLUB DES LOGES'!$J$117:$J$166, 'CLUB DES LOGES'!$F$117:$F$166,$B2250, 'CLUB DES LOGES'!$G$117:$G$166,"&lt;&gt;"&amp;'CLUB DES LOGES'!$C$191)</f>
        <v>0</v>
      </c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</row>
    <row r="2251" spans="1:18" customFormat="1">
      <c r="A2251" s="10"/>
      <c r="B2251" s="111">
        <v>823961</v>
      </c>
      <c r="C2251" s="68" t="s">
        <v>2247</v>
      </c>
      <c r="D2251" s="71">
        <f>SUMIFS('CLUB DES LOGES'!$J$117:$J$166, 'CLUB DES LOGES'!$F$117:$F$166,$B2251, 'CLUB DES LOGES'!$G$117:$G$166,"&lt;&gt;"&amp;'CLUB DES LOGES'!$C$191)</f>
        <v>0</v>
      </c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</row>
    <row r="2252" spans="1:18" customFormat="1">
      <c r="A2252" s="10"/>
      <c r="B2252" s="111">
        <v>823962</v>
      </c>
      <c r="C2252" s="68" t="s">
        <v>2248</v>
      </c>
      <c r="D2252" s="71">
        <f>SUMIFS('CLUB DES LOGES'!$J$117:$J$166, 'CLUB DES LOGES'!$F$117:$F$166,$B2252, 'CLUB DES LOGES'!$G$117:$G$166,"&lt;&gt;"&amp;'CLUB DES LOGES'!$C$191)</f>
        <v>0</v>
      </c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</row>
    <row r="2253" spans="1:18" customFormat="1">
      <c r="A2253" s="10"/>
      <c r="B2253" s="111">
        <v>823963</v>
      </c>
      <c r="C2253" s="68" t="s">
        <v>2249</v>
      </c>
      <c r="D2253" s="71">
        <f>SUMIFS('CLUB DES LOGES'!$J$117:$J$166, 'CLUB DES LOGES'!$F$117:$F$166,$B2253, 'CLUB DES LOGES'!$G$117:$G$166,"&lt;&gt;"&amp;'CLUB DES LOGES'!$C$191)</f>
        <v>0</v>
      </c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</row>
    <row r="2254" spans="1:18" customFormat="1">
      <c r="A2254" s="10"/>
      <c r="B2254" s="111">
        <v>823964</v>
      </c>
      <c r="C2254" s="68" t="s">
        <v>2250</v>
      </c>
      <c r="D2254" s="71">
        <f>SUMIFS('CLUB DES LOGES'!$J$117:$J$166, 'CLUB DES LOGES'!$F$117:$F$166,$B2254, 'CLUB DES LOGES'!$G$117:$G$166,"&lt;&gt;"&amp;'CLUB DES LOGES'!$C$191)</f>
        <v>0</v>
      </c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</row>
    <row r="2255" spans="1:18" customFormat="1">
      <c r="A2255" s="10"/>
      <c r="B2255" s="111">
        <v>823965</v>
      </c>
      <c r="C2255" s="68" t="s">
        <v>2251</v>
      </c>
      <c r="D2255" s="71">
        <f>SUMIFS('CLUB DES LOGES'!$J$117:$J$166, 'CLUB DES LOGES'!$F$117:$F$166,$B2255, 'CLUB DES LOGES'!$G$117:$G$166,"&lt;&gt;"&amp;'CLUB DES LOGES'!$C$191)</f>
        <v>0</v>
      </c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</row>
    <row r="2256" spans="1:18" customFormat="1">
      <c r="A2256" s="10"/>
      <c r="B2256" s="111">
        <v>823966</v>
      </c>
      <c r="C2256" s="68" t="s">
        <v>2252</v>
      </c>
      <c r="D2256" s="71">
        <f>SUMIFS('CLUB DES LOGES'!$J$117:$J$166, 'CLUB DES LOGES'!$F$117:$F$166,$B2256, 'CLUB DES LOGES'!$G$117:$G$166,"&lt;&gt;"&amp;'CLUB DES LOGES'!$C$191)</f>
        <v>0</v>
      </c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</row>
    <row r="2257" spans="1:18" customFormat="1">
      <c r="A2257" s="10"/>
      <c r="B2257" s="111">
        <v>823967</v>
      </c>
      <c r="C2257" s="68" t="s">
        <v>2253</v>
      </c>
      <c r="D2257" s="71">
        <f>SUMIFS('CLUB DES LOGES'!$J$117:$J$166, 'CLUB DES LOGES'!$F$117:$F$166,$B2257, 'CLUB DES LOGES'!$G$117:$G$166,"&lt;&gt;"&amp;'CLUB DES LOGES'!$C$191)</f>
        <v>0</v>
      </c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</row>
    <row r="2258" spans="1:18" customFormat="1">
      <c r="A2258" s="10"/>
      <c r="B2258" s="111">
        <v>823968</v>
      </c>
      <c r="C2258" s="68" t="s">
        <v>2254</v>
      </c>
      <c r="D2258" s="71">
        <f>SUMIFS('CLUB DES LOGES'!$J$117:$J$166, 'CLUB DES LOGES'!$F$117:$F$166,$B2258, 'CLUB DES LOGES'!$G$117:$G$166,"&lt;&gt;"&amp;'CLUB DES LOGES'!$C$191)</f>
        <v>0</v>
      </c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</row>
    <row r="2259" spans="1:18" customFormat="1">
      <c r="A2259" s="10"/>
      <c r="B2259" s="111">
        <v>823969</v>
      </c>
      <c r="C2259" s="68" t="s">
        <v>2255</v>
      </c>
      <c r="D2259" s="71">
        <f>SUMIFS('CLUB DES LOGES'!$J$117:$J$166, 'CLUB DES LOGES'!$F$117:$F$166,$B2259, 'CLUB DES LOGES'!$G$117:$G$166,"&lt;&gt;"&amp;'CLUB DES LOGES'!$C$191)</f>
        <v>0</v>
      </c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</row>
    <row r="2260" spans="1:18" customFormat="1">
      <c r="A2260" s="10"/>
      <c r="B2260" s="111">
        <v>823970</v>
      </c>
      <c r="C2260" s="68" t="s">
        <v>2256</v>
      </c>
      <c r="D2260" s="71">
        <f>SUMIFS('CLUB DES LOGES'!$J$117:$J$166, 'CLUB DES LOGES'!$F$117:$F$166,$B2260, 'CLUB DES LOGES'!$G$117:$G$166,"&lt;&gt;"&amp;'CLUB DES LOGES'!$C$191)</f>
        <v>0</v>
      </c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</row>
    <row r="2261" spans="1:18" customFormat="1">
      <c r="A2261" s="10"/>
      <c r="B2261" s="111">
        <v>823971</v>
      </c>
      <c r="C2261" s="68" t="s">
        <v>2257</v>
      </c>
      <c r="D2261" s="71">
        <f>SUMIFS('CLUB DES LOGES'!$J$117:$J$166, 'CLUB DES LOGES'!$F$117:$F$166,$B2261, 'CLUB DES LOGES'!$G$117:$G$166,"&lt;&gt;"&amp;'CLUB DES LOGES'!$C$191)</f>
        <v>0</v>
      </c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</row>
    <row r="2262" spans="1:18" customFormat="1">
      <c r="A2262" s="10"/>
      <c r="B2262" s="111">
        <v>823972</v>
      </c>
      <c r="C2262" s="68" t="s">
        <v>2258</v>
      </c>
      <c r="D2262" s="71">
        <f>SUMIFS('CLUB DES LOGES'!$J$117:$J$166, 'CLUB DES LOGES'!$F$117:$F$166,$B2262, 'CLUB DES LOGES'!$G$117:$G$166,"&lt;&gt;"&amp;'CLUB DES LOGES'!$C$191)</f>
        <v>0</v>
      </c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</row>
    <row r="2263" spans="1:18" customFormat="1">
      <c r="A2263" s="10"/>
      <c r="B2263" s="111">
        <v>823973</v>
      </c>
      <c r="C2263" s="68" t="s">
        <v>2259</v>
      </c>
      <c r="D2263" s="71">
        <f>SUMIFS('CLUB DES LOGES'!$J$117:$J$166, 'CLUB DES LOGES'!$F$117:$F$166,$B2263, 'CLUB DES LOGES'!$G$117:$G$166,"&lt;&gt;"&amp;'CLUB DES LOGES'!$C$191)</f>
        <v>0</v>
      </c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</row>
    <row r="2264" spans="1:18" customFormat="1">
      <c r="A2264" s="10"/>
      <c r="B2264" s="111">
        <v>823974</v>
      </c>
      <c r="C2264" s="68" t="s">
        <v>2260</v>
      </c>
      <c r="D2264" s="71">
        <f>SUMIFS('CLUB DES LOGES'!$J$117:$J$166, 'CLUB DES LOGES'!$F$117:$F$166,$B2264, 'CLUB DES LOGES'!$G$117:$G$166,"&lt;&gt;"&amp;'CLUB DES LOGES'!$C$191)</f>
        <v>0</v>
      </c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</row>
    <row r="2265" spans="1:18" customFormat="1">
      <c r="A2265" s="10"/>
      <c r="B2265" s="111">
        <v>823975</v>
      </c>
      <c r="C2265" s="68" t="s">
        <v>2261</v>
      </c>
      <c r="D2265" s="71">
        <f>SUMIFS('CLUB DES LOGES'!$J$117:$J$166, 'CLUB DES LOGES'!$F$117:$F$166,$B2265, 'CLUB DES LOGES'!$G$117:$G$166,"&lt;&gt;"&amp;'CLUB DES LOGES'!$C$191)</f>
        <v>0</v>
      </c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</row>
    <row r="2266" spans="1:18" customFormat="1">
      <c r="A2266" s="10"/>
      <c r="B2266" s="111">
        <v>823976</v>
      </c>
      <c r="C2266" s="68" t="s">
        <v>2262</v>
      </c>
      <c r="D2266" s="71">
        <f>SUMIFS('CLUB DES LOGES'!$J$117:$J$166, 'CLUB DES LOGES'!$F$117:$F$166,$B2266, 'CLUB DES LOGES'!$G$117:$G$166,"&lt;&gt;"&amp;'CLUB DES LOGES'!$C$191)</f>
        <v>0</v>
      </c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</row>
    <row r="2267" spans="1:18" customFormat="1">
      <c r="A2267" s="10"/>
      <c r="B2267" s="111">
        <v>823977</v>
      </c>
      <c r="C2267" s="68" t="s">
        <v>2263</v>
      </c>
      <c r="D2267" s="71">
        <f>SUMIFS('CLUB DES LOGES'!$J$117:$J$166, 'CLUB DES LOGES'!$F$117:$F$166,$B2267, 'CLUB DES LOGES'!$G$117:$G$166,"&lt;&gt;"&amp;'CLUB DES LOGES'!$C$191)</f>
        <v>0</v>
      </c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</row>
    <row r="2268" spans="1:18" customFormat="1">
      <c r="A2268" s="10"/>
      <c r="B2268" s="111">
        <v>823985</v>
      </c>
      <c r="C2268" s="68" t="s">
        <v>2264</v>
      </c>
      <c r="D2268" s="71">
        <f>SUMIFS('CLUB DES LOGES'!$J$117:$J$166, 'CLUB DES LOGES'!$F$117:$F$166,$B2268, 'CLUB DES LOGES'!$G$117:$G$166,"&lt;&gt;"&amp;'CLUB DES LOGES'!$C$191)</f>
        <v>0</v>
      </c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</row>
    <row r="2269" spans="1:18" customFormat="1">
      <c r="A2269" s="10"/>
      <c r="B2269" s="111">
        <v>823991</v>
      </c>
      <c r="C2269" s="68" t="s">
        <v>2265</v>
      </c>
      <c r="D2269" s="71">
        <f>SUMIFS('CLUB DES LOGES'!$J$117:$J$166, 'CLUB DES LOGES'!$F$117:$F$166,$B2269, 'CLUB DES LOGES'!$G$117:$G$166,"&lt;&gt;"&amp;'CLUB DES LOGES'!$C$191)</f>
        <v>0</v>
      </c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</row>
    <row r="2270" spans="1:18" customFormat="1">
      <c r="A2270" s="10"/>
      <c r="B2270" s="111">
        <v>823992</v>
      </c>
      <c r="C2270" s="68" t="s">
        <v>2266</v>
      </c>
      <c r="D2270" s="71">
        <f>SUMIFS('CLUB DES LOGES'!$J$117:$J$166, 'CLUB DES LOGES'!$F$117:$F$166,$B2270, 'CLUB DES LOGES'!$G$117:$G$166,"&lt;&gt;"&amp;'CLUB DES LOGES'!$C$191)</f>
        <v>0</v>
      </c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</row>
    <row r="2271" spans="1:18" customFormat="1">
      <c r="A2271" s="10"/>
      <c r="B2271" s="111">
        <v>823993</v>
      </c>
      <c r="C2271" s="68" t="s">
        <v>2267</v>
      </c>
      <c r="D2271" s="71">
        <f>SUMIFS('CLUB DES LOGES'!$J$117:$J$166, 'CLUB DES LOGES'!$F$117:$F$166,$B2271, 'CLUB DES LOGES'!$G$117:$G$166,"&lt;&gt;"&amp;'CLUB DES LOGES'!$C$191)</f>
        <v>0</v>
      </c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</row>
    <row r="2272" spans="1:18" customFormat="1">
      <c r="A2272" s="10"/>
      <c r="B2272" s="111">
        <v>823994</v>
      </c>
      <c r="C2272" s="68" t="s">
        <v>2268</v>
      </c>
      <c r="D2272" s="71">
        <f>SUMIFS('CLUB DES LOGES'!$J$117:$J$166, 'CLUB DES LOGES'!$F$117:$F$166,$B2272, 'CLUB DES LOGES'!$G$117:$G$166,"&lt;&gt;"&amp;'CLUB DES LOGES'!$C$191)</f>
        <v>0</v>
      </c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</row>
    <row r="2273" spans="1:18" customFormat="1">
      <c r="A2273" s="10"/>
      <c r="B2273" s="111">
        <v>823995</v>
      </c>
      <c r="C2273" s="68" t="s">
        <v>2269</v>
      </c>
      <c r="D2273" s="71">
        <f>SUMIFS('CLUB DES LOGES'!$J$117:$J$166, 'CLUB DES LOGES'!$F$117:$F$166,$B2273, 'CLUB DES LOGES'!$G$117:$G$166,"&lt;&gt;"&amp;'CLUB DES LOGES'!$C$191)</f>
        <v>0</v>
      </c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</row>
    <row r="2274" spans="1:18" customFormat="1">
      <c r="A2274" s="10"/>
      <c r="B2274" s="111">
        <v>823996</v>
      </c>
      <c r="C2274" s="68" t="s">
        <v>2270</v>
      </c>
      <c r="D2274" s="71">
        <f>SUMIFS('CLUB DES LOGES'!$J$117:$J$166, 'CLUB DES LOGES'!$F$117:$F$166,$B2274, 'CLUB DES LOGES'!$G$117:$G$166,"&lt;&gt;"&amp;'CLUB DES LOGES'!$C$191)</f>
        <v>0</v>
      </c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</row>
    <row r="2275" spans="1:18" customFormat="1">
      <c r="A2275" s="10"/>
      <c r="B2275" s="111">
        <v>823997</v>
      </c>
      <c r="C2275" s="68" t="s">
        <v>2271</v>
      </c>
      <c r="D2275" s="71">
        <f>SUMIFS('CLUB DES LOGES'!$J$117:$J$166, 'CLUB DES LOGES'!$F$117:$F$166,$B2275, 'CLUB DES LOGES'!$G$117:$G$166,"&lt;&gt;"&amp;'CLUB DES LOGES'!$C$191)</f>
        <v>0</v>
      </c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</row>
    <row r="2276" spans="1:18" customFormat="1">
      <c r="A2276" s="10"/>
      <c r="B2276" s="111">
        <v>823998</v>
      </c>
      <c r="C2276" s="68" t="s">
        <v>2272</v>
      </c>
      <c r="D2276" s="71">
        <f>SUMIFS('CLUB DES LOGES'!$J$117:$J$166, 'CLUB DES LOGES'!$F$117:$F$166,$B2276, 'CLUB DES LOGES'!$G$117:$G$166,"&lt;&gt;"&amp;'CLUB DES LOGES'!$C$191)</f>
        <v>0</v>
      </c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</row>
    <row r="2277" spans="1:18" customFormat="1">
      <c r="A2277" s="10"/>
      <c r="B2277" s="111">
        <v>823999</v>
      </c>
      <c r="C2277" s="68" t="s">
        <v>2273</v>
      </c>
      <c r="D2277" s="71">
        <f>SUMIFS('CLUB DES LOGES'!$J$117:$J$166, 'CLUB DES LOGES'!$F$117:$F$166,$B2277, 'CLUB DES LOGES'!$G$117:$G$166,"&lt;&gt;"&amp;'CLUB DES LOGES'!$C$191)</f>
        <v>0</v>
      </c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</row>
    <row r="2278" spans="1:18" customFormat="1">
      <c r="A2278" s="10"/>
      <c r="B2278" s="111">
        <v>824000</v>
      </c>
      <c r="C2278" s="68" t="s">
        <v>2274</v>
      </c>
      <c r="D2278" s="71">
        <f>SUMIFS('CLUB DES LOGES'!$J$117:$J$166, 'CLUB DES LOGES'!$F$117:$F$166,$B2278, 'CLUB DES LOGES'!$G$117:$G$166,"&lt;&gt;"&amp;'CLUB DES LOGES'!$C$191)</f>
        <v>0</v>
      </c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</row>
    <row r="2279" spans="1:18" customFormat="1">
      <c r="A2279" s="10"/>
      <c r="B2279" s="111">
        <v>824004</v>
      </c>
      <c r="C2279" s="68" t="s">
        <v>2275</v>
      </c>
      <c r="D2279" s="71">
        <f>SUMIFS('CLUB DES LOGES'!$J$117:$J$166, 'CLUB DES LOGES'!$F$117:$F$166,$B2279, 'CLUB DES LOGES'!$G$117:$G$166,"&lt;&gt;"&amp;'CLUB DES LOGES'!$C$191)</f>
        <v>0</v>
      </c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</row>
    <row r="2280" spans="1:18" customFormat="1">
      <c r="A2280" s="10"/>
      <c r="B2280" s="111">
        <v>824005</v>
      </c>
      <c r="C2280" s="68" t="s">
        <v>2276</v>
      </c>
      <c r="D2280" s="71">
        <f>SUMIFS('CLUB DES LOGES'!$J$117:$J$166, 'CLUB DES LOGES'!$F$117:$F$166,$B2280, 'CLUB DES LOGES'!$G$117:$G$166,"&lt;&gt;"&amp;'CLUB DES LOGES'!$C$191)</f>
        <v>0</v>
      </c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</row>
    <row r="2281" spans="1:18" customFormat="1">
      <c r="A2281" s="10"/>
      <c r="B2281" s="111">
        <v>824006</v>
      </c>
      <c r="C2281" s="68" t="s">
        <v>2277</v>
      </c>
      <c r="D2281" s="71">
        <f>SUMIFS('CLUB DES LOGES'!$J$117:$J$166, 'CLUB DES LOGES'!$F$117:$F$166,$B2281, 'CLUB DES LOGES'!$G$117:$G$166,"&lt;&gt;"&amp;'CLUB DES LOGES'!$C$191)</f>
        <v>0</v>
      </c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</row>
    <row r="2282" spans="1:18" customFormat="1">
      <c r="A2282" s="10"/>
      <c r="B2282" s="111">
        <v>824007</v>
      </c>
      <c r="C2282" s="68" t="s">
        <v>2278</v>
      </c>
      <c r="D2282" s="71">
        <f>SUMIFS('CLUB DES LOGES'!$J$117:$J$166, 'CLUB DES LOGES'!$F$117:$F$166,$B2282, 'CLUB DES LOGES'!$G$117:$G$166,"&lt;&gt;"&amp;'CLUB DES LOGES'!$C$191)</f>
        <v>0</v>
      </c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</row>
    <row r="2283" spans="1:18" customFormat="1">
      <c r="A2283" s="10"/>
      <c r="B2283" s="111">
        <v>824008</v>
      </c>
      <c r="C2283" s="68" t="s">
        <v>2279</v>
      </c>
      <c r="D2283" s="71">
        <f>SUMIFS('CLUB DES LOGES'!$J$117:$J$166, 'CLUB DES LOGES'!$F$117:$F$166,$B2283, 'CLUB DES LOGES'!$G$117:$G$166,"&lt;&gt;"&amp;'CLUB DES LOGES'!$C$191)</f>
        <v>0</v>
      </c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</row>
    <row r="2284" spans="1:18" customFormat="1">
      <c r="A2284" s="10"/>
      <c r="B2284" s="111">
        <v>824009</v>
      </c>
      <c r="C2284" s="68" t="s">
        <v>2280</v>
      </c>
      <c r="D2284" s="71">
        <f>SUMIFS('CLUB DES LOGES'!$J$117:$J$166, 'CLUB DES LOGES'!$F$117:$F$166,$B2284, 'CLUB DES LOGES'!$G$117:$G$166,"&lt;&gt;"&amp;'CLUB DES LOGES'!$C$191)</f>
        <v>0</v>
      </c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</row>
    <row r="2285" spans="1:18" customFormat="1">
      <c r="A2285" s="10"/>
      <c r="B2285" s="111">
        <v>824010</v>
      </c>
      <c r="C2285" s="68" t="s">
        <v>2281</v>
      </c>
      <c r="D2285" s="71">
        <f>SUMIFS('CLUB DES LOGES'!$J$117:$J$166, 'CLUB DES LOGES'!$F$117:$F$166,$B2285, 'CLUB DES LOGES'!$G$117:$G$166,"&lt;&gt;"&amp;'CLUB DES LOGES'!$C$191)</f>
        <v>0</v>
      </c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</row>
    <row r="2286" spans="1:18" customFormat="1">
      <c r="A2286" s="10"/>
      <c r="B2286" s="111">
        <v>824011</v>
      </c>
      <c r="C2286" s="68" t="s">
        <v>2282</v>
      </c>
      <c r="D2286" s="71">
        <f>SUMIFS('CLUB DES LOGES'!$J$117:$J$166, 'CLUB DES LOGES'!$F$117:$F$166,$B2286, 'CLUB DES LOGES'!$G$117:$G$166,"&lt;&gt;"&amp;'CLUB DES LOGES'!$C$191)</f>
        <v>0</v>
      </c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</row>
    <row r="2287" spans="1:18" customFormat="1">
      <c r="A2287" s="10"/>
      <c r="B2287" s="111">
        <v>824019</v>
      </c>
      <c r="C2287" s="68" t="s">
        <v>2283</v>
      </c>
      <c r="D2287" s="71">
        <f>SUMIFS('CLUB DES LOGES'!$J$117:$J$166, 'CLUB DES LOGES'!$F$117:$F$166,$B2287, 'CLUB DES LOGES'!$G$117:$G$166,"&lt;&gt;"&amp;'CLUB DES LOGES'!$C$191)</f>
        <v>0</v>
      </c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</row>
    <row r="2288" spans="1:18" customFormat="1">
      <c r="A2288" s="10"/>
      <c r="B2288" s="111">
        <v>824020</v>
      </c>
      <c r="C2288" s="68" t="s">
        <v>2284</v>
      </c>
      <c r="D2288" s="71">
        <f>SUMIFS('CLUB DES LOGES'!$J$117:$J$166, 'CLUB DES LOGES'!$F$117:$F$166,$B2288, 'CLUB DES LOGES'!$G$117:$G$166,"&lt;&gt;"&amp;'CLUB DES LOGES'!$C$191)</f>
        <v>0</v>
      </c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</row>
    <row r="2289" spans="1:18" customFormat="1">
      <c r="A2289" s="10"/>
      <c r="B2289" s="111">
        <v>824021</v>
      </c>
      <c r="C2289" s="68" t="s">
        <v>2285</v>
      </c>
      <c r="D2289" s="71">
        <f>SUMIFS('CLUB DES LOGES'!$J$117:$J$166, 'CLUB DES LOGES'!$F$117:$F$166,$B2289, 'CLUB DES LOGES'!$G$117:$G$166,"&lt;&gt;"&amp;'CLUB DES LOGES'!$C$191)</f>
        <v>0</v>
      </c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</row>
    <row r="2290" spans="1:18" customFormat="1">
      <c r="A2290" s="10"/>
      <c r="B2290" s="111">
        <v>824034</v>
      </c>
      <c r="C2290" s="68" t="s">
        <v>2286</v>
      </c>
      <c r="D2290" s="71">
        <f>SUMIFS('CLUB DES LOGES'!$J$117:$J$166, 'CLUB DES LOGES'!$F$117:$F$166,$B2290, 'CLUB DES LOGES'!$G$117:$G$166,"&lt;&gt;"&amp;'CLUB DES LOGES'!$C$191)</f>
        <v>0</v>
      </c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</row>
    <row r="2291" spans="1:18" customFormat="1">
      <c r="A2291" s="10"/>
      <c r="B2291" s="111">
        <v>824035</v>
      </c>
      <c r="C2291" s="68" t="s">
        <v>2287</v>
      </c>
      <c r="D2291" s="71">
        <f>SUMIFS('CLUB DES LOGES'!$J$117:$J$166, 'CLUB DES LOGES'!$F$117:$F$166,$B2291, 'CLUB DES LOGES'!$G$117:$G$166,"&lt;&gt;"&amp;'CLUB DES LOGES'!$C$191)</f>
        <v>0</v>
      </c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</row>
    <row r="2292" spans="1:18" customFormat="1">
      <c r="A2292" s="10"/>
      <c r="B2292" s="111">
        <v>824036</v>
      </c>
      <c r="C2292" s="68" t="s">
        <v>2288</v>
      </c>
      <c r="D2292" s="71">
        <f>SUMIFS('CLUB DES LOGES'!$J$117:$J$166, 'CLUB DES LOGES'!$F$117:$F$166,$B2292, 'CLUB DES LOGES'!$G$117:$G$166,"&lt;&gt;"&amp;'CLUB DES LOGES'!$C$191)</f>
        <v>0</v>
      </c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</row>
    <row r="2293" spans="1:18" customFormat="1">
      <c r="A2293" s="10"/>
      <c r="B2293" s="111">
        <v>824037</v>
      </c>
      <c r="C2293" s="68" t="s">
        <v>2289</v>
      </c>
      <c r="D2293" s="71">
        <f>SUMIFS('CLUB DES LOGES'!$J$117:$J$166, 'CLUB DES LOGES'!$F$117:$F$166,$B2293, 'CLUB DES LOGES'!$G$117:$G$166,"&lt;&gt;"&amp;'CLUB DES LOGES'!$C$191)</f>
        <v>0</v>
      </c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</row>
    <row r="2294" spans="1:18" customFormat="1">
      <c r="A2294" s="10"/>
      <c r="B2294" s="111">
        <v>824038</v>
      </c>
      <c r="C2294" s="68" t="s">
        <v>2290</v>
      </c>
      <c r="D2294" s="71">
        <f>SUMIFS('CLUB DES LOGES'!$J$117:$J$166, 'CLUB DES LOGES'!$F$117:$F$166,$B2294, 'CLUB DES LOGES'!$G$117:$G$166,"&lt;&gt;"&amp;'CLUB DES LOGES'!$C$191)</f>
        <v>0</v>
      </c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</row>
    <row r="2295" spans="1:18" customFormat="1">
      <c r="A2295" s="10"/>
      <c r="B2295" s="111">
        <v>824039</v>
      </c>
      <c r="C2295" s="68" t="s">
        <v>2291</v>
      </c>
      <c r="D2295" s="71">
        <f>SUMIFS('CLUB DES LOGES'!$J$117:$J$166, 'CLUB DES LOGES'!$F$117:$F$166,$B2295, 'CLUB DES LOGES'!$G$117:$G$166,"&lt;&gt;"&amp;'CLUB DES LOGES'!$C$191)</f>
        <v>0</v>
      </c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</row>
    <row r="2296" spans="1:18" customFormat="1">
      <c r="A2296" s="10"/>
      <c r="B2296" s="111">
        <v>824040</v>
      </c>
      <c r="C2296" s="68" t="s">
        <v>2292</v>
      </c>
      <c r="D2296" s="71">
        <f>SUMIFS('CLUB DES LOGES'!$J$117:$J$166, 'CLUB DES LOGES'!$F$117:$F$166,$B2296, 'CLUB DES LOGES'!$G$117:$G$166,"&lt;&gt;"&amp;'CLUB DES LOGES'!$C$191)</f>
        <v>0</v>
      </c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</row>
    <row r="2297" spans="1:18" customFormat="1">
      <c r="A2297" s="10"/>
      <c r="B2297" s="111">
        <v>824041</v>
      </c>
      <c r="C2297" s="68" t="s">
        <v>2293</v>
      </c>
      <c r="D2297" s="71">
        <f>SUMIFS('CLUB DES LOGES'!$J$117:$J$166, 'CLUB DES LOGES'!$F$117:$F$166,$B2297, 'CLUB DES LOGES'!$G$117:$G$166,"&lt;&gt;"&amp;'CLUB DES LOGES'!$C$191)</f>
        <v>0</v>
      </c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</row>
    <row r="2298" spans="1:18" customFormat="1">
      <c r="A2298" s="10"/>
      <c r="B2298" s="111">
        <v>824042</v>
      </c>
      <c r="C2298" s="68" t="s">
        <v>2294</v>
      </c>
      <c r="D2298" s="71">
        <f>SUMIFS('CLUB DES LOGES'!$J$117:$J$166, 'CLUB DES LOGES'!$F$117:$F$166,$B2298, 'CLUB DES LOGES'!$G$117:$G$166,"&lt;&gt;"&amp;'CLUB DES LOGES'!$C$191)</f>
        <v>0</v>
      </c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</row>
    <row r="2299" spans="1:18" customFormat="1">
      <c r="A2299" s="10"/>
      <c r="B2299" s="111">
        <v>824043</v>
      </c>
      <c r="C2299" s="68" t="s">
        <v>2295</v>
      </c>
      <c r="D2299" s="71">
        <f>SUMIFS('CLUB DES LOGES'!$J$117:$J$166, 'CLUB DES LOGES'!$F$117:$F$166,$B2299, 'CLUB DES LOGES'!$G$117:$G$166,"&lt;&gt;"&amp;'CLUB DES LOGES'!$C$191)</f>
        <v>0</v>
      </c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</row>
    <row r="2300" spans="1:18" customFormat="1">
      <c r="A2300" s="10"/>
      <c r="B2300" s="111">
        <v>824044</v>
      </c>
      <c r="C2300" s="68" t="s">
        <v>2296</v>
      </c>
      <c r="D2300" s="71">
        <f>SUMIFS('CLUB DES LOGES'!$J$117:$J$166, 'CLUB DES LOGES'!$F$117:$F$166,$B2300, 'CLUB DES LOGES'!$G$117:$G$166,"&lt;&gt;"&amp;'CLUB DES LOGES'!$C$191)</f>
        <v>0</v>
      </c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</row>
    <row r="2301" spans="1:18" customFormat="1">
      <c r="A2301" s="10"/>
      <c r="B2301" s="111">
        <v>824049</v>
      </c>
      <c r="C2301" s="68" t="s">
        <v>2297</v>
      </c>
      <c r="D2301" s="71">
        <f>SUMIFS('CLUB DES LOGES'!$J$117:$J$166, 'CLUB DES LOGES'!$F$117:$F$166,$B2301, 'CLUB DES LOGES'!$G$117:$G$166,"&lt;&gt;"&amp;'CLUB DES LOGES'!$C$191)</f>
        <v>0</v>
      </c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</row>
    <row r="2302" spans="1:18" customFormat="1">
      <c r="A2302" s="10"/>
      <c r="B2302" s="111">
        <v>824050</v>
      </c>
      <c r="C2302" s="68" t="s">
        <v>2298</v>
      </c>
      <c r="D2302" s="71">
        <f>SUMIFS('CLUB DES LOGES'!$J$117:$J$166, 'CLUB DES LOGES'!$F$117:$F$166,$B2302, 'CLUB DES LOGES'!$G$117:$G$166,"&lt;&gt;"&amp;'CLUB DES LOGES'!$C$191)</f>
        <v>0</v>
      </c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</row>
    <row r="2303" spans="1:18" customFormat="1">
      <c r="A2303" s="10"/>
      <c r="B2303" s="111">
        <v>824051</v>
      </c>
      <c r="C2303" s="68" t="s">
        <v>2299</v>
      </c>
      <c r="D2303" s="71">
        <f>SUMIFS('CLUB DES LOGES'!$J$117:$J$166, 'CLUB DES LOGES'!$F$117:$F$166,$B2303, 'CLUB DES LOGES'!$G$117:$G$166,"&lt;&gt;"&amp;'CLUB DES LOGES'!$C$191)</f>
        <v>0</v>
      </c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</row>
    <row r="2304" spans="1:18" customFormat="1">
      <c r="A2304" s="10"/>
      <c r="B2304" s="111">
        <v>824057</v>
      </c>
      <c r="C2304" s="68" t="s">
        <v>2300</v>
      </c>
      <c r="D2304" s="71">
        <f>SUMIFS('CLUB DES LOGES'!$J$117:$J$166, 'CLUB DES LOGES'!$F$117:$F$166,$B2304, 'CLUB DES LOGES'!$G$117:$G$166,"&lt;&gt;"&amp;'CLUB DES LOGES'!$C$191)</f>
        <v>0</v>
      </c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</row>
    <row r="2305" spans="1:18" customFormat="1">
      <c r="A2305" s="10"/>
      <c r="B2305" s="111">
        <v>824058</v>
      </c>
      <c r="C2305" s="68" t="s">
        <v>2301</v>
      </c>
      <c r="D2305" s="71">
        <f>SUMIFS('CLUB DES LOGES'!$J$117:$J$166, 'CLUB DES LOGES'!$F$117:$F$166,$B2305, 'CLUB DES LOGES'!$G$117:$G$166,"&lt;&gt;"&amp;'CLUB DES LOGES'!$C$191)</f>
        <v>0</v>
      </c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</row>
    <row r="2306" spans="1:18" customFormat="1">
      <c r="A2306" s="10"/>
      <c r="B2306" s="111">
        <v>824059</v>
      </c>
      <c r="C2306" s="68" t="s">
        <v>2302</v>
      </c>
      <c r="D2306" s="71">
        <f>SUMIFS('CLUB DES LOGES'!$J$117:$J$166, 'CLUB DES LOGES'!$F$117:$F$166,$B2306, 'CLUB DES LOGES'!$G$117:$G$166,"&lt;&gt;"&amp;'CLUB DES LOGES'!$C$191)</f>
        <v>0</v>
      </c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</row>
    <row r="2307" spans="1:18" customFormat="1">
      <c r="A2307" s="10"/>
      <c r="B2307" s="111">
        <v>824061</v>
      </c>
      <c r="C2307" s="68" t="s">
        <v>2303</v>
      </c>
      <c r="D2307" s="71">
        <f>SUMIFS('CLUB DES LOGES'!$J$117:$J$166, 'CLUB DES LOGES'!$F$117:$F$166,$B2307, 'CLUB DES LOGES'!$G$117:$G$166,"&lt;&gt;"&amp;'CLUB DES LOGES'!$C$191)</f>
        <v>0</v>
      </c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</row>
    <row r="2308" spans="1:18" customFormat="1">
      <c r="A2308" s="10"/>
      <c r="B2308" s="111">
        <v>824063</v>
      </c>
      <c r="C2308" s="68" t="s">
        <v>2304</v>
      </c>
      <c r="D2308" s="71">
        <f>SUMIFS('CLUB DES LOGES'!$J$117:$J$166, 'CLUB DES LOGES'!$F$117:$F$166,$B2308, 'CLUB DES LOGES'!$G$117:$G$166,"&lt;&gt;"&amp;'CLUB DES LOGES'!$C$191)</f>
        <v>0</v>
      </c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</row>
    <row r="2309" spans="1:18" customFormat="1">
      <c r="A2309" s="10"/>
      <c r="B2309" s="111">
        <v>824070</v>
      </c>
      <c r="C2309" s="68" t="s">
        <v>2305</v>
      </c>
      <c r="D2309" s="71">
        <f>SUMIFS('CLUB DES LOGES'!$J$117:$J$166, 'CLUB DES LOGES'!$F$117:$F$166,$B2309, 'CLUB DES LOGES'!$G$117:$G$166,"&lt;&gt;"&amp;'CLUB DES LOGES'!$C$191)</f>
        <v>0</v>
      </c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</row>
    <row r="2310" spans="1:18" customFormat="1">
      <c r="A2310" s="10"/>
      <c r="B2310" s="111">
        <v>824071</v>
      </c>
      <c r="C2310" s="68" t="s">
        <v>2306</v>
      </c>
      <c r="D2310" s="71">
        <f>SUMIFS('CLUB DES LOGES'!$J$117:$J$166, 'CLUB DES LOGES'!$F$117:$F$166,$B2310, 'CLUB DES LOGES'!$G$117:$G$166,"&lt;&gt;"&amp;'CLUB DES LOGES'!$C$191)</f>
        <v>0</v>
      </c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</row>
    <row r="2311" spans="1:18" customFormat="1">
      <c r="A2311" s="10"/>
      <c r="B2311" s="111">
        <v>824072</v>
      </c>
      <c r="C2311" s="68" t="s">
        <v>2307</v>
      </c>
      <c r="D2311" s="71">
        <f>SUMIFS('CLUB DES LOGES'!$J$117:$J$166, 'CLUB DES LOGES'!$F$117:$F$166,$B2311, 'CLUB DES LOGES'!$G$117:$G$166,"&lt;&gt;"&amp;'CLUB DES LOGES'!$C$191)</f>
        <v>0</v>
      </c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</row>
    <row r="2312" spans="1:18" customFormat="1">
      <c r="A2312" s="10"/>
      <c r="B2312" s="111">
        <v>824073</v>
      </c>
      <c r="C2312" s="68" t="s">
        <v>2308</v>
      </c>
      <c r="D2312" s="71">
        <f>SUMIFS('CLUB DES LOGES'!$J$117:$J$166, 'CLUB DES LOGES'!$F$117:$F$166,$B2312, 'CLUB DES LOGES'!$G$117:$G$166,"&lt;&gt;"&amp;'CLUB DES LOGES'!$C$191)</f>
        <v>0</v>
      </c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</row>
    <row r="2313" spans="1:18" customFormat="1">
      <c r="A2313" s="10"/>
      <c r="B2313" s="111">
        <v>824074</v>
      </c>
      <c r="C2313" s="68" t="s">
        <v>2309</v>
      </c>
      <c r="D2313" s="71">
        <f>SUMIFS('CLUB DES LOGES'!$J$117:$J$166, 'CLUB DES LOGES'!$F$117:$F$166,$B2313, 'CLUB DES LOGES'!$G$117:$G$166,"&lt;&gt;"&amp;'CLUB DES LOGES'!$C$191)</f>
        <v>0</v>
      </c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</row>
    <row r="2314" spans="1:18" customFormat="1">
      <c r="A2314" s="10"/>
      <c r="B2314" s="111">
        <v>824075</v>
      </c>
      <c r="C2314" s="68" t="s">
        <v>2310</v>
      </c>
      <c r="D2314" s="71">
        <f>SUMIFS('CLUB DES LOGES'!$J$117:$J$166, 'CLUB DES LOGES'!$F$117:$F$166,$B2314, 'CLUB DES LOGES'!$G$117:$G$166,"&lt;&gt;"&amp;'CLUB DES LOGES'!$C$191)</f>
        <v>0</v>
      </c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</row>
    <row r="2315" spans="1:18" customFormat="1">
      <c r="A2315" s="10"/>
      <c r="B2315" s="111">
        <v>824076</v>
      </c>
      <c r="C2315" s="68" t="s">
        <v>2311</v>
      </c>
      <c r="D2315" s="71">
        <f>SUMIFS('CLUB DES LOGES'!$J$117:$J$166, 'CLUB DES LOGES'!$F$117:$F$166,$B2315, 'CLUB DES LOGES'!$G$117:$G$166,"&lt;&gt;"&amp;'CLUB DES LOGES'!$C$191)</f>
        <v>0</v>
      </c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</row>
    <row r="2316" spans="1:18" customFormat="1">
      <c r="A2316" s="10"/>
      <c r="B2316" s="111">
        <v>824077</v>
      </c>
      <c r="C2316" s="68" t="s">
        <v>2312</v>
      </c>
      <c r="D2316" s="71">
        <f>SUMIFS('CLUB DES LOGES'!$J$117:$J$166, 'CLUB DES LOGES'!$F$117:$F$166,$B2316, 'CLUB DES LOGES'!$G$117:$G$166,"&lt;&gt;"&amp;'CLUB DES LOGES'!$C$191)</f>
        <v>0</v>
      </c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</row>
    <row r="2317" spans="1:18" customFormat="1">
      <c r="A2317" s="10"/>
      <c r="B2317" s="111">
        <v>824078</v>
      </c>
      <c r="C2317" s="68" t="s">
        <v>2313</v>
      </c>
      <c r="D2317" s="71">
        <f>SUMIFS('CLUB DES LOGES'!$J$117:$J$166, 'CLUB DES LOGES'!$F$117:$F$166,$B2317, 'CLUB DES LOGES'!$G$117:$G$166,"&lt;&gt;"&amp;'CLUB DES LOGES'!$C$191)</f>
        <v>0</v>
      </c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</row>
    <row r="2318" spans="1:18" customFormat="1">
      <c r="A2318" s="10"/>
      <c r="B2318" s="111">
        <v>824079</v>
      </c>
      <c r="C2318" s="68" t="s">
        <v>2314</v>
      </c>
      <c r="D2318" s="71">
        <f>SUMIFS('CLUB DES LOGES'!$J$117:$J$166, 'CLUB DES LOGES'!$F$117:$F$166,$B2318, 'CLUB DES LOGES'!$G$117:$G$166,"&lt;&gt;"&amp;'CLUB DES LOGES'!$C$191)</f>
        <v>0</v>
      </c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</row>
    <row r="2319" spans="1:18" customFormat="1">
      <c r="A2319" s="10"/>
      <c r="B2319" s="111">
        <v>824080</v>
      </c>
      <c r="C2319" s="68" t="s">
        <v>2315</v>
      </c>
      <c r="D2319" s="71">
        <f>SUMIFS('CLUB DES LOGES'!$J$117:$J$166, 'CLUB DES LOGES'!$F$117:$F$166,$B2319, 'CLUB DES LOGES'!$G$117:$G$166,"&lt;&gt;"&amp;'CLUB DES LOGES'!$C$191)</f>
        <v>0</v>
      </c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</row>
    <row r="2320" spans="1:18" customFormat="1">
      <c r="A2320" s="10"/>
      <c r="B2320" s="111">
        <v>824081</v>
      </c>
      <c r="C2320" s="68" t="s">
        <v>2316</v>
      </c>
      <c r="D2320" s="71">
        <f>SUMIFS('CLUB DES LOGES'!$J$117:$J$166, 'CLUB DES LOGES'!$F$117:$F$166,$B2320, 'CLUB DES LOGES'!$G$117:$G$166,"&lt;&gt;"&amp;'CLUB DES LOGES'!$C$191)</f>
        <v>0</v>
      </c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</row>
    <row r="2321" spans="1:18" customFormat="1">
      <c r="A2321" s="10"/>
      <c r="B2321" s="111">
        <v>824082</v>
      </c>
      <c r="C2321" s="68" t="s">
        <v>2317</v>
      </c>
      <c r="D2321" s="71">
        <f>SUMIFS('CLUB DES LOGES'!$J$117:$J$166, 'CLUB DES LOGES'!$F$117:$F$166,$B2321, 'CLUB DES LOGES'!$G$117:$G$166,"&lt;&gt;"&amp;'CLUB DES LOGES'!$C$191)</f>
        <v>0</v>
      </c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</row>
    <row r="2322" spans="1:18" customFormat="1">
      <c r="A2322" s="10"/>
      <c r="B2322" s="111">
        <v>824083</v>
      </c>
      <c r="C2322" s="68" t="s">
        <v>2318</v>
      </c>
      <c r="D2322" s="71">
        <f>SUMIFS('CLUB DES LOGES'!$J$117:$J$166, 'CLUB DES LOGES'!$F$117:$F$166,$B2322, 'CLUB DES LOGES'!$G$117:$G$166,"&lt;&gt;"&amp;'CLUB DES LOGES'!$C$191)</f>
        <v>0</v>
      </c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</row>
    <row r="2323" spans="1:18" customFormat="1">
      <c r="A2323" s="10"/>
      <c r="B2323" s="111">
        <v>824084</v>
      </c>
      <c r="C2323" s="68" t="s">
        <v>2319</v>
      </c>
      <c r="D2323" s="71">
        <f>SUMIFS('CLUB DES LOGES'!$J$117:$J$166, 'CLUB DES LOGES'!$F$117:$F$166,$B2323, 'CLUB DES LOGES'!$G$117:$G$166,"&lt;&gt;"&amp;'CLUB DES LOGES'!$C$191)</f>
        <v>0</v>
      </c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</row>
    <row r="2324" spans="1:18" customFormat="1">
      <c r="A2324" s="10"/>
      <c r="B2324" s="111">
        <v>824085</v>
      </c>
      <c r="C2324" s="68" t="s">
        <v>2320</v>
      </c>
      <c r="D2324" s="71">
        <f>SUMIFS('CLUB DES LOGES'!$J$117:$J$166, 'CLUB DES LOGES'!$F$117:$F$166,$B2324, 'CLUB DES LOGES'!$G$117:$G$166,"&lt;&gt;"&amp;'CLUB DES LOGES'!$C$191)</f>
        <v>0</v>
      </c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</row>
    <row r="2325" spans="1:18" customFormat="1">
      <c r="A2325" s="10"/>
      <c r="B2325" s="111">
        <v>824086</v>
      </c>
      <c r="C2325" s="68" t="s">
        <v>2321</v>
      </c>
      <c r="D2325" s="71">
        <f>SUMIFS('CLUB DES LOGES'!$J$117:$J$166, 'CLUB DES LOGES'!$F$117:$F$166,$B2325, 'CLUB DES LOGES'!$G$117:$G$166,"&lt;&gt;"&amp;'CLUB DES LOGES'!$C$191)</f>
        <v>0</v>
      </c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</row>
    <row r="2326" spans="1:18" customFormat="1">
      <c r="A2326" s="10"/>
      <c r="B2326" s="111">
        <v>824087</v>
      </c>
      <c r="C2326" s="68" t="s">
        <v>2322</v>
      </c>
      <c r="D2326" s="71">
        <f>SUMIFS('CLUB DES LOGES'!$J$117:$J$166, 'CLUB DES LOGES'!$F$117:$F$166,$B2326, 'CLUB DES LOGES'!$G$117:$G$166,"&lt;&gt;"&amp;'CLUB DES LOGES'!$C$191)</f>
        <v>0</v>
      </c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</row>
    <row r="2327" spans="1:18" customFormat="1">
      <c r="A2327" s="10"/>
      <c r="B2327" s="111">
        <v>824088</v>
      </c>
      <c r="C2327" s="68" t="s">
        <v>2323</v>
      </c>
      <c r="D2327" s="71">
        <f>SUMIFS('CLUB DES LOGES'!$J$117:$J$166, 'CLUB DES LOGES'!$F$117:$F$166,$B2327, 'CLUB DES LOGES'!$G$117:$G$166,"&lt;&gt;"&amp;'CLUB DES LOGES'!$C$191)</f>
        <v>0</v>
      </c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</row>
    <row r="2328" spans="1:18" customFormat="1">
      <c r="A2328" s="10"/>
      <c r="B2328" s="111">
        <v>824089</v>
      </c>
      <c r="C2328" s="68" t="s">
        <v>2324</v>
      </c>
      <c r="D2328" s="71">
        <f>SUMIFS('CLUB DES LOGES'!$J$117:$J$166, 'CLUB DES LOGES'!$F$117:$F$166,$B2328, 'CLUB DES LOGES'!$G$117:$G$166,"&lt;&gt;"&amp;'CLUB DES LOGES'!$C$191)</f>
        <v>0</v>
      </c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</row>
    <row r="2329" spans="1:18" customFormat="1">
      <c r="A2329" s="10"/>
      <c r="B2329" s="111">
        <v>824090</v>
      </c>
      <c r="C2329" s="68" t="s">
        <v>2325</v>
      </c>
      <c r="D2329" s="71">
        <f>SUMIFS('CLUB DES LOGES'!$J$117:$J$166, 'CLUB DES LOGES'!$F$117:$F$166,$B2329, 'CLUB DES LOGES'!$G$117:$G$166,"&lt;&gt;"&amp;'CLUB DES LOGES'!$C$191)</f>
        <v>0</v>
      </c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</row>
    <row r="2330" spans="1:18" customFormat="1">
      <c r="A2330" s="10"/>
      <c r="B2330" s="111">
        <v>824091</v>
      </c>
      <c r="C2330" s="68" t="s">
        <v>2326</v>
      </c>
      <c r="D2330" s="71">
        <f>SUMIFS('CLUB DES LOGES'!$J$117:$J$166, 'CLUB DES LOGES'!$F$117:$F$166,$B2330, 'CLUB DES LOGES'!$G$117:$G$166,"&lt;&gt;"&amp;'CLUB DES LOGES'!$C$191)</f>
        <v>0</v>
      </c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</row>
    <row r="2331" spans="1:18" customFormat="1">
      <c r="A2331" s="10"/>
      <c r="B2331" s="111">
        <v>824092</v>
      </c>
      <c r="C2331" s="68" t="s">
        <v>2327</v>
      </c>
      <c r="D2331" s="71">
        <f>SUMIFS('CLUB DES LOGES'!$J$117:$J$166, 'CLUB DES LOGES'!$F$117:$F$166,$B2331, 'CLUB DES LOGES'!$G$117:$G$166,"&lt;&gt;"&amp;'CLUB DES LOGES'!$C$191)</f>
        <v>0</v>
      </c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</row>
    <row r="2332" spans="1:18" customFormat="1">
      <c r="A2332" s="10"/>
      <c r="B2332" s="111">
        <v>824093</v>
      </c>
      <c r="C2332" s="68" t="s">
        <v>2328</v>
      </c>
      <c r="D2332" s="71">
        <f>SUMIFS('CLUB DES LOGES'!$J$117:$J$166, 'CLUB DES LOGES'!$F$117:$F$166,$B2332, 'CLUB DES LOGES'!$G$117:$G$166,"&lt;&gt;"&amp;'CLUB DES LOGES'!$C$191)</f>
        <v>0</v>
      </c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</row>
    <row r="2333" spans="1:18" customFormat="1">
      <c r="A2333" s="10"/>
      <c r="B2333" s="111">
        <v>824094</v>
      </c>
      <c r="C2333" s="68" t="s">
        <v>2329</v>
      </c>
      <c r="D2333" s="71">
        <f>SUMIFS('CLUB DES LOGES'!$J$117:$J$166, 'CLUB DES LOGES'!$F$117:$F$166,$B2333, 'CLUB DES LOGES'!$G$117:$G$166,"&lt;&gt;"&amp;'CLUB DES LOGES'!$C$191)</f>
        <v>0</v>
      </c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</row>
    <row r="2334" spans="1:18" customFormat="1">
      <c r="A2334" s="10"/>
      <c r="B2334" s="111">
        <v>824095</v>
      </c>
      <c r="C2334" s="68" t="s">
        <v>2330</v>
      </c>
      <c r="D2334" s="71">
        <f>SUMIFS('CLUB DES LOGES'!$J$117:$J$166, 'CLUB DES LOGES'!$F$117:$F$166,$B2334, 'CLUB DES LOGES'!$G$117:$G$166,"&lt;&gt;"&amp;'CLUB DES LOGES'!$C$191)</f>
        <v>0</v>
      </c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</row>
    <row r="2335" spans="1:18" customFormat="1">
      <c r="A2335" s="10"/>
      <c r="B2335" s="111">
        <v>824096</v>
      </c>
      <c r="C2335" s="68" t="s">
        <v>2331</v>
      </c>
      <c r="D2335" s="71">
        <f>SUMIFS('CLUB DES LOGES'!$J$117:$J$166, 'CLUB DES LOGES'!$F$117:$F$166,$B2335, 'CLUB DES LOGES'!$G$117:$G$166,"&lt;&gt;"&amp;'CLUB DES LOGES'!$C$191)</f>
        <v>0</v>
      </c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</row>
    <row r="2336" spans="1:18" customFormat="1">
      <c r="A2336" s="10"/>
      <c r="B2336" s="111">
        <v>824097</v>
      </c>
      <c r="C2336" s="68" t="s">
        <v>2332</v>
      </c>
      <c r="D2336" s="71">
        <f>SUMIFS('CLUB DES LOGES'!$J$117:$J$166, 'CLUB DES LOGES'!$F$117:$F$166,$B2336, 'CLUB DES LOGES'!$G$117:$G$166,"&lt;&gt;"&amp;'CLUB DES LOGES'!$C$191)</f>
        <v>0</v>
      </c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</row>
    <row r="2337" spans="1:18" customFormat="1">
      <c r="A2337" s="10"/>
      <c r="B2337" s="111">
        <v>824098</v>
      </c>
      <c r="C2337" s="68" t="s">
        <v>2333</v>
      </c>
      <c r="D2337" s="71">
        <f>SUMIFS('CLUB DES LOGES'!$J$117:$J$166, 'CLUB DES LOGES'!$F$117:$F$166,$B2337, 'CLUB DES LOGES'!$G$117:$G$166,"&lt;&gt;"&amp;'CLUB DES LOGES'!$C$191)</f>
        <v>0</v>
      </c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</row>
    <row r="2338" spans="1:18" customFormat="1">
      <c r="A2338" s="10"/>
      <c r="B2338" s="111">
        <v>824099</v>
      </c>
      <c r="C2338" s="68" t="s">
        <v>2334</v>
      </c>
      <c r="D2338" s="71">
        <f>SUMIFS('CLUB DES LOGES'!$J$117:$J$166, 'CLUB DES LOGES'!$F$117:$F$166,$B2338, 'CLUB DES LOGES'!$G$117:$G$166,"&lt;&gt;"&amp;'CLUB DES LOGES'!$C$191)</f>
        <v>0</v>
      </c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</row>
    <row r="2339" spans="1:18" customFormat="1">
      <c r="A2339" s="10"/>
      <c r="B2339" s="111">
        <v>824100</v>
      </c>
      <c r="C2339" s="68" t="s">
        <v>2335</v>
      </c>
      <c r="D2339" s="71">
        <f>SUMIFS('CLUB DES LOGES'!$J$117:$J$166, 'CLUB DES LOGES'!$F$117:$F$166,$B2339, 'CLUB DES LOGES'!$G$117:$G$166,"&lt;&gt;"&amp;'CLUB DES LOGES'!$C$191)</f>
        <v>0</v>
      </c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</row>
    <row r="2340" spans="1:18" customFormat="1">
      <c r="A2340" s="10"/>
      <c r="B2340" s="111">
        <v>824101</v>
      </c>
      <c r="C2340" s="68" t="s">
        <v>2336</v>
      </c>
      <c r="D2340" s="71">
        <f>SUMIFS('CLUB DES LOGES'!$J$117:$J$166, 'CLUB DES LOGES'!$F$117:$F$166,$B2340, 'CLUB DES LOGES'!$G$117:$G$166,"&lt;&gt;"&amp;'CLUB DES LOGES'!$C$191)</f>
        <v>0</v>
      </c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</row>
    <row r="2341" spans="1:18" customFormat="1">
      <c r="A2341" s="10"/>
      <c r="B2341" s="111">
        <v>824102</v>
      </c>
      <c r="C2341" s="68" t="s">
        <v>2337</v>
      </c>
      <c r="D2341" s="71">
        <f>SUMIFS('CLUB DES LOGES'!$J$117:$J$166, 'CLUB DES LOGES'!$F$117:$F$166,$B2341, 'CLUB DES LOGES'!$G$117:$G$166,"&lt;&gt;"&amp;'CLUB DES LOGES'!$C$191)</f>
        <v>0</v>
      </c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</row>
    <row r="2342" spans="1:18" customFormat="1">
      <c r="A2342" s="10"/>
      <c r="B2342" s="111">
        <v>824103</v>
      </c>
      <c r="C2342" s="68" t="s">
        <v>2338</v>
      </c>
      <c r="D2342" s="71">
        <f>SUMIFS('CLUB DES LOGES'!$J$117:$J$166, 'CLUB DES LOGES'!$F$117:$F$166,$B2342, 'CLUB DES LOGES'!$G$117:$G$166,"&lt;&gt;"&amp;'CLUB DES LOGES'!$C$191)</f>
        <v>0</v>
      </c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</row>
    <row r="2343" spans="1:18" customFormat="1">
      <c r="A2343" s="10"/>
      <c r="B2343" s="111">
        <v>824104</v>
      </c>
      <c r="C2343" s="68" t="s">
        <v>2339</v>
      </c>
      <c r="D2343" s="71">
        <f>SUMIFS('CLUB DES LOGES'!$J$117:$J$166, 'CLUB DES LOGES'!$F$117:$F$166,$B2343, 'CLUB DES LOGES'!$G$117:$G$166,"&lt;&gt;"&amp;'CLUB DES LOGES'!$C$191)</f>
        <v>0</v>
      </c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</row>
    <row r="2344" spans="1:18" customFormat="1">
      <c r="A2344" s="10"/>
      <c r="B2344" s="111">
        <v>824105</v>
      </c>
      <c r="C2344" s="68" t="s">
        <v>2340</v>
      </c>
      <c r="D2344" s="71">
        <f>SUMIFS('CLUB DES LOGES'!$J$117:$J$166, 'CLUB DES LOGES'!$F$117:$F$166,$B2344, 'CLUB DES LOGES'!$G$117:$G$166,"&lt;&gt;"&amp;'CLUB DES LOGES'!$C$191)</f>
        <v>0</v>
      </c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</row>
    <row r="2345" spans="1:18" customFormat="1">
      <c r="A2345" s="10"/>
      <c r="B2345" s="111">
        <v>824106</v>
      </c>
      <c r="C2345" s="68" t="s">
        <v>2341</v>
      </c>
      <c r="D2345" s="71">
        <f>SUMIFS('CLUB DES LOGES'!$J$117:$J$166, 'CLUB DES LOGES'!$F$117:$F$166,$B2345, 'CLUB DES LOGES'!$G$117:$G$166,"&lt;&gt;"&amp;'CLUB DES LOGES'!$C$191)</f>
        <v>0</v>
      </c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</row>
    <row r="2346" spans="1:18" customFormat="1">
      <c r="A2346" s="10"/>
      <c r="B2346" s="111">
        <v>824107</v>
      </c>
      <c r="C2346" s="68" t="s">
        <v>2342</v>
      </c>
      <c r="D2346" s="71">
        <f>SUMIFS('CLUB DES LOGES'!$J$117:$J$166, 'CLUB DES LOGES'!$F$117:$F$166,$B2346, 'CLUB DES LOGES'!$G$117:$G$166,"&lt;&gt;"&amp;'CLUB DES LOGES'!$C$191)</f>
        <v>0</v>
      </c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</row>
    <row r="2347" spans="1:18" customFormat="1">
      <c r="A2347" s="10"/>
      <c r="B2347" s="111">
        <v>824108</v>
      </c>
      <c r="C2347" s="68" t="s">
        <v>2343</v>
      </c>
      <c r="D2347" s="71">
        <f>SUMIFS('CLUB DES LOGES'!$J$117:$J$166, 'CLUB DES LOGES'!$F$117:$F$166,$B2347, 'CLUB DES LOGES'!$G$117:$G$166,"&lt;&gt;"&amp;'CLUB DES LOGES'!$C$191)</f>
        <v>0</v>
      </c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</row>
    <row r="2348" spans="1:18" customFormat="1">
      <c r="A2348" s="10"/>
      <c r="B2348" s="111">
        <v>824109</v>
      </c>
      <c r="C2348" s="68" t="s">
        <v>2344</v>
      </c>
      <c r="D2348" s="71">
        <f>SUMIFS('CLUB DES LOGES'!$J$117:$J$166, 'CLUB DES LOGES'!$F$117:$F$166,$B2348, 'CLUB DES LOGES'!$G$117:$G$166,"&lt;&gt;"&amp;'CLUB DES LOGES'!$C$191)</f>
        <v>0</v>
      </c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</row>
    <row r="2349" spans="1:18" customFormat="1">
      <c r="A2349" s="10"/>
      <c r="B2349" s="111">
        <v>824110</v>
      </c>
      <c r="C2349" s="68" t="s">
        <v>2345</v>
      </c>
      <c r="D2349" s="71">
        <f>SUMIFS('CLUB DES LOGES'!$J$117:$J$166, 'CLUB DES LOGES'!$F$117:$F$166,$B2349, 'CLUB DES LOGES'!$G$117:$G$166,"&lt;&gt;"&amp;'CLUB DES LOGES'!$C$191)</f>
        <v>0</v>
      </c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</row>
    <row r="2350" spans="1:18" customFormat="1">
      <c r="A2350" s="10"/>
      <c r="B2350" s="111">
        <v>824111</v>
      </c>
      <c r="C2350" s="68" t="s">
        <v>2346</v>
      </c>
      <c r="D2350" s="71">
        <f>SUMIFS('CLUB DES LOGES'!$J$117:$J$166, 'CLUB DES LOGES'!$F$117:$F$166,$B2350, 'CLUB DES LOGES'!$G$117:$G$166,"&lt;&gt;"&amp;'CLUB DES LOGES'!$C$191)</f>
        <v>0</v>
      </c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</row>
    <row r="2351" spans="1:18" customFormat="1">
      <c r="A2351" s="10"/>
      <c r="B2351" s="111">
        <v>824112</v>
      </c>
      <c r="C2351" s="68" t="s">
        <v>2347</v>
      </c>
      <c r="D2351" s="71">
        <f>SUMIFS('CLUB DES LOGES'!$J$117:$J$166, 'CLUB DES LOGES'!$F$117:$F$166,$B2351, 'CLUB DES LOGES'!$G$117:$G$166,"&lt;&gt;"&amp;'CLUB DES LOGES'!$C$191)</f>
        <v>0</v>
      </c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</row>
    <row r="2352" spans="1:18" customFormat="1">
      <c r="A2352" s="10"/>
      <c r="B2352" s="111">
        <v>824113</v>
      </c>
      <c r="C2352" s="68" t="s">
        <v>2348</v>
      </c>
      <c r="D2352" s="71">
        <f>SUMIFS('CLUB DES LOGES'!$J$117:$J$166, 'CLUB DES LOGES'!$F$117:$F$166,$B2352, 'CLUB DES LOGES'!$G$117:$G$166,"&lt;&gt;"&amp;'CLUB DES LOGES'!$C$191)</f>
        <v>0</v>
      </c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</row>
    <row r="2353" spans="1:18" customFormat="1">
      <c r="A2353" s="10"/>
      <c r="B2353" s="111">
        <v>824114</v>
      </c>
      <c r="C2353" s="68" t="s">
        <v>2349</v>
      </c>
      <c r="D2353" s="71">
        <f>SUMIFS('CLUB DES LOGES'!$J$117:$J$166, 'CLUB DES LOGES'!$F$117:$F$166,$B2353, 'CLUB DES LOGES'!$G$117:$G$166,"&lt;&gt;"&amp;'CLUB DES LOGES'!$C$191)</f>
        <v>0</v>
      </c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</row>
    <row r="2354" spans="1:18" customFormat="1">
      <c r="A2354" s="10"/>
      <c r="B2354" s="111">
        <v>824115</v>
      </c>
      <c r="C2354" s="68" t="s">
        <v>2350</v>
      </c>
      <c r="D2354" s="71">
        <f>SUMIFS('CLUB DES LOGES'!$J$117:$J$166, 'CLUB DES LOGES'!$F$117:$F$166,$B2354, 'CLUB DES LOGES'!$G$117:$G$166,"&lt;&gt;"&amp;'CLUB DES LOGES'!$C$191)</f>
        <v>0</v>
      </c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</row>
    <row r="2355" spans="1:18" customFormat="1">
      <c r="A2355" s="10"/>
      <c r="B2355" s="111">
        <v>824116</v>
      </c>
      <c r="C2355" s="68" t="s">
        <v>2351</v>
      </c>
      <c r="D2355" s="71">
        <f>SUMIFS('CLUB DES LOGES'!$J$117:$J$166, 'CLUB DES LOGES'!$F$117:$F$166,$B2355, 'CLUB DES LOGES'!$G$117:$G$166,"&lt;&gt;"&amp;'CLUB DES LOGES'!$C$191)</f>
        <v>0</v>
      </c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</row>
    <row r="2356" spans="1:18" customFormat="1">
      <c r="A2356" s="10"/>
      <c r="B2356" s="111">
        <v>824117</v>
      </c>
      <c r="C2356" s="68" t="s">
        <v>2352</v>
      </c>
      <c r="D2356" s="71">
        <f>SUMIFS('CLUB DES LOGES'!$J$117:$J$166, 'CLUB DES LOGES'!$F$117:$F$166,$B2356, 'CLUB DES LOGES'!$G$117:$G$166,"&lt;&gt;"&amp;'CLUB DES LOGES'!$C$191)</f>
        <v>0</v>
      </c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</row>
    <row r="2357" spans="1:18" customFormat="1">
      <c r="A2357" s="10"/>
      <c r="B2357" s="111">
        <v>824118</v>
      </c>
      <c r="C2357" s="68" t="s">
        <v>2353</v>
      </c>
      <c r="D2357" s="71">
        <f>SUMIFS('CLUB DES LOGES'!$J$117:$J$166, 'CLUB DES LOGES'!$F$117:$F$166,$B2357, 'CLUB DES LOGES'!$G$117:$G$166,"&lt;&gt;"&amp;'CLUB DES LOGES'!$C$191)</f>
        <v>0</v>
      </c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</row>
    <row r="2358" spans="1:18" customFormat="1">
      <c r="A2358" s="10"/>
      <c r="B2358" s="111">
        <v>824119</v>
      </c>
      <c r="C2358" s="68" t="s">
        <v>2354</v>
      </c>
      <c r="D2358" s="71">
        <f>SUMIFS('CLUB DES LOGES'!$J$117:$J$166, 'CLUB DES LOGES'!$F$117:$F$166,$B2358, 'CLUB DES LOGES'!$G$117:$G$166,"&lt;&gt;"&amp;'CLUB DES LOGES'!$C$191)</f>
        <v>0</v>
      </c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</row>
    <row r="2359" spans="1:18" customFormat="1">
      <c r="A2359" s="10"/>
      <c r="B2359" s="111">
        <v>824120</v>
      </c>
      <c r="C2359" s="68" t="s">
        <v>2355</v>
      </c>
      <c r="D2359" s="71">
        <f>SUMIFS('CLUB DES LOGES'!$J$117:$J$166, 'CLUB DES LOGES'!$F$117:$F$166,$B2359, 'CLUB DES LOGES'!$G$117:$G$166,"&lt;&gt;"&amp;'CLUB DES LOGES'!$C$191)</f>
        <v>0</v>
      </c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</row>
    <row r="2360" spans="1:18" customFormat="1">
      <c r="A2360" s="10"/>
      <c r="B2360" s="111">
        <v>824121</v>
      </c>
      <c r="C2360" s="68" t="s">
        <v>2356</v>
      </c>
      <c r="D2360" s="71">
        <f>SUMIFS('CLUB DES LOGES'!$J$117:$J$166, 'CLUB DES LOGES'!$F$117:$F$166,$B2360, 'CLUB DES LOGES'!$G$117:$G$166,"&lt;&gt;"&amp;'CLUB DES LOGES'!$C$191)</f>
        <v>0</v>
      </c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</row>
    <row r="2361" spans="1:18" customFormat="1">
      <c r="A2361" s="10"/>
      <c r="B2361" s="111">
        <v>824122</v>
      </c>
      <c r="C2361" s="68" t="s">
        <v>2357</v>
      </c>
      <c r="D2361" s="71">
        <f>SUMIFS('CLUB DES LOGES'!$J$117:$J$166, 'CLUB DES LOGES'!$F$117:$F$166,$B2361, 'CLUB DES LOGES'!$G$117:$G$166,"&lt;&gt;"&amp;'CLUB DES LOGES'!$C$191)</f>
        <v>0</v>
      </c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</row>
    <row r="2362" spans="1:18" customFormat="1">
      <c r="A2362" s="10"/>
      <c r="B2362" s="111">
        <v>824123</v>
      </c>
      <c r="C2362" s="68" t="s">
        <v>2358</v>
      </c>
      <c r="D2362" s="71">
        <f>SUMIFS('CLUB DES LOGES'!$J$117:$J$166, 'CLUB DES LOGES'!$F$117:$F$166,$B2362, 'CLUB DES LOGES'!$G$117:$G$166,"&lt;&gt;"&amp;'CLUB DES LOGES'!$C$191)</f>
        <v>0</v>
      </c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</row>
    <row r="2363" spans="1:18" customFormat="1">
      <c r="A2363" s="10"/>
      <c r="B2363" s="111">
        <v>824124</v>
      </c>
      <c r="C2363" s="68" t="s">
        <v>2359</v>
      </c>
      <c r="D2363" s="71">
        <f>SUMIFS('CLUB DES LOGES'!$J$117:$J$166, 'CLUB DES LOGES'!$F$117:$F$166,$B2363, 'CLUB DES LOGES'!$G$117:$G$166,"&lt;&gt;"&amp;'CLUB DES LOGES'!$C$191)</f>
        <v>0</v>
      </c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</row>
    <row r="2364" spans="1:18" customFormat="1">
      <c r="A2364" s="10"/>
      <c r="B2364" s="111">
        <v>824125</v>
      </c>
      <c r="C2364" s="68" t="s">
        <v>2360</v>
      </c>
      <c r="D2364" s="71">
        <f>SUMIFS('CLUB DES LOGES'!$J$117:$J$166, 'CLUB DES LOGES'!$F$117:$F$166,$B2364, 'CLUB DES LOGES'!$G$117:$G$166,"&lt;&gt;"&amp;'CLUB DES LOGES'!$C$191)</f>
        <v>0</v>
      </c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</row>
    <row r="2365" spans="1:18" customFormat="1">
      <c r="A2365" s="10"/>
      <c r="B2365" s="111">
        <v>824126</v>
      </c>
      <c r="C2365" s="68" t="s">
        <v>2361</v>
      </c>
      <c r="D2365" s="71">
        <f>SUMIFS('CLUB DES LOGES'!$J$117:$J$166, 'CLUB DES LOGES'!$F$117:$F$166,$B2365, 'CLUB DES LOGES'!$G$117:$G$166,"&lt;&gt;"&amp;'CLUB DES LOGES'!$C$191)</f>
        <v>0</v>
      </c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</row>
    <row r="2366" spans="1:18" customFormat="1">
      <c r="A2366" s="10"/>
      <c r="B2366" s="111">
        <v>824127</v>
      </c>
      <c r="C2366" s="68" t="s">
        <v>2362</v>
      </c>
      <c r="D2366" s="71">
        <f>SUMIFS('CLUB DES LOGES'!$J$117:$J$166, 'CLUB DES LOGES'!$F$117:$F$166,$B2366, 'CLUB DES LOGES'!$G$117:$G$166,"&lt;&gt;"&amp;'CLUB DES LOGES'!$C$191)</f>
        <v>0</v>
      </c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</row>
    <row r="2367" spans="1:18" customFormat="1">
      <c r="A2367" s="10"/>
      <c r="B2367" s="111">
        <v>824128</v>
      </c>
      <c r="C2367" s="68" t="s">
        <v>2363</v>
      </c>
      <c r="D2367" s="71">
        <f>SUMIFS('CLUB DES LOGES'!$J$117:$J$166, 'CLUB DES LOGES'!$F$117:$F$166,$B2367, 'CLUB DES LOGES'!$G$117:$G$166,"&lt;&gt;"&amp;'CLUB DES LOGES'!$C$191)</f>
        <v>0</v>
      </c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</row>
    <row r="2368" spans="1:18" customFormat="1">
      <c r="A2368" s="10"/>
      <c r="B2368" s="111">
        <v>824129</v>
      </c>
      <c r="C2368" s="68" t="s">
        <v>2364</v>
      </c>
      <c r="D2368" s="71">
        <f>SUMIFS('CLUB DES LOGES'!$J$117:$J$166, 'CLUB DES LOGES'!$F$117:$F$166,$B2368, 'CLUB DES LOGES'!$G$117:$G$166,"&lt;&gt;"&amp;'CLUB DES LOGES'!$C$191)</f>
        <v>0</v>
      </c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</row>
    <row r="2369" spans="1:18" customFormat="1">
      <c r="A2369" s="10"/>
      <c r="B2369" s="111">
        <v>824130</v>
      </c>
      <c r="C2369" s="68" t="s">
        <v>2365</v>
      </c>
      <c r="D2369" s="71">
        <f>SUMIFS('CLUB DES LOGES'!$J$117:$J$166, 'CLUB DES LOGES'!$F$117:$F$166,$B2369, 'CLUB DES LOGES'!$G$117:$G$166,"&lt;&gt;"&amp;'CLUB DES LOGES'!$C$191)</f>
        <v>0</v>
      </c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</row>
    <row r="2370" spans="1:18" customFormat="1">
      <c r="A2370" s="10"/>
      <c r="B2370" s="111">
        <v>824131</v>
      </c>
      <c r="C2370" s="68" t="s">
        <v>2366</v>
      </c>
      <c r="D2370" s="71">
        <f>SUMIFS('CLUB DES LOGES'!$J$117:$J$166, 'CLUB DES LOGES'!$F$117:$F$166,$B2370, 'CLUB DES LOGES'!$G$117:$G$166,"&lt;&gt;"&amp;'CLUB DES LOGES'!$C$191)</f>
        <v>0</v>
      </c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</row>
    <row r="2371" spans="1:18" customFormat="1">
      <c r="A2371" s="10"/>
      <c r="B2371" s="111">
        <v>824132</v>
      </c>
      <c r="C2371" s="68" t="s">
        <v>2367</v>
      </c>
      <c r="D2371" s="71">
        <f>SUMIFS('CLUB DES LOGES'!$J$117:$J$166, 'CLUB DES LOGES'!$F$117:$F$166,$B2371, 'CLUB DES LOGES'!$G$117:$G$166,"&lt;&gt;"&amp;'CLUB DES LOGES'!$C$191)</f>
        <v>0</v>
      </c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</row>
    <row r="2372" spans="1:18" customFormat="1">
      <c r="A2372" s="10"/>
      <c r="B2372" s="111">
        <v>824133</v>
      </c>
      <c r="C2372" s="68" t="s">
        <v>2368</v>
      </c>
      <c r="D2372" s="71">
        <f>SUMIFS('CLUB DES LOGES'!$J$117:$J$166, 'CLUB DES LOGES'!$F$117:$F$166,$B2372, 'CLUB DES LOGES'!$G$117:$G$166,"&lt;&gt;"&amp;'CLUB DES LOGES'!$C$191)</f>
        <v>0</v>
      </c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</row>
    <row r="2373" spans="1:18" customFormat="1">
      <c r="A2373" s="10"/>
      <c r="B2373" s="111">
        <v>824134</v>
      </c>
      <c r="C2373" s="68" t="s">
        <v>2369</v>
      </c>
      <c r="D2373" s="71">
        <f>SUMIFS('CLUB DES LOGES'!$J$117:$J$166, 'CLUB DES LOGES'!$F$117:$F$166,$B2373, 'CLUB DES LOGES'!$G$117:$G$166,"&lt;&gt;"&amp;'CLUB DES LOGES'!$C$191)</f>
        <v>0</v>
      </c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</row>
    <row r="2374" spans="1:18" customFormat="1">
      <c r="A2374" s="10"/>
      <c r="B2374" s="111">
        <v>824135</v>
      </c>
      <c r="C2374" s="68" t="s">
        <v>2370</v>
      </c>
      <c r="D2374" s="71">
        <f>SUMIFS('CLUB DES LOGES'!$J$117:$J$166, 'CLUB DES LOGES'!$F$117:$F$166,$B2374, 'CLUB DES LOGES'!$G$117:$G$166,"&lt;&gt;"&amp;'CLUB DES LOGES'!$C$191)</f>
        <v>0</v>
      </c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</row>
    <row r="2375" spans="1:18" customFormat="1">
      <c r="A2375" s="10"/>
      <c r="B2375" s="111">
        <v>824136</v>
      </c>
      <c r="C2375" s="68" t="s">
        <v>2371</v>
      </c>
      <c r="D2375" s="71">
        <f>SUMIFS('CLUB DES LOGES'!$J$117:$J$166, 'CLUB DES LOGES'!$F$117:$F$166,$B2375, 'CLUB DES LOGES'!$G$117:$G$166,"&lt;&gt;"&amp;'CLUB DES LOGES'!$C$191)</f>
        <v>0</v>
      </c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</row>
    <row r="2376" spans="1:18" customFormat="1">
      <c r="A2376" s="10"/>
      <c r="B2376" s="111">
        <v>824137</v>
      </c>
      <c r="C2376" s="68" t="s">
        <v>2372</v>
      </c>
      <c r="D2376" s="71">
        <f>SUMIFS('CLUB DES LOGES'!$J$117:$J$166, 'CLUB DES LOGES'!$F$117:$F$166,$B2376, 'CLUB DES LOGES'!$G$117:$G$166,"&lt;&gt;"&amp;'CLUB DES LOGES'!$C$191)</f>
        <v>0</v>
      </c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</row>
    <row r="2377" spans="1:18" customFormat="1">
      <c r="A2377" s="10"/>
      <c r="B2377" s="111">
        <v>824138</v>
      </c>
      <c r="C2377" s="68" t="s">
        <v>2373</v>
      </c>
      <c r="D2377" s="71">
        <f>SUMIFS('CLUB DES LOGES'!$J$117:$J$166, 'CLUB DES LOGES'!$F$117:$F$166,$B2377, 'CLUB DES LOGES'!$G$117:$G$166,"&lt;&gt;"&amp;'CLUB DES LOGES'!$C$191)</f>
        <v>0</v>
      </c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</row>
    <row r="2378" spans="1:18" customFormat="1">
      <c r="A2378" s="10"/>
      <c r="B2378" s="111">
        <v>824139</v>
      </c>
      <c r="C2378" s="68" t="s">
        <v>2374</v>
      </c>
      <c r="D2378" s="71">
        <f>SUMIFS('CLUB DES LOGES'!$J$117:$J$166, 'CLUB DES LOGES'!$F$117:$F$166,$B2378, 'CLUB DES LOGES'!$G$117:$G$166,"&lt;&gt;"&amp;'CLUB DES LOGES'!$C$191)</f>
        <v>0</v>
      </c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</row>
    <row r="2379" spans="1:18" customFormat="1">
      <c r="A2379" s="10"/>
      <c r="B2379" s="111">
        <v>824140</v>
      </c>
      <c r="C2379" s="68" t="s">
        <v>2375</v>
      </c>
      <c r="D2379" s="71">
        <f>SUMIFS('CLUB DES LOGES'!$J$117:$J$166, 'CLUB DES LOGES'!$F$117:$F$166,$B2379, 'CLUB DES LOGES'!$G$117:$G$166,"&lt;&gt;"&amp;'CLUB DES LOGES'!$C$191)</f>
        <v>0</v>
      </c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</row>
    <row r="2380" spans="1:18" customFormat="1">
      <c r="A2380" s="10"/>
      <c r="B2380" s="111">
        <v>824141</v>
      </c>
      <c r="C2380" s="68" t="s">
        <v>2376</v>
      </c>
      <c r="D2380" s="71">
        <f>SUMIFS('CLUB DES LOGES'!$J$117:$J$166, 'CLUB DES LOGES'!$F$117:$F$166,$B2380, 'CLUB DES LOGES'!$G$117:$G$166,"&lt;&gt;"&amp;'CLUB DES LOGES'!$C$191)</f>
        <v>0</v>
      </c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</row>
    <row r="2381" spans="1:18" customFormat="1">
      <c r="A2381" s="10"/>
      <c r="B2381" s="111">
        <v>824142</v>
      </c>
      <c r="C2381" s="68" t="s">
        <v>2377</v>
      </c>
      <c r="D2381" s="71">
        <f>SUMIFS('CLUB DES LOGES'!$J$117:$J$166, 'CLUB DES LOGES'!$F$117:$F$166,$B2381, 'CLUB DES LOGES'!$G$117:$G$166,"&lt;&gt;"&amp;'CLUB DES LOGES'!$C$191)</f>
        <v>0</v>
      </c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</row>
    <row r="2382" spans="1:18" customFormat="1">
      <c r="A2382" s="10"/>
      <c r="B2382" s="111">
        <v>824143</v>
      </c>
      <c r="C2382" s="68" t="s">
        <v>2378</v>
      </c>
      <c r="D2382" s="71">
        <f>SUMIFS('CLUB DES LOGES'!$J$117:$J$166, 'CLUB DES LOGES'!$F$117:$F$166,$B2382, 'CLUB DES LOGES'!$G$117:$G$166,"&lt;&gt;"&amp;'CLUB DES LOGES'!$C$191)</f>
        <v>0</v>
      </c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</row>
    <row r="2383" spans="1:18" customFormat="1">
      <c r="A2383" s="10"/>
      <c r="B2383" s="111">
        <v>824144</v>
      </c>
      <c r="C2383" s="68" t="s">
        <v>2379</v>
      </c>
      <c r="D2383" s="71">
        <f>SUMIFS('CLUB DES LOGES'!$J$117:$J$166, 'CLUB DES LOGES'!$F$117:$F$166,$B2383, 'CLUB DES LOGES'!$G$117:$G$166,"&lt;&gt;"&amp;'CLUB DES LOGES'!$C$191)</f>
        <v>0</v>
      </c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</row>
    <row r="2384" spans="1:18" customFormat="1">
      <c r="A2384" s="10"/>
      <c r="B2384" s="111">
        <v>824145</v>
      </c>
      <c r="C2384" s="68" t="s">
        <v>2380</v>
      </c>
      <c r="D2384" s="71">
        <f>SUMIFS('CLUB DES LOGES'!$J$117:$J$166, 'CLUB DES LOGES'!$F$117:$F$166,$B2384, 'CLUB DES LOGES'!$G$117:$G$166,"&lt;&gt;"&amp;'CLUB DES LOGES'!$C$191)</f>
        <v>0</v>
      </c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</row>
    <row r="2385" spans="1:18" customFormat="1">
      <c r="A2385" s="10"/>
      <c r="B2385" s="111">
        <v>824146</v>
      </c>
      <c r="C2385" s="68" t="s">
        <v>2381</v>
      </c>
      <c r="D2385" s="71">
        <f>SUMIFS('CLUB DES LOGES'!$J$117:$J$166, 'CLUB DES LOGES'!$F$117:$F$166,$B2385, 'CLUB DES LOGES'!$G$117:$G$166,"&lt;&gt;"&amp;'CLUB DES LOGES'!$C$191)</f>
        <v>0</v>
      </c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</row>
    <row r="2386" spans="1:18" customFormat="1">
      <c r="A2386" s="10"/>
      <c r="B2386" s="111">
        <v>824147</v>
      </c>
      <c r="C2386" s="68" t="s">
        <v>2382</v>
      </c>
      <c r="D2386" s="71">
        <f>SUMIFS('CLUB DES LOGES'!$J$117:$J$166, 'CLUB DES LOGES'!$F$117:$F$166,$B2386, 'CLUB DES LOGES'!$G$117:$G$166,"&lt;&gt;"&amp;'CLUB DES LOGES'!$C$191)</f>
        <v>0</v>
      </c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</row>
    <row r="2387" spans="1:18" customFormat="1">
      <c r="A2387" s="10"/>
      <c r="B2387" s="111">
        <v>824148</v>
      </c>
      <c r="C2387" s="68" t="s">
        <v>2383</v>
      </c>
      <c r="D2387" s="71">
        <f>SUMIFS('CLUB DES LOGES'!$J$117:$J$166, 'CLUB DES LOGES'!$F$117:$F$166,$B2387, 'CLUB DES LOGES'!$G$117:$G$166,"&lt;&gt;"&amp;'CLUB DES LOGES'!$C$191)</f>
        <v>0</v>
      </c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</row>
    <row r="2388" spans="1:18" customFormat="1">
      <c r="A2388" s="10"/>
      <c r="B2388" s="111">
        <v>824149</v>
      </c>
      <c r="C2388" s="68" t="s">
        <v>2384</v>
      </c>
      <c r="D2388" s="71">
        <f>SUMIFS('CLUB DES LOGES'!$J$117:$J$166, 'CLUB DES LOGES'!$F$117:$F$166,$B2388, 'CLUB DES LOGES'!$G$117:$G$166,"&lt;&gt;"&amp;'CLUB DES LOGES'!$C$191)</f>
        <v>0</v>
      </c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</row>
    <row r="2389" spans="1:18" customFormat="1">
      <c r="A2389" s="10"/>
      <c r="B2389" s="111">
        <v>824150</v>
      </c>
      <c r="C2389" s="68" t="s">
        <v>2385</v>
      </c>
      <c r="D2389" s="71">
        <f>SUMIFS('CLUB DES LOGES'!$J$117:$J$166, 'CLUB DES LOGES'!$F$117:$F$166,$B2389, 'CLUB DES LOGES'!$G$117:$G$166,"&lt;&gt;"&amp;'CLUB DES LOGES'!$C$191)</f>
        <v>0</v>
      </c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</row>
    <row r="2390" spans="1:18" customFormat="1">
      <c r="A2390" s="10"/>
      <c r="B2390" s="111">
        <v>824151</v>
      </c>
      <c r="C2390" s="68" t="s">
        <v>2386</v>
      </c>
      <c r="D2390" s="71">
        <f>SUMIFS('CLUB DES LOGES'!$J$117:$J$166, 'CLUB DES LOGES'!$F$117:$F$166,$B2390, 'CLUB DES LOGES'!$G$117:$G$166,"&lt;&gt;"&amp;'CLUB DES LOGES'!$C$191)</f>
        <v>0</v>
      </c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</row>
    <row r="2391" spans="1:18" customFormat="1">
      <c r="A2391" s="10"/>
      <c r="B2391" s="111">
        <v>824152</v>
      </c>
      <c r="C2391" s="68" t="s">
        <v>2387</v>
      </c>
      <c r="D2391" s="71">
        <f>SUMIFS('CLUB DES LOGES'!$J$117:$J$166, 'CLUB DES LOGES'!$F$117:$F$166,$B2391, 'CLUB DES LOGES'!$G$117:$G$166,"&lt;&gt;"&amp;'CLUB DES LOGES'!$C$191)</f>
        <v>0</v>
      </c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</row>
    <row r="2392" spans="1:18" customFormat="1">
      <c r="A2392" s="10"/>
      <c r="B2392" s="111">
        <v>824153</v>
      </c>
      <c r="C2392" s="68" t="s">
        <v>2388</v>
      </c>
      <c r="D2392" s="71">
        <f>SUMIFS('CLUB DES LOGES'!$J$117:$J$166, 'CLUB DES LOGES'!$F$117:$F$166,$B2392, 'CLUB DES LOGES'!$G$117:$G$166,"&lt;&gt;"&amp;'CLUB DES LOGES'!$C$191)</f>
        <v>0</v>
      </c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</row>
    <row r="2393" spans="1:18" customFormat="1">
      <c r="A2393" s="10"/>
      <c r="B2393" s="111">
        <v>824154</v>
      </c>
      <c r="C2393" s="68" t="s">
        <v>2389</v>
      </c>
      <c r="D2393" s="71">
        <f>SUMIFS('CLUB DES LOGES'!$J$117:$J$166, 'CLUB DES LOGES'!$F$117:$F$166,$B2393, 'CLUB DES LOGES'!$G$117:$G$166,"&lt;&gt;"&amp;'CLUB DES LOGES'!$C$191)</f>
        <v>0</v>
      </c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</row>
    <row r="2394" spans="1:18" customFormat="1">
      <c r="A2394" s="10"/>
      <c r="B2394" s="111">
        <v>824155</v>
      </c>
      <c r="C2394" s="68" t="s">
        <v>2390</v>
      </c>
      <c r="D2394" s="71">
        <f>SUMIFS('CLUB DES LOGES'!$J$117:$J$166, 'CLUB DES LOGES'!$F$117:$F$166,$B2394, 'CLUB DES LOGES'!$G$117:$G$166,"&lt;&gt;"&amp;'CLUB DES LOGES'!$C$191)</f>
        <v>0</v>
      </c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</row>
    <row r="2395" spans="1:18" customFormat="1">
      <c r="A2395" s="10"/>
      <c r="B2395" s="111">
        <v>824156</v>
      </c>
      <c r="C2395" s="68" t="s">
        <v>2391</v>
      </c>
      <c r="D2395" s="71">
        <f>SUMIFS('CLUB DES LOGES'!$J$117:$J$166, 'CLUB DES LOGES'!$F$117:$F$166,$B2395, 'CLUB DES LOGES'!$G$117:$G$166,"&lt;&gt;"&amp;'CLUB DES LOGES'!$C$191)</f>
        <v>0</v>
      </c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</row>
    <row r="2396" spans="1:18" customFormat="1">
      <c r="A2396" s="10"/>
      <c r="B2396" s="111">
        <v>824157</v>
      </c>
      <c r="C2396" s="68" t="s">
        <v>2392</v>
      </c>
      <c r="D2396" s="71">
        <f>SUMIFS('CLUB DES LOGES'!$J$117:$J$166, 'CLUB DES LOGES'!$F$117:$F$166,$B2396, 'CLUB DES LOGES'!$G$117:$G$166,"&lt;&gt;"&amp;'CLUB DES LOGES'!$C$191)</f>
        <v>0</v>
      </c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</row>
    <row r="2397" spans="1:18" customFormat="1">
      <c r="A2397" s="10"/>
      <c r="B2397" s="111">
        <v>824158</v>
      </c>
      <c r="C2397" s="68" t="s">
        <v>2393</v>
      </c>
      <c r="D2397" s="71">
        <f>SUMIFS('CLUB DES LOGES'!$J$117:$J$166, 'CLUB DES LOGES'!$F$117:$F$166,$B2397, 'CLUB DES LOGES'!$G$117:$G$166,"&lt;&gt;"&amp;'CLUB DES LOGES'!$C$191)</f>
        <v>0</v>
      </c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</row>
    <row r="2398" spans="1:18" customFormat="1">
      <c r="A2398" s="10"/>
      <c r="B2398" s="111">
        <v>824159</v>
      </c>
      <c r="C2398" s="68" t="s">
        <v>2394</v>
      </c>
      <c r="D2398" s="71">
        <f>SUMIFS('CLUB DES LOGES'!$J$117:$J$166, 'CLUB DES LOGES'!$F$117:$F$166,$B2398, 'CLUB DES LOGES'!$G$117:$G$166,"&lt;&gt;"&amp;'CLUB DES LOGES'!$C$191)</f>
        <v>0</v>
      </c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</row>
    <row r="2399" spans="1:18" customFormat="1">
      <c r="A2399" s="10"/>
      <c r="B2399" s="111">
        <v>824160</v>
      </c>
      <c r="C2399" s="68" t="s">
        <v>2395</v>
      </c>
      <c r="D2399" s="71">
        <f>SUMIFS('CLUB DES LOGES'!$J$117:$J$166, 'CLUB DES LOGES'!$F$117:$F$166,$B2399, 'CLUB DES LOGES'!$G$117:$G$166,"&lt;&gt;"&amp;'CLUB DES LOGES'!$C$191)</f>
        <v>0</v>
      </c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</row>
    <row r="2400" spans="1:18" customFormat="1">
      <c r="A2400" s="10"/>
      <c r="B2400" s="111">
        <v>824161</v>
      </c>
      <c r="C2400" s="68" t="s">
        <v>2396</v>
      </c>
      <c r="D2400" s="71">
        <f>SUMIFS('CLUB DES LOGES'!$J$117:$J$166, 'CLUB DES LOGES'!$F$117:$F$166,$B2400, 'CLUB DES LOGES'!$G$117:$G$166,"&lt;&gt;"&amp;'CLUB DES LOGES'!$C$191)</f>
        <v>0</v>
      </c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</row>
    <row r="2401" spans="1:18" customFormat="1">
      <c r="A2401" s="10"/>
      <c r="B2401" s="111">
        <v>824164</v>
      </c>
      <c r="C2401" s="68" t="s">
        <v>2397</v>
      </c>
      <c r="D2401" s="71">
        <f>SUMIFS('CLUB DES LOGES'!$J$117:$J$166, 'CLUB DES LOGES'!$F$117:$F$166,$B2401, 'CLUB DES LOGES'!$G$117:$G$166,"&lt;&gt;"&amp;'CLUB DES LOGES'!$C$191)</f>
        <v>0</v>
      </c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</row>
    <row r="2402" spans="1:18" customFormat="1">
      <c r="A2402" s="10"/>
      <c r="B2402" s="111">
        <v>824165</v>
      </c>
      <c r="C2402" s="68" t="s">
        <v>2398</v>
      </c>
      <c r="D2402" s="71">
        <f>SUMIFS('CLUB DES LOGES'!$J$117:$J$166, 'CLUB DES LOGES'!$F$117:$F$166,$B2402, 'CLUB DES LOGES'!$G$117:$G$166,"&lt;&gt;"&amp;'CLUB DES LOGES'!$C$191)</f>
        <v>0</v>
      </c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</row>
    <row r="2403" spans="1:18" customFormat="1">
      <c r="A2403" s="10"/>
      <c r="B2403" s="111">
        <v>824166</v>
      </c>
      <c r="C2403" s="68" t="s">
        <v>2399</v>
      </c>
      <c r="D2403" s="71">
        <f>SUMIFS('CLUB DES LOGES'!$J$117:$J$166, 'CLUB DES LOGES'!$F$117:$F$166,$B2403, 'CLUB DES LOGES'!$G$117:$G$166,"&lt;&gt;"&amp;'CLUB DES LOGES'!$C$191)</f>
        <v>0</v>
      </c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</row>
    <row r="2404" spans="1:18" customFormat="1">
      <c r="A2404" s="10"/>
      <c r="B2404" s="111">
        <v>824167</v>
      </c>
      <c r="C2404" s="68" t="s">
        <v>2400</v>
      </c>
      <c r="D2404" s="71">
        <f>SUMIFS('CLUB DES LOGES'!$J$117:$J$166, 'CLUB DES LOGES'!$F$117:$F$166,$B2404, 'CLUB DES LOGES'!$G$117:$G$166,"&lt;&gt;"&amp;'CLUB DES LOGES'!$C$191)</f>
        <v>0</v>
      </c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</row>
    <row r="2405" spans="1:18" customFormat="1">
      <c r="A2405" s="10"/>
      <c r="B2405" s="111">
        <v>824168</v>
      </c>
      <c r="C2405" s="68" t="s">
        <v>2401</v>
      </c>
      <c r="D2405" s="71">
        <f>SUMIFS('CLUB DES LOGES'!$J$117:$J$166, 'CLUB DES LOGES'!$F$117:$F$166,$B2405, 'CLUB DES LOGES'!$G$117:$G$166,"&lt;&gt;"&amp;'CLUB DES LOGES'!$C$191)</f>
        <v>0</v>
      </c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</row>
    <row r="2406" spans="1:18" customFormat="1">
      <c r="A2406" s="10"/>
      <c r="B2406" s="111">
        <v>824169</v>
      </c>
      <c r="C2406" s="68" t="s">
        <v>2402</v>
      </c>
      <c r="D2406" s="71">
        <f>SUMIFS('CLUB DES LOGES'!$J$117:$J$166, 'CLUB DES LOGES'!$F$117:$F$166,$B2406, 'CLUB DES LOGES'!$G$117:$G$166,"&lt;&gt;"&amp;'CLUB DES LOGES'!$C$191)</f>
        <v>0</v>
      </c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</row>
    <row r="2407" spans="1:18" customFormat="1">
      <c r="A2407" s="10"/>
      <c r="B2407" s="111">
        <v>824170</v>
      </c>
      <c r="C2407" s="68" t="s">
        <v>2403</v>
      </c>
      <c r="D2407" s="71">
        <f>SUMIFS('CLUB DES LOGES'!$J$117:$J$166, 'CLUB DES LOGES'!$F$117:$F$166,$B2407, 'CLUB DES LOGES'!$G$117:$G$166,"&lt;&gt;"&amp;'CLUB DES LOGES'!$C$191)</f>
        <v>0</v>
      </c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</row>
    <row r="2408" spans="1:18" customFormat="1">
      <c r="A2408" s="10"/>
      <c r="B2408" s="111">
        <v>824187</v>
      </c>
      <c r="C2408" s="68" t="s">
        <v>2404</v>
      </c>
      <c r="D2408" s="71">
        <f>SUMIFS('CLUB DES LOGES'!$J$117:$J$166, 'CLUB DES LOGES'!$F$117:$F$166,$B2408, 'CLUB DES LOGES'!$G$117:$G$166,"&lt;&gt;"&amp;'CLUB DES LOGES'!$C$191)</f>
        <v>0</v>
      </c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</row>
    <row r="2409" spans="1:18" customFormat="1">
      <c r="A2409" s="10"/>
      <c r="B2409" s="111">
        <v>824188</v>
      </c>
      <c r="C2409" s="68" t="s">
        <v>2405</v>
      </c>
      <c r="D2409" s="71">
        <f>SUMIFS('CLUB DES LOGES'!$J$117:$J$166, 'CLUB DES LOGES'!$F$117:$F$166,$B2409, 'CLUB DES LOGES'!$G$117:$G$166,"&lt;&gt;"&amp;'CLUB DES LOGES'!$C$191)</f>
        <v>0</v>
      </c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</row>
    <row r="2410" spans="1:18" customFormat="1">
      <c r="A2410" s="10"/>
      <c r="B2410" s="111">
        <v>824189</v>
      </c>
      <c r="C2410" s="68" t="s">
        <v>2406</v>
      </c>
      <c r="D2410" s="71">
        <f>SUMIFS('CLUB DES LOGES'!$J$117:$J$166, 'CLUB DES LOGES'!$F$117:$F$166,$B2410, 'CLUB DES LOGES'!$G$117:$G$166,"&lt;&gt;"&amp;'CLUB DES LOGES'!$C$191)</f>
        <v>0</v>
      </c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</row>
    <row r="2411" spans="1:18" customFormat="1">
      <c r="A2411" s="10"/>
      <c r="B2411" s="111">
        <v>824190</v>
      </c>
      <c r="C2411" s="68" t="s">
        <v>2407</v>
      </c>
      <c r="D2411" s="71">
        <f>SUMIFS('CLUB DES LOGES'!$J$117:$J$166, 'CLUB DES LOGES'!$F$117:$F$166,$B2411, 'CLUB DES LOGES'!$G$117:$G$166,"&lt;&gt;"&amp;'CLUB DES LOGES'!$C$191)</f>
        <v>0</v>
      </c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</row>
    <row r="2412" spans="1:18" customFormat="1">
      <c r="A2412" s="10"/>
      <c r="B2412" s="111">
        <v>824192</v>
      </c>
      <c r="C2412" s="68" t="s">
        <v>2408</v>
      </c>
      <c r="D2412" s="71">
        <f>SUMIFS('CLUB DES LOGES'!$J$117:$J$166, 'CLUB DES LOGES'!$F$117:$F$166,$B2412, 'CLUB DES LOGES'!$G$117:$G$166,"&lt;&gt;"&amp;'CLUB DES LOGES'!$C$191)</f>
        <v>0</v>
      </c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</row>
    <row r="2413" spans="1:18" customFormat="1">
      <c r="A2413" s="10"/>
      <c r="B2413" s="111">
        <v>824193</v>
      </c>
      <c r="C2413" s="68" t="s">
        <v>2409</v>
      </c>
      <c r="D2413" s="71">
        <f>SUMIFS('CLUB DES LOGES'!$J$117:$J$166, 'CLUB DES LOGES'!$F$117:$F$166,$B2413, 'CLUB DES LOGES'!$G$117:$G$166,"&lt;&gt;"&amp;'CLUB DES LOGES'!$C$191)</f>
        <v>0</v>
      </c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</row>
    <row r="2414" spans="1:18" customFormat="1">
      <c r="A2414" s="10"/>
      <c r="B2414" s="111">
        <v>824194</v>
      </c>
      <c r="C2414" s="68" t="s">
        <v>2410</v>
      </c>
      <c r="D2414" s="71">
        <f>SUMIFS('CLUB DES LOGES'!$J$117:$J$166, 'CLUB DES LOGES'!$F$117:$F$166,$B2414, 'CLUB DES LOGES'!$G$117:$G$166,"&lt;&gt;"&amp;'CLUB DES LOGES'!$C$191)</f>
        <v>0</v>
      </c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</row>
    <row r="2415" spans="1:18" customFormat="1">
      <c r="A2415" s="10"/>
      <c r="B2415" s="111">
        <v>824195</v>
      </c>
      <c r="C2415" s="68" t="s">
        <v>2411</v>
      </c>
      <c r="D2415" s="71">
        <f>SUMIFS('CLUB DES LOGES'!$J$117:$J$166, 'CLUB DES LOGES'!$F$117:$F$166,$B2415, 'CLUB DES LOGES'!$G$117:$G$166,"&lt;&gt;"&amp;'CLUB DES LOGES'!$C$191)</f>
        <v>0</v>
      </c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</row>
    <row r="2416" spans="1:18" customFormat="1">
      <c r="A2416" s="10"/>
      <c r="B2416" s="111">
        <v>824196</v>
      </c>
      <c r="C2416" s="68" t="s">
        <v>2412</v>
      </c>
      <c r="D2416" s="71">
        <f>SUMIFS('CLUB DES LOGES'!$J$117:$J$166, 'CLUB DES LOGES'!$F$117:$F$166,$B2416, 'CLUB DES LOGES'!$G$117:$G$166,"&lt;&gt;"&amp;'CLUB DES LOGES'!$C$191)</f>
        <v>0</v>
      </c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</row>
    <row r="2417" spans="1:18" customFormat="1">
      <c r="A2417" s="10"/>
      <c r="B2417" s="111">
        <v>824197</v>
      </c>
      <c r="C2417" s="68" t="s">
        <v>2413</v>
      </c>
      <c r="D2417" s="71">
        <f>SUMIFS('CLUB DES LOGES'!$J$117:$J$166, 'CLUB DES LOGES'!$F$117:$F$166,$B2417, 'CLUB DES LOGES'!$G$117:$G$166,"&lt;&gt;"&amp;'CLUB DES LOGES'!$C$191)</f>
        <v>0</v>
      </c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</row>
    <row r="2418" spans="1:18" customFormat="1">
      <c r="A2418" s="10"/>
      <c r="B2418" s="111">
        <v>824198</v>
      </c>
      <c r="C2418" s="68" t="s">
        <v>2414</v>
      </c>
      <c r="D2418" s="71">
        <f>SUMIFS('CLUB DES LOGES'!$J$117:$J$166, 'CLUB DES LOGES'!$F$117:$F$166,$B2418, 'CLUB DES LOGES'!$G$117:$G$166,"&lt;&gt;"&amp;'CLUB DES LOGES'!$C$191)</f>
        <v>0</v>
      </c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</row>
    <row r="2419" spans="1:18" customFormat="1">
      <c r="A2419" s="10"/>
      <c r="B2419" s="111">
        <v>824200</v>
      </c>
      <c r="C2419" s="68" t="s">
        <v>2415</v>
      </c>
      <c r="D2419" s="71">
        <f>SUMIFS('CLUB DES LOGES'!$J$117:$J$166, 'CLUB DES LOGES'!$F$117:$F$166,$B2419, 'CLUB DES LOGES'!$G$117:$G$166,"&lt;&gt;"&amp;'CLUB DES LOGES'!$C$191)</f>
        <v>0</v>
      </c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</row>
    <row r="2420" spans="1:18" customFormat="1">
      <c r="A2420" s="10"/>
      <c r="B2420" s="111">
        <v>824201</v>
      </c>
      <c r="C2420" s="68" t="s">
        <v>2416</v>
      </c>
      <c r="D2420" s="71">
        <f>SUMIFS('CLUB DES LOGES'!$J$117:$J$166, 'CLUB DES LOGES'!$F$117:$F$166,$B2420, 'CLUB DES LOGES'!$G$117:$G$166,"&lt;&gt;"&amp;'CLUB DES LOGES'!$C$191)</f>
        <v>0</v>
      </c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</row>
    <row r="2421" spans="1:18" customFormat="1">
      <c r="A2421" s="10"/>
      <c r="B2421" s="111">
        <v>824202</v>
      </c>
      <c r="C2421" s="68" t="s">
        <v>2417</v>
      </c>
      <c r="D2421" s="71">
        <f>SUMIFS('CLUB DES LOGES'!$J$117:$J$166, 'CLUB DES LOGES'!$F$117:$F$166,$B2421, 'CLUB DES LOGES'!$G$117:$G$166,"&lt;&gt;"&amp;'CLUB DES LOGES'!$C$191)</f>
        <v>0</v>
      </c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</row>
    <row r="2422" spans="1:18" customFormat="1">
      <c r="A2422" s="10"/>
      <c r="B2422" s="111">
        <v>824203</v>
      </c>
      <c r="C2422" s="68" t="s">
        <v>2418</v>
      </c>
      <c r="D2422" s="71">
        <f>SUMIFS('CLUB DES LOGES'!$J$117:$J$166, 'CLUB DES LOGES'!$F$117:$F$166,$B2422, 'CLUB DES LOGES'!$G$117:$G$166,"&lt;&gt;"&amp;'CLUB DES LOGES'!$C$191)</f>
        <v>0</v>
      </c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</row>
    <row r="2423" spans="1:18" customFormat="1">
      <c r="A2423" s="10"/>
      <c r="B2423" s="111">
        <v>824204</v>
      </c>
      <c r="C2423" s="68" t="s">
        <v>2419</v>
      </c>
      <c r="D2423" s="71">
        <f>SUMIFS('CLUB DES LOGES'!$J$117:$J$166, 'CLUB DES LOGES'!$F$117:$F$166,$B2423, 'CLUB DES LOGES'!$G$117:$G$166,"&lt;&gt;"&amp;'CLUB DES LOGES'!$C$191)</f>
        <v>0</v>
      </c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</row>
    <row r="2424" spans="1:18" customFormat="1">
      <c r="A2424" s="10"/>
      <c r="B2424" s="111">
        <v>824205</v>
      </c>
      <c r="C2424" s="68" t="s">
        <v>2420</v>
      </c>
      <c r="D2424" s="71">
        <f>SUMIFS('CLUB DES LOGES'!$J$117:$J$166, 'CLUB DES LOGES'!$F$117:$F$166,$B2424, 'CLUB DES LOGES'!$G$117:$G$166,"&lt;&gt;"&amp;'CLUB DES LOGES'!$C$191)</f>
        <v>0</v>
      </c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</row>
    <row r="2425" spans="1:18" customFormat="1">
      <c r="A2425" s="10"/>
      <c r="B2425" s="111">
        <v>824206</v>
      </c>
      <c r="C2425" s="68" t="s">
        <v>2421</v>
      </c>
      <c r="D2425" s="71">
        <f>SUMIFS('CLUB DES LOGES'!$J$117:$J$166, 'CLUB DES LOGES'!$F$117:$F$166,$B2425, 'CLUB DES LOGES'!$G$117:$G$166,"&lt;&gt;"&amp;'CLUB DES LOGES'!$C$191)</f>
        <v>0</v>
      </c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</row>
    <row r="2426" spans="1:18" customFormat="1">
      <c r="A2426" s="10"/>
      <c r="B2426" s="111">
        <v>824207</v>
      </c>
      <c r="C2426" s="68" t="s">
        <v>2422</v>
      </c>
      <c r="D2426" s="71">
        <f>SUMIFS('CLUB DES LOGES'!$J$117:$J$166, 'CLUB DES LOGES'!$F$117:$F$166,$B2426, 'CLUB DES LOGES'!$G$117:$G$166,"&lt;&gt;"&amp;'CLUB DES LOGES'!$C$191)</f>
        <v>0</v>
      </c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</row>
    <row r="2427" spans="1:18" customFormat="1">
      <c r="A2427" s="10"/>
      <c r="B2427" s="111">
        <v>824208</v>
      </c>
      <c r="C2427" s="68" t="s">
        <v>2423</v>
      </c>
      <c r="D2427" s="71">
        <f>SUMIFS('CLUB DES LOGES'!$J$117:$J$166, 'CLUB DES LOGES'!$F$117:$F$166,$B2427, 'CLUB DES LOGES'!$G$117:$G$166,"&lt;&gt;"&amp;'CLUB DES LOGES'!$C$191)</f>
        <v>0</v>
      </c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</row>
    <row r="2428" spans="1:18" customFormat="1">
      <c r="A2428" s="10"/>
      <c r="B2428" s="111">
        <v>824209</v>
      </c>
      <c r="C2428" s="68" t="s">
        <v>2424</v>
      </c>
      <c r="D2428" s="71">
        <f>SUMIFS('CLUB DES LOGES'!$J$117:$J$166, 'CLUB DES LOGES'!$F$117:$F$166,$B2428, 'CLUB DES LOGES'!$G$117:$G$166,"&lt;&gt;"&amp;'CLUB DES LOGES'!$C$191)</f>
        <v>0</v>
      </c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</row>
    <row r="2429" spans="1:18" customFormat="1">
      <c r="A2429" s="10"/>
      <c r="B2429" s="111">
        <v>824210</v>
      </c>
      <c r="C2429" s="68" t="s">
        <v>2425</v>
      </c>
      <c r="D2429" s="71">
        <f>SUMIFS('CLUB DES LOGES'!$J$117:$J$166, 'CLUB DES LOGES'!$F$117:$F$166,$B2429, 'CLUB DES LOGES'!$G$117:$G$166,"&lt;&gt;"&amp;'CLUB DES LOGES'!$C$191)</f>
        <v>0</v>
      </c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</row>
    <row r="2430" spans="1:18" customFormat="1">
      <c r="A2430" s="10"/>
      <c r="B2430" s="111">
        <v>824211</v>
      </c>
      <c r="C2430" s="68" t="s">
        <v>2426</v>
      </c>
      <c r="D2430" s="71">
        <f>SUMIFS('CLUB DES LOGES'!$J$117:$J$166, 'CLUB DES LOGES'!$F$117:$F$166,$B2430, 'CLUB DES LOGES'!$G$117:$G$166,"&lt;&gt;"&amp;'CLUB DES LOGES'!$C$191)</f>
        <v>0</v>
      </c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</row>
    <row r="2431" spans="1:18" customFormat="1">
      <c r="A2431" s="10"/>
      <c r="B2431" s="111">
        <v>824212</v>
      </c>
      <c r="C2431" s="68" t="s">
        <v>2427</v>
      </c>
      <c r="D2431" s="71">
        <f>SUMIFS('CLUB DES LOGES'!$J$117:$J$166, 'CLUB DES LOGES'!$F$117:$F$166,$B2431, 'CLUB DES LOGES'!$G$117:$G$166,"&lt;&gt;"&amp;'CLUB DES LOGES'!$C$191)</f>
        <v>0</v>
      </c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</row>
    <row r="2432" spans="1:18" customFormat="1">
      <c r="A2432" s="10"/>
      <c r="B2432" s="111">
        <v>824213</v>
      </c>
      <c r="C2432" s="68" t="s">
        <v>2428</v>
      </c>
      <c r="D2432" s="71">
        <f>SUMIFS('CLUB DES LOGES'!$J$117:$J$166, 'CLUB DES LOGES'!$F$117:$F$166,$B2432, 'CLUB DES LOGES'!$G$117:$G$166,"&lt;&gt;"&amp;'CLUB DES LOGES'!$C$191)</f>
        <v>0</v>
      </c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</row>
    <row r="2433" spans="1:18" customFormat="1">
      <c r="A2433" s="10"/>
      <c r="B2433" s="111">
        <v>824214</v>
      </c>
      <c r="C2433" s="68" t="s">
        <v>2429</v>
      </c>
      <c r="D2433" s="71">
        <f>SUMIFS('CLUB DES LOGES'!$J$117:$J$166, 'CLUB DES LOGES'!$F$117:$F$166,$B2433, 'CLUB DES LOGES'!$G$117:$G$166,"&lt;&gt;"&amp;'CLUB DES LOGES'!$C$191)</f>
        <v>0</v>
      </c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</row>
    <row r="2434" spans="1:18" customFormat="1">
      <c r="A2434" s="10"/>
      <c r="B2434" s="111">
        <v>824215</v>
      </c>
      <c r="C2434" s="68" t="s">
        <v>2430</v>
      </c>
      <c r="D2434" s="71">
        <f>SUMIFS('CLUB DES LOGES'!$J$117:$J$166, 'CLUB DES LOGES'!$F$117:$F$166,$B2434, 'CLUB DES LOGES'!$G$117:$G$166,"&lt;&gt;"&amp;'CLUB DES LOGES'!$C$191)</f>
        <v>0</v>
      </c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</row>
    <row r="2435" spans="1:18" customFormat="1">
      <c r="A2435" s="10"/>
      <c r="B2435" s="111">
        <v>824216</v>
      </c>
      <c r="C2435" s="68" t="s">
        <v>2431</v>
      </c>
      <c r="D2435" s="71">
        <f>SUMIFS('CLUB DES LOGES'!$J$117:$J$166, 'CLUB DES LOGES'!$F$117:$F$166,$B2435, 'CLUB DES LOGES'!$G$117:$G$166,"&lt;&gt;"&amp;'CLUB DES LOGES'!$C$191)</f>
        <v>0</v>
      </c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</row>
    <row r="2436" spans="1:18" customFormat="1">
      <c r="A2436" s="10"/>
      <c r="B2436" s="111">
        <v>824217</v>
      </c>
      <c r="C2436" s="68" t="s">
        <v>2432</v>
      </c>
      <c r="D2436" s="71">
        <f>SUMIFS('CLUB DES LOGES'!$J$117:$J$166, 'CLUB DES LOGES'!$F$117:$F$166,$B2436, 'CLUB DES LOGES'!$G$117:$G$166,"&lt;&gt;"&amp;'CLUB DES LOGES'!$C$191)</f>
        <v>0</v>
      </c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</row>
    <row r="2437" spans="1:18" customFormat="1">
      <c r="A2437" s="10"/>
      <c r="B2437" s="111">
        <v>824218</v>
      </c>
      <c r="C2437" s="68" t="s">
        <v>2433</v>
      </c>
      <c r="D2437" s="71">
        <f>SUMIFS('CLUB DES LOGES'!$J$117:$J$166, 'CLUB DES LOGES'!$F$117:$F$166,$B2437, 'CLUB DES LOGES'!$G$117:$G$166,"&lt;&gt;"&amp;'CLUB DES LOGES'!$C$191)</f>
        <v>0</v>
      </c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</row>
    <row r="2438" spans="1:18" customFormat="1">
      <c r="A2438" s="10"/>
      <c r="B2438" s="111">
        <v>824219</v>
      </c>
      <c r="C2438" s="68" t="s">
        <v>2434</v>
      </c>
      <c r="D2438" s="71">
        <f>SUMIFS('CLUB DES LOGES'!$J$117:$J$166, 'CLUB DES LOGES'!$F$117:$F$166,$B2438, 'CLUB DES LOGES'!$G$117:$G$166,"&lt;&gt;"&amp;'CLUB DES LOGES'!$C$191)</f>
        <v>0</v>
      </c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</row>
    <row r="2439" spans="1:18" customFormat="1">
      <c r="A2439" s="10"/>
      <c r="B2439" s="111">
        <v>824220</v>
      </c>
      <c r="C2439" s="68" t="s">
        <v>2435</v>
      </c>
      <c r="D2439" s="71">
        <f>SUMIFS('CLUB DES LOGES'!$J$117:$J$166, 'CLUB DES LOGES'!$F$117:$F$166,$B2439, 'CLUB DES LOGES'!$G$117:$G$166,"&lt;&gt;"&amp;'CLUB DES LOGES'!$C$191)</f>
        <v>0</v>
      </c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</row>
    <row r="2440" spans="1:18" customFormat="1">
      <c r="A2440" s="10"/>
      <c r="B2440" s="111">
        <v>824221</v>
      </c>
      <c r="C2440" s="68" t="s">
        <v>2436</v>
      </c>
      <c r="D2440" s="71">
        <f>SUMIFS('CLUB DES LOGES'!$J$117:$J$166, 'CLUB DES LOGES'!$F$117:$F$166,$B2440, 'CLUB DES LOGES'!$G$117:$G$166,"&lt;&gt;"&amp;'CLUB DES LOGES'!$C$191)</f>
        <v>0</v>
      </c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</row>
    <row r="2441" spans="1:18" customFormat="1">
      <c r="A2441" s="10"/>
      <c r="B2441" s="111">
        <v>824222</v>
      </c>
      <c r="C2441" s="68" t="s">
        <v>2437</v>
      </c>
      <c r="D2441" s="71">
        <f>SUMIFS('CLUB DES LOGES'!$J$117:$J$166, 'CLUB DES LOGES'!$F$117:$F$166,$B2441, 'CLUB DES LOGES'!$G$117:$G$166,"&lt;&gt;"&amp;'CLUB DES LOGES'!$C$191)</f>
        <v>0</v>
      </c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</row>
    <row r="2442" spans="1:18" customFormat="1">
      <c r="A2442" s="10"/>
      <c r="B2442" s="111">
        <v>824223</v>
      </c>
      <c r="C2442" s="68" t="s">
        <v>2438</v>
      </c>
      <c r="D2442" s="71">
        <f>SUMIFS('CLUB DES LOGES'!$J$117:$J$166, 'CLUB DES LOGES'!$F$117:$F$166,$B2442, 'CLUB DES LOGES'!$G$117:$G$166,"&lt;&gt;"&amp;'CLUB DES LOGES'!$C$191)</f>
        <v>0</v>
      </c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</row>
    <row r="2443" spans="1:18" customFormat="1">
      <c r="A2443" s="10"/>
      <c r="B2443" s="111">
        <v>824224</v>
      </c>
      <c r="C2443" s="68" t="s">
        <v>2439</v>
      </c>
      <c r="D2443" s="71">
        <f>SUMIFS('CLUB DES LOGES'!$J$117:$J$166, 'CLUB DES LOGES'!$F$117:$F$166,$B2443, 'CLUB DES LOGES'!$G$117:$G$166,"&lt;&gt;"&amp;'CLUB DES LOGES'!$C$191)</f>
        <v>0</v>
      </c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</row>
    <row r="2444" spans="1:18" customFormat="1">
      <c r="A2444" s="10"/>
      <c r="B2444" s="111">
        <v>824225</v>
      </c>
      <c r="C2444" s="68" t="s">
        <v>2440</v>
      </c>
      <c r="D2444" s="71">
        <f>SUMIFS('CLUB DES LOGES'!$J$117:$J$166, 'CLUB DES LOGES'!$F$117:$F$166,$B2444, 'CLUB DES LOGES'!$G$117:$G$166,"&lt;&gt;"&amp;'CLUB DES LOGES'!$C$191)</f>
        <v>0</v>
      </c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</row>
    <row r="2445" spans="1:18" customFormat="1">
      <c r="A2445" s="10"/>
      <c r="B2445" s="111">
        <v>824226</v>
      </c>
      <c r="C2445" s="68" t="s">
        <v>2441</v>
      </c>
      <c r="D2445" s="71">
        <f>SUMIFS('CLUB DES LOGES'!$J$117:$J$166, 'CLUB DES LOGES'!$F$117:$F$166,$B2445, 'CLUB DES LOGES'!$G$117:$G$166,"&lt;&gt;"&amp;'CLUB DES LOGES'!$C$191)</f>
        <v>0</v>
      </c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</row>
    <row r="2446" spans="1:18" customFormat="1">
      <c r="A2446" s="10"/>
      <c r="B2446" s="111">
        <v>824227</v>
      </c>
      <c r="C2446" s="68" t="s">
        <v>2442</v>
      </c>
      <c r="D2446" s="71">
        <f>SUMIFS('CLUB DES LOGES'!$J$117:$J$166, 'CLUB DES LOGES'!$F$117:$F$166,$B2446, 'CLUB DES LOGES'!$G$117:$G$166,"&lt;&gt;"&amp;'CLUB DES LOGES'!$C$191)</f>
        <v>0</v>
      </c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</row>
    <row r="2447" spans="1:18" customFormat="1">
      <c r="A2447" s="10"/>
      <c r="B2447" s="111">
        <v>824228</v>
      </c>
      <c r="C2447" s="68" t="s">
        <v>2443</v>
      </c>
      <c r="D2447" s="71">
        <f>SUMIFS('CLUB DES LOGES'!$J$117:$J$166, 'CLUB DES LOGES'!$F$117:$F$166,$B2447, 'CLUB DES LOGES'!$G$117:$G$166,"&lt;&gt;"&amp;'CLUB DES LOGES'!$C$191)</f>
        <v>0</v>
      </c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</row>
    <row r="2448" spans="1:18" customFormat="1">
      <c r="A2448" s="10"/>
      <c r="B2448" s="111">
        <v>824230</v>
      </c>
      <c r="C2448" s="68" t="s">
        <v>2444</v>
      </c>
      <c r="D2448" s="71">
        <f>SUMIFS('CLUB DES LOGES'!$J$117:$J$166, 'CLUB DES LOGES'!$F$117:$F$166,$B2448, 'CLUB DES LOGES'!$G$117:$G$166,"&lt;&gt;"&amp;'CLUB DES LOGES'!$C$191)</f>
        <v>0</v>
      </c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</row>
    <row r="2449" spans="1:18" customFormat="1">
      <c r="A2449" s="10"/>
      <c r="B2449" s="111">
        <v>824232</v>
      </c>
      <c r="C2449" s="68" t="s">
        <v>2445</v>
      </c>
      <c r="D2449" s="71">
        <f>SUMIFS('CLUB DES LOGES'!$J$117:$J$166, 'CLUB DES LOGES'!$F$117:$F$166,$B2449, 'CLUB DES LOGES'!$G$117:$G$166,"&lt;&gt;"&amp;'CLUB DES LOGES'!$C$191)</f>
        <v>0</v>
      </c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</row>
    <row r="2450" spans="1:18" customFormat="1">
      <c r="A2450" s="10"/>
      <c r="B2450" s="111">
        <v>824233</v>
      </c>
      <c r="C2450" s="68" t="s">
        <v>2446</v>
      </c>
      <c r="D2450" s="71">
        <f>SUMIFS('CLUB DES LOGES'!$J$117:$J$166, 'CLUB DES LOGES'!$F$117:$F$166,$B2450, 'CLUB DES LOGES'!$G$117:$G$166,"&lt;&gt;"&amp;'CLUB DES LOGES'!$C$191)</f>
        <v>0</v>
      </c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</row>
    <row r="2451" spans="1:18" customFormat="1">
      <c r="A2451" s="10"/>
      <c r="B2451" s="111">
        <v>824235</v>
      </c>
      <c r="C2451" s="68" t="s">
        <v>2447</v>
      </c>
      <c r="D2451" s="71">
        <f>SUMIFS('CLUB DES LOGES'!$J$117:$J$166, 'CLUB DES LOGES'!$F$117:$F$166,$B2451, 'CLUB DES LOGES'!$G$117:$G$166,"&lt;&gt;"&amp;'CLUB DES LOGES'!$C$191)</f>
        <v>0</v>
      </c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</row>
    <row r="2452" spans="1:18" customFormat="1">
      <c r="A2452" s="10"/>
      <c r="B2452" s="111">
        <v>824236</v>
      </c>
      <c r="C2452" s="68" t="s">
        <v>2448</v>
      </c>
      <c r="D2452" s="71">
        <f>SUMIFS('CLUB DES LOGES'!$J$117:$J$166, 'CLUB DES LOGES'!$F$117:$F$166,$B2452, 'CLUB DES LOGES'!$G$117:$G$166,"&lt;&gt;"&amp;'CLUB DES LOGES'!$C$191)</f>
        <v>0</v>
      </c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</row>
    <row r="2453" spans="1:18" customFormat="1">
      <c r="A2453" s="10"/>
      <c r="B2453" s="111">
        <v>824238</v>
      </c>
      <c r="C2453" s="68" t="s">
        <v>2449</v>
      </c>
      <c r="D2453" s="71">
        <f>SUMIFS('CLUB DES LOGES'!$J$117:$J$166, 'CLUB DES LOGES'!$F$117:$F$166,$B2453, 'CLUB DES LOGES'!$G$117:$G$166,"&lt;&gt;"&amp;'CLUB DES LOGES'!$C$191)</f>
        <v>0</v>
      </c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</row>
    <row r="2454" spans="1:18" customFormat="1">
      <c r="A2454" s="10"/>
      <c r="B2454" s="111">
        <v>824239</v>
      </c>
      <c r="C2454" s="68" t="s">
        <v>2450</v>
      </c>
      <c r="D2454" s="71">
        <f>SUMIFS('CLUB DES LOGES'!$J$117:$J$166, 'CLUB DES LOGES'!$F$117:$F$166,$B2454, 'CLUB DES LOGES'!$G$117:$G$166,"&lt;&gt;"&amp;'CLUB DES LOGES'!$C$191)</f>
        <v>0</v>
      </c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</row>
    <row r="2455" spans="1:18" customFormat="1">
      <c r="A2455" s="10"/>
      <c r="B2455" s="111">
        <v>824240</v>
      </c>
      <c r="C2455" s="68" t="s">
        <v>2451</v>
      </c>
      <c r="D2455" s="71">
        <f>SUMIFS('CLUB DES LOGES'!$J$117:$J$166, 'CLUB DES LOGES'!$F$117:$F$166,$B2455, 'CLUB DES LOGES'!$G$117:$G$166,"&lt;&gt;"&amp;'CLUB DES LOGES'!$C$191)</f>
        <v>0</v>
      </c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</row>
    <row r="2456" spans="1:18" customFormat="1">
      <c r="A2456" s="10"/>
      <c r="B2456" s="111">
        <v>824241</v>
      </c>
      <c r="C2456" s="68" t="s">
        <v>2452</v>
      </c>
      <c r="D2456" s="71">
        <f>SUMIFS('CLUB DES LOGES'!$J$117:$J$166, 'CLUB DES LOGES'!$F$117:$F$166,$B2456, 'CLUB DES LOGES'!$G$117:$G$166,"&lt;&gt;"&amp;'CLUB DES LOGES'!$C$191)</f>
        <v>0</v>
      </c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</row>
    <row r="2457" spans="1:18" customFormat="1">
      <c r="A2457" s="10"/>
      <c r="B2457" s="111">
        <v>824242</v>
      </c>
      <c r="C2457" s="68" t="s">
        <v>2453</v>
      </c>
      <c r="D2457" s="71">
        <f>SUMIFS('CLUB DES LOGES'!$J$117:$J$166, 'CLUB DES LOGES'!$F$117:$F$166,$B2457, 'CLUB DES LOGES'!$G$117:$G$166,"&lt;&gt;"&amp;'CLUB DES LOGES'!$C$191)</f>
        <v>0</v>
      </c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</row>
    <row r="2458" spans="1:18" customFormat="1">
      <c r="A2458" s="10"/>
      <c r="B2458" s="111">
        <v>824243</v>
      </c>
      <c r="C2458" s="68" t="s">
        <v>2454</v>
      </c>
      <c r="D2458" s="71">
        <f>SUMIFS('CLUB DES LOGES'!$J$117:$J$166, 'CLUB DES LOGES'!$F$117:$F$166,$B2458, 'CLUB DES LOGES'!$G$117:$G$166,"&lt;&gt;"&amp;'CLUB DES LOGES'!$C$191)</f>
        <v>0</v>
      </c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</row>
    <row r="2459" spans="1:18" customFormat="1">
      <c r="A2459" s="10"/>
      <c r="B2459" s="111">
        <v>824244</v>
      </c>
      <c r="C2459" s="68" t="s">
        <v>2455</v>
      </c>
      <c r="D2459" s="71">
        <f>SUMIFS('CLUB DES LOGES'!$J$117:$J$166, 'CLUB DES LOGES'!$F$117:$F$166,$B2459, 'CLUB DES LOGES'!$G$117:$G$166,"&lt;&gt;"&amp;'CLUB DES LOGES'!$C$191)</f>
        <v>0</v>
      </c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</row>
    <row r="2460" spans="1:18" customFormat="1">
      <c r="A2460" s="10"/>
      <c r="B2460" s="111">
        <v>824248</v>
      </c>
      <c r="C2460" s="68" t="s">
        <v>2456</v>
      </c>
      <c r="D2460" s="71">
        <f>SUMIFS('CLUB DES LOGES'!$J$117:$J$166, 'CLUB DES LOGES'!$F$117:$F$166,$B2460, 'CLUB DES LOGES'!$G$117:$G$166,"&lt;&gt;"&amp;'CLUB DES LOGES'!$C$191)</f>
        <v>0</v>
      </c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</row>
    <row r="2461" spans="1:18" customFormat="1">
      <c r="A2461" s="10"/>
      <c r="B2461" s="111">
        <v>824249</v>
      </c>
      <c r="C2461" s="68" t="s">
        <v>2457</v>
      </c>
      <c r="D2461" s="71">
        <f>SUMIFS('CLUB DES LOGES'!$J$117:$J$166, 'CLUB DES LOGES'!$F$117:$F$166,$B2461, 'CLUB DES LOGES'!$G$117:$G$166,"&lt;&gt;"&amp;'CLUB DES LOGES'!$C$191)</f>
        <v>0</v>
      </c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</row>
    <row r="2462" spans="1:18" customFormat="1">
      <c r="A2462" s="10"/>
      <c r="B2462" s="111">
        <v>824250</v>
      </c>
      <c r="C2462" s="68" t="s">
        <v>2458</v>
      </c>
      <c r="D2462" s="71">
        <f>SUMIFS('CLUB DES LOGES'!$J$117:$J$166, 'CLUB DES LOGES'!$F$117:$F$166,$B2462, 'CLUB DES LOGES'!$G$117:$G$166,"&lt;&gt;"&amp;'CLUB DES LOGES'!$C$191)</f>
        <v>0</v>
      </c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</row>
    <row r="2463" spans="1:18" customFormat="1">
      <c r="A2463" s="10"/>
      <c r="B2463" s="111">
        <v>824251</v>
      </c>
      <c r="C2463" s="68" t="s">
        <v>2459</v>
      </c>
      <c r="D2463" s="71">
        <f>SUMIFS('CLUB DES LOGES'!$J$117:$J$166, 'CLUB DES LOGES'!$F$117:$F$166,$B2463, 'CLUB DES LOGES'!$G$117:$G$166,"&lt;&gt;"&amp;'CLUB DES LOGES'!$C$191)</f>
        <v>0</v>
      </c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</row>
    <row r="2464" spans="1:18" customFormat="1">
      <c r="A2464" s="10"/>
      <c r="B2464" s="111">
        <v>824252</v>
      </c>
      <c r="C2464" s="68" t="s">
        <v>2460</v>
      </c>
      <c r="D2464" s="71">
        <f>SUMIFS('CLUB DES LOGES'!$J$117:$J$166, 'CLUB DES LOGES'!$F$117:$F$166,$B2464, 'CLUB DES LOGES'!$G$117:$G$166,"&lt;&gt;"&amp;'CLUB DES LOGES'!$C$191)</f>
        <v>0</v>
      </c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</row>
    <row r="2465" spans="1:18" customFormat="1">
      <c r="A2465" s="10"/>
      <c r="B2465" s="111">
        <v>824253</v>
      </c>
      <c r="C2465" s="68" t="s">
        <v>2461</v>
      </c>
      <c r="D2465" s="71">
        <f>SUMIFS('CLUB DES LOGES'!$J$117:$J$166, 'CLUB DES LOGES'!$F$117:$F$166,$B2465, 'CLUB DES LOGES'!$G$117:$G$166,"&lt;&gt;"&amp;'CLUB DES LOGES'!$C$191)</f>
        <v>0</v>
      </c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</row>
    <row r="2466" spans="1:18" customFormat="1">
      <c r="A2466" s="10"/>
      <c r="B2466" s="111">
        <v>824254</v>
      </c>
      <c r="C2466" s="68" t="s">
        <v>2462</v>
      </c>
      <c r="D2466" s="71">
        <f>SUMIFS('CLUB DES LOGES'!$J$117:$J$166, 'CLUB DES LOGES'!$F$117:$F$166,$B2466, 'CLUB DES LOGES'!$G$117:$G$166,"&lt;&gt;"&amp;'CLUB DES LOGES'!$C$191)</f>
        <v>0</v>
      </c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</row>
    <row r="2467" spans="1:18" customFormat="1">
      <c r="A2467" s="10"/>
      <c r="B2467" s="111">
        <v>824255</v>
      </c>
      <c r="C2467" s="68" t="s">
        <v>2463</v>
      </c>
      <c r="D2467" s="71">
        <f>SUMIFS('CLUB DES LOGES'!$J$117:$J$166, 'CLUB DES LOGES'!$F$117:$F$166,$B2467, 'CLUB DES LOGES'!$G$117:$G$166,"&lt;&gt;"&amp;'CLUB DES LOGES'!$C$191)</f>
        <v>0</v>
      </c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</row>
    <row r="2468" spans="1:18" customFormat="1">
      <c r="A2468" s="10"/>
      <c r="B2468" s="111">
        <v>824256</v>
      </c>
      <c r="C2468" s="68" t="s">
        <v>2464</v>
      </c>
      <c r="D2468" s="71">
        <f>SUMIFS('CLUB DES LOGES'!$J$117:$J$166, 'CLUB DES LOGES'!$F$117:$F$166,$B2468, 'CLUB DES LOGES'!$G$117:$G$166,"&lt;&gt;"&amp;'CLUB DES LOGES'!$C$191)</f>
        <v>0</v>
      </c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</row>
    <row r="2469" spans="1:18" customFormat="1">
      <c r="A2469" s="10"/>
      <c r="B2469" s="111">
        <v>824257</v>
      </c>
      <c r="C2469" s="68" t="s">
        <v>2465</v>
      </c>
      <c r="D2469" s="71">
        <f>SUMIFS('CLUB DES LOGES'!$J$117:$J$166, 'CLUB DES LOGES'!$F$117:$F$166,$B2469, 'CLUB DES LOGES'!$G$117:$G$166,"&lt;&gt;"&amp;'CLUB DES LOGES'!$C$191)</f>
        <v>0</v>
      </c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</row>
    <row r="2470" spans="1:18" customFormat="1">
      <c r="A2470" s="10"/>
      <c r="B2470" s="111">
        <v>824258</v>
      </c>
      <c r="C2470" s="68" t="s">
        <v>2466</v>
      </c>
      <c r="D2470" s="71">
        <f>SUMIFS('CLUB DES LOGES'!$J$117:$J$166, 'CLUB DES LOGES'!$F$117:$F$166,$B2470, 'CLUB DES LOGES'!$G$117:$G$166,"&lt;&gt;"&amp;'CLUB DES LOGES'!$C$191)</f>
        <v>0</v>
      </c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</row>
    <row r="2471" spans="1:18" customFormat="1">
      <c r="A2471" s="10"/>
      <c r="B2471" s="111">
        <v>824259</v>
      </c>
      <c r="C2471" s="68" t="s">
        <v>2467</v>
      </c>
      <c r="D2471" s="71">
        <f>SUMIFS('CLUB DES LOGES'!$J$117:$J$166, 'CLUB DES LOGES'!$F$117:$F$166,$B2471, 'CLUB DES LOGES'!$G$117:$G$166,"&lt;&gt;"&amp;'CLUB DES LOGES'!$C$191)</f>
        <v>0</v>
      </c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</row>
    <row r="2472" spans="1:18" customFormat="1">
      <c r="A2472" s="10"/>
      <c r="B2472" s="111">
        <v>824260</v>
      </c>
      <c r="C2472" s="68" t="s">
        <v>2468</v>
      </c>
      <c r="D2472" s="71">
        <f>SUMIFS('CLUB DES LOGES'!$J$117:$J$166, 'CLUB DES LOGES'!$F$117:$F$166,$B2472, 'CLUB DES LOGES'!$G$117:$G$166,"&lt;&gt;"&amp;'CLUB DES LOGES'!$C$191)</f>
        <v>0</v>
      </c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</row>
    <row r="2473" spans="1:18" customFormat="1">
      <c r="A2473" s="10"/>
      <c r="B2473" s="111">
        <v>824261</v>
      </c>
      <c r="C2473" s="68" t="s">
        <v>2469</v>
      </c>
      <c r="D2473" s="71">
        <f>SUMIFS('CLUB DES LOGES'!$J$117:$J$166, 'CLUB DES LOGES'!$F$117:$F$166,$B2473, 'CLUB DES LOGES'!$G$117:$G$166,"&lt;&gt;"&amp;'CLUB DES LOGES'!$C$191)</f>
        <v>0</v>
      </c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</row>
    <row r="2474" spans="1:18" customFormat="1">
      <c r="A2474" s="10"/>
      <c r="B2474" s="111">
        <v>824262</v>
      </c>
      <c r="C2474" s="68" t="s">
        <v>2470</v>
      </c>
      <c r="D2474" s="71">
        <f>SUMIFS('CLUB DES LOGES'!$J$117:$J$166, 'CLUB DES LOGES'!$F$117:$F$166,$B2474, 'CLUB DES LOGES'!$G$117:$G$166,"&lt;&gt;"&amp;'CLUB DES LOGES'!$C$191)</f>
        <v>0</v>
      </c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</row>
    <row r="2475" spans="1:18" customFormat="1">
      <c r="A2475" s="10"/>
      <c r="B2475" s="111">
        <v>824263</v>
      </c>
      <c r="C2475" s="68" t="s">
        <v>2471</v>
      </c>
      <c r="D2475" s="71">
        <f>SUMIFS('CLUB DES LOGES'!$J$117:$J$166, 'CLUB DES LOGES'!$F$117:$F$166,$B2475, 'CLUB DES LOGES'!$G$117:$G$166,"&lt;&gt;"&amp;'CLUB DES LOGES'!$C$191)</f>
        <v>0</v>
      </c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</row>
    <row r="2476" spans="1:18" customFormat="1">
      <c r="A2476" s="10"/>
      <c r="B2476" s="111">
        <v>824264</v>
      </c>
      <c r="C2476" s="68" t="s">
        <v>2472</v>
      </c>
      <c r="D2476" s="71">
        <f>SUMIFS('CLUB DES LOGES'!$J$117:$J$166, 'CLUB DES LOGES'!$F$117:$F$166,$B2476, 'CLUB DES LOGES'!$G$117:$G$166,"&lt;&gt;"&amp;'CLUB DES LOGES'!$C$191)</f>
        <v>0</v>
      </c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</row>
    <row r="2477" spans="1:18" customFormat="1">
      <c r="A2477" s="10"/>
      <c r="B2477" s="111">
        <v>824265</v>
      </c>
      <c r="C2477" s="68" t="s">
        <v>2473</v>
      </c>
      <c r="D2477" s="71">
        <f>SUMIFS('CLUB DES LOGES'!$J$117:$J$166, 'CLUB DES LOGES'!$F$117:$F$166,$B2477, 'CLUB DES LOGES'!$G$117:$G$166,"&lt;&gt;"&amp;'CLUB DES LOGES'!$C$191)</f>
        <v>0</v>
      </c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</row>
    <row r="2478" spans="1:18" customFormat="1">
      <c r="A2478" s="10"/>
      <c r="B2478" s="111">
        <v>824266</v>
      </c>
      <c r="C2478" s="68" t="s">
        <v>2474</v>
      </c>
      <c r="D2478" s="71">
        <f>SUMIFS('CLUB DES LOGES'!$J$117:$J$166, 'CLUB DES LOGES'!$F$117:$F$166,$B2478, 'CLUB DES LOGES'!$G$117:$G$166,"&lt;&gt;"&amp;'CLUB DES LOGES'!$C$191)</f>
        <v>0</v>
      </c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</row>
    <row r="2479" spans="1:18" customFormat="1">
      <c r="A2479" s="10"/>
      <c r="B2479" s="111">
        <v>824267</v>
      </c>
      <c r="C2479" s="68" t="s">
        <v>2475</v>
      </c>
      <c r="D2479" s="71">
        <f>SUMIFS('CLUB DES LOGES'!$J$117:$J$166, 'CLUB DES LOGES'!$F$117:$F$166,$B2479, 'CLUB DES LOGES'!$G$117:$G$166,"&lt;&gt;"&amp;'CLUB DES LOGES'!$C$191)</f>
        <v>0</v>
      </c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</row>
    <row r="2480" spans="1:18" customFormat="1">
      <c r="A2480" s="10"/>
      <c r="B2480" s="111">
        <v>824268</v>
      </c>
      <c r="C2480" s="68" t="s">
        <v>2476</v>
      </c>
      <c r="D2480" s="71">
        <f>SUMIFS('CLUB DES LOGES'!$J$117:$J$166, 'CLUB DES LOGES'!$F$117:$F$166,$B2480, 'CLUB DES LOGES'!$G$117:$G$166,"&lt;&gt;"&amp;'CLUB DES LOGES'!$C$191)</f>
        <v>0</v>
      </c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</row>
    <row r="2481" spans="1:18" customFormat="1">
      <c r="A2481" s="10"/>
      <c r="B2481" s="111">
        <v>824269</v>
      </c>
      <c r="C2481" s="68" t="s">
        <v>2477</v>
      </c>
      <c r="D2481" s="71">
        <f>SUMIFS('CLUB DES LOGES'!$J$117:$J$166, 'CLUB DES LOGES'!$F$117:$F$166,$B2481, 'CLUB DES LOGES'!$G$117:$G$166,"&lt;&gt;"&amp;'CLUB DES LOGES'!$C$191)</f>
        <v>0</v>
      </c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</row>
    <row r="2482" spans="1:18" customFormat="1">
      <c r="A2482" s="10"/>
      <c r="B2482" s="111">
        <v>824270</v>
      </c>
      <c r="C2482" s="68" t="s">
        <v>2478</v>
      </c>
      <c r="D2482" s="71">
        <f>SUMIFS('CLUB DES LOGES'!$J$117:$J$166, 'CLUB DES LOGES'!$F$117:$F$166,$B2482, 'CLUB DES LOGES'!$G$117:$G$166,"&lt;&gt;"&amp;'CLUB DES LOGES'!$C$191)</f>
        <v>0</v>
      </c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</row>
    <row r="2483" spans="1:18" customFormat="1">
      <c r="A2483" s="10"/>
      <c r="B2483" s="111">
        <v>824271</v>
      </c>
      <c r="C2483" s="68" t="s">
        <v>2479</v>
      </c>
      <c r="D2483" s="71">
        <f>SUMIFS('CLUB DES LOGES'!$J$117:$J$166, 'CLUB DES LOGES'!$F$117:$F$166,$B2483, 'CLUB DES LOGES'!$G$117:$G$166,"&lt;&gt;"&amp;'CLUB DES LOGES'!$C$191)</f>
        <v>0</v>
      </c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</row>
    <row r="2484" spans="1:18" customFormat="1">
      <c r="A2484" s="10"/>
      <c r="B2484" s="111">
        <v>824272</v>
      </c>
      <c r="C2484" s="68" t="s">
        <v>2480</v>
      </c>
      <c r="D2484" s="71">
        <f>SUMIFS('CLUB DES LOGES'!$J$117:$J$166, 'CLUB DES LOGES'!$F$117:$F$166,$B2484, 'CLUB DES LOGES'!$G$117:$G$166,"&lt;&gt;"&amp;'CLUB DES LOGES'!$C$191)</f>
        <v>0</v>
      </c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</row>
    <row r="2485" spans="1:18" customFormat="1">
      <c r="A2485" s="10"/>
      <c r="B2485" s="111">
        <v>824273</v>
      </c>
      <c r="C2485" s="68" t="s">
        <v>2481</v>
      </c>
      <c r="D2485" s="71">
        <f>SUMIFS('CLUB DES LOGES'!$J$117:$J$166, 'CLUB DES LOGES'!$F$117:$F$166,$B2485, 'CLUB DES LOGES'!$G$117:$G$166,"&lt;&gt;"&amp;'CLUB DES LOGES'!$C$191)</f>
        <v>0</v>
      </c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</row>
    <row r="2486" spans="1:18" customFormat="1">
      <c r="A2486" s="10"/>
      <c r="B2486" s="111">
        <v>824274</v>
      </c>
      <c r="C2486" s="68" t="s">
        <v>2482</v>
      </c>
      <c r="D2486" s="71">
        <f>SUMIFS('CLUB DES LOGES'!$J$117:$J$166, 'CLUB DES LOGES'!$F$117:$F$166,$B2486, 'CLUB DES LOGES'!$G$117:$G$166,"&lt;&gt;"&amp;'CLUB DES LOGES'!$C$191)</f>
        <v>0</v>
      </c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</row>
    <row r="2487" spans="1:18" customFormat="1">
      <c r="A2487" s="10"/>
      <c r="B2487" s="111">
        <v>824275</v>
      </c>
      <c r="C2487" s="68" t="s">
        <v>2483</v>
      </c>
      <c r="D2487" s="71">
        <f>SUMIFS('CLUB DES LOGES'!$J$117:$J$166, 'CLUB DES LOGES'!$F$117:$F$166,$B2487, 'CLUB DES LOGES'!$G$117:$G$166,"&lt;&gt;"&amp;'CLUB DES LOGES'!$C$191)</f>
        <v>0</v>
      </c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</row>
    <row r="2488" spans="1:18" customFormat="1">
      <c r="A2488" s="10"/>
      <c r="B2488" s="111">
        <v>824276</v>
      </c>
      <c r="C2488" s="68" t="s">
        <v>2484</v>
      </c>
      <c r="D2488" s="71">
        <f>SUMIFS('CLUB DES LOGES'!$J$117:$J$166, 'CLUB DES LOGES'!$F$117:$F$166,$B2488, 'CLUB DES LOGES'!$G$117:$G$166,"&lt;&gt;"&amp;'CLUB DES LOGES'!$C$191)</f>
        <v>0</v>
      </c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</row>
    <row r="2489" spans="1:18" customFormat="1">
      <c r="A2489" s="10"/>
      <c r="B2489" s="111">
        <v>824277</v>
      </c>
      <c r="C2489" s="68" t="s">
        <v>2485</v>
      </c>
      <c r="D2489" s="71">
        <f>SUMIFS('CLUB DES LOGES'!$J$117:$J$166, 'CLUB DES LOGES'!$F$117:$F$166,$B2489, 'CLUB DES LOGES'!$G$117:$G$166,"&lt;&gt;"&amp;'CLUB DES LOGES'!$C$191)</f>
        <v>0</v>
      </c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</row>
    <row r="2490" spans="1:18" customFormat="1">
      <c r="A2490" s="10"/>
      <c r="B2490" s="111">
        <v>824278</v>
      </c>
      <c r="C2490" s="68" t="s">
        <v>2486</v>
      </c>
      <c r="D2490" s="71">
        <f>SUMIFS('CLUB DES LOGES'!$J$117:$J$166, 'CLUB DES LOGES'!$F$117:$F$166,$B2490, 'CLUB DES LOGES'!$G$117:$G$166,"&lt;&gt;"&amp;'CLUB DES LOGES'!$C$191)</f>
        <v>0</v>
      </c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</row>
    <row r="2491" spans="1:18" customFormat="1">
      <c r="A2491" s="10"/>
      <c r="B2491" s="111">
        <v>824279</v>
      </c>
      <c r="C2491" s="68" t="s">
        <v>2487</v>
      </c>
      <c r="D2491" s="71">
        <f>SUMIFS('CLUB DES LOGES'!$J$117:$J$166, 'CLUB DES LOGES'!$F$117:$F$166,$B2491, 'CLUB DES LOGES'!$G$117:$G$166,"&lt;&gt;"&amp;'CLUB DES LOGES'!$C$191)</f>
        <v>0</v>
      </c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</row>
    <row r="2492" spans="1:18" customFormat="1">
      <c r="A2492" s="10"/>
      <c r="B2492" s="111">
        <v>824281</v>
      </c>
      <c r="C2492" s="68" t="s">
        <v>2488</v>
      </c>
      <c r="D2492" s="71">
        <f>SUMIFS('CLUB DES LOGES'!$J$117:$J$166, 'CLUB DES LOGES'!$F$117:$F$166,$B2492, 'CLUB DES LOGES'!$G$117:$G$166,"&lt;&gt;"&amp;'CLUB DES LOGES'!$C$191)</f>
        <v>0</v>
      </c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</row>
    <row r="2493" spans="1:18" customFormat="1">
      <c r="A2493" s="10"/>
      <c r="B2493" s="111">
        <v>824282</v>
      </c>
      <c r="C2493" s="68" t="s">
        <v>2489</v>
      </c>
      <c r="D2493" s="71">
        <f>SUMIFS('CLUB DES LOGES'!$J$117:$J$166, 'CLUB DES LOGES'!$F$117:$F$166,$B2493, 'CLUB DES LOGES'!$G$117:$G$166,"&lt;&gt;"&amp;'CLUB DES LOGES'!$C$191)</f>
        <v>0</v>
      </c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</row>
    <row r="2494" spans="1:18" customFormat="1">
      <c r="A2494" s="10"/>
      <c r="B2494" s="111">
        <v>824283</v>
      </c>
      <c r="C2494" s="68" t="s">
        <v>2490</v>
      </c>
      <c r="D2494" s="71">
        <f>SUMIFS('CLUB DES LOGES'!$J$117:$J$166, 'CLUB DES LOGES'!$F$117:$F$166,$B2494, 'CLUB DES LOGES'!$G$117:$G$166,"&lt;&gt;"&amp;'CLUB DES LOGES'!$C$191)</f>
        <v>0</v>
      </c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</row>
    <row r="2495" spans="1:18" customFormat="1">
      <c r="A2495" s="10"/>
      <c r="B2495" s="111">
        <v>824285</v>
      </c>
      <c r="C2495" s="68" t="s">
        <v>2491</v>
      </c>
      <c r="D2495" s="71">
        <f>SUMIFS('CLUB DES LOGES'!$J$117:$J$166, 'CLUB DES LOGES'!$F$117:$F$166,$B2495, 'CLUB DES LOGES'!$G$117:$G$166,"&lt;&gt;"&amp;'CLUB DES LOGES'!$C$191)</f>
        <v>0</v>
      </c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</row>
    <row r="2496" spans="1:18" customFormat="1">
      <c r="A2496" s="10"/>
      <c r="B2496" s="111">
        <v>824286</v>
      </c>
      <c r="C2496" s="68" t="s">
        <v>2492</v>
      </c>
      <c r="D2496" s="71">
        <f>SUMIFS('CLUB DES LOGES'!$J$117:$J$166, 'CLUB DES LOGES'!$F$117:$F$166,$B2496, 'CLUB DES LOGES'!$G$117:$G$166,"&lt;&gt;"&amp;'CLUB DES LOGES'!$C$191)</f>
        <v>0</v>
      </c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</row>
    <row r="2497" spans="1:18" customFormat="1">
      <c r="A2497" s="10"/>
      <c r="B2497" s="111">
        <v>824287</v>
      </c>
      <c r="C2497" s="68" t="s">
        <v>2493</v>
      </c>
      <c r="D2497" s="71">
        <f>SUMIFS('CLUB DES LOGES'!$J$117:$J$166, 'CLUB DES LOGES'!$F$117:$F$166,$B2497, 'CLUB DES LOGES'!$G$117:$G$166,"&lt;&gt;"&amp;'CLUB DES LOGES'!$C$191)</f>
        <v>0</v>
      </c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</row>
    <row r="2498" spans="1:18" customFormat="1">
      <c r="A2498" s="10"/>
      <c r="B2498" s="111">
        <v>824288</v>
      </c>
      <c r="C2498" s="68" t="s">
        <v>2494</v>
      </c>
      <c r="D2498" s="71">
        <f>SUMIFS('CLUB DES LOGES'!$J$117:$J$166, 'CLUB DES LOGES'!$F$117:$F$166,$B2498, 'CLUB DES LOGES'!$G$117:$G$166,"&lt;&gt;"&amp;'CLUB DES LOGES'!$C$191)</f>
        <v>0</v>
      </c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</row>
    <row r="2499" spans="1:18" customFormat="1">
      <c r="A2499" s="10"/>
      <c r="B2499" s="111">
        <v>824289</v>
      </c>
      <c r="C2499" s="68" t="s">
        <v>2495</v>
      </c>
      <c r="D2499" s="71">
        <f>SUMIFS('CLUB DES LOGES'!$J$117:$J$166, 'CLUB DES LOGES'!$F$117:$F$166,$B2499, 'CLUB DES LOGES'!$G$117:$G$166,"&lt;&gt;"&amp;'CLUB DES LOGES'!$C$191)</f>
        <v>0</v>
      </c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</row>
    <row r="2500" spans="1:18" customFormat="1">
      <c r="A2500" s="10"/>
      <c r="B2500" s="111">
        <v>824297</v>
      </c>
      <c r="C2500" s="68" t="s">
        <v>2496</v>
      </c>
      <c r="D2500" s="71">
        <f>SUMIFS('CLUB DES LOGES'!$J$117:$J$166, 'CLUB DES LOGES'!$F$117:$F$166,$B2500, 'CLUB DES LOGES'!$G$117:$G$166,"&lt;&gt;"&amp;'CLUB DES LOGES'!$C$191)</f>
        <v>0</v>
      </c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</row>
    <row r="2501" spans="1:18" customFormat="1">
      <c r="A2501" s="10"/>
      <c r="B2501" s="111">
        <v>824298</v>
      </c>
      <c r="C2501" s="68" t="s">
        <v>2497</v>
      </c>
      <c r="D2501" s="71">
        <f>SUMIFS('CLUB DES LOGES'!$J$117:$J$166, 'CLUB DES LOGES'!$F$117:$F$166,$B2501, 'CLUB DES LOGES'!$G$117:$G$166,"&lt;&gt;"&amp;'CLUB DES LOGES'!$C$191)</f>
        <v>0</v>
      </c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</row>
    <row r="2502" spans="1:18" customFormat="1">
      <c r="A2502" s="10"/>
      <c r="B2502" s="111">
        <v>824299</v>
      </c>
      <c r="C2502" s="68" t="s">
        <v>2498</v>
      </c>
      <c r="D2502" s="71">
        <f>SUMIFS('CLUB DES LOGES'!$J$117:$J$166, 'CLUB DES LOGES'!$F$117:$F$166,$B2502, 'CLUB DES LOGES'!$G$117:$G$166,"&lt;&gt;"&amp;'CLUB DES LOGES'!$C$191)</f>
        <v>0</v>
      </c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</row>
    <row r="2503" spans="1:18" customFormat="1">
      <c r="A2503" s="10"/>
      <c r="B2503" s="111">
        <v>824300</v>
      </c>
      <c r="C2503" s="68" t="s">
        <v>2499</v>
      </c>
      <c r="D2503" s="71">
        <f>SUMIFS('CLUB DES LOGES'!$J$117:$J$166, 'CLUB DES LOGES'!$F$117:$F$166,$B2503, 'CLUB DES LOGES'!$G$117:$G$166,"&lt;&gt;"&amp;'CLUB DES LOGES'!$C$191)</f>
        <v>0</v>
      </c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</row>
    <row r="2504" spans="1:18" customFormat="1">
      <c r="A2504" s="10"/>
      <c r="B2504" s="111">
        <v>824301</v>
      </c>
      <c r="C2504" s="68" t="s">
        <v>2500</v>
      </c>
      <c r="D2504" s="71">
        <f>SUMIFS('CLUB DES LOGES'!$J$117:$J$166, 'CLUB DES LOGES'!$F$117:$F$166,$B2504, 'CLUB DES LOGES'!$G$117:$G$166,"&lt;&gt;"&amp;'CLUB DES LOGES'!$C$191)</f>
        <v>0</v>
      </c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</row>
    <row r="2505" spans="1:18" customFormat="1">
      <c r="A2505" s="10"/>
      <c r="B2505" s="111">
        <v>824302</v>
      </c>
      <c r="C2505" s="68" t="s">
        <v>2501</v>
      </c>
      <c r="D2505" s="71">
        <f>SUMIFS('CLUB DES LOGES'!$J$117:$J$166, 'CLUB DES LOGES'!$F$117:$F$166,$B2505, 'CLUB DES LOGES'!$G$117:$G$166,"&lt;&gt;"&amp;'CLUB DES LOGES'!$C$191)</f>
        <v>0</v>
      </c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</row>
    <row r="2506" spans="1:18" customFormat="1">
      <c r="A2506" s="10"/>
      <c r="B2506" s="111">
        <v>824303</v>
      </c>
      <c r="C2506" s="68" t="s">
        <v>2502</v>
      </c>
      <c r="D2506" s="71">
        <f>SUMIFS('CLUB DES LOGES'!$J$117:$J$166, 'CLUB DES LOGES'!$F$117:$F$166,$B2506, 'CLUB DES LOGES'!$G$117:$G$166,"&lt;&gt;"&amp;'CLUB DES LOGES'!$C$191)</f>
        <v>0</v>
      </c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</row>
    <row r="2507" spans="1:18" customFormat="1">
      <c r="A2507" s="10"/>
      <c r="B2507" s="111">
        <v>824305</v>
      </c>
      <c r="C2507" s="68" t="s">
        <v>2503</v>
      </c>
      <c r="D2507" s="71">
        <f>SUMIFS('CLUB DES LOGES'!$J$117:$J$166, 'CLUB DES LOGES'!$F$117:$F$166,$B2507, 'CLUB DES LOGES'!$G$117:$G$166,"&lt;&gt;"&amp;'CLUB DES LOGES'!$C$191)</f>
        <v>0</v>
      </c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</row>
    <row r="2508" spans="1:18" customFormat="1">
      <c r="A2508" s="10"/>
      <c r="B2508" s="111">
        <v>824306</v>
      </c>
      <c r="C2508" s="68" t="s">
        <v>2504</v>
      </c>
      <c r="D2508" s="71">
        <f>SUMIFS('CLUB DES LOGES'!$J$117:$J$166, 'CLUB DES LOGES'!$F$117:$F$166,$B2508, 'CLUB DES LOGES'!$G$117:$G$166,"&lt;&gt;"&amp;'CLUB DES LOGES'!$C$191)</f>
        <v>0</v>
      </c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</row>
    <row r="2509" spans="1:18" customFormat="1">
      <c r="A2509" s="10"/>
      <c r="B2509" s="111">
        <v>824307</v>
      </c>
      <c r="C2509" s="68" t="s">
        <v>2505</v>
      </c>
      <c r="D2509" s="71">
        <f>SUMIFS('CLUB DES LOGES'!$J$117:$J$166, 'CLUB DES LOGES'!$F$117:$F$166,$B2509, 'CLUB DES LOGES'!$G$117:$G$166,"&lt;&gt;"&amp;'CLUB DES LOGES'!$C$191)</f>
        <v>0</v>
      </c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</row>
    <row r="2510" spans="1:18" customFormat="1">
      <c r="A2510" s="10"/>
      <c r="B2510" s="111">
        <v>824308</v>
      </c>
      <c r="C2510" s="68" t="s">
        <v>2506</v>
      </c>
      <c r="D2510" s="71">
        <f>SUMIFS('CLUB DES LOGES'!$J$117:$J$166, 'CLUB DES LOGES'!$F$117:$F$166,$B2510, 'CLUB DES LOGES'!$G$117:$G$166,"&lt;&gt;"&amp;'CLUB DES LOGES'!$C$191)</f>
        <v>0</v>
      </c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</row>
    <row r="2511" spans="1:18" customFormat="1">
      <c r="A2511" s="10"/>
      <c r="B2511" s="111">
        <v>824309</v>
      </c>
      <c r="C2511" s="68" t="s">
        <v>2507</v>
      </c>
      <c r="D2511" s="71">
        <f>SUMIFS('CLUB DES LOGES'!$J$117:$J$166, 'CLUB DES LOGES'!$F$117:$F$166,$B2511, 'CLUB DES LOGES'!$G$117:$G$166,"&lt;&gt;"&amp;'CLUB DES LOGES'!$C$191)</f>
        <v>0</v>
      </c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</row>
    <row r="2512" spans="1:18" customFormat="1">
      <c r="A2512" s="10"/>
      <c r="B2512" s="111">
        <v>824310</v>
      </c>
      <c r="C2512" s="68" t="s">
        <v>2508</v>
      </c>
      <c r="D2512" s="71">
        <f>SUMIFS('CLUB DES LOGES'!$J$117:$J$166, 'CLUB DES LOGES'!$F$117:$F$166,$B2512, 'CLUB DES LOGES'!$G$117:$G$166,"&lt;&gt;"&amp;'CLUB DES LOGES'!$C$191)</f>
        <v>0</v>
      </c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</row>
    <row r="2513" spans="1:18" customFormat="1">
      <c r="A2513" s="10"/>
      <c r="B2513" s="111">
        <v>824311</v>
      </c>
      <c r="C2513" s="68" t="s">
        <v>2509</v>
      </c>
      <c r="D2513" s="71">
        <f>SUMIFS('CLUB DES LOGES'!$J$117:$J$166, 'CLUB DES LOGES'!$F$117:$F$166,$B2513, 'CLUB DES LOGES'!$G$117:$G$166,"&lt;&gt;"&amp;'CLUB DES LOGES'!$C$191)</f>
        <v>0</v>
      </c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</row>
    <row r="2514" spans="1:18" customFormat="1">
      <c r="A2514" s="10"/>
      <c r="B2514" s="111">
        <v>824312</v>
      </c>
      <c r="C2514" s="68" t="s">
        <v>2510</v>
      </c>
      <c r="D2514" s="71">
        <f>SUMIFS('CLUB DES LOGES'!$J$117:$J$166, 'CLUB DES LOGES'!$F$117:$F$166,$B2514, 'CLUB DES LOGES'!$G$117:$G$166,"&lt;&gt;"&amp;'CLUB DES LOGES'!$C$191)</f>
        <v>0</v>
      </c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</row>
    <row r="2515" spans="1:18" customFormat="1">
      <c r="A2515" s="10"/>
      <c r="B2515" s="111">
        <v>824354</v>
      </c>
      <c r="C2515" s="68" t="s">
        <v>2511</v>
      </c>
      <c r="D2515" s="71">
        <f>SUMIFS('CLUB DES LOGES'!$J$117:$J$166, 'CLUB DES LOGES'!$F$117:$F$166,$B2515, 'CLUB DES LOGES'!$G$117:$G$166,"&lt;&gt;"&amp;'CLUB DES LOGES'!$C$191)</f>
        <v>0</v>
      </c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</row>
    <row r="2516" spans="1:18" customFormat="1">
      <c r="A2516" s="10"/>
      <c r="B2516" s="111">
        <v>824355</v>
      </c>
      <c r="C2516" s="68" t="s">
        <v>2512</v>
      </c>
      <c r="D2516" s="71">
        <f>SUMIFS('CLUB DES LOGES'!$J$117:$J$166, 'CLUB DES LOGES'!$F$117:$F$166,$B2516, 'CLUB DES LOGES'!$G$117:$G$166,"&lt;&gt;"&amp;'CLUB DES LOGES'!$C$191)</f>
        <v>0</v>
      </c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</row>
    <row r="2517" spans="1:18" customFormat="1">
      <c r="A2517" s="10"/>
      <c r="B2517" s="111">
        <v>824356</v>
      </c>
      <c r="C2517" s="68" t="s">
        <v>2513</v>
      </c>
      <c r="D2517" s="71">
        <f>SUMIFS('CLUB DES LOGES'!$J$117:$J$166, 'CLUB DES LOGES'!$F$117:$F$166,$B2517, 'CLUB DES LOGES'!$G$117:$G$166,"&lt;&gt;"&amp;'CLUB DES LOGES'!$C$191)</f>
        <v>0</v>
      </c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</row>
    <row r="2518" spans="1:18" customFormat="1">
      <c r="A2518" s="10"/>
      <c r="B2518" s="111">
        <v>824357</v>
      </c>
      <c r="C2518" s="68" t="s">
        <v>2514</v>
      </c>
      <c r="D2518" s="71">
        <f>SUMIFS('CLUB DES LOGES'!$J$117:$J$166, 'CLUB DES LOGES'!$F$117:$F$166,$B2518, 'CLUB DES LOGES'!$G$117:$G$166,"&lt;&gt;"&amp;'CLUB DES LOGES'!$C$191)</f>
        <v>0</v>
      </c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</row>
    <row r="2519" spans="1:18" customFormat="1">
      <c r="A2519" s="10"/>
      <c r="B2519" s="111">
        <v>824358</v>
      </c>
      <c r="C2519" s="68" t="s">
        <v>2515</v>
      </c>
      <c r="D2519" s="71">
        <f>SUMIFS('CLUB DES LOGES'!$J$117:$J$166, 'CLUB DES LOGES'!$F$117:$F$166,$B2519, 'CLUB DES LOGES'!$G$117:$G$166,"&lt;&gt;"&amp;'CLUB DES LOGES'!$C$191)</f>
        <v>0</v>
      </c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</row>
    <row r="2520" spans="1:18" customFormat="1">
      <c r="A2520" s="10"/>
      <c r="B2520" s="111">
        <v>824359</v>
      </c>
      <c r="C2520" s="68" t="s">
        <v>2516</v>
      </c>
      <c r="D2520" s="71">
        <f>SUMIFS('CLUB DES LOGES'!$J$117:$J$166, 'CLUB DES LOGES'!$F$117:$F$166,$B2520, 'CLUB DES LOGES'!$G$117:$G$166,"&lt;&gt;"&amp;'CLUB DES LOGES'!$C$191)</f>
        <v>0</v>
      </c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</row>
    <row r="2521" spans="1:18" customFormat="1">
      <c r="A2521" s="10"/>
      <c r="B2521" s="111">
        <v>824360</v>
      </c>
      <c r="C2521" s="68" t="s">
        <v>2517</v>
      </c>
      <c r="D2521" s="71">
        <f>SUMIFS('CLUB DES LOGES'!$J$117:$J$166, 'CLUB DES LOGES'!$F$117:$F$166,$B2521, 'CLUB DES LOGES'!$G$117:$G$166,"&lt;&gt;"&amp;'CLUB DES LOGES'!$C$191)</f>
        <v>0</v>
      </c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</row>
    <row r="2522" spans="1:18" customFormat="1">
      <c r="A2522" s="10"/>
      <c r="B2522" s="111">
        <v>824361</v>
      </c>
      <c r="C2522" s="68" t="s">
        <v>2518</v>
      </c>
      <c r="D2522" s="71">
        <f>SUMIFS('CLUB DES LOGES'!$J$117:$J$166, 'CLUB DES LOGES'!$F$117:$F$166,$B2522, 'CLUB DES LOGES'!$G$117:$G$166,"&lt;&gt;"&amp;'CLUB DES LOGES'!$C$191)</f>
        <v>0</v>
      </c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</row>
    <row r="2523" spans="1:18" customFormat="1">
      <c r="A2523" s="10"/>
      <c r="B2523" s="111">
        <v>824362</v>
      </c>
      <c r="C2523" s="68" t="s">
        <v>2519</v>
      </c>
      <c r="D2523" s="71">
        <f>SUMIFS('CLUB DES LOGES'!$J$117:$J$166, 'CLUB DES LOGES'!$F$117:$F$166,$B2523, 'CLUB DES LOGES'!$G$117:$G$166,"&lt;&gt;"&amp;'CLUB DES LOGES'!$C$191)</f>
        <v>0</v>
      </c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</row>
    <row r="2524" spans="1:18" customFormat="1">
      <c r="A2524" s="10"/>
      <c r="B2524" s="111">
        <v>824363</v>
      </c>
      <c r="C2524" s="68" t="s">
        <v>2520</v>
      </c>
      <c r="D2524" s="71">
        <f>SUMIFS('CLUB DES LOGES'!$J$117:$J$166, 'CLUB DES LOGES'!$F$117:$F$166,$B2524, 'CLUB DES LOGES'!$G$117:$G$166,"&lt;&gt;"&amp;'CLUB DES LOGES'!$C$191)</f>
        <v>0</v>
      </c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</row>
    <row r="2525" spans="1:18" customFormat="1">
      <c r="A2525" s="10"/>
      <c r="B2525" s="111">
        <v>824364</v>
      </c>
      <c r="C2525" s="68" t="s">
        <v>2521</v>
      </c>
      <c r="D2525" s="71">
        <f>SUMIFS('CLUB DES LOGES'!$J$117:$J$166, 'CLUB DES LOGES'!$F$117:$F$166,$B2525, 'CLUB DES LOGES'!$G$117:$G$166,"&lt;&gt;"&amp;'CLUB DES LOGES'!$C$191)</f>
        <v>0</v>
      </c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</row>
    <row r="2526" spans="1:18" customFormat="1">
      <c r="A2526" s="10"/>
      <c r="B2526" s="111">
        <v>824365</v>
      </c>
      <c r="C2526" s="68" t="s">
        <v>2522</v>
      </c>
      <c r="D2526" s="71">
        <f>SUMIFS('CLUB DES LOGES'!$J$117:$J$166, 'CLUB DES LOGES'!$F$117:$F$166,$B2526, 'CLUB DES LOGES'!$G$117:$G$166,"&lt;&gt;"&amp;'CLUB DES LOGES'!$C$191)</f>
        <v>0</v>
      </c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</row>
    <row r="2527" spans="1:18" customFormat="1">
      <c r="A2527" s="10"/>
      <c r="B2527" s="111">
        <v>824366</v>
      </c>
      <c r="C2527" s="68" t="s">
        <v>2523</v>
      </c>
      <c r="D2527" s="71">
        <f>SUMIFS('CLUB DES LOGES'!$J$117:$J$166, 'CLUB DES LOGES'!$F$117:$F$166,$B2527, 'CLUB DES LOGES'!$G$117:$G$166,"&lt;&gt;"&amp;'CLUB DES LOGES'!$C$191)</f>
        <v>0</v>
      </c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</row>
    <row r="2528" spans="1:18" customFormat="1">
      <c r="A2528" s="10"/>
      <c r="B2528" s="111">
        <v>824367</v>
      </c>
      <c r="C2528" s="68" t="s">
        <v>2524</v>
      </c>
      <c r="D2528" s="71">
        <f>SUMIFS('CLUB DES LOGES'!$J$117:$J$166, 'CLUB DES LOGES'!$F$117:$F$166,$B2528, 'CLUB DES LOGES'!$G$117:$G$166,"&lt;&gt;"&amp;'CLUB DES LOGES'!$C$191)</f>
        <v>0</v>
      </c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</row>
    <row r="2529" spans="1:18" customFormat="1">
      <c r="A2529" s="10"/>
      <c r="B2529" s="111">
        <v>824368</v>
      </c>
      <c r="C2529" s="68" t="s">
        <v>2525</v>
      </c>
      <c r="D2529" s="71">
        <f>SUMIFS('CLUB DES LOGES'!$J$117:$J$166, 'CLUB DES LOGES'!$F$117:$F$166,$B2529, 'CLUB DES LOGES'!$G$117:$G$166,"&lt;&gt;"&amp;'CLUB DES LOGES'!$C$191)</f>
        <v>0</v>
      </c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</row>
    <row r="2530" spans="1:18" customFormat="1">
      <c r="A2530" s="10"/>
      <c r="B2530" s="111">
        <v>824369</v>
      </c>
      <c r="C2530" s="68" t="s">
        <v>2526</v>
      </c>
      <c r="D2530" s="71">
        <f>SUMIFS('CLUB DES LOGES'!$J$117:$J$166, 'CLUB DES LOGES'!$F$117:$F$166,$B2530, 'CLUB DES LOGES'!$G$117:$G$166,"&lt;&gt;"&amp;'CLUB DES LOGES'!$C$191)</f>
        <v>0</v>
      </c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</row>
    <row r="2531" spans="1:18" customFormat="1">
      <c r="A2531" s="10"/>
      <c r="B2531" s="111">
        <v>824370</v>
      </c>
      <c r="C2531" s="68" t="s">
        <v>2527</v>
      </c>
      <c r="D2531" s="71">
        <f>SUMIFS('CLUB DES LOGES'!$J$117:$J$166, 'CLUB DES LOGES'!$F$117:$F$166,$B2531, 'CLUB DES LOGES'!$G$117:$G$166,"&lt;&gt;"&amp;'CLUB DES LOGES'!$C$191)</f>
        <v>0</v>
      </c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</row>
    <row r="2532" spans="1:18" customFormat="1">
      <c r="A2532" s="10"/>
      <c r="B2532" s="111">
        <v>824371</v>
      </c>
      <c r="C2532" s="68" t="s">
        <v>2528</v>
      </c>
      <c r="D2532" s="71">
        <f>SUMIFS('CLUB DES LOGES'!$J$117:$J$166, 'CLUB DES LOGES'!$F$117:$F$166,$B2532, 'CLUB DES LOGES'!$G$117:$G$166,"&lt;&gt;"&amp;'CLUB DES LOGES'!$C$191)</f>
        <v>0</v>
      </c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</row>
    <row r="2533" spans="1:18" customFormat="1">
      <c r="A2533" s="10"/>
      <c r="B2533" s="111">
        <v>824372</v>
      </c>
      <c r="C2533" s="68" t="s">
        <v>2529</v>
      </c>
      <c r="D2533" s="71">
        <f>SUMIFS('CLUB DES LOGES'!$J$117:$J$166, 'CLUB DES LOGES'!$F$117:$F$166,$B2533, 'CLUB DES LOGES'!$G$117:$G$166,"&lt;&gt;"&amp;'CLUB DES LOGES'!$C$191)</f>
        <v>0</v>
      </c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</row>
    <row r="2534" spans="1:18" customFormat="1">
      <c r="A2534" s="10"/>
      <c r="B2534" s="111">
        <v>824373</v>
      </c>
      <c r="C2534" s="68" t="s">
        <v>2530</v>
      </c>
      <c r="D2534" s="71">
        <f>SUMIFS('CLUB DES LOGES'!$J$117:$J$166, 'CLUB DES LOGES'!$F$117:$F$166,$B2534, 'CLUB DES LOGES'!$G$117:$G$166,"&lt;&gt;"&amp;'CLUB DES LOGES'!$C$191)</f>
        <v>0</v>
      </c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</row>
    <row r="2535" spans="1:18" customFormat="1">
      <c r="A2535" s="10"/>
      <c r="B2535" s="111">
        <v>824374</v>
      </c>
      <c r="C2535" s="68" t="s">
        <v>2531</v>
      </c>
      <c r="D2535" s="71">
        <f>SUMIFS('CLUB DES LOGES'!$J$117:$J$166, 'CLUB DES LOGES'!$F$117:$F$166,$B2535, 'CLUB DES LOGES'!$G$117:$G$166,"&lt;&gt;"&amp;'CLUB DES LOGES'!$C$191)</f>
        <v>0</v>
      </c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</row>
    <row r="2536" spans="1:18" customFormat="1">
      <c r="A2536" s="10"/>
      <c r="B2536" s="111">
        <v>824375</v>
      </c>
      <c r="C2536" s="68" t="s">
        <v>2532</v>
      </c>
      <c r="D2536" s="71">
        <f>SUMIFS('CLUB DES LOGES'!$J$117:$J$166, 'CLUB DES LOGES'!$F$117:$F$166,$B2536, 'CLUB DES LOGES'!$G$117:$G$166,"&lt;&gt;"&amp;'CLUB DES LOGES'!$C$191)</f>
        <v>0</v>
      </c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</row>
    <row r="2537" spans="1:18" customFormat="1">
      <c r="A2537" s="10"/>
      <c r="B2537" s="111">
        <v>824376</v>
      </c>
      <c r="C2537" s="68" t="s">
        <v>2533</v>
      </c>
      <c r="D2537" s="71">
        <f>SUMIFS('CLUB DES LOGES'!$J$117:$J$166, 'CLUB DES LOGES'!$F$117:$F$166,$B2537, 'CLUB DES LOGES'!$G$117:$G$166,"&lt;&gt;"&amp;'CLUB DES LOGES'!$C$191)</f>
        <v>0</v>
      </c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</row>
    <row r="2538" spans="1:18" customFormat="1">
      <c r="A2538" s="10"/>
      <c r="B2538" s="111">
        <v>824377</v>
      </c>
      <c r="C2538" s="68" t="s">
        <v>2534</v>
      </c>
      <c r="D2538" s="71">
        <f>SUMIFS('CLUB DES LOGES'!$J$117:$J$166, 'CLUB DES LOGES'!$F$117:$F$166,$B2538, 'CLUB DES LOGES'!$G$117:$G$166,"&lt;&gt;"&amp;'CLUB DES LOGES'!$C$191)</f>
        <v>0</v>
      </c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</row>
    <row r="2539" spans="1:18" customFormat="1">
      <c r="A2539" s="10"/>
      <c r="B2539" s="111">
        <v>824378</v>
      </c>
      <c r="C2539" s="68" t="s">
        <v>2535</v>
      </c>
      <c r="D2539" s="71">
        <f>SUMIFS('CLUB DES LOGES'!$J$117:$J$166, 'CLUB DES LOGES'!$F$117:$F$166,$B2539, 'CLUB DES LOGES'!$G$117:$G$166,"&lt;&gt;"&amp;'CLUB DES LOGES'!$C$191)</f>
        <v>0</v>
      </c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</row>
    <row r="2540" spans="1:18" customFormat="1">
      <c r="A2540" s="10"/>
      <c r="B2540" s="111">
        <v>824379</v>
      </c>
      <c r="C2540" s="68" t="s">
        <v>2536</v>
      </c>
      <c r="D2540" s="71">
        <f>SUMIFS('CLUB DES LOGES'!$J$117:$J$166, 'CLUB DES LOGES'!$F$117:$F$166,$B2540, 'CLUB DES LOGES'!$G$117:$G$166,"&lt;&gt;"&amp;'CLUB DES LOGES'!$C$191)</f>
        <v>0</v>
      </c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</row>
    <row r="2541" spans="1:18" customFormat="1">
      <c r="A2541" s="10"/>
      <c r="B2541" s="111">
        <v>824380</v>
      </c>
      <c r="C2541" s="68" t="s">
        <v>2537</v>
      </c>
      <c r="D2541" s="71">
        <f>SUMIFS('CLUB DES LOGES'!$J$117:$J$166, 'CLUB DES LOGES'!$F$117:$F$166,$B2541, 'CLUB DES LOGES'!$G$117:$G$166,"&lt;&gt;"&amp;'CLUB DES LOGES'!$C$191)</f>
        <v>0</v>
      </c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</row>
    <row r="2542" spans="1:18" customFormat="1">
      <c r="A2542" s="10"/>
      <c r="B2542" s="111">
        <v>824381</v>
      </c>
      <c r="C2542" s="68" t="s">
        <v>2538</v>
      </c>
      <c r="D2542" s="71">
        <f>SUMIFS('CLUB DES LOGES'!$J$117:$J$166, 'CLUB DES LOGES'!$F$117:$F$166,$B2542, 'CLUB DES LOGES'!$G$117:$G$166,"&lt;&gt;"&amp;'CLUB DES LOGES'!$C$191)</f>
        <v>0</v>
      </c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</row>
    <row r="2543" spans="1:18" customFormat="1">
      <c r="A2543" s="10"/>
      <c r="B2543" s="111">
        <v>824396</v>
      </c>
      <c r="C2543" s="68" t="s">
        <v>2539</v>
      </c>
      <c r="D2543" s="71">
        <f>SUMIFS('CLUB DES LOGES'!$J$117:$J$166, 'CLUB DES LOGES'!$F$117:$F$166,$B2543, 'CLUB DES LOGES'!$G$117:$G$166,"&lt;&gt;"&amp;'CLUB DES LOGES'!$C$191)</f>
        <v>0</v>
      </c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</row>
    <row r="2544" spans="1:18" customFormat="1">
      <c r="A2544" s="10"/>
      <c r="B2544" s="111">
        <v>824402</v>
      </c>
      <c r="C2544" s="68" t="s">
        <v>2540</v>
      </c>
      <c r="D2544" s="71">
        <f>SUMIFS('CLUB DES LOGES'!$J$117:$J$166, 'CLUB DES LOGES'!$F$117:$F$166,$B2544, 'CLUB DES LOGES'!$G$117:$G$166,"&lt;&gt;"&amp;'CLUB DES LOGES'!$C$191)</f>
        <v>0</v>
      </c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</row>
    <row r="2545" spans="1:18" customFormat="1">
      <c r="A2545" s="10"/>
      <c r="B2545" s="111">
        <v>824403</v>
      </c>
      <c r="C2545" s="68" t="s">
        <v>2541</v>
      </c>
      <c r="D2545" s="71">
        <f>SUMIFS('CLUB DES LOGES'!$J$117:$J$166, 'CLUB DES LOGES'!$F$117:$F$166,$B2545, 'CLUB DES LOGES'!$G$117:$G$166,"&lt;&gt;"&amp;'CLUB DES LOGES'!$C$191)</f>
        <v>0</v>
      </c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</row>
    <row r="2546" spans="1:18" customFormat="1">
      <c r="A2546" s="10"/>
      <c r="B2546" s="111">
        <v>824404</v>
      </c>
      <c r="C2546" s="68" t="s">
        <v>2542</v>
      </c>
      <c r="D2546" s="71">
        <f>SUMIFS('CLUB DES LOGES'!$J$117:$J$166, 'CLUB DES LOGES'!$F$117:$F$166,$B2546, 'CLUB DES LOGES'!$G$117:$G$166,"&lt;&gt;"&amp;'CLUB DES LOGES'!$C$191)</f>
        <v>0</v>
      </c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</row>
    <row r="2547" spans="1:18" customFormat="1">
      <c r="A2547" s="10"/>
      <c r="B2547" s="111">
        <v>824405</v>
      </c>
      <c r="C2547" s="68" t="s">
        <v>2543</v>
      </c>
      <c r="D2547" s="71">
        <f>SUMIFS('CLUB DES LOGES'!$J$117:$J$166, 'CLUB DES LOGES'!$F$117:$F$166,$B2547, 'CLUB DES LOGES'!$G$117:$G$166,"&lt;&gt;"&amp;'CLUB DES LOGES'!$C$191)</f>
        <v>0</v>
      </c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</row>
    <row r="2548" spans="1:18" customFormat="1">
      <c r="A2548" s="10"/>
      <c r="B2548" s="111">
        <v>824406</v>
      </c>
      <c r="C2548" s="68" t="s">
        <v>2544</v>
      </c>
      <c r="D2548" s="71">
        <f>SUMIFS('CLUB DES LOGES'!$J$117:$J$166, 'CLUB DES LOGES'!$F$117:$F$166,$B2548, 'CLUB DES LOGES'!$G$117:$G$166,"&lt;&gt;"&amp;'CLUB DES LOGES'!$C$191)</f>
        <v>0</v>
      </c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</row>
    <row r="2549" spans="1:18" customFormat="1">
      <c r="A2549" s="10"/>
      <c r="B2549" s="111">
        <v>824407</v>
      </c>
      <c r="C2549" s="68" t="s">
        <v>2545</v>
      </c>
      <c r="D2549" s="71">
        <f>SUMIFS('CLUB DES LOGES'!$J$117:$J$166, 'CLUB DES LOGES'!$F$117:$F$166,$B2549, 'CLUB DES LOGES'!$G$117:$G$166,"&lt;&gt;"&amp;'CLUB DES LOGES'!$C$191)</f>
        <v>0</v>
      </c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</row>
    <row r="2550" spans="1:18" customFormat="1">
      <c r="A2550" s="10"/>
      <c r="B2550" s="111">
        <v>824408</v>
      </c>
      <c r="C2550" s="68" t="s">
        <v>2546</v>
      </c>
      <c r="D2550" s="71">
        <f>SUMIFS('CLUB DES LOGES'!$J$117:$J$166, 'CLUB DES LOGES'!$F$117:$F$166,$B2550, 'CLUB DES LOGES'!$G$117:$G$166,"&lt;&gt;"&amp;'CLUB DES LOGES'!$C$191)</f>
        <v>0</v>
      </c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</row>
    <row r="2551" spans="1:18" customFormat="1">
      <c r="A2551" s="10"/>
      <c r="B2551" s="111">
        <v>824409</v>
      </c>
      <c r="C2551" s="68" t="s">
        <v>2547</v>
      </c>
      <c r="D2551" s="71">
        <f>SUMIFS('CLUB DES LOGES'!$J$117:$J$166, 'CLUB DES LOGES'!$F$117:$F$166,$B2551, 'CLUB DES LOGES'!$G$117:$G$166,"&lt;&gt;"&amp;'CLUB DES LOGES'!$C$191)</f>
        <v>0</v>
      </c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</row>
    <row r="2552" spans="1:18" customFormat="1">
      <c r="A2552" s="10"/>
      <c r="B2552" s="111">
        <v>824410</v>
      </c>
      <c r="C2552" s="68" t="s">
        <v>2548</v>
      </c>
      <c r="D2552" s="71">
        <f>SUMIFS('CLUB DES LOGES'!$J$117:$J$166, 'CLUB DES LOGES'!$F$117:$F$166,$B2552, 'CLUB DES LOGES'!$G$117:$G$166,"&lt;&gt;"&amp;'CLUB DES LOGES'!$C$191)</f>
        <v>0</v>
      </c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</row>
    <row r="2553" spans="1:18" customFormat="1">
      <c r="A2553" s="10"/>
      <c r="B2553" s="111">
        <v>824411</v>
      </c>
      <c r="C2553" s="68" t="s">
        <v>2549</v>
      </c>
      <c r="D2553" s="71">
        <f>SUMIFS('CLUB DES LOGES'!$J$117:$J$166, 'CLUB DES LOGES'!$F$117:$F$166,$B2553, 'CLUB DES LOGES'!$G$117:$G$166,"&lt;&gt;"&amp;'CLUB DES LOGES'!$C$191)</f>
        <v>0</v>
      </c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</row>
    <row r="2554" spans="1:18" customFormat="1">
      <c r="A2554" s="10"/>
      <c r="B2554" s="111">
        <v>824412</v>
      </c>
      <c r="C2554" s="68" t="s">
        <v>2550</v>
      </c>
      <c r="D2554" s="71">
        <f>SUMIFS('CLUB DES LOGES'!$J$117:$J$166, 'CLUB DES LOGES'!$F$117:$F$166,$B2554, 'CLUB DES LOGES'!$G$117:$G$166,"&lt;&gt;"&amp;'CLUB DES LOGES'!$C$191)</f>
        <v>0</v>
      </c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</row>
    <row r="2555" spans="1:18" customFormat="1">
      <c r="A2555" s="10"/>
      <c r="B2555" s="111">
        <v>824413</v>
      </c>
      <c r="C2555" s="68" t="s">
        <v>2551</v>
      </c>
      <c r="D2555" s="71">
        <f>SUMIFS('CLUB DES LOGES'!$J$117:$J$166, 'CLUB DES LOGES'!$F$117:$F$166,$B2555, 'CLUB DES LOGES'!$G$117:$G$166,"&lt;&gt;"&amp;'CLUB DES LOGES'!$C$191)</f>
        <v>0</v>
      </c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</row>
    <row r="2556" spans="1:18" customFormat="1">
      <c r="A2556" s="10"/>
      <c r="B2556" s="111">
        <v>824414</v>
      </c>
      <c r="C2556" s="68" t="s">
        <v>2552</v>
      </c>
      <c r="D2556" s="71">
        <f>SUMIFS('CLUB DES LOGES'!$J$117:$J$166, 'CLUB DES LOGES'!$F$117:$F$166,$B2556, 'CLUB DES LOGES'!$G$117:$G$166,"&lt;&gt;"&amp;'CLUB DES LOGES'!$C$191)</f>
        <v>0</v>
      </c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</row>
    <row r="2557" spans="1:18" customFormat="1">
      <c r="A2557" s="10"/>
      <c r="B2557" s="111">
        <v>824415</v>
      </c>
      <c r="C2557" s="68" t="s">
        <v>2553</v>
      </c>
      <c r="D2557" s="71">
        <f>SUMIFS('CLUB DES LOGES'!$J$117:$J$166, 'CLUB DES LOGES'!$F$117:$F$166,$B2557, 'CLUB DES LOGES'!$G$117:$G$166,"&lt;&gt;"&amp;'CLUB DES LOGES'!$C$191)</f>
        <v>0</v>
      </c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</row>
    <row r="2558" spans="1:18" customFormat="1">
      <c r="A2558" s="10"/>
      <c r="B2558" s="111">
        <v>824416</v>
      </c>
      <c r="C2558" s="68" t="s">
        <v>2554</v>
      </c>
      <c r="D2558" s="71">
        <f>SUMIFS('CLUB DES LOGES'!$J$117:$J$166, 'CLUB DES LOGES'!$F$117:$F$166,$B2558, 'CLUB DES LOGES'!$G$117:$G$166,"&lt;&gt;"&amp;'CLUB DES LOGES'!$C$191)</f>
        <v>0</v>
      </c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</row>
    <row r="2559" spans="1:18" customFormat="1">
      <c r="A2559" s="10"/>
      <c r="B2559" s="111">
        <v>824417</v>
      </c>
      <c r="C2559" s="68" t="s">
        <v>2555</v>
      </c>
      <c r="D2559" s="71">
        <f>SUMIFS('CLUB DES LOGES'!$J$117:$J$166, 'CLUB DES LOGES'!$F$117:$F$166,$B2559, 'CLUB DES LOGES'!$G$117:$G$166,"&lt;&gt;"&amp;'CLUB DES LOGES'!$C$191)</f>
        <v>0</v>
      </c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</row>
    <row r="2560" spans="1:18" customFormat="1">
      <c r="A2560" s="10"/>
      <c r="B2560" s="111">
        <v>824418</v>
      </c>
      <c r="C2560" s="68" t="s">
        <v>2556</v>
      </c>
      <c r="D2560" s="71">
        <f>SUMIFS('CLUB DES LOGES'!$J$117:$J$166, 'CLUB DES LOGES'!$F$117:$F$166,$B2560, 'CLUB DES LOGES'!$G$117:$G$166,"&lt;&gt;"&amp;'CLUB DES LOGES'!$C$191)</f>
        <v>0</v>
      </c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</row>
    <row r="2561" spans="1:18" customFormat="1">
      <c r="A2561" s="10"/>
      <c r="B2561" s="111">
        <v>824419</v>
      </c>
      <c r="C2561" s="68" t="s">
        <v>2557</v>
      </c>
      <c r="D2561" s="71">
        <f>SUMIFS('CLUB DES LOGES'!$J$117:$J$166, 'CLUB DES LOGES'!$F$117:$F$166,$B2561, 'CLUB DES LOGES'!$G$117:$G$166,"&lt;&gt;"&amp;'CLUB DES LOGES'!$C$191)</f>
        <v>0</v>
      </c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</row>
    <row r="2562" spans="1:18" customFormat="1">
      <c r="A2562" s="10"/>
      <c r="B2562" s="111">
        <v>824420</v>
      </c>
      <c r="C2562" s="68" t="s">
        <v>2558</v>
      </c>
      <c r="D2562" s="71">
        <f>SUMIFS('CLUB DES LOGES'!$J$117:$J$166, 'CLUB DES LOGES'!$F$117:$F$166,$B2562, 'CLUB DES LOGES'!$G$117:$G$166,"&lt;&gt;"&amp;'CLUB DES LOGES'!$C$191)</f>
        <v>0</v>
      </c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</row>
    <row r="2563" spans="1:18" customFormat="1">
      <c r="A2563" s="10"/>
      <c r="B2563" s="111">
        <v>824421</v>
      </c>
      <c r="C2563" s="68" t="s">
        <v>2559</v>
      </c>
      <c r="D2563" s="71">
        <f>SUMIFS('CLUB DES LOGES'!$J$117:$J$166, 'CLUB DES LOGES'!$F$117:$F$166,$B2563, 'CLUB DES LOGES'!$G$117:$G$166,"&lt;&gt;"&amp;'CLUB DES LOGES'!$C$191)</f>
        <v>0</v>
      </c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</row>
    <row r="2564" spans="1:18" customFormat="1">
      <c r="A2564" s="10"/>
      <c r="B2564" s="111">
        <v>824422</v>
      </c>
      <c r="C2564" s="68" t="s">
        <v>2560</v>
      </c>
      <c r="D2564" s="71">
        <f>SUMIFS('CLUB DES LOGES'!$J$117:$J$166, 'CLUB DES LOGES'!$F$117:$F$166,$B2564, 'CLUB DES LOGES'!$G$117:$G$166,"&lt;&gt;"&amp;'CLUB DES LOGES'!$C$191)</f>
        <v>0</v>
      </c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</row>
    <row r="2565" spans="1:18" customFormat="1">
      <c r="A2565" s="10"/>
      <c r="B2565" s="111">
        <v>824423</v>
      </c>
      <c r="C2565" s="68" t="s">
        <v>2561</v>
      </c>
      <c r="D2565" s="71">
        <f>SUMIFS('CLUB DES LOGES'!$J$117:$J$166, 'CLUB DES LOGES'!$F$117:$F$166,$B2565, 'CLUB DES LOGES'!$G$117:$G$166,"&lt;&gt;"&amp;'CLUB DES LOGES'!$C$191)</f>
        <v>0</v>
      </c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</row>
    <row r="2566" spans="1:18" customFormat="1">
      <c r="A2566" s="10"/>
      <c r="B2566" s="111">
        <v>824424</v>
      </c>
      <c r="C2566" s="68" t="s">
        <v>2562</v>
      </c>
      <c r="D2566" s="71">
        <f>SUMIFS('CLUB DES LOGES'!$J$117:$J$166, 'CLUB DES LOGES'!$F$117:$F$166,$B2566, 'CLUB DES LOGES'!$G$117:$G$166,"&lt;&gt;"&amp;'CLUB DES LOGES'!$C$191)</f>
        <v>0</v>
      </c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</row>
    <row r="2567" spans="1:18" customFormat="1">
      <c r="A2567" s="10"/>
      <c r="B2567" s="111">
        <v>824425</v>
      </c>
      <c r="C2567" s="68" t="s">
        <v>2563</v>
      </c>
      <c r="D2567" s="71">
        <f>SUMIFS('CLUB DES LOGES'!$J$117:$J$166, 'CLUB DES LOGES'!$F$117:$F$166,$B2567, 'CLUB DES LOGES'!$G$117:$G$166,"&lt;&gt;"&amp;'CLUB DES LOGES'!$C$191)</f>
        <v>0</v>
      </c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</row>
    <row r="2568" spans="1:18" customFormat="1">
      <c r="A2568" s="10"/>
      <c r="B2568" s="111">
        <v>824426</v>
      </c>
      <c r="C2568" s="68" t="s">
        <v>2564</v>
      </c>
      <c r="D2568" s="71">
        <f>SUMIFS('CLUB DES LOGES'!$J$117:$J$166, 'CLUB DES LOGES'!$F$117:$F$166,$B2568, 'CLUB DES LOGES'!$G$117:$G$166,"&lt;&gt;"&amp;'CLUB DES LOGES'!$C$191)</f>
        <v>0</v>
      </c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</row>
    <row r="2569" spans="1:18" customFormat="1">
      <c r="A2569" s="10"/>
      <c r="B2569" s="111">
        <v>824427</v>
      </c>
      <c r="C2569" s="68" t="s">
        <v>2565</v>
      </c>
      <c r="D2569" s="71">
        <f>SUMIFS('CLUB DES LOGES'!$J$117:$J$166, 'CLUB DES LOGES'!$F$117:$F$166,$B2569, 'CLUB DES LOGES'!$G$117:$G$166,"&lt;&gt;"&amp;'CLUB DES LOGES'!$C$191)</f>
        <v>0</v>
      </c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</row>
    <row r="2570" spans="1:18" customFormat="1">
      <c r="A2570" s="10"/>
      <c r="B2570" s="111">
        <v>824428</v>
      </c>
      <c r="C2570" s="68" t="s">
        <v>2566</v>
      </c>
      <c r="D2570" s="71">
        <f>SUMIFS('CLUB DES LOGES'!$J$117:$J$166, 'CLUB DES LOGES'!$F$117:$F$166,$B2570, 'CLUB DES LOGES'!$G$117:$G$166,"&lt;&gt;"&amp;'CLUB DES LOGES'!$C$191)</f>
        <v>0</v>
      </c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</row>
    <row r="2571" spans="1:18" customFormat="1">
      <c r="A2571" s="10"/>
      <c r="B2571" s="111">
        <v>824429</v>
      </c>
      <c r="C2571" s="68" t="s">
        <v>2567</v>
      </c>
      <c r="D2571" s="71">
        <f>SUMIFS('CLUB DES LOGES'!$J$117:$J$166, 'CLUB DES LOGES'!$F$117:$F$166,$B2571, 'CLUB DES LOGES'!$G$117:$G$166,"&lt;&gt;"&amp;'CLUB DES LOGES'!$C$191)</f>
        <v>0</v>
      </c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</row>
    <row r="2572" spans="1:18" customFormat="1">
      <c r="A2572" s="10"/>
      <c r="B2572" s="111">
        <v>824430</v>
      </c>
      <c r="C2572" s="68" t="s">
        <v>2568</v>
      </c>
      <c r="D2572" s="71">
        <f>SUMIFS('CLUB DES LOGES'!$J$117:$J$166, 'CLUB DES LOGES'!$F$117:$F$166,$B2572, 'CLUB DES LOGES'!$G$117:$G$166,"&lt;&gt;"&amp;'CLUB DES LOGES'!$C$191)</f>
        <v>0</v>
      </c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</row>
    <row r="2573" spans="1:18" customFormat="1">
      <c r="A2573" s="10"/>
      <c r="B2573" s="111">
        <v>824431</v>
      </c>
      <c r="C2573" s="68" t="s">
        <v>2569</v>
      </c>
      <c r="D2573" s="71">
        <f>SUMIFS('CLUB DES LOGES'!$J$117:$J$166, 'CLUB DES LOGES'!$F$117:$F$166,$B2573, 'CLUB DES LOGES'!$G$117:$G$166,"&lt;&gt;"&amp;'CLUB DES LOGES'!$C$191)</f>
        <v>0</v>
      </c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</row>
    <row r="2574" spans="1:18" customFormat="1">
      <c r="A2574" s="10"/>
      <c r="B2574" s="111">
        <v>824432</v>
      </c>
      <c r="C2574" s="68" t="s">
        <v>2570</v>
      </c>
      <c r="D2574" s="71">
        <f>SUMIFS('CLUB DES LOGES'!$J$117:$J$166, 'CLUB DES LOGES'!$F$117:$F$166,$B2574, 'CLUB DES LOGES'!$G$117:$G$166,"&lt;&gt;"&amp;'CLUB DES LOGES'!$C$191)</f>
        <v>0</v>
      </c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</row>
    <row r="2575" spans="1:18" customFormat="1">
      <c r="A2575" s="10"/>
      <c r="B2575" s="111">
        <v>824437</v>
      </c>
      <c r="C2575" s="68" t="s">
        <v>2571</v>
      </c>
      <c r="D2575" s="71">
        <f>SUMIFS('CLUB DES LOGES'!$J$117:$J$166, 'CLUB DES LOGES'!$F$117:$F$166,$B2575, 'CLUB DES LOGES'!$G$117:$G$166,"&lt;&gt;"&amp;'CLUB DES LOGES'!$C$191)</f>
        <v>0</v>
      </c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</row>
    <row r="2576" spans="1:18" customFormat="1">
      <c r="A2576" s="10"/>
      <c r="B2576" s="111">
        <v>824438</v>
      </c>
      <c r="C2576" s="68" t="s">
        <v>2572</v>
      </c>
      <c r="D2576" s="71">
        <f>SUMIFS('CLUB DES LOGES'!$J$117:$J$166, 'CLUB DES LOGES'!$F$117:$F$166,$B2576, 'CLUB DES LOGES'!$G$117:$G$166,"&lt;&gt;"&amp;'CLUB DES LOGES'!$C$191)</f>
        <v>0</v>
      </c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</row>
    <row r="2577" spans="1:18" customFormat="1">
      <c r="A2577" s="10"/>
      <c r="B2577" s="111">
        <v>824439</v>
      </c>
      <c r="C2577" s="68" t="s">
        <v>2573</v>
      </c>
      <c r="D2577" s="71">
        <f>SUMIFS('CLUB DES LOGES'!$J$117:$J$166, 'CLUB DES LOGES'!$F$117:$F$166,$B2577, 'CLUB DES LOGES'!$G$117:$G$166,"&lt;&gt;"&amp;'CLUB DES LOGES'!$C$191)</f>
        <v>0</v>
      </c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</row>
    <row r="2578" spans="1:18" customFormat="1">
      <c r="A2578" s="10"/>
      <c r="B2578" s="111">
        <v>824440</v>
      </c>
      <c r="C2578" s="68" t="s">
        <v>2574</v>
      </c>
      <c r="D2578" s="71">
        <f>SUMIFS('CLUB DES LOGES'!$J$117:$J$166, 'CLUB DES LOGES'!$F$117:$F$166,$B2578, 'CLUB DES LOGES'!$G$117:$G$166,"&lt;&gt;"&amp;'CLUB DES LOGES'!$C$191)</f>
        <v>0</v>
      </c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</row>
    <row r="2579" spans="1:18" customFormat="1">
      <c r="A2579" s="10"/>
      <c r="B2579" s="111">
        <v>824441</v>
      </c>
      <c r="C2579" s="68" t="s">
        <v>2575</v>
      </c>
      <c r="D2579" s="71">
        <f>SUMIFS('CLUB DES LOGES'!$J$117:$J$166, 'CLUB DES LOGES'!$F$117:$F$166,$B2579, 'CLUB DES LOGES'!$G$117:$G$166,"&lt;&gt;"&amp;'CLUB DES LOGES'!$C$191)</f>
        <v>0</v>
      </c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</row>
    <row r="2580" spans="1:18" customFormat="1">
      <c r="A2580" s="10"/>
      <c r="B2580" s="111">
        <v>824442</v>
      </c>
      <c r="C2580" s="68" t="s">
        <v>2576</v>
      </c>
      <c r="D2580" s="71">
        <f>SUMIFS('CLUB DES LOGES'!$J$117:$J$166, 'CLUB DES LOGES'!$F$117:$F$166,$B2580, 'CLUB DES LOGES'!$G$117:$G$166,"&lt;&gt;"&amp;'CLUB DES LOGES'!$C$191)</f>
        <v>0</v>
      </c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</row>
    <row r="2581" spans="1:18" customFormat="1">
      <c r="A2581" s="10"/>
      <c r="B2581" s="111">
        <v>824443</v>
      </c>
      <c r="C2581" s="68" t="s">
        <v>2577</v>
      </c>
      <c r="D2581" s="71">
        <f>SUMIFS('CLUB DES LOGES'!$J$117:$J$166, 'CLUB DES LOGES'!$F$117:$F$166,$B2581, 'CLUB DES LOGES'!$G$117:$G$166,"&lt;&gt;"&amp;'CLUB DES LOGES'!$C$191)</f>
        <v>0</v>
      </c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</row>
    <row r="2582" spans="1:18" customFormat="1">
      <c r="A2582" s="10"/>
      <c r="B2582" s="111">
        <v>824444</v>
      </c>
      <c r="C2582" s="68" t="s">
        <v>2578</v>
      </c>
      <c r="D2582" s="71">
        <f>SUMIFS('CLUB DES LOGES'!$J$117:$J$166, 'CLUB DES LOGES'!$F$117:$F$166,$B2582, 'CLUB DES LOGES'!$G$117:$G$166,"&lt;&gt;"&amp;'CLUB DES LOGES'!$C$191)</f>
        <v>0</v>
      </c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</row>
    <row r="2583" spans="1:18" customFormat="1">
      <c r="A2583" s="10"/>
      <c r="B2583" s="111">
        <v>824445</v>
      </c>
      <c r="C2583" s="68" t="s">
        <v>2579</v>
      </c>
      <c r="D2583" s="71">
        <f>SUMIFS('CLUB DES LOGES'!$J$117:$J$166, 'CLUB DES LOGES'!$F$117:$F$166,$B2583, 'CLUB DES LOGES'!$G$117:$G$166,"&lt;&gt;"&amp;'CLUB DES LOGES'!$C$191)</f>
        <v>0</v>
      </c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</row>
    <row r="2584" spans="1:18" customFormat="1">
      <c r="A2584" s="10"/>
      <c r="B2584" s="111">
        <v>824446</v>
      </c>
      <c r="C2584" s="68" t="s">
        <v>2580</v>
      </c>
      <c r="D2584" s="71">
        <f>SUMIFS('CLUB DES LOGES'!$J$117:$J$166, 'CLUB DES LOGES'!$F$117:$F$166,$B2584, 'CLUB DES LOGES'!$G$117:$G$166,"&lt;&gt;"&amp;'CLUB DES LOGES'!$C$191)</f>
        <v>0</v>
      </c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</row>
    <row r="2585" spans="1:18" customFormat="1">
      <c r="A2585" s="10"/>
      <c r="B2585" s="111">
        <v>824447</v>
      </c>
      <c r="C2585" s="68" t="s">
        <v>2581</v>
      </c>
      <c r="D2585" s="71">
        <f>SUMIFS('CLUB DES LOGES'!$J$117:$J$166, 'CLUB DES LOGES'!$F$117:$F$166,$B2585, 'CLUB DES LOGES'!$G$117:$G$166,"&lt;&gt;"&amp;'CLUB DES LOGES'!$C$191)</f>
        <v>0</v>
      </c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</row>
    <row r="2586" spans="1:18" customFormat="1">
      <c r="A2586" s="10"/>
      <c r="B2586" s="111">
        <v>824448</v>
      </c>
      <c r="C2586" s="68" t="s">
        <v>2582</v>
      </c>
      <c r="D2586" s="71">
        <f>SUMIFS('CLUB DES LOGES'!$J$117:$J$166, 'CLUB DES LOGES'!$F$117:$F$166,$B2586, 'CLUB DES LOGES'!$G$117:$G$166,"&lt;&gt;"&amp;'CLUB DES LOGES'!$C$191)</f>
        <v>0</v>
      </c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</row>
    <row r="2587" spans="1:18" customFormat="1">
      <c r="A2587" s="10"/>
      <c r="B2587" s="111">
        <v>824449</v>
      </c>
      <c r="C2587" s="68" t="s">
        <v>2583</v>
      </c>
      <c r="D2587" s="71">
        <f>SUMIFS('CLUB DES LOGES'!$J$117:$J$166, 'CLUB DES LOGES'!$F$117:$F$166,$B2587, 'CLUB DES LOGES'!$G$117:$G$166,"&lt;&gt;"&amp;'CLUB DES LOGES'!$C$191)</f>
        <v>0</v>
      </c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</row>
    <row r="2588" spans="1:18" customFormat="1">
      <c r="A2588" s="10"/>
      <c r="B2588" s="111">
        <v>824450</v>
      </c>
      <c r="C2588" s="68" t="s">
        <v>2584</v>
      </c>
      <c r="D2588" s="71">
        <f>SUMIFS('CLUB DES LOGES'!$J$117:$J$166, 'CLUB DES LOGES'!$F$117:$F$166,$B2588, 'CLUB DES LOGES'!$G$117:$G$166,"&lt;&gt;"&amp;'CLUB DES LOGES'!$C$191)</f>
        <v>0</v>
      </c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</row>
    <row r="2589" spans="1:18" customFormat="1">
      <c r="A2589" s="10"/>
      <c r="B2589" s="111">
        <v>824451</v>
      </c>
      <c r="C2589" s="68" t="s">
        <v>2585</v>
      </c>
      <c r="D2589" s="71">
        <f>SUMIFS('CLUB DES LOGES'!$J$117:$J$166, 'CLUB DES LOGES'!$F$117:$F$166,$B2589, 'CLUB DES LOGES'!$G$117:$G$166,"&lt;&gt;"&amp;'CLUB DES LOGES'!$C$191)</f>
        <v>0</v>
      </c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</row>
    <row r="2590" spans="1:18" customFormat="1">
      <c r="A2590" s="10"/>
      <c r="B2590" s="111">
        <v>824452</v>
      </c>
      <c r="C2590" s="68" t="s">
        <v>2586</v>
      </c>
      <c r="D2590" s="71">
        <f>SUMIFS('CLUB DES LOGES'!$J$117:$J$166, 'CLUB DES LOGES'!$F$117:$F$166,$B2590, 'CLUB DES LOGES'!$G$117:$G$166,"&lt;&gt;"&amp;'CLUB DES LOGES'!$C$191)</f>
        <v>0</v>
      </c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</row>
    <row r="2591" spans="1:18" customFormat="1">
      <c r="A2591" s="10"/>
      <c r="B2591" s="111">
        <v>824453</v>
      </c>
      <c r="C2591" s="68" t="s">
        <v>2587</v>
      </c>
      <c r="D2591" s="71">
        <f>SUMIFS('CLUB DES LOGES'!$J$117:$J$166, 'CLUB DES LOGES'!$F$117:$F$166,$B2591, 'CLUB DES LOGES'!$G$117:$G$166,"&lt;&gt;"&amp;'CLUB DES LOGES'!$C$191)</f>
        <v>0</v>
      </c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</row>
    <row r="2592" spans="1:18" customFormat="1">
      <c r="A2592" s="10"/>
      <c r="B2592" s="111">
        <v>824454</v>
      </c>
      <c r="C2592" s="68" t="s">
        <v>2588</v>
      </c>
      <c r="D2592" s="71">
        <f>SUMIFS('CLUB DES LOGES'!$J$117:$J$166, 'CLUB DES LOGES'!$F$117:$F$166,$B2592, 'CLUB DES LOGES'!$G$117:$G$166,"&lt;&gt;"&amp;'CLUB DES LOGES'!$C$191)</f>
        <v>0</v>
      </c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</row>
    <row r="2593" spans="1:18" customFormat="1">
      <c r="A2593" s="10"/>
      <c r="B2593" s="111">
        <v>824455</v>
      </c>
      <c r="C2593" s="68" t="s">
        <v>2589</v>
      </c>
      <c r="D2593" s="71">
        <f>SUMIFS('CLUB DES LOGES'!$J$117:$J$166, 'CLUB DES LOGES'!$F$117:$F$166,$B2593, 'CLUB DES LOGES'!$G$117:$G$166,"&lt;&gt;"&amp;'CLUB DES LOGES'!$C$191)</f>
        <v>0</v>
      </c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</row>
    <row r="2594" spans="1:18" customFormat="1">
      <c r="A2594" s="10"/>
      <c r="B2594" s="111">
        <v>824456</v>
      </c>
      <c r="C2594" s="68" t="s">
        <v>2590</v>
      </c>
      <c r="D2594" s="71">
        <f>SUMIFS('CLUB DES LOGES'!$J$117:$J$166, 'CLUB DES LOGES'!$F$117:$F$166,$B2594, 'CLUB DES LOGES'!$G$117:$G$166,"&lt;&gt;"&amp;'CLUB DES LOGES'!$C$191)</f>
        <v>0</v>
      </c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</row>
    <row r="2595" spans="1:18" customFormat="1">
      <c r="A2595" s="10"/>
      <c r="B2595" s="111">
        <v>824457</v>
      </c>
      <c r="C2595" s="68" t="s">
        <v>2591</v>
      </c>
      <c r="D2595" s="71">
        <f>SUMIFS('CLUB DES LOGES'!$J$117:$J$166, 'CLUB DES LOGES'!$F$117:$F$166,$B2595, 'CLUB DES LOGES'!$G$117:$G$166,"&lt;&gt;"&amp;'CLUB DES LOGES'!$C$191)</f>
        <v>0</v>
      </c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</row>
    <row r="2596" spans="1:18" customFormat="1">
      <c r="A2596" s="10"/>
      <c r="B2596" s="111">
        <v>824458</v>
      </c>
      <c r="C2596" s="68" t="s">
        <v>2592</v>
      </c>
      <c r="D2596" s="71">
        <f>SUMIFS('CLUB DES LOGES'!$J$117:$J$166, 'CLUB DES LOGES'!$F$117:$F$166,$B2596, 'CLUB DES LOGES'!$G$117:$G$166,"&lt;&gt;"&amp;'CLUB DES LOGES'!$C$191)</f>
        <v>0</v>
      </c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</row>
    <row r="2597" spans="1:18" customFormat="1">
      <c r="A2597" s="10"/>
      <c r="B2597" s="111">
        <v>824459</v>
      </c>
      <c r="C2597" s="68" t="s">
        <v>2593</v>
      </c>
      <c r="D2597" s="71">
        <f>SUMIFS('CLUB DES LOGES'!$J$117:$J$166, 'CLUB DES LOGES'!$F$117:$F$166,$B2597, 'CLUB DES LOGES'!$G$117:$G$166,"&lt;&gt;"&amp;'CLUB DES LOGES'!$C$191)</f>
        <v>0</v>
      </c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</row>
    <row r="2598" spans="1:18" customFormat="1">
      <c r="A2598" s="10"/>
      <c r="B2598" s="111">
        <v>824460</v>
      </c>
      <c r="C2598" s="68" t="s">
        <v>2594</v>
      </c>
      <c r="D2598" s="71">
        <f>SUMIFS('CLUB DES LOGES'!$J$117:$J$166, 'CLUB DES LOGES'!$F$117:$F$166,$B2598, 'CLUB DES LOGES'!$G$117:$G$166,"&lt;&gt;"&amp;'CLUB DES LOGES'!$C$191)</f>
        <v>0</v>
      </c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</row>
    <row r="2599" spans="1:18" customFormat="1">
      <c r="A2599" s="10"/>
      <c r="B2599" s="111">
        <v>824461</v>
      </c>
      <c r="C2599" s="68" t="s">
        <v>2595</v>
      </c>
      <c r="D2599" s="71">
        <f>SUMIFS('CLUB DES LOGES'!$J$117:$J$166, 'CLUB DES LOGES'!$F$117:$F$166,$B2599, 'CLUB DES LOGES'!$G$117:$G$166,"&lt;&gt;"&amp;'CLUB DES LOGES'!$C$191)</f>
        <v>0</v>
      </c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</row>
    <row r="2600" spans="1:18" customFormat="1">
      <c r="A2600" s="10"/>
      <c r="B2600" s="111">
        <v>824464</v>
      </c>
      <c r="C2600" s="68" t="s">
        <v>2596</v>
      </c>
      <c r="D2600" s="71">
        <f>SUMIFS('CLUB DES LOGES'!$J$117:$J$166, 'CLUB DES LOGES'!$F$117:$F$166,$B2600, 'CLUB DES LOGES'!$G$117:$G$166,"&lt;&gt;"&amp;'CLUB DES LOGES'!$C$191)</f>
        <v>0</v>
      </c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</row>
    <row r="2601" spans="1:18" customFormat="1">
      <c r="A2601" s="10"/>
      <c r="B2601" s="111">
        <v>824465</v>
      </c>
      <c r="C2601" s="68" t="s">
        <v>2597</v>
      </c>
      <c r="D2601" s="71">
        <f>SUMIFS('CLUB DES LOGES'!$J$117:$J$166, 'CLUB DES LOGES'!$F$117:$F$166,$B2601, 'CLUB DES LOGES'!$G$117:$G$166,"&lt;&gt;"&amp;'CLUB DES LOGES'!$C$191)</f>
        <v>0</v>
      </c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</row>
    <row r="2602" spans="1:18" customFormat="1">
      <c r="A2602" s="10"/>
      <c r="B2602" s="111">
        <v>824466</v>
      </c>
      <c r="C2602" s="68" t="s">
        <v>2598</v>
      </c>
      <c r="D2602" s="71">
        <f>SUMIFS('CLUB DES LOGES'!$J$117:$J$166, 'CLUB DES LOGES'!$F$117:$F$166,$B2602, 'CLUB DES LOGES'!$G$117:$G$166,"&lt;&gt;"&amp;'CLUB DES LOGES'!$C$191)</f>
        <v>0</v>
      </c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</row>
    <row r="2603" spans="1:18" customFormat="1">
      <c r="A2603" s="10"/>
      <c r="B2603" s="111">
        <v>824467</v>
      </c>
      <c r="C2603" s="68" t="s">
        <v>2599</v>
      </c>
      <c r="D2603" s="71">
        <f>SUMIFS('CLUB DES LOGES'!$J$117:$J$166, 'CLUB DES LOGES'!$F$117:$F$166,$B2603, 'CLUB DES LOGES'!$G$117:$G$166,"&lt;&gt;"&amp;'CLUB DES LOGES'!$C$191)</f>
        <v>0</v>
      </c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</row>
    <row r="2604" spans="1:18" customFormat="1">
      <c r="A2604" s="10"/>
      <c r="B2604" s="111">
        <v>824468</v>
      </c>
      <c r="C2604" s="68" t="s">
        <v>2600</v>
      </c>
      <c r="D2604" s="71">
        <f>SUMIFS('CLUB DES LOGES'!$J$117:$J$166, 'CLUB DES LOGES'!$F$117:$F$166,$B2604, 'CLUB DES LOGES'!$G$117:$G$166,"&lt;&gt;"&amp;'CLUB DES LOGES'!$C$191)</f>
        <v>0</v>
      </c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</row>
    <row r="2605" spans="1:18" customFormat="1">
      <c r="A2605" s="10"/>
      <c r="B2605" s="111">
        <v>824469</v>
      </c>
      <c r="C2605" s="68" t="s">
        <v>2601</v>
      </c>
      <c r="D2605" s="71">
        <f>SUMIFS('CLUB DES LOGES'!$J$117:$J$166, 'CLUB DES LOGES'!$F$117:$F$166,$B2605, 'CLUB DES LOGES'!$G$117:$G$166,"&lt;&gt;"&amp;'CLUB DES LOGES'!$C$191)</f>
        <v>0</v>
      </c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</row>
    <row r="2606" spans="1:18" customFormat="1">
      <c r="A2606" s="10"/>
      <c r="B2606" s="111">
        <v>824470</v>
      </c>
      <c r="C2606" s="68" t="s">
        <v>2602</v>
      </c>
      <c r="D2606" s="71">
        <f>SUMIFS('CLUB DES LOGES'!$J$117:$J$166, 'CLUB DES LOGES'!$F$117:$F$166,$B2606, 'CLUB DES LOGES'!$G$117:$G$166,"&lt;&gt;"&amp;'CLUB DES LOGES'!$C$191)</f>
        <v>0</v>
      </c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</row>
    <row r="2607" spans="1:18" customFormat="1">
      <c r="A2607" s="10"/>
      <c r="B2607" s="111">
        <v>824471</v>
      </c>
      <c r="C2607" s="68" t="s">
        <v>2603</v>
      </c>
      <c r="D2607" s="71">
        <f>SUMIFS('CLUB DES LOGES'!$J$117:$J$166, 'CLUB DES LOGES'!$F$117:$F$166,$B2607, 'CLUB DES LOGES'!$G$117:$G$166,"&lt;&gt;"&amp;'CLUB DES LOGES'!$C$191)</f>
        <v>0</v>
      </c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</row>
    <row r="2608" spans="1:18" customFormat="1">
      <c r="A2608" s="10"/>
      <c r="B2608" s="111">
        <v>824472</v>
      </c>
      <c r="C2608" s="68" t="s">
        <v>2604</v>
      </c>
      <c r="D2608" s="71">
        <f>SUMIFS('CLUB DES LOGES'!$J$117:$J$166, 'CLUB DES LOGES'!$F$117:$F$166,$B2608, 'CLUB DES LOGES'!$G$117:$G$166,"&lt;&gt;"&amp;'CLUB DES LOGES'!$C$191)</f>
        <v>0</v>
      </c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</row>
    <row r="2609" spans="1:18" customFormat="1">
      <c r="A2609" s="10"/>
      <c r="B2609" s="111">
        <v>824473</v>
      </c>
      <c r="C2609" s="68" t="s">
        <v>2605</v>
      </c>
      <c r="D2609" s="71">
        <f>SUMIFS('CLUB DES LOGES'!$J$117:$J$166, 'CLUB DES LOGES'!$F$117:$F$166,$B2609, 'CLUB DES LOGES'!$G$117:$G$166,"&lt;&gt;"&amp;'CLUB DES LOGES'!$C$191)</f>
        <v>0</v>
      </c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</row>
    <row r="2610" spans="1:18" customFormat="1">
      <c r="A2610" s="10"/>
      <c r="B2610" s="111">
        <v>824558</v>
      </c>
      <c r="C2610" s="68" t="s">
        <v>2606</v>
      </c>
      <c r="D2610" s="71">
        <f>SUMIFS('CLUB DES LOGES'!$J$117:$J$166, 'CLUB DES LOGES'!$F$117:$F$166,$B2610, 'CLUB DES LOGES'!$G$117:$G$166,"&lt;&gt;"&amp;'CLUB DES LOGES'!$C$191)</f>
        <v>0</v>
      </c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</row>
    <row r="2611" spans="1:18" customFormat="1">
      <c r="A2611" s="10"/>
      <c r="B2611" s="111">
        <v>824559</v>
      </c>
      <c r="C2611" s="68" t="s">
        <v>2607</v>
      </c>
      <c r="D2611" s="71">
        <f>SUMIFS('CLUB DES LOGES'!$J$117:$J$166, 'CLUB DES LOGES'!$F$117:$F$166,$B2611, 'CLUB DES LOGES'!$G$117:$G$166,"&lt;&gt;"&amp;'CLUB DES LOGES'!$C$191)</f>
        <v>0</v>
      </c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</row>
    <row r="2612" spans="1:18" customFormat="1">
      <c r="A2612" s="10"/>
      <c r="B2612" s="111">
        <v>824560</v>
      </c>
      <c r="C2612" s="68" t="s">
        <v>2608</v>
      </c>
      <c r="D2612" s="71">
        <f>SUMIFS('CLUB DES LOGES'!$J$117:$J$166, 'CLUB DES LOGES'!$F$117:$F$166,$B2612, 'CLUB DES LOGES'!$G$117:$G$166,"&lt;&gt;"&amp;'CLUB DES LOGES'!$C$191)</f>
        <v>0</v>
      </c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</row>
    <row r="2613" spans="1:18" customFormat="1">
      <c r="A2613" s="10"/>
      <c r="B2613" s="111">
        <v>824561</v>
      </c>
      <c r="C2613" s="68" t="s">
        <v>2609</v>
      </c>
      <c r="D2613" s="71">
        <f>SUMIFS('CLUB DES LOGES'!$J$117:$J$166, 'CLUB DES LOGES'!$F$117:$F$166,$B2613, 'CLUB DES LOGES'!$G$117:$G$166,"&lt;&gt;"&amp;'CLUB DES LOGES'!$C$191)</f>
        <v>0</v>
      </c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</row>
    <row r="2614" spans="1:18" customFormat="1">
      <c r="A2614" s="10"/>
      <c r="B2614" s="111">
        <v>824562</v>
      </c>
      <c r="C2614" s="68" t="s">
        <v>2610</v>
      </c>
      <c r="D2614" s="71">
        <f>SUMIFS('CLUB DES LOGES'!$J$117:$J$166, 'CLUB DES LOGES'!$F$117:$F$166,$B2614, 'CLUB DES LOGES'!$G$117:$G$166,"&lt;&gt;"&amp;'CLUB DES LOGES'!$C$191)</f>
        <v>0</v>
      </c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</row>
    <row r="2615" spans="1:18" customFormat="1">
      <c r="A2615" s="10"/>
      <c r="B2615" s="111">
        <v>824563</v>
      </c>
      <c r="C2615" s="68" t="s">
        <v>2611</v>
      </c>
      <c r="D2615" s="71">
        <f>SUMIFS('CLUB DES LOGES'!$J$117:$J$166, 'CLUB DES LOGES'!$F$117:$F$166,$B2615, 'CLUB DES LOGES'!$G$117:$G$166,"&lt;&gt;"&amp;'CLUB DES LOGES'!$C$191)</f>
        <v>0</v>
      </c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</row>
    <row r="2616" spans="1:18" customFormat="1">
      <c r="A2616" s="10"/>
      <c r="B2616" s="111">
        <v>824564</v>
      </c>
      <c r="C2616" s="68" t="s">
        <v>2612</v>
      </c>
      <c r="D2616" s="71">
        <f>SUMIFS('CLUB DES LOGES'!$J$117:$J$166, 'CLUB DES LOGES'!$F$117:$F$166,$B2616, 'CLUB DES LOGES'!$G$117:$G$166,"&lt;&gt;"&amp;'CLUB DES LOGES'!$C$191)</f>
        <v>0</v>
      </c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</row>
    <row r="2617" spans="1:18" customFormat="1">
      <c r="A2617" s="10"/>
      <c r="B2617" s="111">
        <v>824565</v>
      </c>
      <c r="C2617" s="68" t="s">
        <v>2613</v>
      </c>
      <c r="D2617" s="71">
        <f>SUMIFS('CLUB DES LOGES'!$J$117:$J$166, 'CLUB DES LOGES'!$F$117:$F$166,$B2617, 'CLUB DES LOGES'!$G$117:$G$166,"&lt;&gt;"&amp;'CLUB DES LOGES'!$C$191)</f>
        <v>0</v>
      </c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</row>
    <row r="2618" spans="1:18" customFormat="1">
      <c r="A2618" s="10"/>
      <c r="B2618" s="111">
        <v>824566</v>
      </c>
      <c r="C2618" s="68" t="s">
        <v>2614</v>
      </c>
      <c r="D2618" s="71">
        <f>SUMIFS('CLUB DES LOGES'!$J$117:$J$166, 'CLUB DES LOGES'!$F$117:$F$166,$B2618, 'CLUB DES LOGES'!$G$117:$G$166,"&lt;&gt;"&amp;'CLUB DES LOGES'!$C$191)</f>
        <v>0</v>
      </c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</row>
    <row r="2619" spans="1:18" customFormat="1">
      <c r="A2619" s="10"/>
      <c r="B2619" s="111">
        <v>824567</v>
      </c>
      <c r="C2619" s="68" t="s">
        <v>2615</v>
      </c>
      <c r="D2619" s="71">
        <f>SUMIFS('CLUB DES LOGES'!$J$117:$J$166, 'CLUB DES LOGES'!$F$117:$F$166,$B2619, 'CLUB DES LOGES'!$G$117:$G$166,"&lt;&gt;"&amp;'CLUB DES LOGES'!$C$191)</f>
        <v>0</v>
      </c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</row>
    <row r="2620" spans="1:18" customFormat="1">
      <c r="A2620" s="10"/>
      <c r="B2620" s="111">
        <v>824568</v>
      </c>
      <c r="C2620" s="68" t="s">
        <v>2616</v>
      </c>
      <c r="D2620" s="71">
        <f>SUMIFS('CLUB DES LOGES'!$J$117:$J$166, 'CLUB DES LOGES'!$F$117:$F$166,$B2620, 'CLUB DES LOGES'!$G$117:$G$166,"&lt;&gt;"&amp;'CLUB DES LOGES'!$C$191)</f>
        <v>0</v>
      </c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</row>
    <row r="2621" spans="1:18" customFormat="1">
      <c r="A2621" s="10"/>
      <c r="B2621" s="111">
        <v>824569</v>
      </c>
      <c r="C2621" s="68" t="s">
        <v>2617</v>
      </c>
      <c r="D2621" s="71">
        <f>SUMIFS('CLUB DES LOGES'!$J$117:$J$166, 'CLUB DES LOGES'!$F$117:$F$166,$B2621, 'CLUB DES LOGES'!$G$117:$G$166,"&lt;&gt;"&amp;'CLUB DES LOGES'!$C$191)</f>
        <v>0</v>
      </c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</row>
    <row r="2622" spans="1:18" customFormat="1">
      <c r="A2622" s="10"/>
      <c r="B2622" s="111">
        <v>824570</v>
      </c>
      <c r="C2622" s="68" t="s">
        <v>2618</v>
      </c>
      <c r="D2622" s="71">
        <f>SUMIFS('CLUB DES LOGES'!$J$117:$J$166, 'CLUB DES LOGES'!$F$117:$F$166,$B2622, 'CLUB DES LOGES'!$G$117:$G$166,"&lt;&gt;"&amp;'CLUB DES LOGES'!$C$191)</f>
        <v>0</v>
      </c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</row>
    <row r="2623" spans="1:18" customFormat="1">
      <c r="A2623" s="10"/>
      <c r="B2623" s="111">
        <v>824571</v>
      </c>
      <c r="C2623" s="68" t="s">
        <v>2619</v>
      </c>
      <c r="D2623" s="71">
        <f>SUMIFS('CLUB DES LOGES'!$J$117:$J$166, 'CLUB DES LOGES'!$F$117:$F$166,$B2623, 'CLUB DES LOGES'!$G$117:$G$166,"&lt;&gt;"&amp;'CLUB DES LOGES'!$C$191)</f>
        <v>0</v>
      </c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</row>
    <row r="2624" spans="1:18" customFormat="1">
      <c r="A2624" s="10"/>
      <c r="B2624" s="111">
        <v>824572</v>
      </c>
      <c r="C2624" s="68" t="s">
        <v>2620</v>
      </c>
      <c r="D2624" s="71">
        <f>SUMIFS('CLUB DES LOGES'!$J$117:$J$166, 'CLUB DES LOGES'!$F$117:$F$166,$B2624, 'CLUB DES LOGES'!$G$117:$G$166,"&lt;&gt;"&amp;'CLUB DES LOGES'!$C$191)</f>
        <v>0</v>
      </c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</row>
    <row r="2625" spans="1:18" customFormat="1">
      <c r="A2625" s="10"/>
      <c r="B2625" s="111">
        <v>824573</v>
      </c>
      <c r="C2625" s="68" t="s">
        <v>2621</v>
      </c>
      <c r="D2625" s="71">
        <f>SUMIFS('CLUB DES LOGES'!$J$117:$J$166, 'CLUB DES LOGES'!$F$117:$F$166,$B2625, 'CLUB DES LOGES'!$G$117:$G$166,"&lt;&gt;"&amp;'CLUB DES LOGES'!$C$191)</f>
        <v>0</v>
      </c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</row>
    <row r="2626" spans="1:18" customFormat="1">
      <c r="A2626" s="10"/>
      <c r="B2626" s="111">
        <v>824574</v>
      </c>
      <c r="C2626" s="68" t="s">
        <v>2622</v>
      </c>
      <c r="D2626" s="71">
        <f>SUMIFS('CLUB DES LOGES'!$J$117:$J$166, 'CLUB DES LOGES'!$F$117:$F$166,$B2626, 'CLUB DES LOGES'!$G$117:$G$166,"&lt;&gt;"&amp;'CLUB DES LOGES'!$C$191)</f>
        <v>0</v>
      </c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</row>
    <row r="2627" spans="1:18" customFormat="1">
      <c r="A2627" s="10"/>
      <c r="B2627" s="111">
        <v>824575</v>
      </c>
      <c r="C2627" s="68" t="s">
        <v>2623</v>
      </c>
      <c r="D2627" s="71">
        <f>SUMIFS('CLUB DES LOGES'!$J$117:$J$166, 'CLUB DES LOGES'!$F$117:$F$166,$B2627, 'CLUB DES LOGES'!$G$117:$G$166,"&lt;&gt;"&amp;'CLUB DES LOGES'!$C$191)</f>
        <v>0</v>
      </c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</row>
    <row r="2628" spans="1:18" customFormat="1">
      <c r="A2628" s="10"/>
      <c r="B2628" s="111">
        <v>824576</v>
      </c>
      <c r="C2628" s="68" t="s">
        <v>2624</v>
      </c>
      <c r="D2628" s="71">
        <f>SUMIFS('CLUB DES LOGES'!$J$117:$J$166, 'CLUB DES LOGES'!$F$117:$F$166,$B2628, 'CLUB DES LOGES'!$G$117:$G$166,"&lt;&gt;"&amp;'CLUB DES LOGES'!$C$191)</f>
        <v>0</v>
      </c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</row>
    <row r="2629" spans="1:18" customFormat="1">
      <c r="A2629" s="10"/>
      <c r="B2629" s="111">
        <v>824577</v>
      </c>
      <c r="C2629" s="68" t="s">
        <v>2625</v>
      </c>
      <c r="D2629" s="71">
        <f>SUMIFS('CLUB DES LOGES'!$J$117:$J$166, 'CLUB DES LOGES'!$F$117:$F$166,$B2629, 'CLUB DES LOGES'!$G$117:$G$166,"&lt;&gt;"&amp;'CLUB DES LOGES'!$C$191)</f>
        <v>0</v>
      </c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</row>
    <row r="2630" spans="1:18" customFormat="1">
      <c r="A2630" s="10"/>
      <c r="B2630" s="111">
        <v>824578</v>
      </c>
      <c r="C2630" s="68" t="s">
        <v>2626</v>
      </c>
      <c r="D2630" s="71">
        <f>SUMIFS('CLUB DES LOGES'!$J$117:$J$166, 'CLUB DES LOGES'!$F$117:$F$166,$B2630, 'CLUB DES LOGES'!$G$117:$G$166,"&lt;&gt;"&amp;'CLUB DES LOGES'!$C$191)</f>
        <v>0</v>
      </c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</row>
    <row r="2631" spans="1:18" customFormat="1">
      <c r="A2631" s="10"/>
      <c r="B2631" s="111">
        <v>824579</v>
      </c>
      <c r="C2631" s="68" t="s">
        <v>2627</v>
      </c>
      <c r="D2631" s="71">
        <f>SUMIFS('CLUB DES LOGES'!$J$117:$J$166, 'CLUB DES LOGES'!$F$117:$F$166,$B2631, 'CLUB DES LOGES'!$G$117:$G$166,"&lt;&gt;"&amp;'CLUB DES LOGES'!$C$191)</f>
        <v>0</v>
      </c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</row>
    <row r="2632" spans="1:18" customFormat="1">
      <c r="A2632" s="10"/>
      <c r="B2632" s="111">
        <v>824580</v>
      </c>
      <c r="C2632" s="68" t="s">
        <v>2628</v>
      </c>
      <c r="D2632" s="71">
        <f>SUMIFS('CLUB DES LOGES'!$J$117:$J$166, 'CLUB DES LOGES'!$F$117:$F$166,$B2632, 'CLUB DES LOGES'!$G$117:$G$166,"&lt;&gt;"&amp;'CLUB DES LOGES'!$C$191)</f>
        <v>0</v>
      </c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</row>
    <row r="2633" spans="1:18" customFormat="1">
      <c r="A2633" s="10"/>
      <c r="B2633" s="111">
        <v>824581</v>
      </c>
      <c r="C2633" s="68" t="s">
        <v>2629</v>
      </c>
      <c r="D2633" s="71">
        <f>SUMIFS('CLUB DES LOGES'!$J$117:$J$166, 'CLUB DES LOGES'!$F$117:$F$166,$B2633, 'CLUB DES LOGES'!$G$117:$G$166,"&lt;&gt;"&amp;'CLUB DES LOGES'!$C$191)</f>
        <v>0</v>
      </c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</row>
    <row r="2634" spans="1:18" customFormat="1">
      <c r="A2634" s="10"/>
      <c r="B2634" s="111">
        <v>824582</v>
      </c>
      <c r="C2634" s="68" t="s">
        <v>2630</v>
      </c>
      <c r="D2634" s="71">
        <f>SUMIFS('CLUB DES LOGES'!$J$117:$J$166, 'CLUB DES LOGES'!$F$117:$F$166,$B2634, 'CLUB DES LOGES'!$G$117:$G$166,"&lt;&gt;"&amp;'CLUB DES LOGES'!$C$191)</f>
        <v>0</v>
      </c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</row>
    <row r="2635" spans="1:18" customFormat="1">
      <c r="A2635" s="10"/>
      <c r="B2635" s="111">
        <v>824583</v>
      </c>
      <c r="C2635" s="68" t="s">
        <v>2631</v>
      </c>
      <c r="D2635" s="71">
        <f>SUMIFS('CLUB DES LOGES'!$J$117:$J$166, 'CLUB DES LOGES'!$F$117:$F$166,$B2635, 'CLUB DES LOGES'!$G$117:$G$166,"&lt;&gt;"&amp;'CLUB DES LOGES'!$C$191)</f>
        <v>0</v>
      </c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</row>
    <row r="2636" spans="1:18" customFormat="1">
      <c r="A2636" s="10"/>
      <c r="B2636" s="111">
        <v>824584</v>
      </c>
      <c r="C2636" s="68" t="s">
        <v>2632</v>
      </c>
      <c r="D2636" s="71">
        <f>SUMIFS('CLUB DES LOGES'!$J$117:$J$166, 'CLUB DES LOGES'!$F$117:$F$166,$B2636, 'CLUB DES LOGES'!$G$117:$G$166,"&lt;&gt;"&amp;'CLUB DES LOGES'!$C$191)</f>
        <v>0</v>
      </c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</row>
    <row r="2637" spans="1:18" customFormat="1">
      <c r="A2637" s="10"/>
      <c r="B2637" s="111">
        <v>824585</v>
      </c>
      <c r="C2637" s="68" t="s">
        <v>2633</v>
      </c>
      <c r="D2637" s="71">
        <f>SUMIFS('CLUB DES LOGES'!$J$117:$J$166, 'CLUB DES LOGES'!$F$117:$F$166,$B2637, 'CLUB DES LOGES'!$G$117:$G$166,"&lt;&gt;"&amp;'CLUB DES LOGES'!$C$191)</f>
        <v>0</v>
      </c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</row>
    <row r="2638" spans="1:18" customFormat="1">
      <c r="A2638" s="10"/>
      <c r="B2638" s="111">
        <v>824586</v>
      </c>
      <c r="C2638" s="68" t="s">
        <v>2634</v>
      </c>
      <c r="D2638" s="71">
        <f>SUMIFS('CLUB DES LOGES'!$J$117:$J$166, 'CLUB DES LOGES'!$F$117:$F$166,$B2638, 'CLUB DES LOGES'!$G$117:$G$166,"&lt;&gt;"&amp;'CLUB DES LOGES'!$C$191)</f>
        <v>0</v>
      </c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</row>
    <row r="2639" spans="1:18" customFormat="1">
      <c r="A2639" s="10"/>
      <c r="B2639" s="111">
        <v>824587</v>
      </c>
      <c r="C2639" s="68" t="s">
        <v>2635</v>
      </c>
      <c r="D2639" s="71">
        <f>SUMIFS('CLUB DES LOGES'!$J$117:$J$166, 'CLUB DES LOGES'!$F$117:$F$166,$B2639, 'CLUB DES LOGES'!$G$117:$G$166,"&lt;&gt;"&amp;'CLUB DES LOGES'!$C$191)</f>
        <v>0</v>
      </c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</row>
    <row r="2640" spans="1:18" customFormat="1">
      <c r="A2640" s="10"/>
      <c r="B2640" s="111">
        <v>824588</v>
      </c>
      <c r="C2640" s="68" t="s">
        <v>2636</v>
      </c>
      <c r="D2640" s="71">
        <f>SUMIFS('CLUB DES LOGES'!$J$117:$J$166, 'CLUB DES LOGES'!$F$117:$F$166,$B2640, 'CLUB DES LOGES'!$G$117:$G$166,"&lt;&gt;"&amp;'CLUB DES LOGES'!$C$191)</f>
        <v>0</v>
      </c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</row>
    <row r="2641" spans="1:18" customFormat="1">
      <c r="A2641" s="10"/>
      <c r="B2641" s="111">
        <v>824589</v>
      </c>
      <c r="C2641" s="68" t="s">
        <v>2637</v>
      </c>
      <c r="D2641" s="71">
        <f>SUMIFS('CLUB DES LOGES'!$J$117:$J$166, 'CLUB DES LOGES'!$F$117:$F$166,$B2641, 'CLUB DES LOGES'!$G$117:$G$166,"&lt;&gt;"&amp;'CLUB DES LOGES'!$C$191)</f>
        <v>0</v>
      </c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</row>
    <row r="2642" spans="1:18" customFormat="1">
      <c r="A2642" s="10"/>
      <c r="B2642" s="111">
        <v>824591</v>
      </c>
      <c r="C2642" s="68" t="s">
        <v>2638</v>
      </c>
      <c r="D2642" s="71">
        <f>SUMIFS('CLUB DES LOGES'!$J$117:$J$166, 'CLUB DES LOGES'!$F$117:$F$166,$B2642, 'CLUB DES LOGES'!$G$117:$G$166,"&lt;&gt;"&amp;'CLUB DES LOGES'!$C$191)</f>
        <v>0</v>
      </c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</row>
    <row r="2643" spans="1:18" customFormat="1">
      <c r="A2643" s="10"/>
      <c r="B2643" s="111">
        <v>824592</v>
      </c>
      <c r="C2643" s="68" t="s">
        <v>2639</v>
      </c>
      <c r="D2643" s="71">
        <f>SUMIFS('CLUB DES LOGES'!$J$117:$J$166, 'CLUB DES LOGES'!$F$117:$F$166,$B2643, 'CLUB DES LOGES'!$G$117:$G$166,"&lt;&gt;"&amp;'CLUB DES LOGES'!$C$191)</f>
        <v>0</v>
      </c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</row>
    <row r="2644" spans="1:18" customFormat="1">
      <c r="A2644" s="10"/>
      <c r="B2644" s="111">
        <v>824593</v>
      </c>
      <c r="C2644" s="68" t="s">
        <v>2640</v>
      </c>
      <c r="D2644" s="71">
        <f>SUMIFS('CLUB DES LOGES'!$J$117:$J$166, 'CLUB DES LOGES'!$F$117:$F$166,$B2644, 'CLUB DES LOGES'!$G$117:$G$166,"&lt;&gt;"&amp;'CLUB DES LOGES'!$C$191)</f>
        <v>0</v>
      </c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</row>
    <row r="2645" spans="1:18" customFormat="1">
      <c r="A2645" s="10"/>
      <c r="B2645" s="111">
        <v>824594</v>
      </c>
      <c r="C2645" s="68" t="s">
        <v>2641</v>
      </c>
      <c r="D2645" s="71">
        <f>SUMIFS('CLUB DES LOGES'!$J$117:$J$166, 'CLUB DES LOGES'!$F$117:$F$166,$B2645, 'CLUB DES LOGES'!$G$117:$G$166,"&lt;&gt;"&amp;'CLUB DES LOGES'!$C$191)</f>
        <v>0</v>
      </c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</row>
    <row r="2646" spans="1:18" customFormat="1">
      <c r="A2646" s="10"/>
      <c r="B2646" s="111">
        <v>824595</v>
      </c>
      <c r="C2646" s="68" t="s">
        <v>2642</v>
      </c>
      <c r="D2646" s="71">
        <f>SUMIFS('CLUB DES LOGES'!$J$117:$J$166, 'CLUB DES LOGES'!$F$117:$F$166,$B2646, 'CLUB DES LOGES'!$G$117:$G$166,"&lt;&gt;"&amp;'CLUB DES LOGES'!$C$191)</f>
        <v>0</v>
      </c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</row>
    <row r="2647" spans="1:18" customFormat="1">
      <c r="A2647" s="10"/>
      <c r="B2647" s="111">
        <v>824596</v>
      </c>
      <c r="C2647" s="68" t="s">
        <v>2643</v>
      </c>
      <c r="D2647" s="71">
        <f>SUMIFS('CLUB DES LOGES'!$J$117:$J$166, 'CLUB DES LOGES'!$F$117:$F$166,$B2647, 'CLUB DES LOGES'!$G$117:$G$166,"&lt;&gt;"&amp;'CLUB DES LOGES'!$C$191)</f>
        <v>0</v>
      </c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</row>
    <row r="2648" spans="1:18" customFormat="1">
      <c r="A2648" s="10"/>
      <c r="B2648" s="111">
        <v>824597</v>
      </c>
      <c r="C2648" s="68" t="s">
        <v>2644</v>
      </c>
      <c r="D2648" s="71">
        <f>SUMIFS('CLUB DES LOGES'!$J$117:$J$166, 'CLUB DES LOGES'!$F$117:$F$166,$B2648, 'CLUB DES LOGES'!$G$117:$G$166,"&lt;&gt;"&amp;'CLUB DES LOGES'!$C$191)</f>
        <v>0</v>
      </c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</row>
    <row r="2649" spans="1:18" customFormat="1">
      <c r="A2649" s="10"/>
      <c r="B2649" s="111">
        <v>824598</v>
      </c>
      <c r="C2649" s="68" t="s">
        <v>2645</v>
      </c>
      <c r="D2649" s="71">
        <f>SUMIFS('CLUB DES LOGES'!$J$117:$J$166, 'CLUB DES LOGES'!$F$117:$F$166,$B2649, 'CLUB DES LOGES'!$G$117:$G$166,"&lt;&gt;"&amp;'CLUB DES LOGES'!$C$191)</f>
        <v>0</v>
      </c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</row>
    <row r="2650" spans="1:18" customFormat="1">
      <c r="A2650" s="10"/>
      <c r="B2650" s="111">
        <v>824599</v>
      </c>
      <c r="C2650" s="68" t="s">
        <v>2646</v>
      </c>
      <c r="D2650" s="71">
        <f>SUMIFS('CLUB DES LOGES'!$J$117:$J$166, 'CLUB DES LOGES'!$F$117:$F$166,$B2650, 'CLUB DES LOGES'!$G$117:$G$166,"&lt;&gt;"&amp;'CLUB DES LOGES'!$C$191)</f>
        <v>0</v>
      </c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</row>
    <row r="2651" spans="1:18" customFormat="1">
      <c r="A2651" s="10"/>
      <c r="B2651" s="111">
        <v>824600</v>
      </c>
      <c r="C2651" s="68" t="s">
        <v>2647</v>
      </c>
      <c r="D2651" s="71">
        <f>SUMIFS('CLUB DES LOGES'!$J$117:$J$166, 'CLUB DES LOGES'!$F$117:$F$166,$B2651, 'CLUB DES LOGES'!$G$117:$G$166,"&lt;&gt;"&amp;'CLUB DES LOGES'!$C$191)</f>
        <v>0</v>
      </c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</row>
    <row r="2652" spans="1:18" customFormat="1">
      <c r="A2652" s="10"/>
      <c r="B2652" s="111">
        <v>824602</v>
      </c>
      <c r="C2652" s="68" t="s">
        <v>2648</v>
      </c>
      <c r="D2652" s="71">
        <f>SUMIFS('CLUB DES LOGES'!$J$117:$J$166, 'CLUB DES LOGES'!$F$117:$F$166,$B2652, 'CLUB DES LOGES'!$G$117:$G$166,"&lt;&gt;"&amp;'CLUB DES LOGES'!$C$191)</f>
        <v>0</v>
      </c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</row>
    <row r="2653" spans="1:18" customFormat="1">
      <c r="A2653" s="10"/>
      <c r="B2653" s="111">
        <v>824611</v>
      </c>
      <c r="C2653" s="68" t="s">
        <v>2649</v>
      </c>
      <c r="D2653" s="71">
        <f>SUMIFS('CLUB DES LOGES'!$J$117:$J$166, 'CLUB DES LOGES'!$F$117:$F$166,$B2653, 'CLUB DES LOGES'!$G$117:$G$166,"&lt;&gt;"&amp;'CLUB DES LOGES'!$C$191)</f>
        <v>0</v>
      </c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</row>
    <row r="2654" spans="1:18" customFormat="1">
      <c r="A2654" s="10"/>
      <c r="B2654" s="111">
        <v>824612</v>
      </c>
      <c r="C2654" s="68" t="s">
        <v>2650</v>
      </c>
      <c r="D2654" s="71">
        <f>SUMIFS('CLUB DES LOGES'!$J$117:$J$166, 'CLUB DES LOGES'!$F$117:$F$166,$B2654, 'CLUB DES LOGES'!$G$117:$G$166,"&lt;&gt;"&amp;'CLUB DES LOGES'!$C$191)</f>
        <v>0</v>
      </c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</row>
    <row r="2655" spans="1:18" customFormat="1">
      <c r="A2655" s="10"/>
      <c r="B2655" s="111">
        <v>824613</v>
      </c>
      <c r="C2655" s="68" t="s">
        <v>2651</v>
      </c>
      <c r="D2655" s="71">
        <f>SUMIFS('CLUB DES LOGES'!$J$117:$J$166, 'CLUB DES LOGES'!$F$117:$F$166,$B2655, 'CLUB DES LOGES'!$G$117:$G$166,"&lt;&gt;"&amp;'CLUB DES LOGES'!$C$191)</f>
        <v>0</v>
      </c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</row>
    <row r="2656" spans="1:18" customFormat="1">
      <c r="A2656" s="10"/>
      <c r="B2656" s="111">
        <v>824615</v>
      </c>
      <c r="C2656" s="68" t="s">
        <v>2652</v>
      </c>
      <c r="D2656" s="71">
        <f>SUMIFS('CLUB DES LOGES'!$J$117:$J$166, 'CLUB DES LOGES'!$F$117:$F$166,$B2656, 'CLUB DES LOGES'!$G$117:$G$166,"&lt;&gt;"&amp;'CLUB DES LOGES'!$C$191)</f>
        <v>0</v>
      </c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</row>
    <row r="2657" spans="1:18" customFormat="1">
      <c r="A2657" s="10"/>
      <c r="B2657" s="111">
        <v>824616</v>
      </c>
      <c r="C2657" s="68" t="s">
        <v>2653</v>
      </c>
      <c r="D2657" s="71">
        <f>SUMIFS('CLUB DES LOGES'!$J$117:$J$166, 'CLUB DES LOGES'!$F$117:$F$166,$B2657, 'CLUB DES LOGES'!$G$117:$G$166,"&lt;&gt;"&amp;'CLUB DES LOGES'!$C$191)</f>
        <v>0</v>
      </c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</row>
    <row r="2658" spans="1:18" customFormat="1">
      <c r="A2658" s="10"/>
      <c r="B2658" s="111">
        <v>824617</v>
      </c>
      <c r="C2658" s="68" t="s">
        <v>2654</v>
      </c>
      <c r="D2658" s="71">
        <f>SUMIFS('CLUB DES LOGES'!$J$117:$J$166, 'CLUB DES LOGES'!$F$117:$F$166,$B2658, 'CLUB DES LOGES'!$G$117:$G$166,"&lt;&gt;"&amp;'CLUB DES LOGES'!$C$191)</f>
        <v>0</v>
      </c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</row>
    <row r="2659" spans="1:18" customFormat="1">
      <c r="A2659" s="10"/>
      <c r="B2659" s="111">
        <v>824618</v>
      </c>
      <c r="C2659" s="68" t="s">
        <v>2655</v>
      </c>
      <c r="D2659" s="71">
        <f>SUMIFS('CLUB DES LOGES'!$J$117:$J$166, 'CLUB DES LOGES'!$F$117:$F$166,$B2659, 'CLUB DES LOGES'!$G$117:$G$166,"&lt;&gt;"&amp;'CLUB DES LOGES'!$C$191)</f>
        <v>0</v>
      </c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</row>
    <row r="2660" spans="1:18" customFormat="1">
      <c r="A2660" s="10"/>
      <c r="B2660" s="111">
        <v>824619</v>
      </c>
      <c r="C2660" s="68" t="s">
        <v>2656</v>
      </c>
      <c r="D2660" s="71">
        <f>SUMIFS('CLUB DES LOGES'!$J$117:$J$166, 'CLUB DES LOGES'!$F$117:$F$166,$B2660, 'CLUB DES LOGES'!$G$117:$G$166,"&lt;&gt;"&amp;'CLUB DES LOGES'!$C$191)</f>
        <v>0</v>
      </c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</row>
    <row r="2661" spans="1:18" customFormat="1">
      <c r="A2661" s="10"/>
      <c r="B2661" s="111">
        <v>824620</v>
      </c>
      <c r="C2661" s="68" t="s">
        <v>2657</v>
      </c>
      <c r="D2661" s="71">
        <f>SUMIFS('CLUB DES LOGES'!$J$117:$J$166, 'CLUB DES LOGES'!$F$117:$F$166,$B2661, 'CLUB DES LOGES'!$G$117:$G$166,"&lt;&gt;"&amp;'CLUB DES LOGES'!$C$191)</f>
        <v>0</v>
      </c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</row>
    <row r="2662" spans="1:18" customFormat="1">
      <c r="A2662" s="10"/>
      <c r="B2662" s="111">
        <v>824621</v>
      </c>
      <c r="C2662" s="68" t="s">
        <v>2658</v>
      </c>
      <c r="D2662" s="71">
        <f>SUMIFS('CLUB DES LOGES'!$J$117:$J$166, 'CLUB DES LOGES'!$F$117:$F$166,$B2662, 'CLUB DES LOGES'!$G$117:$G$166,"&lt;&gt;"&amp;'CLUB DES LOGES'!$C$191)</f>
        <v>0</v>
      </c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</row>
    <row r="2663" spans="1:18" customFormat="1">
      <c r="A2663" s="10"/>
      <c r="B2663" s="111">
        <v>824623</v>
      </c>
      <c r="C2663" s="68" t="s">
        <v>2659</v>
      </c>
      <c r="D2663" s="71">
        <f>SUMIFS('CLUB DES LOGES'!$J$117:$J$166, 'CLUB DES LOGES'!$F$117:$F$166,$B2663, 'CLUB DES LOGES'!$G$117:$G$166,"&lt;&gt;"&amp;'CLUB DES LOGES'!$C$191)</f>
        <v>0</v>
      </c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</row>
    <row r="2664" spans="1:18" customFormat="1">
      <c r="A2664" s="10"/>
      <c r="B2664" s="111">
        <v>824624</v>
      </c>
      <c r="C2664" s="68" t="s">
        <v>2660</v>
      </c>
      <c r="D2664" s="71">
        <f>SUMIFS('CLUB DES LOGES'!$J$117:$J$166, 'CLUB DES LOGES'!$F$117:$F$166,$B2664, 'CLUB DES LOGES'!$G$117:$G$166,"&lt;&gt;"&amp;'CLUB DES LOGES'!$C$191)</f>
        <v>0</v>
      </c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</row>
    <row r="2665" spans="1:18" customFormat="1">
      <c r="A2665" s="10"/>
      <c r="B2665" s="111">
        <v>824625</v>
      </c>
      <c r="C2665" s="68" t="s">
        <v>2661</v>
      </c>
      <c r="D2665" s="71">
        <f>SUMIFS('CLUB DES LOGES'!$J$117:$J$166, 'CLUB DES LOGES'!$F$117:$F$166,$B2665, 'CLUB DES LOGES'!$G$117:$G$166,"&lt;&gt;"&amp;'CLUB DES LOGES'!$C$191)</f>
        <v>0</v>
      </c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</row>
    <row r="2666" spans="1:18" customFormat="1">
      <c r="A2666" s="10"/>
      <c r="B2666" s="111">
        <v>824626</v>
      </c>
      <c r="C2666" s="68" t="s">
        <v>2662</v>
      </c>
      <c r="D2666" s="71">
        <f>SUMIFS('CLUB DES LOGES'!$J$117:$J$166, 'CLUB DES LOGES'!$F$117:$F$166,$B2666, 'CLUB DES LOGES'!$G$117:$G$166,"&lt;&gt;"&amp;'CLUB DES LOGES'!$C$191)</f>
        <v>0</v>
      </c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</row>
    <row r="2667" spans="1:18" customFormat="1">
      <c r="A2667" s="10"/>
      <c r="B2667" s="111">
        <v>824627</v>
      </c>
      <c r="C2667" s="68" t="s">
        <v>2663</v>
      </c>
      <c r="D2667" s="71">
        <f>SUMIFS('CLUB DES LOGES'!$J$117:$J$166, 'CLUB DES LOGES'!$F$117:$F$166,$B2667, 'CLUB DES LOGES'!$G$117:$G$166,"&lt;&gt;"&amp;'CLUB DES LOGES'!$C$191)</f>
        <v>0</v>
      </c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</row>
    <row r="2668" spans="1:18" customFormat="1">
      <c r="A2668" s="10"/>
      <c r="B2668" s="111">
        <v>824628</v>
      </c>
      <c r="C2668" s="68" t="s">
        <v>2664</v>
      </c>
      <c r="D2668" s="71">
        <f>SUMIFS('CLUB DES LOGES'!$J$117:$J$166, 'CLUB DES LOGES'!$F$117:$F$166,$B2668, 'CLUB DES LOGES'!$G$117:$G$166,"&lt;&gt;"&amp;'CLUB DES LOGES'!$C$191)</f>
        <v>0</v>
      </c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</row>
    <row r="2669" spans="1:18" customFormat="1">
      <c r="A2669" s="10"/>
      <c r="B2669" s="111">
        <v>824629</v>
      </c>
      <c r="C2669" s="68" t="s">
        <v>2665</v>
      </c>
      <c r="D2669" s="71">
        <f>SUMIFS('CLUB DES LOGES'!$J$117:$J$166, 'CLUB DES LOGES'!$F$117:$F$166,$B2669, 'CLUB DES LOGES'!$G$117:$G$166,"&lt;&gt;"&amp;'CLUB DES LOGES'!$C$191)</f>
        <v>0</v>
      </c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</row>
    <row r="2670" spans="1:18" customFormat="1">
      <c r="A2670" s="10"/>
      <c r="B2670" s="111">
        <v>824631</v>
      </c>
      <c r="C2670" s="68" t="s">
        <v>2666</v>
      </c>
      <c r="D2670" s="71">
        <f>SUMIFS('CLUB DES LOGES'!$J$117:$J$166, 'CLUB DES LOGES'!$F$117:$F$166,$B2670, 'CLUB DES LOGES'!$G$117:$G$166,"&lt;&gt;"&amp;'CLUB DES LOGES'!$C$191)</f>
        <v>0</v>
      </c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</row>
    <row r="2671" spans="1:18" customFormat="1">
      <c r="A2671" s="10"/>
      <c r="B2671" s="111">
        <v>824632</v>
      </c>
      <c r="C2671" s="68" t="s">
        <v>2667</v>
      </c>
      <c r="D2671" s="71">
        <f>SUMIFS('CLUB DES LOGES'!$J$117:$J$166, 'CLUB DES LOGES'!$F$117:$F$166,$B2671, 'CLUB DES LOGES'!$G$117:$G$166,"&lt;&gt;"&amp;'CLUB DES LOGES'!$C$191)</f>
        <v>0</v>
      </c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</row>
    <row r="2672" spans="1:18" customFormat="1">
      <c r="A2672" s="10"/>
      <c r="B2672" s="111">
        <v>824633</v>
      </c>
      <c r="C2672" s="68" t="s">
        <v>2668</v>
      </c>
      <c r="D2672" s="71">
        <f>SUMIFS('CLUB DES LOGES'!$J$117:$J$166, 'CLUB DES LOGES'!$F$117:$F$166,$B2672, 'CLUB DES LOGES'!$G$117:$G$166,"&lt;&gt;"&amp;'CLUB DES LOGES'!$C$191)</f>
        <v>0</v>
      </c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</row>
    <row r="2673" spans="1:18" customFormat="1">
      <c r="A2673" s="10"/>
      <c r="B2673" s="111">
        <v>824634</v>
      </c>
      <c r="C2673" s="68" t="s">
        <v>2669</v>
      </c>
      <c r="D2673" s="71">
        <f>SUMIFS('CLUB DES LOGES'!$J$117:$J$166, 'CLUB DES LOGES'!$F$117:$F$166,$B2673, 'CLUB DES LOGES'!$G$117:$G$166,"&lt;&gt;"&amp;'CLUB DES LOGES'!$C$191)</f>
        <v>0</v>
      </c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</row>
    <row r="2674" spans="1:18" customFormat="1">
      <c r="A2674" s="10"/>
      <c r="B2674" s="111">
        <v>824635</v>
      </c>
      <c r="C2674" s="68" t="s">
        <v>2670</v>
      </c>
      <c r="D2674" s="71">
        <f>SUMIFS('CLUB DES LOGES'!$J$117:$J$166, 'CLUB DES LOGES'!$F$117:$F$166,$B2674, 'CLUB DES LOGES'!$G$117:$G$166,"&lt;&gt;"&amp;'CLUB DES LOGES'!$C$191)</f>
        <v>0</v>
      </c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</row>
    <row r="2675" spans="1:18" customFormat="1">
      <c r="A2675" s="10"/>
      <c r="B2675" s="111">
        <v>824636</v>
      </c>
      <c r="C2675" s="68" t="s">
        <v>2671</v>
      </c>
      <c r="D2675" s="71">
        <f>SUMIFS('CLUB DES LOGES'!$J$117:$J$166, 'CLUB DES LOGES'!$F$117:$F$166,$B2675, 'CLUB DES LOGES'!$G$117:$G$166,"&lt;&gt;"&amp;'CLUB DES LOGES'!$C$191)</f>
        <v>0</v>
      </c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</row>
    <row r="2676" spans="1:18" customFormat="1">
      <c r="A2676" s="10"/>
      <c r="B2676" s="111">
        <v>824637</v>
      </c>
      <c r="C2676" s="68" t="s">
        <v>2672</v>
      </c>
      <c r="D2676" s="71">
        <f>SUMIFS('CLUB DES LOGES'!$J$117:$J$166, 'CLUB DES LOGES'!$F$117:$F$166,$B2676, 'CLUB DES LOGES'!$G$117:$G$166,"&lt;&gt;"&amp;'CLUB DES LOGES'!$C$191)</f>
        <v>0</v>
      </c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</row>
    <row r="2677" spans="1:18" customFormat="1">
      <c r="A2677" s="10"/>
      <c r="B2677" s="111">
        <v>824644</v>
      </c>
      <c r="C2677" s="68" t="s">
        <v>2673</v>
      </c>
      <c r="D2677" s="71">
        <f>SUMIFS('CLUB DES LOGES'!$J$117:$J$166, 'CLUB DES LOGES'!$F$117:$F$166,$B2677, 'CLUB DES LOGES'!$G$117:$G$166,"&lt;&gt;"&amp;'CLUB DES LOGES'!$C$191)</f>
        <v>0</v>
      </c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</row>
    <row r="2678" spans="1:18" customFormat="1">
      <c r="A2678" s="10"/>
      <c r="B2678" s="111">
        <v>824645</v>
      </c>
      <c r="C2678" s="68" t="s">
        <v>2674</v>
      </c>
      <c r="D2678" s="71">
        <f>SUMIFS('CLUB DES LOGES'!$J$117:$J$166, 'CLUB DES LOGES'!$F$117:$F$166,$B2678, 'CLUB DES LOGES'!$G$117:$G$166,"&lt;&gt;"&amp;'CLUB DES LOGES'!$C$191)</f>
        <v>0</v>
      </c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</row>
    <row r="2679" spans="1:18" customFormat="1">
      <c r="A2679" s="10"/>
      <c r="B2679" s="111">
        <v>824646</v>
      </c>
      <c r="C2679" s="68" t="s">
        <v>2675</v>
      </c>
      <c r="D2679" s="71">
        <f>SUMIFS('CLUB DES LOGES'!$J$117:$J$166, 'CLUB DES LOGES'!$F$117:$F$166,$B2679, 'CLUB DES LOGES'!$G$117:$G$166,"&lt;&gt;"&amp;'CLUB DES LOGES'!$C$191)</f>
        <v>0</v>
      </c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</row>
    <row r="2680" spans="1:18" customFormat="1">
      <c r="A2680" s="10"/>
      <c r="B2680" s="111">
        <v>824647</v>
      </c>
      <c r="C2680" s="68" t="s">
        <v>2676</v>
      </c>
      <c r="D2680" s="71">
        <f>SUMIFS('CLUB DES LOGES'!$J$117:$J$166, 'CLUB DES LOGES'!$F$117:$F$166,$B2680, 'CLUB DES LOGES'!$G$117:$G$166,"&lt;&gt;"&amp;'CLUB DES LOGES'!$C$191)</f>
        <v>0</v>
      </c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</row>
    <row r="2681" spans="1:18" customFormat="1">
      <c r="A2681" s="10"/>
      <c r="B2681" s="111">
        <v>824648</v>
      </c>
      <c r="C2681" s="68" t="s">
        <v>2677</v>
      </c>
      <c r="D2681" s="71">
        <f>SUMIFS('CLUB DES LOGES'!$J$117:$J$166, 'CLUB DES LOGES'!$F$117:$F$166,$B2681, 'CLUB DES LOGES'!$G$117:$G$166,"&lt;&gt;"&amp;'CLUB DES LOGES'!$C$191)</f>
        <v>0</v>
      </c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</row>
    <row r="2682" spans="1:18" customFormat="1">
      <c r="A2682" s="10"/>
      <c r="B2682" s="111">
        <v>824649</v>
      </c>
      <c r="C2682" s="68" t="s">
        <v>2678</v>
      </c>
      <c r="D2682" s="71">
        <f>SUMIFS('CLUB DES LOGES'!$J$117:$J$166, 'CLUB DES LOGES'!$F$117:$F$166,$B2682, 'CLUB DES LOGES'!$G$117:$G$166,"&lt;&gt;"&amp;'CLUB DES LOGES'!$C$191)</f>
        <v>0</v>
      </c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</row>
    <row r="2683" spans="1:18" customFormat="1">
      <c r="A2683" s="10"/>
      <c r="B2683" s="111">
        <v>824650</v>
      </c>
      <c r="C2683" s="68" t="s">
        <v>2679</v>
      </c>
      <c r="D2683" s="71">
        <f>SUMIFS('CLUB DES LOGES'!$J$117:$J$166, 'CLUB DES LOGES'!$F$117:$F$166,$B2683, 'CLUB DES LOGES'!$G$117:$G$166,"&lt;&gt;"&amp;'CLUB DES LOGES'!$C$191)</f>
        <v>0</v>
      </c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</row>
    <row r="2684" spans="1:18" customFormat="1">
      <c r="A2684" s="10"/>
      <c r="B2684" s="111">
        <v>824664</v>
      </c>
      <c r="C2684" s="68" t="s">
        <v>2680</v>
      </c>
      <c r="D2684" s="71">
        <f>SUMIFS('CLUB DES LOGES'!$J$117:$J$166, 'CLUB DES LOGES'!$F$117:$F$166,$B2684, 'CLUB DES LOGES'!$G$117:$G$166,"&lt;&gt;"&amp;'CLUB DES LOGES'!$C$191)</f>
        <v>0</v>
      </c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</row>
    <row r="2685" spans="1:18" customFormat="1">
      <c r="A2685" s="10"/>
      <c r="B2685" s="111">
        <v>824665</v>
      </c>
      <c r="C2685" s="68" t="s">
        <v>2681</v>
      </c>
      <c r="D2685" s="71">
        <f>SUMIFS('CLUB DES LOGES'!$J$117:$J$166, 'CLUB DES LOGES'!$F$117:$F$166,$B2685, 'CLUB DES LOGES'!$G$117:$G$166,"&lt;&gt;"&amp;'CLUB DES LOGES'!$C$191)</f>
        <v>0</v>
      </c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</row>
    <row r="2686" spans="1:18" customFormat="1">
      <c r="A2686" s="10"/>
      <c r="B2686" s="111">
        <v>824666</v>
      </c>
      <c r="C2686" s="68" t="s">
        <v>2682</v>
      </c>
      <c r="D2686" s="71">
        <f>SUMIFS('CLUB DES LOGES'!$J$117:$J$166, 'CLUB DES LOGES'!$F$117:$F$166,$B2686, 'CLUB DES LOGES'!$G$117:$G$166,"&lt;&gt;"&amp;'CLUB DES LOGES'!$C$191)</f>
        <v>0</v>
      </c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</row>
    <row r="2687" spans="1:18" customFormat="1">
      <c r="A2687" s="10"/>
      <c r="B2687" s="111">
        <v>824667</v>
      </c>
      <c r="C2687" s="68" t="s">
        <v>2683</v>
      </c>
      <c r="D2687" s="71">
        <f>SUMIFS('CLUB DES LOGES'!$J$117:$J$166, 'CLUB DES LOGES'!$F$117:$F$166,$B2687, 'CLUB DES LOGES'!$G$117:$G$166,"&lt;&gt;"&amp;'CLUB DES LOGES'!$C$191)</f>
        <v>0</v>
      </c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</row>
    <row r="2688" spans="1:18" customFormat="1">
      <c r="A2688" s="10"/>
      <c r="B2688" s="111">
        <v>824668</v>
      </c>
      <c r="C2688" s="68" t="s">
        <v>2684</v>
      </c>
      <c r="D2688" s="71">
        <f>SUMIFS('CLUB DES LOGES'!$J$117:$J$166, 'CLUB DES LOGES'!$F$117:$F$166,$B2688, 'CLUB DES LOGES'!$G$117:$G$166,"&lt;&gt;"&amp;'CLUB DES LOGES'!$C$191)</f>
        <v>0</v>
      </c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</row>
    <row r="2689" spans="1:18" customFormat="1">
      <c r="A2689" s="10"/>
      <c r="B2689" s="111">
        <v>824669</v>
      </c>
      <c r="C2689" s="68" t="s">
        <v>2685</v>
      </c>
      <c r="D2689" s="71">
        <f>SUMIFS('CLUB DES LOGES'!$J$117:$J$166, 'CLUB DES LOGES'!$F$117:$F$166,$B2689, 'CLUB DES LOGES'!$G$117:$G$166,"&lt;&gt;"&amp;'CLUB DES LOGES'!$C$191)</f>
        <v>0</v>
      </c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</row>
    <row r="2690" spans="1:18" customFormat="1">
      <c r="A2690" s="10"/>
      <c r="B2690" s="111">
        <v>824670</v>
      </c>
      <c r="C2690" s="68" t="s">
        <v>2686</v>
      </c>
      <c r="D2690" s="71">
        <f>SUMIFS('CLUB DES LOGES'!$J$117:$J$166, 'CLUB DES LOGES'!$F$117:$F$166,$B2690, 'CLUB DES LOGES'!$G$117:$G$166,"&lt;&gt;"&amp;'CLUB DES LOGES'!$C$191)</f>
        <v>0</v>
      </c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</row>
    <row r="2691" spans="1:18" customFormat="1">
      <c r="A2691" s="10"/>
      <c r="B2691" s="111">
        <v>824671</v>
      </c>
      <c r="C2691" s="68" t="s">
        <v>2687</v>
      </c>
      <c r="D2691" s="71">
        <f>SUMIFS('CLUB DES LOGES'!$J$117:$J$166, 'CLUB DES LOGES'!$F$117:$F$166,$B2691, 'CLUB DES LOGES'!$G$117:$G$166,"&lt;&gt;"&amp;'CLUB DES LOGES'!$C$191)</f>
        <v>0</v>
      </c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</row>
    <row r="2692" spans="1:18" customFormat="1">
      <c r="A2692" s="10"/>
      <c r="B2692" s="111">
        <v>824672</v>
      </c>
      <c r="C2692" s="68" t="s">
        <v>2688</v>
      </c>
      <c r="D2692" s="71">
        <f>SUMIFS('CLUB DES LOGES'!$J$117:$J$166, 'CLUB DES LOGES'!$F$117:$F$166,$B2692, 'CLUB DES LOGES'!$G$117:$G$166,"&lt;&gt;"&amp;'CLUB DES LOGES'!$C$191)</f>
        <v>0</v>
      </c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</row>
    <row r="2693" spans="1:18" customFormat="1">
      <c r="A2693" s="10"/>
      <c r="B2693" s="111">
        <v>824673</v>
      </c>
      <c r="C2693" s="68" t="s">
        <v>2689</v>
      </c>
      <c r="D2693" s="71">
        <f>SUMIFS('CLUB DES LOGES'!$J$117:$J$166, 'CLUB DES LOGES'!$F$117:$F$166,$B2693, 'CLUB DES LOGES'!$G$117:$G$166,"&lt;&gt;"&amp;'CLUB DES LOGES'!$C$191)</f>
        <v>0</v>
      </c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</row>
    <row r="2694" spans="1:18" customFormat="1">
      <c r="A2694" s="10"/>
      <c r="B2694" s="111">
        <v>824674</v>
      </c>
      <c r="C2694" s="68" t="s">
        <v>2690</v>
      </c>
      <c r="D2694" s="71">
        <f>SUMIFS('CLUB DES LOGES'!$J$117:$J$166, 'CLUB DES LOGES'!$F$117:$F$166,$B2694, 'CLUB DES LOGES'!$G$117:$G$166,"&lt;&gt;"&amp;'CLUB DES LOGES'!$C$191)</f>
        <v>0</v>
      </c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</row>
    <row r="2695" spans="1:18" customFormat="1">
      <c r="A2695" s="10"/>
      <c r="B2695" s="111">
        <v>824675</v>
      </c>
      <c r="C2695" s="68" t="s">
        <v>2691</v>
      </c>
      <c r="D2695" s="71">
        <f>SUMIFS('CLUB DES LOGES'!$J$117:$J$166, 'CLUB DES LOGES'!$F$117:$F$166,$B2695, 'CLUB DES LOGES'!$G$117:$G$166,"&lt;&gt;"&amp;'CLUB DES LOGES'!$C$191)</f>
        <v>0</v>
      </c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</row>
    <row r="2696" spans="1:18" customFormat="1">
      <c r="A2696" s="10"/>
      <c r="B2696" s="111">
        <v>824676</v>
      </c>
      <c r="C2696" s="68" t="s">
        <v>2692</v>
      </c>
      <c r="D2696" s="71">
        <f>SUMIFS('CLUB DES LOGES'!$J$117:$J$166, 'CLUB DES LOGES'!$F$117:$F$166,$B2696, 'CLUB DES LOGES'!$G$117:$G$166,"&lt;&gt;"&amp;'CLUB DES LOGES'!$C$191)</f>
        <v>0</v>
      </c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</row>
    <row r="2697" spans="1:18" customFormat="1">
      <c r="A2697" s="10"/>
      <c r="B2697" s="111">
        <v>824677</v>
      </c>
      <c r="C2697" s="68" t="s">
        <v>2693</v>
      </c>
      <c r="D2697" s="71">
        <f>SUMIFS('CLUB DES LOGES'!$J$117:$J$166, 'CLUB DES LOGES'!$F$117:$F$166,$B2697, 'CLUB DES LOGES'!$G$117:$G$166,"&lt;&gt;"&amp;'CLUB DES LOGES'!$C$191)</f>
        <v>0</v>
      </c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</row>
    <row r="2698" spans="1:18" customFormat="1">
      <c r="A2698" s="10"/>
      <c r="B2698" s="111">
        <v>824678</v>
      </c>
      <c r="C2698" s="68" t="s">
        <v>2694</v>
      </c>
      <c r="D2698" s="71">
        <f>SUMIFS('CLUB DES LOGES'!$J$117:$J$166, 'CLUB DES LOGES'!$F$117:$F$166,$B2698, 'CLUB DES LOGES'!$G$117:$G$166,"&lt;&gt;"&amp;'CLUB DES LOGES'!$C$191)</f>
        <v>0</v>
      </c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</row>
    <row r="2699" spans="1:18" customFormat="1">
      <c r="A2699" s="10"/>
      <c r="B2699" s="111">
        <v>824679</v>
      </c>
      <c r="C2699" s="68" t="s">
        <v>2695</v>
      </c>
      <c r="D2699" s="71">
        <f>SUMIFS('CLUB DES LOGES'!$J$117:$J$166, 'CLUB DES LOGES'!$F$117:$F$166,$B2699, 'CLUB DES LOGES'!$G$117:$G$166,"&lt;&gt;"&amp;'CLUB DES LOGES'!$C$191)</f>
        <v>0</v>
      </c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</row>
    <row r="2700" spans="1:18" customFormat="1">
      <c r="A2700" s="10"/>
      <c r="B2700" s="111">
        <v>824680</v>
      </c>
      <c r="C2700" s="68" t="s">
        <v>2696</v>
      </c>
      <c r="D2700" s="71">
        <f>SUMIFS('CLUB DES LOGES'!$J$117:$J$166, 'CLUB DES LOGES'!$F$117:$F$166,$B2700, 'CLUB DES LOGES'!$G$117:$G$166,"&lt;&gt;"&amp;'CLUB DES LOGES'!$C$191)</f>
        <v>0</v>
      </c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</row>
    <row r="2701" spans="1:18" customFormat="1">
      <c r="A2701" s="10"/>
      <c r="B2701" s="111">
        <v>824681</v>
      </c>
      <c r="C2701" s="68" t="s">
        <v>2697</v>
      </c>
      <c r="D2701" s="71">
        <f>SUMIFS('CLUB DES LOGES'!$J$117:$J$166, 'CLUB DES LOGES'!$F$117:$F$166,$B2701, 'CLUB DES LOGES'!$G$117:$G$166,"&lt;&gt;"&amp;'CLUB DES LOGES'!$C$191)</f>
        <v>0</v>
      </c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</row>
    <row r="2702" spans="1:18" customFormat="1">
      <c r="A2702" s="10"/>
      <c r="B2702" s="111">
        <v>824682</v>
      </c>
      <c r="C2702" s="68" t="s">
        <v>2698</v>
      </c>
      <c r="D2702" s="71">
        <f>SUMIFS('CLUB DES LOGES'!$J$117:$J$166, 'CLUB DES LOGES'!$F$117:$F$166,$B2702, 'CLUB DES LOGES'!$G$117:$G$166,"&lt;&gt;"&amp;'CLUB DES LOGES'!$C$191)</f>
        <v>0</v>
      </c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</row>
    <row r="2703" spans="1:18" customFormat="1">
      <c r="A2703" s="10"/>
      <c r="B2703" s="111">
        <v>824683</v>
      </c>
      <c r="C2703" s="68" t="s">
        <v>2699</v>
      </c>
      <c r="D2703" s="71">
        <f>SUMIFS('CLUB DES LOGES'!$J$117:$J$166, 'CLUB DES LOGES'!$F$117:$F$166,$B2703, 'CLUB DES LOGES'!$G$117:$G$166,"&lt;&gt;"&amp;'CLUB DES LOGES'!$C$191)</f>
        <v>0</v>
      </c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</row>
    <row r="2704" spans="1:18" customFormat="1">
      <c r="A2704" s="10"/>
      <c r="B2704" s="111">
        <v>824684</v>
      </c>
      <c r="C2704" s="68" t="s">
        <v>2700</v>
      </c>
      <c r="D2704" s="71">
        <f>SUMIFS('CLUB DES LOGES'!$J$117:$J$166, 'CLUB DES LOGES'!$F$117:$F$166,$B2704, 'CLUB DES LOGES'!$G$117:$G$166,"&lt;&gt;"&amp;'CLUB DES LOGES'!$C$191)</f>
        <v>0</v>
      </c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</row>
    <row r="2705" spans="1:18" customFormat="1">
      <c r="A2705" s="10"/>
      <c r="B2705" s="111">
        <v>824685</v>
      </c>
      <c r="C2705" s="68" t="s">
        <v>2701</v>
      </c>
      <c r="D2705" s="71">
        <f>SUMIFS('CLUB DES LOGES'!$J$117:$J$166, 'CLUB DES LOGES'!$F$117:$F$166,$B2705, 'CLUB DES LOGES'!$G$117:$G$166,"&lt;&gt;"&amp;'CLUB DES LOGES'!$C$191)</f>
        <v>0</v>
      </c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</row>
    <row r="2706" spans="1:18" customFormat="1">
      <c r="A2706" s="10"/>
      <c r="B2706" s="111">
        <v>824686</v>
      </c>
      <c r="C2706" s="68" t="s">
        <v>2702</v>
      </c>
      <c r="D2706" s="71">
        <f>SUMIFS('CLUB DES LOGES'!$J$117:$J$166, 'CLUB DES LOGES'!$F$117:$F$166,$B2706, 'CLUB DES LOGES'!$G$117:$G$166,"&lt;&gt;"&amp;'CLUB DES LOGES'!$C$191)</f>
        <v>0</v>
      </c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</row>
    <row r="2707" spans="1:18" customFormat="1">
      <c r="A2707" s="10"/>
      <c r="B2707" s="111">
        <v>824687</v>
      </c>
      <c r="C2707" s="68" t="s">
        <v>2703</v>
      </c>
      <c r="D2707" s="71">
        <f>SUMIFS('CLUB DES LOGES'!$J$117:$J$166, 'CLUB DES LOGES'!$F$117:$F$166,$B2707, 'CLUB DES LOGES'!$G$117:$G$166,"&lt;&gt;"&amp;'CLUB DES LOGES'!$C$191)</f>
        <v>0</v>
      </c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</row>
    <row r="2708" spans="1:18" customFormat="1">
      <c r="A2708" s="10"/>
      <c r="B2708" s="111">
        <v>824688</v>
      </c>
      <c r="C2708" s="68" t="s">
        <v>2704</v>
      </c>
      <c r="D2708" s="71">
        <f>SUMIFS('CLUB DES LOGES'!$J$117:$J$166, 'CLUB DES LOGES'!$F$117:$F$166,$B2708, 'CLUB DES LOGES'!$G$117:$G$166,"&lt;&gt;"&amp;'CLUB DES LOGES'!$C$191)</f>
        <v>0</v>
      </c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</row>
    <row r="2709" spans="1:18" customFormat="1">
      <c r="A2709" s="10"/>
      <c r="B2709" s="111">
        <v>824689</v>
      </c>
      <c r="C2709" s="68" t="s">
        <v>2705</v>
      </c>
      <c r="D2709" s="71">
        <f>SUMIFS('CLUB DES LOGES'!$J$117:$J$166, 'CLUB DES LOGES'!$F$117:$F$166,$B2709, 'CLUB DES LOGES'!$G$117:$G$166,"&lt;&gt;"&amp;'CLUB DES LOGES'!$C$191)</f>
        <v>0</v>
      </c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</row>
    <row r="2710" spans="1:18" customFormat="1">
      <c r="A2710" s="10"/>
      <c r="B2710" s="111">
        <v>824690</v>
      </c>
      <c r="C2710" s="68" t="s">
        <v>2706</v>
      </c>
      <c r="D2710" s="71">
        <f>SUMIFS('CLUB DES LOGES'!$J$117:$J$166, 'CLUB DES LOGES'!$F$117:$F$166,$B2710, 'CLUB DES LOGES'!$G$117:$G$166,"&lt;&gt;"&amp;'CLUB DES LOGES'!$C$191)</f>
        <v>0</v>
      </c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</row>
    <row r="2711" spans="1:18" customFormat="1">
      <c r="A2711" s="10"/>
      <c r="B2711" s="111">
        <v>824691</v>
      </c>
      <c r="C2711" s="68" t="s">
        <v>2707</v>
      </c>
      <c r="D2711" s="71">
        <f>SUMIFS('CLUB DES LOGES'!$J$117:$J$166, 'CLUB DES LOGES'!$F$117:$F$166,$B2711, 'CLUB DES LOGES'!$G$117:$G$166,"&lt;&gt;"&amp;'CLUB DES LOGES'!$C$191)</f>
        <v>0</v>
      </c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</row>
    <row r="2712" spans="1:18" customFormat="1">
      <c r="A2712" s="10"/>
      <c r="B2712" s="111">
        <v>824700</v>
      </c>
      <c r="C2712" s="68" t="s">
        <v>2708</v>
      </c>
      <c r="D2712" s="71">
        <f>SUMIFS('CLUB DES LOGES'!$J$117:$J$166, 'CLUB DES LOGES'!$F$117:$F$166,$B2712, 'CLUB DES LOGES'!$G$117:$G$166,"&lt;&gt;"&amp;'CLUB DES LOGES'!$C$191)</f>
        <v>0</v>
      </c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</row>
    <row r="2713" spans="1:18" customFormat="1">
      <c r="A2713" s="10"/>
      <c r="B2713" s="111">
        <v>824701</v>
      </c>
      <c r="C2713" s="68" t="s">
        <v>2709</v>
      </c>
      <c r="D2713" s="71">
        <f>SUMIFS('CLUB DES LOGES'!$J$117:$J$166, 'CLUB DES LOGES'!$F$117:$F$166,$B2713, 'CLUB DES LOGES'!$G$117:$G$166,"&lt;&gt;"&amp;'CLUB DES LOGES'!$C$191)</f>
        <v>0</v>
      </c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</row>
    <row r="2714" spans="1:18" customFormat="1">
      <c r="A2714" s="10"/>
      <c r="B2714" s="111">
        <v>824702</v>
      </c>
      <c r="C2714" s="68" t="s">
        <v>2710</v>
      </c>
      <c r="D2714" s="71">
        <f>SUMIFS('CLUB DES LOGES'!$J$117:$J$166, 'CLUB DES LOGES'!$F$117:$F$166,$B2714, 'CLUB DES LOGES'!$G$117:$G$166,"&lt;&gt;"&amp;'CLUB DES LOGES'!$C$191)</f>
        <v>0</v>
      </c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</row>
    <row r="2715" spans="1:18" customFormat="1">
      <c r="A2715" s="10"/>
      <c r="B2715" s="111">
        <v>824703</v>
      </c>
      <c r="C2715" s="68" t="s">
        <v>2711</v>
      </c>
      <c r="D2715" s="71">
        <f>SUMIFS('CLUB DES LOGES'!$J$117:$J$166, 'CLUB DES LOGES'!$F$117:$F$166,$B2715, 'CLUB DES LOGES'!$G$117:$G$166,"&lt;&gt;"&amp;'CLUB DES LOGES'!$C$191)</f>
        <v>0</v>
      </c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</row>
    <row r="2716" spans="1:18" customFormat="1">
      <c r="A2716" s="10"/>
      <c r="B2716" s="111">
        <v>824704</v>
      </c>
      <c r="C2716" s="68" t="s">
        <v>2712</v>
      </c>
      <c r="D2716" s="71">
        <f>SUMIFS('CLUB DES LOGES'!$J$117:$J$166, 'CLUB DES LOGES'!$F$117:$F$166,$B2716, 'CLUB DES LOGES'!$G$117:$G$166,"&lt;&gt;"&amp;'CLUB DES LOGES'!$C$191)</f>
        <v>0</v>
      </c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</row>
    <row r="2717" spans="1:18" customFormat="1">
      <c r="A2717" s="10"/>
      <c r="B2717" s="111">
        <v>824705</v>
      </c>
      <c r="C2717" s="68" t="s">
        <v>2713</v>
      </c>
      <c r="D2717" s="71">
        <f>SUMIFS('CLUB DES LOGES'!$J$117:$J$166, 'CLUB DES LOGES'!$F$117:$F$166,$B2717, 'CLUB DES LOGES'!$G$117:$G$166,"&lt;&gt;"&amp;'CLUB DES LOGES'!$C$191)</f>
        <v>0</v>
      </c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</row>
    <row r="2718" spans="1:18" customFormat="1">
      <c r="A2718" s="10"/>
      <c r="B2718" s="111">
        <v>824706</v>
      </c>
      <c r="C2718" s="68" t="s">
        <v>2714</v>
      </c>
      <c r="D2718" s="71">
        <f>SUMIFS('CLUB DES LOGES'!$J$117:$J$166, 'CLUB DES LOGES'!$F$117:$F$166,$B2718, 'CLUB DES LOGES'!$G$117:$G$166,"&lt;&gt;"&amp;'CLUB DES LOGES'!$C$191)</f>
        <v>0</v>
      </c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</row>
    <row r="2719" spans="1:18" customFormat="1">
      <c r="A2719" s="10"/>
      <c r="B2719" s="111">
        <v>824707</v>
      </c>
      <c r="C2719" s="68" t="s">
        <v>2715</v>
      </c>
      <c r="D2719" s="71">
        <f>SUMIFS('CLUB DES LOGES'!$J$117:$J$166, 'CLUB DES LOGES'!$F$117:$F$166,$B2719, 'CLUB DES LOGES'!$G$117:$G$166,"&lt;&gt;"&amp;'CLUB DES LOGES'!$C$191)</f>
        <v>0</v>
      </c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</row>
    <row r="2720" spans="1:18" customFormat="1">
      <c r="A2720" s="10"/>
      <c r="B2720" s="111">
        <v>824708</v>
      </c>
      <c r="C2720" s="68" t="s">
        <v>2716</v>
      </c>
      <c r="D2720" s="71">
        <f>SUMIFS('CLUB DES LOGES'!$J$117:$J$166, 'CLUB DES LOGES'!$F$117:$F$166,$B2720, 'CLUB DES LOGES'!$G$117:$G$166,"&lt;&gt;"&amp;'CLUB DES LOGES'!$C$191)</f>
        <v>0</v>
      </c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</row>
    <row r="2721" spans="1:18" customFormat="1">
      <c r="A2721" s="10"/>
      <c r="B2721" s="111">
        <v>824709</v>
      </c>
      <c r="C2721" s="68" t="s">
        <v>2717</v>
      </c>
      <c r="D2721" s="71">
        <f>SUMIFS('CLUB DES LOGES'!$J$117:$J$166, 'CLUB DES LOGES'!$F$117:$F$166,$B2721, 'CLUB DES LOGES'!$G$117:$G$166,"&lt;&gt;"&amp;'CLUB DES LOGES'!$C$191)</f>
        <v>0</v>
      </c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</row>
    <row r="2722" spans="1:18" customFormat="1">
      <c r="A2722" s="10"/>
      <c r="B2722" s="111">
        <v>824710</v>
      </c>
      <c r="C2722" s="68" t="s">
        <v>2718</v>
      </c>
      <c r="D2722" s="71">
        <f>SUMIFS('CLUB DES LOGES'!$J$117:$J$166, 'CLUB DES LOGES'!$F$117:$F$166,$B2722, 'CLUB DES LOGES'!$G$117:$G$166,"&lt;&gt;"&amp;'CLUB DES LOGES'!$C$191)</f>
        <v>0</v>
      </c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</row>
    <row r="2723" spans="1:18" customFormat="1">
      <c r="A2723" s="10"/>
      <c r="B2723" s="111">
        <v>824711</v>
      </c>
      <c r="C2723" s="68" t="s">
        <v>2719</v>
      </c>
      <c r="D2723" s="71">
        <f>SUMIFS('CLUB DES LOGES'!$J$117:$J$166, 'CLUB DES LOGES'!$F$117:$F$166,$B2723, 'CLUB DES LOGES'!$G$117:$G$166,"&lt;&gt;"&amp;'CLUB DES LOGES'!$C$191)</f>
        <v>0</v>
      </c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</row>
    <row r="2724" spans="1:18" customFormat="1">
      <c r="A2724" s="10"/>
      <c r="B2724" s="111">
        <v>824712</v>
      </c>
      <c r="C2724" s="68" t="s">
        <v>2720</v>
      </c>
      <c r="D2724" s="71">
        <f>SUMIFS('CLUB DES LOGES'!$J$117:$J$166, 'CLUB DES LOGES'!$F$117:$F$166,$B2724, 'CLUB DES LOGES'!$G$117:$G$166,"&lt;&gt;"&amp;'CLUB DES LOGES'!$C$191)</f>
        <v>0</v>
      </c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</row>
    <row r="2725" spans="1:18" customFormat="1">
      <c r="A2725" s="10"/>
      <c r="B2725" s="111">
        <v>824713</v>
      </c>
      <c r="C2725" s="68" t="s">
        <v>2721</v>
      </c>
      <c r="D2725" s="71">
        <f>SUMIFS('CLUB DES LOGES'!$J$117:$J$166, 'CLUB DES LOGES'!$F$117:$F$166,$B2725, 'CLUB DES LOGES'!$G$117:$G$166,"&lt;&gt;"&amp;'CLUB DES LOGES'!$C$191)</f>
        <v>0</v>
      </c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</row>
    <row r="2726" spans="1:18" customFormat="1">
      <c r="A2726" s="10"/>
      <c r="B2726" s="111">
        <v>824714</v>
      </c>
      <c r="C2726" s="68" t="s">
        <v>2722</v>
      </c>
      <c r="D2726" s="71">
        <f>SUMIFS('CLUB DES LOGES'!$J$117:$J$166, 'CLUB DES LOGES'!$F$117:$F$166,$B2726, 'CLUB DES LOGES'!$G$117:$G$166,"&lt;&gt;"&amp;'CLUB DES LOGES'!$C$191)</f>
        <v>0</v>
      </c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</row>
    <row r="2727" spans="1:18" customFormat="1">
      <c r="A2727" s="10"/>
      <c r="B2727" s="111">
        <v>824715</v>
      </c>
      <c r="C2727" s="68" t="s">
        <v>2723</v>
      </c>
      <c r="D2727" s="71">
        <f>SUMIFS('CLUB DES LOGES'!$J$117:$J$166, 'CLUB DES LOGES'!$F$117:$F$166,$B2727, 'CLUB DES LOGES'!$G$117:$G$166,"&lt;&gt;"&amp;'CLUB DES LOGES'!$C$191)</f>
        <v>0</v>
      </c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</row>
    <row r="2728" spans="1:18" customFormat="1">
      <c r="A2728" s="10"/>
      <c r="B2728" s="111">
        <v>824716</v>
      </c>
      <c r="C2728" s="68" t="s">
        <v>2724</v>
      </c>
      <c r="D2728" s="71">
        <f>SUMIFS('CLUB DES LOGES'!$J$117:$J$166, 'CLUB DES LOGES'!$F$117:$F$166,$B2728, 'CLUB DES LOGES'!$G$117:$G$166,"&lt;&gt;"&amp;'CLUB DES LOGES'!$C$191)</f>
        <v>0</v>
      </c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</row>
    <row r="2729" spans="1:18" customFormat="1">
      <c r="A2729" s="10"/>
      <c r="B2729" s="111">
        <v>824717</v>
      </c>
      <c r="C2729" s="68" t="s">
        <v>2725</v>
      </c>
      <c r="D2729" s="71">
        <f>SUMIFS('CLUB DES LOGES'!$J$117:$J$166, 'CLUB DES LOGES'!$F$117:$F$166,$B2729, 'CLUB DES LOGES'!$G$117:$G$166,"&lt;&gt;"&amp;'CLUB DES LOGES'!$C$191)</f>
        <v>0</v>
      </c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</row>
    <row r="2730" spans="1:18" customFormat="1">
      <c r="A2730" s="10"/>
      <c r="B2730" s="111">
        <v>824718</v>
      </c>
      <c r="C2730" s="68" t="s">
        <v>2726</v>
      </c>
      <c r="D2730" s="71">
        <f>SUMIFS('CLUB DES LOGES'!$J$117:$J$166, 'CLUB DES LOGES'!$F$117:$F$166,$B2730, 'CLUB DES LOGES'!$G$117:$G$166,"&lt;&gt;"&amp;'CLUB DES LOGES'!$C$191)</f>
        <v>0</v>
      </c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</row>
    <row r="2731" spans="1:18" customFormat="1">
      <c r="A2731" s="10"/>
      <c r="B2731" s="111">
        <v>824720</v>
      </c>
      <c r="C2731" s="68" t="s">
        <v>2727</v>
      </c>
      <c r="D2731" s="71">
        <f>SUMIFS('CLUB DES LOGES'!$J$117:$J$166, 'CLUB DES LOGES'!$F$117:$F$166,$B2731, 'CLUB DES LOGES'!$G$117:$G$166,"&lt;&gt;"&amp;'CLUB DES LOGES'!$C$191)</f>
        <v>0</v>
      </c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</row>
    <row r="2732" spans="1:18" customFormat="1">
      <c r="A2732" s="10"/>
      <c r="B2732" s="111">
        <v>824721</v>
      </c>
      <c r="C2732" s="68" t="s">
        <v>2728</v>
      </c>
      <c r="D2732" s="71">
        <f>SUMIFS('CLUB DES LOGES'!$J$117:$J$166, 'CLUB DES LOGES'!$F$117:$F$166,$B2732, 'CLUB DES LOGES'!$G$117:$G$166,"&lt;&gt;"&amp;'CLUB DES LOGES'!$C$191)</f>
        <v>0</v>
      </c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</row>
    <row r="2733" spans="1:18" customFormat="1">
      <c r="A2733" s="10"/>
      <c r="B2733" s="111">
        <v>824722</v>
      </c>
      <c r="C2733" s="68" t="s">
        <v>2729</v>
      </c>
      <c r="D2733" s="71">
        <f>SUMIFS('CLUB DES LOGES'!$J$117:$J$166, 'CLUB DES LOGES'!$F$117:$F$166,$B2733, 'CLUB DES LOGES'!$G$117:$G$166,"&lt;&gt;"&amp;'CLUB DES LOGES'!$C$191)</f>
        <v>0</v>
      </c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</row>
    <row r="2734" spans="1:18" customFormat="1">
      <c r="A2734" s="10"/>
      <c r="B2734" s="111">
        <v>824723</v>
      </c>
      <c r="C2734" s="68" t="s">
        <v>2730</v>
      </c>
      <c r="D2734" s="71">
        <f>SUMIFS('CLUB DES LOGES'!$J$117:$J$166, 'CLUB DES LOGES'!$F$117:$F$166,$B2734, 'CLUB DES LOGES'!$G$117:$G$166,"&lt;&gt;"&amp;'CLUB DES LOGES'!$C$191)</f>
        <v>0</v>
      </c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</row>
    <row r="2735" spans="1:18" customFormat="1">
      <c r="A2735" s="10"/>
      <c r="B2735" s="111">
        <v>824724</v>
      </c>
      <c r="C2735" s="68" t="s">
        <v>2731</v>
      </c>
      <c r="D2735" s="71">
        <f>SUMIFS('CLUB DES LOGES'!$J$117:$J$166, 'CLUB DES LOGES'!$F$117:$F$166,$B2735, 'CLUB DES LOGES'!$G$117:$G$166,"&lt;&gt;"&amp;'CLUB DES LOGES'!$C$191)</f>
        <v>0</v>
      </c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</row>
    <row r="2736" spans="1:18" customFormat="1">
      <c r="A2736" s="10"/>
      <c r="B2736" s="111">
        <v>824725</v>
      </c>
      <c r="C2736" s="68" t="s">
        <v>2732</v>
      </c>
      <c r="D2736" s="71">
        <f>SUMIFS('CLUB DES LOGES'!$J$117:$J$166, 'CLUB DES LOGES'!$F$117:$F$166,$B2736, 'CLUB DES LOGES'!$G$117:$G$166,"&lt;&gt;"&amp;'CLUB DES LOGES'!$C$191)</f>
        <v>0</v>
      </c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</row>
    <row r="2737" spans="1:18" customFormat="1">
      <c r="A2737" s="10"/>
      <c r="B2737" s="111">
        <v>824726</v>
      </c>
      <c r="C2737" s="68" t="s">
        <v>2733</v>
      </c>
      <c r="D2737" s="71">
        <f>SUMIFS('CLUB DES LOGES'!$J$117:$J$166, 'CLUB DES LOGES'!$F$117:$F$166,$B2737, 'CLUB DES LOGES'!$G$117:$G$166,"&lt;&gt;"&amp;'CLUB DES LOGES'!$C$191)</f>
        <v>0</v>
      </c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</row>
    <row r="2738" spans="1:18" customFormat="1">
      <c r="A2738" s="10"/>
      <c r="B2738" s="111">
        <v>824727</v>
      </c>
      <c r="C2738" s="68" t="s">
        <v>2734</v>
      </c>
      <c r="D2738" s="71">
        <f>SUMIFS('CLUB DES LOGES'!$J$117:$J$166, 'CLUB DES LOGES'!$F$117:$F$166,$B2738, 'CLUB DES LOGES'!$G$117:$G$166,"&lt;&gt;"&amp;'CLUB DES LOGES'!$C$191)</f>
        <v>0</v>
      </c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</row>
    <row r="2739" spans="1:18" customFormat="1">
      <c r="A2739" s="10"/>
      <c r="B2739" s="111">
        <v>824728</v>
      </c>
      <c r="C2739" s="68" t="s">
        <v>2735</v>
      </c>
      <c r="D2739" s="71">
        <f>SUMIFS('CLUB DES LOGES'!$J$117:$J$166, 'CLUB DES LOGES'!$F$117:$F$166,$B2739, 'CLUB DES LOGES'!$G$117:$G$166,"&lt;&gt;"&amp;'CLUB DES LOGES'!$C$191)</f>
        <v>0</v>
      </c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</row>
    <row r="2740" spans="1:18" customFormat="1">
      <c r="A2740" s="10"/>
      <c r="B2740" s="111">
        <v>824729</v>
      </c>
      <c r="C2740" s="68" t="s">
        <v>2736</v>
      </c>
      <c r="D2740" s="71">
        <f>SUMIFS('CLUB DES LOGES'!$J$117:$J$166, 'CLUB DES LOGES'!$F$117:$F$166,$B2740, 'CLUB DES LOGES'!$G$117:$G$166,"&lt;&gt;"&amp;'CLUB DES LOGES'!$C$191)</f>
        <v>0</v>
      </c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</row>
    <row r="2741" spans="1:18" customFormat="1">
      <c r="A2741" s="10"/>
      <c r="B2741" s="111">
        <v>824730</v>
      </c>
      <c r="C2741" s="68" t="s">
        <v>2737</v>
      </c>
      <c r="D2741" s="71">
        <f>SUMIFS('CLUB DES LOGES'!$J$117:$J$166, 'CLUB DES LOGES'!$F$117:$F$166,$B2741, 'CLUB DES LOGES'!$G$117:$G$166,"&lt;&gt;"&amp;'CLUB DES LOGES'!$C$191)</f>
        <v>0</v>
      </c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</row>
    <row r="2742" spans="1:18" customFormat="1">
      <c r="A2742" s="10"/>
      <c r="B2742" s="111">
        <v>824731</v>
      </c>
      <c r="C2742" s="68" t="s">
        <v>2738</v>
      </c>
      <c r="D2742" s="71">
        <f>SUMIFS('CLUB DES LOGES'!$J$117:$J$166, 'CLUB DES LOGES'!$F$117:$F$166,$B2742, 'CLUB DES LOGES'!$G$117:$G$166,"&lt;&gt;"&amp;'CLUB DES LOGES'!$C$191)</f>
        <v>0</v>
      </c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</row>
    <row r="2743" spans="1:18" customFormat="1">
      <c r="A2743" s="10"/>
      <c r="B2743" s="111">
        <v>824732</v>
      </c>
      <c r="C2743" s="68" t="s">
        <v>2739</v>
      </c>
      <c r="D2743" s="71">
        <f>SUMIFS('CLUB DES LOGES'!$J$117:$J$166, 'CLUB DES LOGES'!$F$117:$F$166,$B2743, 'CLUB DES LOGES'!$G$117:$G$166,"&lt;&gt;"&amp;'CLUB DES LOGES'!$C$191)</f>
        <v>0</v>
      </c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</row>
    <row r="2744" spans="1:18" customFormat="1">
      <c r="A2744" s="10"/>
      <c r="B2744" s="111">
        <v>824735</v>
      </c>
      <c r="C2744" s="68" t="s">
        <v>2740</v>
      </c>
      <c r="D2744" s="71">
        <f>SUMIFS('CLUB DES LOGES'!$J$117:$J$166, 'CLUB DES LOGES'!$F$117:$F$166,$B2744, 'CLUB DES LOGES'!$G$117:$G$166,"&lt;&gt;"&amp;'CLUB DES LOGES'!$C$191)</f>
        <v>0</v>
      </c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</row>
    <row r="2745" spans="1:18" customFormat="1">
      <c r="A2745" s="10"/>
      <c r="B2745" s="111">
        <v>824736</v>
      </c>
      <c r="C2745" s="68" t="s">
        <v>2741</v>
      </c>
      <c r="D2745" s="71">
        <f>SUMIFS('CLUB DES LOGES'!$J$117:$J$166, 'CLUB DES LOGES'!$F$117:$F$166,$B2745, 'CLUB DES LOGES'!$G$117:$G$166,"&lt;&gt;"&amp;'CLUB DES LOGES'!$C$191)</f>
        <v>0</v>
      </c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</row>
    <row r="2746" spans="1:18" customFormat="1">
      <c r="A2746" s="10"/>
      <c r="B2746" s="111">
        <v>824737</v>
      </c>
      <c r="C2746" s="68" t="s">
        <v>2742</v>
      </c>
      <c r="D2746" s="71">
        <f>SUMIFS('CLUB DES LOGES'!$J$117:$J$166, 'CLUB DES LOGES'!$F$117:$F$166,$B2746, 'CLUB DES LOGES'!$G$117:$G$166,"&lt;&gt;"&amp;'CLUB DES LOGES'!$C$191)</f>
        <v>0</v>
      </c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</row>
    <row r="2747" spans="1:18" customFormat="1">
      <c r="A2747" s="10"/>
      <c r="B2747" s="111">
        <v>824738</v>
      </c>
      <c r="C2747" s="68" t="s">
        <v>2743</v>
      </c>
      <c r="D2747" s="71">
        <f>SUMIFS('CLUB DES LOGES'!$J$117:$J$166, 'CLUB DES LOGES'!$F$117:$F$166,$B2747, 'CLUB DES LOGES'!$G$117:$G$166,"&lt;&gt;"&amp;'CLUB DES LOGES'!$C$191)</f>
        <v>0</v>
      </c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</row>
    <row r="2748" spans="1:18" customFormat="1">
      <c r="A2748" s="10"/>
      <c r="B2748" s="111">
        <v>824739</v>
      </c>
      <c r="C2748" s="68" t="s">
        <v>2744</v>
      </c>
      <c r="D2748" s="71">
        <f>SUMIFS('CLUB DES LOGES'!$J$117:$J$166, 'CLUB DES LOGES'!$F$117:$F$166,$B2748, 'CLUB DES LOGES'!$G$117:$G$166,"&lt;&gt;"&amp;'CLUB DES LOGES'!$C$191)</f>
        <v>0</v>
      </c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</row>
    <row r="2749" spans="1:18" customFormat="1">
      <c r="A2749" s="10"/>
      <c r="B2749" s="111">
        <v>824740</v>
      </c>
      <c r="C2749" s="68" t="s">
        <v>2745</v>
      </c>
      <c r="D2749" s="71">
        <f>SUMIFS('CLUB DES LOGES'!$J$117:$J$166, 'CLUB DES LOGES'!$F$117:$F$166,$B2749, 'CLUB DES LOGES'!$G$117:$G$166,"&lt;&gt;"&amp;'CLUB DES LOGES'!$C$191)</f>
        <v>0</v>
      </c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</row>
    <row r="2750" spans="1:18" customFormat="1">
      <c r="A2750" s="10"/>
      <c r="B2750" s="111">
        <v>824741</v>
      </c>
      <c r="C2750" s="68" t="s">
        <v>2746</v>
      </c>
      <c r="D2750" s="71">
        <f>SUMIFS('CLUB DES LOGES'!$J$117:$J$166, 'CLUB DES LOGES'!$F$117:$F$166,$B2750, 'CLUB DES LOGES'!$G$117:$G$166,"&lt;&gt;"&amp;'CLUB DES LOGES'!$C$191)</f>
        <v>0</v>
      </c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</row>
    <row r="2751" spans="1:18" customFormat="1">
      <c r="A2751" s="10"/>
      <c r="B2751" s="111">
        <v>824744</v>
      </c>
      <c r="C2751" s="68" t="s">
        <v>2747</v>
      </c>
      <c r="D2751" s="71">
        <f>SUMIFS('CLUB DES LOGES'!$J$117:$J$166, 'CLUB DES LOGES'!$F$117:$F$166,$B2751, 'CLUB DES LOGES'!$G$117:$G$166,"&lt;&gt;"&amp;'CLUB DES LOGES'!$C$191)</f>
        <v>0</v>
      </c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</row>
    <row r="2752" spans="1:18" customFormat="1">
      <c r="A2752" s="10"/>
      <c r="B2752" s="111">
        <v>824745</v>
      </c>
      <c r="C2752" s="68" t="s">
        <v>2748</v>
      </c>
      <c r="D2752" s="71">
        <f>SUMIFS('CLUB DES LOGES'!$J$117:$J$166, 'CLUB DES LOGES'!$F$117:$F$166,$B2752, 'CLUB DES LOGES'!$G$117:$G$166,"&lt;&gt;"&amp;'CLUB DES LOGES'!$C$191)</f>
        <v>0</v>
      </c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</row>
    <row r="2753" spans="1:18" customFormat="1">
      <c r="A2753" s="10"/>
      <c r="B2753" s="111">
        <v>824746</v>
      </c>
      <c r="C2753" s="68" t="s">
        <v>2749</v>
      </c>
      <c r="D2753" s="71">
        <f>SUMIFS('CLUB DES LOGES'!$J$117:$J$166, 'CLUB DES LOGES'!$F$117:$F$166,$B2753, 'CLUB DES LOGES'!$G$117:$G$166,"&lt;&gt;"&amp;'CLUB DES LOGES'!$C$191)</f>
        <v>0</v>
      </c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</row>
    <row r="2754" spans="1:18" customFormat="1">
      <c r="A2754" s="10"/>
      <c r="B2754" s="111">
        <v>824747</v>
      </c>
      <c r="C2754" s="68" t="s">
        <v>2750</v>
      </c>
      <c r="D2754" s="71">
        <f>SUMIFS('CLUB DES LOGES'!$J$117:$J$166, 'CLUB DES LOGES'!$F$117:$F$166,$B2754, 'CLUB DES LOGES'!$G$117:$G$166,"&lt;&gt;"&amp;'CLUB DES LOGES'!$C$191)</f>
        <v>0</v>
      </c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</row>
    <row r="2755" spans="1:18" customFormat="1">
      <c r="A2755" s="10"/>
      <c r="B2755" s="111">
        <v>824748</v>
      </c>
      <c r="C2755" s="68" t="s">
        <v>2751</v>
      </c>
      <c r="D2755" s="71">
        <f>SUMIFS('CLUB DES LOGES'!$J$117:$J$166, 'CLUB DES LOGES'!$F$117:$F$166,$B2755, 'CLUB DES LOGES'!$G$117:$G$166,"&lt;&gt;"&amp;'CLUB DES LOGES'!$C$191)</f>
        <v>0</v>
      </c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</row>
    <row r="2756" spans="1:18" customFormat="1">
      <c r="A2756" s="10"/>
      <c r="B2756" s="111">
        <v>824749</v>
      </c>
      <c r="C2756" s="68" t="s">
        <v>2752</v>
      </c>
      <c r="D2756" s="71">
        <f>SUMIFS('CLUB DES LOGES'!$J$117:$J$166, 'CLUB DES LOGES'!$F$117:$F$166,$B2756, 'CLUB DES LOGES'!$G$117:$G$166,"&lt;&gt;"&amp;'CLUB DES LOGES'!$C$191)</f>
        <v>0</v>
      </c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</row>
    <row r="2757" spans="1:18" customFormat="1">
      <c r="A2757" s="10"/>
      <c r="B2757" s="111">
        <v>824750</v>
      </c>
      <c r="C2757" s="68" t="s">
        <v>2753</v>
      </c>
      <c r="D2757" s="71">
        <f>SUMIFS('CLUB DES LOGES'!$J$117:$J$166, 'CLUB DES LOGES'!$F$117:$F$166,$B2757, 'CLUB DES LOGES'!$G$117:$G$166,"&lt;&gt;"&amp;'CLUB DES LOGES'!$C$191)</f>
        <v>0</v>
      </c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</row>
    <row r="2758" spans="1:18" customFormat="1">
      <c r="A2758" s="10"/>
      <c r="B2758" s="111">
        <v>824751</v>
      </c>
      <c r="C2758" s="68" t="s">
        <v>2754</v>
      </c>
      <c r="D2758" s="71">
        <f>SUMIFS('CLUB DES LOGES'!$J$117:$J$166, 'CLUB DES LOGES'!$F$117:$F$166,$B2758, 'CLUB DES LOGES'!$G$117:$G$166,"&lt;&gt;"&amp;'CLUB DES LOGES'!$C$191)</f>
        <v>0</v>
      </c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</row>
    <row r="2759" spans="1:18" customFormat="1">
      <c r="A2759" s="10"/>
      <c r="B2759" s="111">
        <v>824752</v>
      </c>
      <c r="C2759" s="68" t="s">
        <v>2755</v>
      </c>
      <c r="D2759" s="71">
        <f>SUMIFS('CLUB DES LOGES'!$J$117:$J$166, 'CLUB DES LOGES'!$F$117:$F$166,$B2759, 'CLUB DES LOGES'!$G$117:$G$166,"&lt;&gt;"&amp;'CLUB DES LOGES'!$C$191)</f>
        <v>0</v>
      </c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</row>
    <row r="2760" spans="1:18" customFormat="1">
      <c r="A2760" s="10"/>
      <c r="B2760" s="111">
        <v>824753</v>
      </c>
      <c r="C2760" s="68" t="s">
        <v>2756</v>
      </c>
      <c r="D2760" s="71">
        <f>SUMIFS('CLUB DES LOGES'!$J$117:$J$166, 'CLUB DES LOGES'!$F$117:$F$166,$B2760, 'CLUB DES LOGES'!$G$117:$G$166,"&lt;&gt;"&amp;'CLUB DES LOGES'!$C$191)</f>
        <v>0</v>
      </c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</row>
    <row r="2761" spans="1:18" customFormat="1">
      <c r="A2761" s="10"/>
      <c r="B2761" s="111">
        <v>824754</v>
      </c>
      <c r="C2761" s="68" t="s">
        <v>2757</v>
      </c>
      <c r="D2761" s="71">
        <f>SUMIFS('CLUB DES LOGES'!$J$117:$J$166, 'CLUB DES LOGES'!$F$117:$F$166,$B2761, 'CLUB DES LOGES'!$G$117:$G$166,"&lt;&gt;"&amp;'CLUB DES LOGES'!$C$191)</f>
        <v>0</v>
      </c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</row>
    <row r="2762" spans="1:18" customFormat="1">
      <c r="A2762" s="10"/>
      <c r="B2762" s="111">
        <v>824755</v>
      </c>
      <c r="C2762" s="68" t="s">
        <v>2758</v>
      </c>
      <c r="D2762" s="71">
        <f>SUMIFS('CLUB DES LOGES'!$J$117:$J$166, 'CLUB DES LOGES'!$F$117:$F$166,$B2762, 'CLUB DES LOGES'!$G$117:$G$166,"&lt;&gt;"&amp;'CLUB DES LOGES'!$C$191)</f>
        <v>0</v>
      </c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</row>
    <row r="2763" spans="1:18" customFormat="1">
      <c r="A2763" s="10"/>
      <c r="B2763" s="111">
        <v>824784</v>
      </c>
      <c r="C2763" s="68" t="s">
        <v>2759</v>
      </c>
      <c r="D2763" s="71">
        <f>SUMIFS('CLUB DES LOGES'!$J$117:$J$166, 'CLUB DES LOGES'!$F$117:$F$166,$B2763, 'CLUB DES LOGES'!$G$117:$G$166,"&lt;&gt;"&amp;'CLUB DES LOGES'!$C$191)</f>
        <v>0</v>
      </c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</row>
    <row r="2764" spans="1:18" customFormat="1">
      <c r="A2764" s="10"/>
      <c r="B2764" s="111">
        <v>824785</v>
      </c>
      <c r="C2764" s="68" t="s">
        <v>2760</v>
      </c>
      <c r="D2764" s="71">
        <f>SUMIFS('CLUB DES LOGES'!$J$117:$J$166, 'CLUB DES LOGES'!$F$117:$F$166,$B2764, 'CLUB DES LOGES'!$G$117:$G$166,"&lt;&gt;"&amp;'CLUB DES LOGES'!$C$191)</f>
        <v>0</v>
      </c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</row>
    <row r="2765" spans="1:18" customFormat="1">
      <c r="A2765" s="10"/>
      <c r="B2765" s="111">
        <v>824786</v>
      </c>
      <c r="C2765" s="68" t="s">
        <v>2761</v>
      </c>
      <c r="D2765" s="71">
        <f>SUMIFS('CLUB DES LOGES'!$J$117:$J$166, 'CLUB DES LOGES'!$F$117:$F$166,$B2765, 'CLUB DES LOGES'!$G$117:$G$166,"&lt;&gt;"&amp;'CLUB DES LOGES'!$C$191)</f>
        <v>0</v>
      </c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</row>
    <row r="2766" spans="1:18" customFormat="1">
      <c r="A2766" s="10"/>
      <c r="B2766" s="111">
        <v>824787</v>
      </c>
      <c r="C2766" s="68" t="s">
        <v>2762</v>
      </c>
      <c r="D2766" s="71">
        <f>SUMIFS('CLUB DES LOGES'!$J$117:$J$166, 'CLUB DES LOGES'!$F$117:$F$166,$B2766, 'CLUB DES LOGES'!$G$117:$G$166,"&lt;&gt;"&amp;'CLUB DES LOGES'!$C$191)</f>
        <v>0</v>
      </c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</row>
    <row r="2767" spans="1:18" customFormat="1">
      <c r="A2767" s="10"/>
      <c r="B2767" s="111">
        <v>824788</v>
      </c>
      <c r="C2767" s="68" t="s">
        <v>2763</v>
      </c>
      <c r="D2767" s="71">
        <f>SUMIFS('CLUB DES LOGES'!$J$117:$J$166, 'CLUB DES LOGES'!$F$117:$F$166,$B2767, 'CLUB DES LOGES'!$G$117:$G$166,"&lt;&gt;"&amp;'CLUB DES LOGES'!$C$191)</f>
        <v>0</v>
      </c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</row>
    <row r="2768" spans="1:18" customFormat="1">
      <c r="A2768" s="10"/>
      <c r="B2768" s="111">
        <v>824789</v>
      </c>
      <c r="C2768" s="68" t="s">
        <v>2764</v>
      </c>
      <c r="D2768" s="71">
        <f>SUMIFS('CLUB DES LOGES'!$J$117:$J$166, 'CLUB DES LOGES'!$F$117:$F$166,$B2768, 'CLUB DES LOGES'!$G$117:$G$166,"&lt;&gt;"&amp;'CLUB DES LOGES'!$C$191)</f>
        <v>0</v>
      </c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</row>
    <row r="2769" spans="1:18" customFormat="1">
      <c r="A2769" s="10"/>
      <c r="B2769" s="111">
        <v>824790</v>
      </c>
      <c r="C2769" s="68" t="s">
        <v>2765</v>
      </c>
      <c r="D2769" s="71">
        <f>SUMIFS('CLUB DES LOGES'!$J$117:$J$166, 'CLUB DES LOGES'!$F$117:$F$166,$B2769, 'CLUB DES LOGES'!$G$117:$G$166,"&lt;&gt;"&amp;'CLUB DES LOGES'!$C$191)</f>
        <v>0</v>
      </c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</row>
    <row r="2770" spans="1:18" customFormat="1">
      <c r="A2770" s="10"/>
      <c r="B2770" s="111">
        <v>824791</v>
      </c>
      <c r="C2770" s="68" t="s">
        <v>2766</v>
      </c>
      <c r="D2770" s="71">
        <f>SUMIFS('CLUB DES LOGES'!$J$117:$J$166, 'CLUB DES LOGES'!$F$117:$F$166,$B2770, 'CLUB DES LOGES'!$G$117:$G$166,"&lt;&gt;"&amp;'CLUB DES LOGES'!$C$191)</f>
        <v>0</v>
      </c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</row>
    <row r="2771" spans="1:18" customFormat="1">
      <c r="A2771" s="10"/>
      <c r="B2771" s="111">
        <v>824792</v>
      </c>
      <c r="C2771" s="68" t="s">
        <v>2767</v>
      </c>
      <c r="D2771" s="71">
        <f>SUMIFS('CLUB DES LOGES'!$J$117:$J$166, 'CLUB DES LOGES'!$F$117:$F$166,$B2771, 'CLUB DES LOGES'!$G$117:$G$166,"&lt;&gt;"&amp;'CLUB DES LOGES'!$C$191)</f>
        <v>0</v>
      </c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</row>
    <row r="2772" spans="1:18" customFormat="1">
      <c r="A2772" s="10"/>
      <c r="B2772" s="111">
        <v>824793</v>
      </c>
      <c r="C2772" s="68" t="s">
        <v>2768</v>
      </c>
      <c r="D2772" s="71">
        <f>SUMIFS('CLUB DES LOGES'!$J$117:$J$166, 'CLUB DES LOGES'!$F$117:$F$166,$B2772, 'CLUB DES LOGES'!$G$117:$G$166,"&lt;&gt;"&amp;'CLUB DES LOGES'!$C$191)</f>
        <v>0</v>
      </c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</row>
    <row r="2773" spans="1:18" customFormat="1">
      <c r="A2773" s="10"/>
      <c r="B2773" s="111">
        <v>824794</v>
      </c>
      <c r="C2773" s="68" t="s">
        <v>2769</v>
      </c>
      <c r="D2773" s="71">
        <f>SUMIFS('CLUB DES LOGES'!$J$117:$J$166, 'CLUB DES LOGES'!$F$117:$F$166,$B2773, 'CLUB DES LOGES'!$G$117:$G$166,"&lt;&gt;"&amp;'CLUB DES LOGES'!$C$191)</f>
        <v>0</v>
      </c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</row>
    <row r="2774" spans="1:18" customFormat="1">
      <c r="A2774" s="10"/>
      <c r="B2774" s="111">
        <v>824795</v>
      </c>
      <c r="C2774" s="68" t="s">
        <v>2770</v>
      </c>
      <c r="D2774" s="71">
        <f>SUMIFS('CLUB DES LOGES'!$J$117:$J$166, 'CLUB DES LOGES'!$F$117:$F$166,$B2774, 'CLUB DES LOGES'!$G$117:$G$166,"&lt;&gt;"&amp;'CLUB DES LOGES'!$C$191)</f>
        <v>0</v>
      </c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</row>
    <row r="2775" spans="1:18" customFormat="1">
      <c r="A2775" s="10"/>
      <c r="B2775" s="111">
        <v>824796</v>
      </c>
      <c r="C2775" s="68" t="s">
        <v>2771</v>
      </c>
      <c r="D2775" s="71">
        <f>SUMIFS('CLUB DES LOGES'!$J$117:$J$166, 'CLUB DES LOGES'!$F$117:$F$166,$B2775, 'CLUB DES LOGES'!$G$117:$G$166,"&lt;&gt;"&amp;'CLUB DES LOGES'!$C$191)</f>
        <v>0</v>
      </c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</row>
    <row r="2776" spans="1:18" customFormat="1">
      <c r="A2776" s="10"/>
      <c r="B2776" s="111">
        <v>824797</v>
      </c>
      <c r="C2776" s="68" t="s">
        <v>2772</v>
      </c>
      <c r="D2776" s="71">
        <f>SUMIFS('CLUB DES LOGES'!$J$117:$J$166, 'CLUB DES LOGES'!$F$117:$F$166,$B2776, 'CLUB DES LOGES'!$G$117:$G$166,"&lt;&gt;"&amp;'CLUB DES LOGES'!$C$191)</f>
        <v>0</v>
      </c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</row>
    <row r="2777" spans="1:18" customFormat="1">
      <c r="A2777" s="10"/>
      <c r="B2777" s="111">
        <v>824798</v>
      </c>
      <c r="C2777" s="68" t="s">
        <v>2773</v>
      </c>
      <c r="D2777" s="71">
        <f>SUMIFS('CLUB DES LOGES'!$J$117:$J$166, 'CLUB DES LOGES'!$F$117:$F$166,$B2777, 'CLUB DES LOGES'!$G$117:$G$166,"&lt;&gt;"&amp;'CLUB DES LOGES'!$C$191)</f>
        <v>0</v>
      </c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</row>
    <row r="2778" spans="1:18" customFormat="1">
      <c r="A2778" s="10"/>
      <c r="B2778" s="111">
        <v>824799</v>
      </c>
      <c r="C2778" s="68" t="s">
        <v>2774</v>
      </c>
      <c r="D2778" s="71">
        <f>SUMIFS('CLUB DES LOGES'!$J$117:$J$166, 'CLUB DES LOGES'!$F$117:$F$166,$B2778, 'CLUB DES LOGES'!$G$117:$G$166,"&lt;&gt;"&amp;'CLUB DES LOGES'!$C$191)</f>
        <v>0</v>
      </c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</row>
    <row r="2779" spans="1:18" customFormat="1">
      <c r="A2779" s="10"/>
      <c r="B2779" s="111">
        <v>824800</v>
      </c>
      <c r="C2779" s="68" t="s">
        <v>2775</v>
      </c>
      <c r="D2779" s="71">
        <f>SUMIFS('CLUB DES LOGES'!$J$117:$J$166, 'CLUB DES LOGES'!$F$117:$F$166,$B2779, 'CLUB DES LOGES'!$G$117:$G$166,"&lt;&gt;"&amp;'CLUB DES LOGES'!$C$191)</f>
        <v>0</v>
      </c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</row>
    <row r="2780" spans="1:18" customFormat="1">
      <c r="A2780" s="10"/>
      <c r="B2780" s="111">
        <v>824801</v>
      </c>
      <c r="C2780" s="68" t="s">
        <v>2776</v>
      </c>
      <c r="D2780" s="71">
        <f>SUMIFS('CLUB DES LOGES'!$J$117:$J$166, 'CLUB DES LOGES'!$F$117:$F$166,$B2780, 'CLUB DES LOGES'!$G$117:$G$166,"&lt;&gt;"&amp;'CLUB DES LOGES'!$C$191)</f>
        <v>0</v>
      </c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</row>
    <row r="2781" spans="1:18" customFormat="1">
      <c r="A2781" s="10"/>
      <c r="B2781" s="111">
        <v>824802</v>
      </c>
      <c r="C2781" s="68" t="s">
        <v>2777</v>
      </c>
      <c r="D2781" s="71">
        <f>SUMIFS('CLUB DES LOGES'!$J$117:$J$166, 'CLUB DES LOGES'!$F$117:$F$166,$B2781, 'CLUB DES LOGES'!$G$117:$G$166,"&lt;&gt;"&amp;'CLUB DES LOGES'!$C$191)</f>
        <v>0</v>
      </c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</row>
    <row r="2782" spans="1:18" customFormat="1">
      <c r="A2782" s="10"/>
      <c r="B2782" s="111">
        <v>824803</v>
      </c>
      <c r="C2782" s="68" t="s">
        <v>2778</v>
      </c>
      <c r="D2782" s="71">
        <f>SUMIFS('CLUB DES LOGES'!$J$117:$J$166, 'CLUB DES LOGES'!$F$117:$F$166,$B2782, 'CLUB DES LOGES'!$G$117:$G$166,"&lt;&gt;"&amp;'CLUB DES LOGES'!$C$191)</f>
        <v>0</v>
      </c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</row>
    <row r="2783" spans="1:18" customFormat="1">
      <c r="A2783" s="10"/>
      <c r="B2783" s="111">
        <v>824804</v>
      </c>
      <c r="C2783" s="68" t="s">
        <v>2779</v>
      </c>
      <c r="D2783" s="71">
        <f>SUMIFS('CLUB DES LOGES'!$J$117:$J$166, 'CLUB DES LOGES'!$F$117:$F$166,$B2783, 'CLUB DES LOGES'!$G$117:$G$166,"&lt;&gt;"&amp;'CLUB DES LOGES'!$C$191)</f>
        <v>0</v>
      </c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</row>
    <row r="2784" spans="1:18" customFormat="1">
      <c r="A2784" s="10"/>
      <c r="B2784" s="111">
        <v>824805</v>
      </c>
      <c r="C2784" s="68" t="s">
        <v>2780</v>
      </c>
      <c r="D2784" s="71">
        <f>SUMIFS('CLUB DES LOGES'!$J$117:$J$166, 'CLUB DES LOGES'!$F$117:$F$166,$B2784, 'CLUB DES LOGES'!$G$117:$G$166,"&lt;&gt;"&amp;'CLUB DES LOGES'!$C$191)</f>
        <v>0</v>
      </c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</row>
    <row r="2785" spans="1:18" customFormat="1">
      <c r="A2785" s="10"/>
      <c r="B2785" s="111">
        <v>824806</v>
      </c>
      <c r="C2785" s="68" t="s">
        <v>2781</v>
      </c>
      <c r="D2785" s="71">
        <f>SUMIFS('CLUB DES LOGES'!$J$117:$J$166, 'CLUB DES LOGES'!$F$117:$F$166,$B2785, 'CLUB DES LOGES'!$G$117:$G$166,"&lt;&gt;"&amp;'CLUB DES LOGES'!$C$191)</f>
        <v>0</v>
      </c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</row>
    <row r="2786" spans="1:18" customFormat="1">
      <c r="A2786" s="10"/>
      <c r="B2786" s="111">
        <v>824821</v>
      </c>
      <c r="C2786" s="68" t="s">
        <v>2782</v>
      </c>
      <c r="D2786" s="71">
        <f>SUMIFS('CLUB DES LOGES'!$J$117:$J$166, 'CLUB DES LOGES'!$F$117:$F$166,$B2786, 'CLUB DES LOGES'!$G$117:$G$166,"&lt;&gt;"&amp;'CLUB DES LOGES'!$C$191)</f>
        <v>0</v>
      </c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</row>
    <row r="2787" spans="1:18" customFormat="1">
      <c r="A2787" s="10"/>
      <c r="B2787" s="111">
        <v>824822</v>
      </c>
      <c r="C2787" s="68" t="s">
        <v>2783</v>
      </c>
      <c r="D2787" s="71">
        <f>SUMIFS('CLUB DES LOGES'!$J$117:$J$166, 'CLUB DES LOGES'!$F$117:$F$166,$B2787, 'CLUB DES LOGES'!$G$117:$G$166,"&lt;&gt;"&amp;'CLUB DES LOGES'!$C$191)</f>
        <v>0</v>
      </c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</row>
    <row r="2788" spans="1:18" customFormat="1">
      <c r="A2788" s="10"/>
      <c r="B2788" s="111">
        <v>824823</v>
      </c>
      <c r="C2788" s="68" t="s">
        <v>2784</v>
      </c>
      <c r="D2788" s="71">
        <f>SUMIFS('CLUB DES LOGES'!$J$117:$J$166, 'CLUB DES LOGES'!$F$117:$F$166,$B2788, 'CLUB DES LOGES'!$G$117:$G$166,"&lt;&gt;"&amp;'CLUB DES LOGES'!$C$191)</f>
        <v>0</v>
      </c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</row>
    <row r="2789" spans="1:18" customFormat="1">
      <c r="A2789" s="10"/>
      <c r="B2789" s="111">
        <v>824824</v>
      </c>
      <c r="C2789" s="68" t="s">
        <v>2785</v>
      </c>
      <c r="D2789" s="71">
        <f>SUMIFS('CLUB DES LOGES'!$J$117:$J$166, 'CLUB DES LOGES'!$F$117:$F$166,$B2789, 'CLUB DES LOGES'!$G$117:$G$166,"&lt;&gt;"&amp;'CLUB DES LOGES'!$C$191)</f>
        <v>0</v>
      </c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</row>
    <row r="2790" spans="1:18" customFormat="1">
      <c r="A2790" s="10"/>
      <c r="B2790" s="111">
        <v>824825</v>
      </c>
      <c r="C2790" s="68" t="s">
        <v>2786</v>
      </c>
      <c r="D2790" s="71">
        <f>SUMIFS('CLUB DES LOGES'!$J$117:$J$166, 'CLUB DES LOGES'!$F$117:$F$166,$B2790, 'CLUB DES LOGES'!$G$117:$G$166,"&lt;&gt;"&amp;'CLUB DES LOGES'!$C$191)</f>
        <v>0</v>
      </c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</row>
    <row r="2791" spans="1:18" customFormat="1">
      <c r="A2791" s="10"/>
      <c r="B2791" s="111">
        <v>824826</v>
      </c>
      <c r="C2791" s="68" t="s">
        <v>2787</v>
      </c>
      <c r="D2791" s="71">
        <f>SUMIFS('CLUB DES LOGES'!$J$117:$J$166, 'CLUB DES LOGES'!$F$117:$F$166,$B2791, 'CLUB DES LOGES'!$G$117:$G$166,"&lt;&gt;"&amp;'CLUB DES LOGES'!$C$191)</f>
        <v>0</v>
      </c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</row>
    <row r="2792" spans="1:18" customFormat="1">
      <c r="A2792" s="10"/>
      <c r="B2792" s="111">
        <v>824827</v>
      </c>
      <c r="C2792" s="68" t="s">
        <v>2788</v>
      </c>
      <c r="D2792" s="71">
        <f>SUMIFS('CLUB DES LOGES'!$J$117:$J$166, 'CLUB DES LOGES'!$F$117:$F$166,$B2792, 'CLUB DES LOGES'!$G$117:$G$166,"&lt;&gt;"&amp;'CLUB DES LOGES'!$C$191)</f>
        <v>0</v>
      </c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</row>
    <row r="2793" spans="1:18" customFormat="1">
      <c r="A2793" s="10"/>
      <c r="B2793" s="111">
        <v>824828</v>
      </c>
      <c r="C2793" s="68" t="s">
        <v>2789</v>
      </c>
      <c r="D2793" s="71">
        <f>SUMIFS('CLUB DES LOGES'!$J$117:$J$166, 'CLUB DES LOGES'!$F$117:$F$166,$B2793, 'CLUB DES LOGES'!$G$117:$G$166,"&lt;&gt;"&amp;'CLUB DES LOGES'!$C$191)</f>
        <v>0</v>
      </c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</row>
    <row r="2794" spans="1:18" customFormat="1">
      <c r="A2794" s="10"/>
      <c r="B2794" s="111">
        <v>824830</v>
      </c>
      <c r="C2794" s="68" t="s">
        <v>2790</v>
      </c>
      <c r="D2794" s="71">
        <f>SUMIFS('CLUB DES LOGES'!$J$117:$J$166, 'CLUB DES LOGES'!$F$117:$F$166,$B2794, 'CLUB DES LOGES'!$G$117:$G$166,"&lt;&gt;"&amp;'CLUB DES LOGES'!$C$191)</f>
        <v>0</v>
      </c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</row>
    <row r="2795" spans="1:18" customFormat="1">
      <c r="A2795" s="10"/>
      <c r="B2795" s="111">
        <v>824831</v>
      </c>
      <c r="C2795" s="68" t="s">
        <v>2791</v>
      </c>
      <c r="D2795" s="71">
        <f>SUMIFS('CLUB DES LOGES'!$J$117:$J$166, 'CLUB DES LOGES'!$F$117:$F$166,$B2795, 'CLUB DES LOGES'!$G$117:$G$166,"&lt;&gt;"&amp;'CLUB DES LOGES'!$C$191)</f>
        <v>0</v>
      </c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</row>
    <row r="2796" spans="1:18" customFormat="1">
      <c r="A2796" s="10"/>
      <c r="B2796" s="111">
        <v>824832</v>
      </c>
      <c r="C2796" s="68" t="s">
        <v>2792</v>
      </c>
      <c r="D2796" s="71">
        <f>SUMIFS('CLUB DES LOGES'!$J$117:$J$166, 'CLUB DES LOGES'!$F$117:$F$166,$B2796, 'CLUB DES LOGES'!$G$117:$G$166,"&lt;&gt;"&amp;'CLUB DES LOGES'!$C$191)</f>
        <v>0</v>
      </c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</row>
    <row r="2797" spans="1:18" customFormat="1">
      <c r="A2797" s="10"/>
      <c r="B2797" s="111">
        <v>824833</v>
      </c>
      <c r="C2797" s="68" t="s">
        <v>2793</v>
      </c>
      <c r="D2797" s="71">
        <f>SUMIFS('CLUB DES LOGES'!$J$117:$J$166, 'CLUB DES LOGES'!$F$117:$F$166,$B2797, 'CLUB DES LOGES'!$G$117:$G$166,"&lt;&gt;"&amp;'CLUB DES LOGES'!$C$191)</f>
        <v>0</v>
      </c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</row>
    <row r="2798" spans="1:18" customFormat="1">
      <c r="A2798" s="10"/>
      <c r="B2798" s="111">
        <v>824834</v>
      </c>
      <c r="C2798" s="68" t="s">
        <v>2794</v>
      </c>
      <c r="D2798" s="71">
        <f>SUMIFS('CLUB DES LOGES'!$J$117:$J$166, 'CLUB DES LOGES'!$F$117:$F$166,$B2798, 'CLUB DES LOGES'!$G$117:$G$166,"&lt;&gt;"&amp;'CLUB DES LOGES'!$C$191)</f>
        <v>0</v>
      </c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</row>
    <row r="2799" spans="1:18" customFormat="1">
      <c r="A2799" s="10"/>
      <c r="B2799" s="111">
        <v>824836</v>
      </c>
      <c r="C2799" s="68" t="s">
        <v>2795</v>
      </c>
      <c r="D2799" s="71">
        <f>SUMIFS('CLUB DES LOGES'!$J$117:$J$166, 'CLUB DES LOGES'!$F$117:$F$166,$B2799, 'CLUB DES LOGES'!$G$117:$G$166,"&lt;&gt;"&amp;'CLUB DES LOGES'!$C$191)</f>
        <v>0</v>
      </c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</row>
    <row r="2800" spans="1:18" customFormat="1">
      <c r="A2800" s="10"/>
      <c r="B2800" s="111">
        <v>824837</v>
      </c>
      <c r="C2800" s="68" t="s">
        <v>2796</v>
      </c>
      <c r="D2800" s="71">
        <f>SUMIFS('CLUB DES LOGES'!$J$117:$J$166, 'CLUB DES LOGES'!$F$117:$F$166,$B2800, 'CLUB DES LOGES'!$G$117:$G$166,"&lt;&gt;"&amp;'CLUB DES LOGES'!$C$191)</f>
        <v>0</v>
      </c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</row>
    <row r="2801" spans="1:18" customFormat="1">
      <c r="A2801" s="10"/>
      <c r="B2801" s="111">
        <v>824838</v>
      </c>
      <c r="C2801" s="68" t="s">
        <v>2797</v>
      </c>
      <c r="D2801" s="71">
        <f>SUMIFS('CLUB DES LOGES'!$J$117:$J$166, 'CLUB DES LOGES'!$F$117:$F$166,$B2801, 'CLUB DES LOGES'!$G$117:$G$166,"&lt;&gt;"&amp;'CLUB DES LOGES'!$C$191)</f>
        <v>0</v>
      </c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</row>
    <row r="2802" spans="1:18" customFormat="1">
      <c r="A2802" s="10"/>
      <c r="B2802" s="111">
        <v>824839</v>
      </c>
      <c r="C2802" s="68" t="s">
        <v>2798</v>
      </c>
      <c r="D2802" s="71">
        <f>SUMIFS('CLUB DES LOGES'!$J$117:$J$166, 'CLUB DES LOGES'!$F$117:$F$166,$B2802, 'CLUB DES LOGES'!$G$117:$G$166,"&lt;&gt;"&amp;'CLUB DES LOGES'!$C$191)</f>
        <v>0</v>
      </c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</row>
    <row r="2803" spans="1:18" customFormat="1">
      <c r="A2803" s="10"/>
      <c r="B2803" s="111">
        <v>824843</v>
      </c>
      <c r="C2803" s="68" t="s">
        <v>2799</v>
      </c>
      <c r="D2803" s="71">
        <f>SUMIFS('CLUB DES LOGES'!$J$117:$J$166, 'CLUB DES LOGES'!$F$117:$F$166,$B2803, 'CLUB DES LOGES'!$G$117:$G$166,"&lt;&gt;"&amp;'CLUB DES LOGES'!$C$191)</f>
        <v>0</v>
      </c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</row>
    <row r="2804" spans="1:18" customFormat="1">
      <c r="A2804" s="10"/>
      <c r="B2804" s="111">
        <v>824844</v>
      </c>
      <c r="C2804" s="68" t="s">
        <v>2800</v>
      </c>
      <c r="D2804" s="71">
        <f>SUMIFS('CLUB DES LOGES'!$J$117:$J$166, 'CLUB DES LOGES'!$F$117:$F$166,$B2804, 'CLUB DES LOGES'!$G$117:$G$166,"&lt;&gt;"&amp;'CLUB DES LOGES'!$C$191)</f>
        <v>0</v>
      </c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</row>
    <row r="2805" spans="1:18" customFormat="1">
      <c r="A2805" s="10"/>
      <c r="B2805" s="111">
        <v>824856</v>
      </c>
      <c r="C2805" s="68" t="s">
        <v>2801</v>
      </c>
      <c r="D2805" s="71">
        <f>SUMIFS('CLUB DES LOGES'!$J$117:$J$166, 'CLUB DES LOGES'!$F$117:$F$166,$B2805, 'CLUB DES LOGES'!$G$117:$G$166,"&lt;&gt;"&amp;'CLUB DES LOGES'!$C$191)</f>
        <v>0</v>
      </c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</row>
    <row r="2806" spans="1:18" customFormat="1">
      <c r="A2806" s="10"/>
      <c r="B2806" s="111">
        <v>824863</v>
      </c>
      <c r="C2806" s="68" t="s">
        <v>2802</v>
      </c>
      <c r="D2806" s="71">
        <f>SUMIFS('CLUB DES LOGES'!$J$117:$J$166, 'CLUB DES LOGES'!$F$117:$F$166,$B2806, 'CLUB DES LOGES'!$G$117:$G$166,"&lt;&gt;"&amp;'CLUB DES LOGES'!$C$191)</f>
        <v>0</v>
      </c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</row>
    <row r="2807" spans="1:18" customFormat="1">
      <c r="A2807" s="10"/>
      <c r="B2807" s="111">
        <v>824864</v>
      </c>
      <c r="C2807" s="68" t="s">
        <v>2803</v>
      </c>
      <c r="D2807" s="71">
        <f>SUMIFS('CLUB DES LOGES'!$J$117:$J$166, 'CLUB DES LOGES'!$F$117:$F$166,$B2807, 'CLUB DES LOGES'!$G$117:$G$166,"&lt;&gt;"&amp;'CLUB DES LOGES'!$C$191)</f>
        <v>0</v>
      </c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</row>
    <row r="2808" spans="1:18" customFormat="1">
      <c r="A2808" s="10"/>
      <c r="B2808" s="111">
        <v>824865</v>
      </c>
      <c r="C2808" s="68" t="s">
        <v>2804</v>
      </c>
      <c r="D2808" s="71">
        <f>SUMIFS('CLUB DES LOGES'!$J$117:$J$166, 'CLUB DES LOGES'!$F$117:$F$166,$B2808, 'CLUB DES LOGES'!$G$117:$G$166,"&lt;&gt;"&amp;'CLUB DES LOGES'!$C$191)</f>
        <v>0</v>
      </c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</row>
    <row r="2809" spans="1:18" customFormat="1">
      <c r="A2809" s="10"/>
      <c r="B2809" s="111">
        <v>824866</v>
      </c>
      <c r="C2809" s="68" t="s">
        <v>2805</v>
      </c>
      <c r="D2809" s="71">
        <f>SUMIFS('CLUB DES LOGES'!$J$117:$J$166, 'CLUB DES LOGES'!$F$117:$F$166,$B2809, 'CLUB DES LOGES'!$G$117:$G$166,"&lt;&gt;"&amp;'CLUB DES LOGES'!$C$191)</f>
        <v>0</v>
      </c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</row>
    <row r="2810" spans="1:18" customFormat="1">
      <c r="A2810" s="10"/>
      <c r="B2810" s="111">
        <v>824867</v>
      </c>
      <c r="C2810" s="68" t="s">
        <v>2806</v>
      </c>
      <c r="D2810" s="71">
        <f>SUMIFS('CLUB DES LOGES'!$J$117:$J$166, 'CLUB DES LOGES'!$F$117:$F$166,$B2810, 'CLUB DES LOGES'!$G$117:$G$166,"&lt;&gt;"&amp;'CLUB DES LOGES'!$C$191)</f>
        <v>0</v>
      </c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</row>
    <row r="2811" spans="1:18" customFormat="1">
      <c r="A2811" s="10"/>
      <c r="B2811" s="111">
        <v>824868</v>
      </c>
      <c r="C2811" s="68" t="s">
        <v>2807</v>
      </c>
      <c r="D2811" s="71">
        <f>SUMIFS('CLUB DES LOGES'!$J$117:$J$166, 'CLUB DES LOGES'!$F$117:$F$166,$B2811, 'CLUB DES LOGES'!$G$117:$G$166,"&lt;&gt;"&amp;'CLUB DES LOGES'!$C$191)</f>
        <v>0</v>
      </c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</row>
    <row r="2812" spans="1:18" customFormat="1">
      <c r="A2812" s="10"/>
      <c r="B2812" s="111">
        <v>824869</v>
      </c>
      <c r="C2812" s="68" t="s">
        <v>2808</v>
      </c>
      <c r="D2812" s="71">
        <f>SUMIFS('CLUB DES LOGES'!$J$117:$J$166, 'CLUB DES LOGES'!$F$117:$F$166,$B2812, 'CLUB DES LOGES'!$G$117:$G$166,"&lt;&gt;"&amp;'CLUB DES LOGES'!$C$191)</f>
        <v>0</v>
      </c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</row>
    <row r="2813" spans="1:18" customFormat="1">
      <c r="A2813" s="10"/>
      <c r="B2813" s="111">
        <v>824870</v>
      </c>
      <c r="C2813" s="68" t="s">
        <v>2809</v>
      </c>
      <c r="D2813" s="71">
        <f>SUMIFS('CLUB DES LOGES'!$J$117:$J$166, 'CLUB DES LOGES'!$F$117:$F$166,$B2813, 'CLUB DES LOGES'!$G$117:$G$166,"&lt;&gt;"&amp;'CLUB DES LOGES'!$C$191)</f>
        <v>0</v>
      </c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</row>
    <row r="2814" spans="1:18" customFormat="1">
      <c r="A2814" s="10"/>
      <c r="B2814" s="111">
        <v>824872</v>
      </c>
      <c r="C2814" s="68" t="s">
        <v>2810</v>
      </c>
      <c r="D2814" s="71">
        <f>SUMIFS('CLUB DES LOGES'!$J$117:$J$166, 'CLUB DES LOGES'!$F$117:$F$166,$B2814, 'CLUB DES LOGES'!$G$117:$G$166,"&lt;&gt;"&amp;'CLUB DES LOGES'!$C$191)</f>
        <v>0</v>
      </c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</row>
    <row r="2815" spans="1:18" customFormat="1">
      <c r="A2815" s="10"/>
      <c r="B2815" s="111">
        <v>824874</v>
      </c>
      <c r="C2815" s="68" t="s">
        <v>2811</v>
      </c>
      <c r="D2815" s="71">
        <f>SUMIFS('CLUB DES LOGES'!$J$117:$J$166, 'CLUB DES LOGES'!$F$117:$F$166,$B2815, 'CLUB DES LOGES'!$G$117:$G$166,"&lt;&gt;"&amp;'CLUB DES LOGES'!$C$191)</f>
        <v>0</v>
      </c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</row>
    <row r="2816" spans="1:18" customFormat="1">
      <c r="A2816" s="10"/>
      <c r="B2816" s="111">
        <v>824875</v>
      </c>
      <c r="C2816" s="68" t="s">
        <v>2812</v>
      </c>
      <c r="D2816" s="71">
        <f>SUMIFS('CLUB DES LOGES'!$J$117:$J$166, 'CLUB DES LOGES'!$F$117:$F$166,$B2816, 'CLUB DES LOGES'!$G$117:$G$166,"&lt;&gt;"&amp;'CLUB DES LOGES'!$C$191)</f>
        <v>0</v>
      </c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</row>
    <row r="2817" spans="1:18" customFormat="1">
      <c r="A2817" s="10"/>
      <c r="B2817" s="111">
        <v>824876</v>
      </c>
      <c r="C2817" s="68" t="s">
        <v>2813</v>
      </c>
      <c r="D2817" s="71">
        <f>SUMIFS('CLUB DES LOGES'!$J$117:$J$166, 'CLUB DES LOGES'!$F$117:$F$166,$B2817, 'CLUB DES LOGES'!$G$117:$G$166,"&lt;&gt;"&amp;'CLUB DES LOGES'!$C$191)</f>
        <v>0</v>
      </c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</row>
    <row r="2818" spans="1:18" customFormat="1">
      <c r="A2818" s="10"/>
      <c r="B2818" s="111">
        <v>824877</v>
      </c>
      <c r="C2818" s="68" t="s">
        <v>2814</v>
      </c>
      <c r="D2818" s="71">
        <f>SUMIFS('CLUB DES LOGES'!$J$117:$J$166, 'CLUB DES LOGES'!$F$117:$F$166,$B2818, 'CLUB DES LOGES'!$G$117:$G$166,"&lt;&gt;"&amp;'CLUB DES LOGES'!$C$191)</f>
        <v>0</v>
      </c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</row>
    <row r="2819" spans="1:18" customFormat="1">
      <c r="A2819" s="10"/>
      <c r="B2819" s="111">
        <v>824878</v>
      </c>
      <c r="C2819" s="68" t="s">
        <v>2815</v>
      </c>
      <c r="D2819" s="71">
        <f>SUMIFS('CLUB DES LOGES'!$J$117:$J$166, 'CLUB DES LOGES'!$F$117:$F$166,$B2819, 'CLUB DES LOGES'!$G$117:$G$166,"&lt;&gt;"&amp;'CLUB DES LOGES'!$C$191)</f>
        <v>0</v>
      </c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</row>
    <row r="2820" spans="1:18" customFormat="1">
      <c r="A2820" s="10"/>
      <c r="B2820" s="111">
        <v>824879</v>
      </c>
      <c r="C2820" s="68" t="s">
        <v>2816</v>
      </c>
      <c r="D2820" s="71">
        <f>SUMIFS('CLUB DES LOGES'!$J$117:$J$166, 'CLUB DES LOGES'!$F$117:$F$166,$B2820, 'CLUB DES LOGES'!$G$117:$G$166,"&lt;&gt;"&amp;'CLUB DES LOGES'!$C$191)</f>
        <v>0</v>
      </c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</row>
    <row r="2821" spans="1:18" customFormat="1">
      <c r="A2821" s="10"/>
      <c r="B2821" s="111">
        <v>824880</v>
      </c>
      <c r="C2821" s="68" t="s">
        <v>2817</v>
      </c>
      <c r="D2821" s="71">
        <f>SUMIFS('CLUB DES LOGES'!$J$117:$J$166, 'CLUB DES LOGES'!$F$117:$F$166,$B2821, 'CLUB DES LOGES'!$G$117:$G$166,"&lt;&gt;"&amp;'CLUB DES LOGES'!$C$191)</f>
        <v>0</v>
      </c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</row>
    <row r="2822" spans="1:18" customFormat="1">
      <c r="A2822" s="10"/>
      <c r="B2822" s="111">
        <v>824881</v>
      </c>
      <c r="C2822" s="68" t="s">
        <v>2818</v>
      </c>
      <c r="D2822" s="71">
        <f>SUMIFS('CLUB DES LOGES'!$J$117:$J$166, 'CLUB DES LOGES'!$F$117:$F$166,$B2822, 'CLUB DES LOGES'!$G$117:$G$166,"&lt;&gt;"&amp;'CLUB DES LOGES'!$C$191)</f>
        <v>0</v>
      </c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</row>
    <row r="2823" spans="1:18" customFormat="1">
      <c r="A2823" s="10"/>
      <c r="B2823" s="111">
        <v>824882</v>
      </c>
      <c r="C2823" s="68" t="s">
        <v>2819</v>
      </c>
      <c r="D2823" s="71">
        <f>SUMIFS('CLUB DES LOGES'!$J$117:$J$166, 'CLUB DES LOGES'!$F$117:$F$166,$B2823, 'CLUB DES LOGES'!$G$117:$G$166,"&lt;&gt;"&amp;'CLUB DES LOGES'!$C$191)</f>
        <v>0</v>
      </c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</row>
    <row r="2824" spans="1:18" customFormat="1">
      <c r="A2824" s="10"/>
      <c r="B2824" s="111">
        <v>824884</v>
      </c>
      <c r="C2824" s="68" t="s">
        <v>2820</v>
      </c>
      <c r="D2824" s="71">
        <f>SUMIFS('CLUB DES LOGES'!$J$117:$J$166, 'CLUB DES LOGES'!$F$117:$F$166,$B2824, 'CLUB DES LOGES'!$G$117:$G$166,"&lt;&gt;"&amp;'CLUB DES LOGES'!$C$191)</f>
        <v>0</v>
      </c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</row>
    <row r="2825" spans="1:18" customFormat="1">
      <c r="A2825" s="10"/>
      <c r="B2825" s="111">
        <v>824885</v>
      </c>
      <c r="C2825" s="68" t="s">
        <v>2821</v>
      </c>
      <c r="D2825" s="71">
        <f>SUMIFS('CLUB DES LOGES'!$J$117:$J$166, 'CLUB DES LOGES'!$F$117:$F$166,$B2825, 'CLUB DES LOGES'!$G$117:$G$166,"&lt;&gt;"&amp;'CLUB DES LOGES'!$C$191)</f>
        <v>0</v>
      </c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</row>
    <row r="2826" spans="1:18" customFormat="1">
      <c r="A2826" s="10"/>
      <c r="B2826" s="111">
        <v>824886</v>
      </c>
      <c r="C2826" s="68" t="s">
        <v>2822</v>
      </c>
      <c r="D2826" s="71">
        <f>SUMIFS('CLUB DES LOGES'!$J$117:$J$166, 'CLUB DES LOGES'!$F$117:$F$166,$B2826, 'CLUB DES LOGES'!$G$117:$G$166,"&lt;&gt;"&amp;'CLUB DES LOGES'!$C$191)</f>
        <v>0</v>
      </c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</row>
    <row r="2827" spans="1:18" customFormat="1">
      <c r="A2827" s="10"/>
      <c r="B2827" s="111">
        <v>824887</v>
      </c>
      <c r="C2827" s="68" t="s">
        <v>2823</v>
      </c>
      <c r="D2827" s="71">
        <f>SUMIFS('CLUB DES LOGES'!$J$117:$J$166, 'CLUB DES LOGES'!$F$117:$F$166,$B2827, 'CLUB DES LOGES'!$G$117:$G$166,"&lt;&gt;"&amp;'CLUB DES LOGES'!$C$191)</f>
        <v>0</v>
      </c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</row>
    <row r="2828" spans="1:18" customFormat="1">
      <c r="A2828" s="10"/>
      <c r="B2828" s="111">
        <v>824888</v>
      </c>
      <c r="C2828" s="68" t="s">
        <v>2824</v>
      </c>
      <c r="D2828" s="71">
        <f>SUMIFS('CLUB DES LOGES'!$J$117:$J$166, 'CLUB DES LOGES'!$F$117:$F$166,$B2828, 'CLUB DES LOGES'!$G$117:$G$166,"&lt;&gt;"&amp;'CLUB DES LOGES'!$C$191)</f>
        <v>0</v>
      </c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</row>
    <row r="2829" spans="1:18" customFormat="1">
      <c r="A2829" s="10"/>
      <c r="B2829" s="111">
        <v>824889</v>
      </c>
      <c r="C2829" s="68" t="s">
        <v>2825</v>
      </c>
      <c r="D2829" s="71">
        <f>SUMIFS('CLUB DES LOGES'!$J$117:$J$166, 'CLUB DES LOGES'!$F$117:$F$166,$B2829, 'CLUB DES LOGES'!$G$117:$G$166,"&lt;&gt;"&amp;'CLUB DES LOGES'!$C$191)</f>
        <v>0</v>
      </c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</row>
    <row r="2830" spans="1:18" customFormat="1">
      <c r="A2830" s="10"/>
      <c r="B2830" s="111">
        <v>824890</v>
      </c>
      <c r="C2830" s="68" t="s">
        <v>2826</v>
      </c>
      <c r="D2830" s="71">
        <f>SUMIFS('CLUB DES LOGES'!$J$117:$J$166, 'CLUB DES LOGES'!$F$117:$F$166,$B2830, 'CLUB DES LOGES'!$G$117:$G$166,"&lt;&gt;"&amp;'CLUB DES LOGES'!$C$191)</f>
        <v>0</v>
      </c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</row>
    <row r="2831" spans="1:18" customFormat="1">
      <c r="A2831" s="10"/>
      <c r="B2831" s="111">
        <v>824891</v>
      </c>
      <c r="C2831" s="68" t="s">
        <v>2827</v>
      </c>
      <c r="D2831" s="71">
        <f>SUMIFS('CLUB DES LOGES'!$J$117:$J$166, 'CLUB DES LOGES'!$F$117:$F$166,$B2831, 'CLUB DES LOGES'!$G$117:$G$166,"&lt;&gt;"&amp;'CLUB DES LOGES'!$C$191)</f>
        <v>0</v>
      </c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</row>
    <row r="2832" spans="1:18" customFormat="1">
      <c r="A2832" s="10"/>
      <c r="B2832" s="111">
        <v>824895</v>
      </c>
      <c r="C2832" s="68" t="s">
        <v>2828</v>
      </c>
      <c r="D2832" s="71">
        <f>SUMIFS('CLUB DES LOGES'!$J$117:$J$166, 'CLUB DES LOGES'!$F$117:$F$166,$B2832, 'CLUB DES LOGES'!$G$117:$G$166,"&lt;&gt;"&amp;'CLUB DES LOGES'!$C$191)</f>
        <v>0</v>
      </c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</row>
    <row r="2833" spans="1:18" customFormat="1">
      <c r="A2833" s="10"/>
      <c r="B2833" s="111">
        <v>824896</v>
      </c>
      <c r="C2833" s="68" t="s">
        <v>2829</v>
      </c>
      <c r="D2833" s="71">
        <f>SUMIFS('CLUB DES LOGES'!$J$117:$J$166, 'CLUB DES LOGES'!$F$117:$F$166,$B2833, 'CLUB DES LOGES'!$G$117:$G$166,"&lt;&gt;"&amp;'CLUB DES LOGES'!$C$191)</f>
        <v>0</v>
      </c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</row>
    <row r="2834" spans="1:18" customFormat="1">
      <c r="A2834" s="10"/>
      <c r="B2834" s="111">
        <v>824897</v>
      </c>
      <c r="C2834" s="68" t="s">
        <v>2830</v>
      </c>
      <c r="D2834" s="71">
        <f>SUMIFS('CLUB DES LOGES'!$J$117:$J$166, 'CLUB DES LOGES'!$F$117:$F$166,$B2834, 'CLUB DES LOGES'!$G$117:$G$166,"&lt;&gt;"&amp;'CLUB DES LOGES'!$C$191)</f>
        <v>0</v>
      </c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</row>
    <row r="2835" spans="1:18" customFormat="1">
      <c r="A2835" s="10"/>
      <c r="B2835" s="111">
        <v>824899</v>
      </c>
      <c r="C2835" s="68" t="s">
        <v>2831</v>
      </c>
      <c r="D2835" s="71">
        <f>SUMIFS('CLUB DES LOGES'!$J$117:$J$166, 'CLUB DES LOGES'!$F$117:$F$166,$B2835, 'CLUB DES LOGES'!$G$117:$G$166,"&lt;&gt;"&amp;'CLUB DES LOGES'!$C$191)</f>
        <v>0</v>
      </c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</row>
    <row r="2836" spans="1:18" customFormat="1">
      <c r="A2836" s="10"/>
      <c r="B2836" s="111">
        <v>824904</v>
      </c>
      <c r="C2836" s="68" t="s">
        <v>2832</v>
      </c>
      <c r="D2836" s="71">
        <f>SUMIFS('CLUB DES LOGES'!$J$117:$J$166, 'CLUB DES LOGES'!$F$117:$F$166,$B2836, 'CLUB DES LOGES'!$G$117:$G$166,"&lt;&gt;"&amp;'CLUB DES LOGES'!$C$191)</f>
        <v>0</v>
      </c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</row>
    <row r="2837" spans="1:18" customFormat="1">
      <c r="A2837" s="10"/>
      <c r="B2837" s="111">
        <v>824905</v>
      </c>
      <c r="C2837" s="68" t="s">
        <v>2833</v>
      </c>
      <c r="D2837" s="71">
        <f>SUMIFS('CLUB DES LOGES'!$J$117:$J$166, 'CLUB DES LOGES'!$F$117:$F$166,$B2837, 'CLUB DES LOGES'!$G$117:$G$166,"&lt;&gt;"&amp;'CLUB DES LOGES'!$C$191)</f>
        <v>0</v>
      </c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</row>
    <row r="2838" spans="1:18" customFormat="1">
      <c r="A2838" s="10"/>
      <c r="B2838" s="111">
        <v>824906</v>
      </c>
      <c r="C2838" s="68" t="s">
        <v>2834</v>
      </c>
      <c r="D2838" s="71">
        <f>SUMIFS('CLUB DES LOGES'!$J$117:$J$166, 'CLUB DES LOGES'!$F$117:$F$166,$B2838, 'CLUB DES LOGES'!$G$117:$G$166,"&lt;&gt;"&amp;'CLUB DES LOGES'!$C$191)</f>
        <v>0</v>
      </c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</row>
    <row r="2839" spans="1:18" customFormat="1">
      <c r="A2839" s="10"/>
      <c r="B2839" s="111">
        <v>824907</v>
      </c>
      <c r="C2839" s="68" t="s">
        <v>2835</v>
      </c>
      <c r="D2839" s="71">
        <f>SUMIFS('CLUB DES LOGES'!$J$117:$J$166, 'CLUB DES LOGES'!$F$117:$F$166,$B2839, 'CLUB DES LOGES'!$G$117:$G$166,"&lt;&gt;"&amp;'CLUB DES LOGES'!$C$191)</f>
        <v>0</v>
      </c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</row>
    <row r="2840" spans="1:18" customFormat="1">
      <c r="A2840" s="10"/>
      <c r="B2840" s="111">
        <v>824908</v>
      </c>
      <c r="C2840" s="68" t="s">
        <v>2836</v>
      </c>
      <c r="D2840" s="71">
        <f>SUMIFS('CLUB DES LOGES'!$J$117:$J$166, 'CLUB DES LOGES'!$F$117:$F$166,$B2840, 'CLUB DES LOGES'!$G$117:$G$166,"&lt;&gt;"&amp;'CLUB DES LOGES'!$C$191)</f>
        <v>0</v>
      </c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</row>
    <row r="2841" spans="1:18" customFormat="1">
      <c r="A2841" s="10"/>
      <c r="B2841" s="111">
        <v>824909</v>
      </c>
      <c r="C2841" s="68" t="s">
        <v>2837</v>
      </c>
      <c r="D2841" s="71">
        <f>SUMIFS('CLUB DES LOGES'!$J$117:$J$166, 'CLUB DES LOGES'!$F$117:$F$166,$B2841, 'CLUB DES LOGES'!$G$117:$G$166,"&lt;&gt;"&amp;'CLUB DES LOGES'!$C$191)</f>
        <v>0</v>
      </c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</row>
    <row r="2842" spans="1:18" customFormat="1">
      <c r="A2842" s="10"/>
      <c r="B2842" s="111">
        <v>824910</v>
      </c>
      <c r="C2842" s="68" t="s">
        <v>2838</v>
      </c>
      <c r="D2842" s="71">
        <f>SUMIFS('CLUB DES LOGES'!$J$117:$J$166, 'CLUB DES LOGES'!$F$117:$F$166,$B2842, 'CLUB DES LOGES'!$G$117:$G$166,"&lt;&gt;"&amp;'CLUB DES LOGES'!$C$191)</f>
        <v>0</v>
      </c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</row>
    <row r="2843" spans="1:18" customFormat="1">
      <c r="A2843" s="10"/>
      <c r="B2843" s="111">
        <v>824911</v>
      </c>
      <c r="C2843" s="68" t="s">
        <v>2839</v>
      </c>
      <c r="D2843" s="71">
        <f>SUMIFS('CLUB DES LOGES'!$J$117:$J$166, 'CLUB DES LOGES'!$F$117:$F$166,$B2843, 'CLUB DES LOGES'!$G$117:$G$166,"&lt;&gt;"&amp;'CLUB DES LOGES'!$C$191)</f>
        <v>0</v>
      </c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</row>
    <row r="2844" spans="1:18" customFormat="1">
      <c r="A2844" s="10"/>
      <c r="B2844" s="111">
        <v>824912</v>
      </c>
      <c r="C2844" s="68" t="s">
        <v>2840</v>
      </c>
      <c r="D2844" s="71">
        <f>SUMIFS('CLUB DES LOGES'!$J$117:$J$166, 'CLUB DES LOGES'!$F$117:$F$166,$B2844, 'CLUB DES LOGES'!$G$117:$G$166,"&lt;&gt;"&amp;'CLUB DES LOGES'!$C$191)</f>
        <v>0</v>
      </c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</row>
    <row r="2845" spans="1:18" customFormat="1">
      <c r="A2845" s="10"/>
      <c r="B2845" s="111">
        <v>824913</v>
      </c>
      <c r="C2845" s="68" t="s">
        <v>2841</v>
      </c>
      <c r="D2845" s="71">
        <f>SUMIFS('CLUB DES LOGES'!$J$117:$J$166, 'CLUB DES LOGES'!$F$117:$F$166,$B2845, 'CLUB DES LOGES'!$G$117:$G$166,"&lt;&gt;"&amp;'CLUB DES LOGES'!$C$191)</f>
        <v>0</v>
      </c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</row>
    <row r="2846" spans="1:18" customFormat="1">
      <c r="A2846" s="10"/>
      <c r="B2846" s="111">
        <v>824914</v>
      </c>
      <c r="C2846" s="68" t="s">
        <v>2842</v>
      </c>
      <c r="D2846" s="71">
        <f>SUMIFS('CLUB DES LOGES'!$J$117:$J$166, 'CLUB DES LOGES'!$F$117:$F$166,$B2846, 'CLUB DES LOGES'!$G$117:$G$166,"&lt;&gt;"&amp;'CLUB DES LOGES'!$C$191)</f>
        <v>0</v>
      </c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</row>
    <row r="2847" spans="1:18" customFormat="1">
      <c r="A2847" s="10"/>
      <c r="B2847" s="111">
        <v>824915</v>
      </c>
      <c r="C2847" s="68" t="s">
        <v>2843</v>
      </c>
      <c r="D2847" s="71">
        <f>SUMIFS('CLUB DES LOGES'!$J$117:$J$166, 'CLUB DES LOGES'!$F$117:$F$166,$B2847, 'CLUB DES LOGES'!$G$117:$G$166,"&lt;&gt;"&amp;'CLUB DES LOGES'!$C$191)</f>
        <v>0</v>
      </c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</row>
    <row r="2848" spans="1:18" customFormat="1">
      <c r="A2848" s="10"/>
      <c r="B2848" s="111">
        <v>824916</v>
      </c>
      <c r="C2848" s="68" t="s">
        <v>2844</v>
      </c>
      <c r="D2848" s="71">
        <f>SUMIFS('CLUB DES LOGES'!$J$117:$J$166, 'CLUB DES LOGES'!$F$117:$F$166,$B2848, 'CLUB DES LOGES'!$G$117:$G$166,"&lt;&gt;"&amp;'CLUB DES LOGES'!$C$191)</f>
        <v>0</v>
      </c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</row>
    <row r="2849" spans="1:18" customFormat="1">
      <c r="A2849" s="10"/>
      <c r="B2849" s="111">
        <v>824917</v>
      </c>
      <c r="C2849" s="68" t="s">
        <v>2845</v>
      </c>
      <c r="D2849" s="71">
        <f>SUMIFS('CLUB DES LOGES'!$J$117:$J$166, 'CLUB DES LOGES'!$F$117:$F$166,$B2849, 'CLUB DES LOGES'!$G$117:$G$166,"&lt;&gt;"&amp;'CLUB DES LOGES'!$C$191)</f>
        <v>0</v>
      </c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</row>
    <row r="2850" spans="1:18" customFormat="1">
      <c r="A2850" s="10"/>
      <c r="B2850" s="111">
        <v>824918</v>
      </c>
      <c r="C2850" s="68" t="s">
        <v>2846</v>
      </c>
      <c r="D2850" s="71">
        <f>SUMIFS('CLUB DES LOGES'!$J$117:$J$166, 'CLUB DES LOGES'!$F$117:$F$166,$B2850, 'CLUB DES LOGES'!$G$117:$G$166,"&lt;&gt;"&amp;'CLUB DES LOGES'!$C$191)</f>
        <v>0</v>
      </c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</row>
    <row r="2851" spans="1:18" customFormat="1">
      <c r="A2851" s="10"/>
      <c r="B2851" s="111">
        <v>824919</v>
      </c>
      <c r="C2851" s="68" t="s">
        <v>2847</v>
      </c>
      <c r="D2851" s="71">
        <f>SUMIFS('CLUB DES LOGES'!$J$117:$J$166, 'CLUB DES LOGES'!$F$117:$F$166,$B2851, 'CLUB DES LOGES'!$G$117:$G$166,"&lt;&gt;"&amp;'CLUB DES LOGES'!$C$191)</f>
        <v>0</v>
      </c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</row>
    <row r="2852" spans="1:18" customFormat="1">
      <c r="A2852" s="10"/>
      <c r="B2852" s="111">
        <v>824920</v>
      </c>
      <c r="C2852" s="68" t="s">
        <v>2848</v>
      </c>
      <c r="D2852" s="71">
        <f>SUMIFS('CLUB DES LOGES'!$J$117:$J$166, 'CLUB DES LOGES'!$F$117:$F$166,$B2852, 'CLUB DES LOGES'!$G$117:$G$166,"&lt;&gt;"&amp;'CLUB DES LOGES'!$C$191)</f>
        <v>0</v>
      </c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</row>
    <row r="2853" spans="1:18" customFormat="1">
      <c r="A2853" s="10"/>
      <c r="B2853" s="111">
        <v>824921</v>
      </c>
      <c r="C2853" s="68" t="s">
        <v>2849</v>
      </c>
      <c r="D2853" s="71">
        <f>SUMIFS('CLUB DES LOGES'!$J$117:$J$166, 'CLUB DES LOGES'!$F$117:$F$166,$B2853, 'CLUB DES LOGES'!$G$117:$G$166,"&lt;&gt;"&amp;'CLUB DES LOGES'!$C$191)</f>
        <v>0</v>
      </c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</row>
    <row r="2854" spans="1:18" customFormat="1">
      <c r="A2854" s="10"/>
      <c r="B2854" s="111">
        <v>824922</v>
      </c>
      <c r="C2854" s="68" t="s">
        <v>2850</v>
      </c>
      <c r="D2854" s="71">
        <f>SUMIFS('CLUB DES LOGES'!$J$117:$J$166, 'CLUB DES LOGES'!$F$117:$F$166,$B2854, 'CLUB DES LOGES'!$G$117:$G$166,"&lt;&gt;"&amp;'CLUB DES LOGES'!$C$191)</f>
        <v>0</v>
      </c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</row>
    <row r="2855" spans="1:18" customFormat="1">
      <c r="A2855" s="10"/>
      <c r="B2855" s="111">
        <v>824923</v>
      </c>
      <c r="C2855" s="68" t="s">
        <v>2851</v>
      </c>
      <c r="D2855" s="71">
        <f>SUMIFS('CLUB DES LOGES'!$J$117:$J$166, 'CLUB DES LOGES'!$F$117:$F$166,$B2855, 'CLUB DES LOGES'!$G$117:$G$166,"&lt;&gt;"&amp;'CLUB DES LOGES'!$C$191)</f>
        <v>0</v>
      </c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</row>
    <row r="2856" spans="1:18" customFormat="1">
      <c r="A2856" s="10"/>
      <c r="B2856" s="111">
        <v>824924</v>
      </c>
      <c r="C2856" s="68" t="s">
        <v>2852</v>
      </c>
      <c r="D2856" s="71">
        <f>SUMIFS('CLUB DES LOGES'!$J$117:$J$166, 'CLUB DES LOGES'!$F$117:$F$166,$B2856, 'CLUB DES LOGES'!$G$117:$G$166,"&lt;&gt;"&amp;'CLUB DES LOGES'!$C$191)</f>
        <v>0</v>
      </c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</row>
    <row r="2857" spans="1:18" customFormat="1">
      <c r="A2857" s="10"/>
      <c r="B2857" s="111">
        <v>824925</v>
      </c>
      <c r="C2857" s="68" t="s">
        <v>2853</v>
      </c>
      <c r="D2857" s="71">
        <f>SUMIFS('CLUB DES LOGES'!$J$117:$J$166, 'CLUB DES LOGES'!$F$117:$F$166,$B2857, 'CLUB DES LOGES'!$G$117:$G$166,"&lt;&gt;"&amp;'CLUB DES LOGES'!$C$191)</f>
        <v>0</v>
      </c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</row>
    <row r="2858" spans="1:18" customFormat="1">
      <c r="A2858" s="10"/>
      <c r="B2858" s="111">
        <v>824926</v>
      </c>
      <c r="C2858" s="68" t="s">
        <v>2854</v>
      </c>
      <c r="D2858" s="71">
        <f>SUMIFS('CLUB DES LOGES'!$J$117:$J$166, 'CLUB DES LOGES'!$F$117:$F$166,$B2858, 'CLUB DES LOGES'!$G$117:$G$166,"&lt;&gt;"&amp;'CLUB DES LOGES'!$C$191)</f>
        <v>0</v>
      </c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</row>
    <row r="2859" spans="1:18" customFormat="1">
      <c r="A2859" s="10"/>
      <c r="B2859" s="111">
        <v>824927</v>
      </c>
      <c r="C2859" s="68" t="s">
        <v>2855</v>
      </c>
      <c r="D2859" s="71">
        <f>SUMIFS('CLUB DES LOGES'!$J$117:$J$166, 'CLUB DES LOGES'!$F$117:$F$166,$B2859, 'CLUB DES LOGES'!$G$117:$G$166,"&lt;&gt;"&amp;'CLUB DES LOGES'!$C$191)</f>
        <v>0</v>
      </c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</row>
    <row r="2860" spans="1:18" customFormat="1">
      <c r="A2860" s="10"/>
      <c r="B2860" s="111">
        <v>824928</v>
      </c>
      <c r="C2860" s="68" t="s">
        <v>2856</v>
      </c>
      <c r="D2860" s="71">
        <f>SUMIFS('CLUB DES LOGES'!$J$117:$J$166, 'CLUB DES LOGES'!$F$117:$F$166,$B2860, 'CLUB DES LOGES'!$G$117:$G$166,"&lt;&gt;"&amp;'CLUB DES LOGES'!$C$191)</f>
        <v>0</v>
      </c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</row>
    <row r="2861" spans="1:18" customFormat="1">
      <c r="A2861" s="10"/>
      <c r="B2861" s="111">
        <v>824929</v>
      </c>
      <c r="C2861" s="68" t="s">
        <v>2857</v>
      </c>
      <c r="D2861" s="71">
        <f>SUMIFS('CLUB DES LOGES'!$J$117:$J$166, 'CLUB DES LOGES'!$F$117:$F$166,$B2861, 'CLUB DES LOGES'!$G$117:$G$166,"&lt;&gt;"&amp;'CLUB DES LOGES'!$C$191)</f>
        <v>0</v>
      </c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</row>
    <row r="2862" spans="1:18" customFormat="1">
      <c r="A2862" s="10"/>
      <c r="B2862" s="111">
        <v>824930</v>
      </c>
      <c r="C2862" s="68" t="s">
        <v>2858</v>
      </c>
      <c r="D2862" s="71">
        <f>SUMIFS('CLUB DES LOGES'!$J$117:$J$166, 'CLUB DES LOGES'!$F$117:$F$166,$B2862, 'CLUB DES LOGES'!$G$117:$G$166,"&lt;&gt;"&amp;'CLUB DES LOGES'!$C$191)</f>
        <v>0</v>
      </c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</row>
    <row r="2863" spans="1:18" customFormat="1">
      <c r="A2863" s="10"/>
      <c r="B2863" s="111">
        <v>824931</v>
      </c>
      <c r="C2863" s="68" t="s">
        <v>2859</v>
      </c>
      <c r="D2863" s="71">
        <f>SUMIFS('CLUB DES LOGES'!$J$117:$J$166, 'CLUB DES LOGES'!$F$117:$F$166,$B2863, 'CLUB DES LOGES'!$G$117:$G$166,"&lt;&gt;"&amp;'CLUB DES LOGES'!$C$191)</f>
        <v>0</v>
      </c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</row>
    <row r="2864" spans="1:18" customFormat="1">
      <c r="A2864" s="10"/>
      <c r="B2864" s="111">
        <v>824932</v>
      </c>
      <c r="C2864" s="68" t="s">
        <v>2860</v>
      </c>
      <c r="D2864" s="71">
        <f>SUMIFS('CLUB DES LOGES'!$J$117:$J$166, 'CLUB DES LOGES'!$F$117:$F$166,$B2864, 'CLUB DES LOGES'!$G$117:$G$166,"&lt;&gt;"&amp;'CLUB DES LOGES'!$C$191)</f>
        <v>0</v>
      </c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</row>
    <row r="2865" spans="1:18" customFormat="1">
      <c r="A2865" s="10"/>
      <c r="B2865" s="111">
        <v>824933</v>
      </c>
      <c r="C2865" s="68" t="s">
        <v>2861</v>
      </c>
      <c r="D2865" s="71">
        <f>SUMIFS('CLUB DES LOGES'!$J$117:$J$166, 'CLUB DES LOGES'!$F$117:$F$166,$B2865, 'CLUB DES LOGES'!$G$117:$G$166,"&lt;&gt;"&amp;'CLUB DES LOGES'!$C$191)</f>
        <v>0</v>
      </c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</row>
    <row r="2866" spans="1:18" customFormat="1">
      <c r="A2866" s="10"/>
      <c r="B2866" s="111">
        <v>824934</v>
      </c>
      <c r="C2866" s="68" t="s">
        <v>2862</v>
      </c>
      <c r="D2866" s="71">
        <f>SUMIFS('CLUB DES LOGES'!$J$117:$J$166, 'CLUB DES LOGES'!$F$117:$F$166,$B2866, 'CLUB DES LOGES'!$G$117:$G$166,"&lt;&gt;"&amp;'CLUB DES LOGES'!$C$191)</f>
        <v>0</v>
      </c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</row>
    <row r="2867" spans="1:18" customFormat="1">
      <c r="A2867" s="10"/>
      <c r="B2867" s="111">
        <v>824935</v>
      </c>
      <c r="C2867" s="68" t="s">
        <v>2863</v>
      </c>
      <c r="D2867" s="71">
        <f>SUMIFS('CLUB DES LOGES'!$J$117:$J$166, 'CLUB DES LOGES'!$F$117:$F$166,$B2867, 'CLUB DES LOGES'!$G$117:$G$166,"&lt;&gt;"&amp;'CLUB DES LOGES'!$C$191)</f>
        <v>0</v>
      </c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</row>
    <row r="2868" spans="1:18" customFormat="1">
      <c r="A2868" s="10"/>
      <c r="B2868" s="111">
        <v>824936</v>
      </c>
      <c r="C2868" s="68" t="s">
        <v>2864</v>
      </c>
      <c r="D2868" s="71">
        <f>SUMIFS('CLUB DES LOGES'!$J$117:$J$166, 'CLUB DES LOGES'!$F$117:$F$166,$B2868, 'CLUB DES LOGES'!$G$117:$G$166,"&lt;&gt;"&amp;'CLUB DES LOGES'!$C$191)</f>
        <v>0</v>
      </c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</row>
    <row r="2869" spans="1:18" customFormat="1">
      <c r="A2869" s="10"/>
      <c r="B2869" s="111">
        <v>824937</v>
      </c>
      <c r="C2869" s="68" t="s">
        <v>2865</v>
      </c>
      <c r="D2869" s="71">
        <f>SUMIFS('CLUB DES LOGES'!$J$117:$J$166, 'CLUB DES LOGES'!$F$117:$F$166,$B2869, 'CLUB DES LOGES'!$G$117:$G$166,"&lt;&gt;"&amp;'CLUB DES LOGES'!$C$191)</f>
        <v>0</v>
      </c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</row>
    <row r="2870" spans="1:18" customFormat="1">
      <c r="A2870" s="10"/>
      <c r="B2870" s="111">
        <v>824938</v>
      </c>
      <c r="C2870" s="68" t="s">
        <v>2866</v>
      </c>
      <c r="D2870" s="71">
        <f>SUMIFS('CLUB DES LOGES'!$J$117:$J$166, 'CLUB DES LOGES'!$F$117:$F$166,$B2870, 'CLUB DES LOGES'!$G$117:$G$166,"&lt;&gt;"&amp;'CLUB DES LOGES'!$C$191)</f>
        <v>0</v>
      </c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</row>
    <row r="2871" spans="1:18" customFormat="1">
      <c r="A2871" s="10"/>
      <c r="B2871" s="111">
        <v>824939</v>
      </c>
      <c r="C2871" s="68" t="s">
        <v>2867</v>
      </c>
      <c r="D2871" s="71">
        <f>SUMIFS('CLUB DES LOGES'!$J$117:$J$166, 'CLUB DES LOGES'!$F$117:$F$166,$B2871, 'CLUB DES LOGES'!$G$117:$G$166,"&lt;&gt;"&amp;'CLUB DES LOGES'!$C$191)</f>
        <v>0</v>
      </c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</row>
    <row r="2872" spans="1:18" customFormat="1">
      <c r="A2872" s="10"/>
      <c r="B2872" s="111">
        <v>824940</v>
      </c>
      <c r="C2872" s="68" t="s">
        <v>2868</v>
      </c>
      <c r="D2872" s="71">
        <f>SUMIFS('CLUB DES LOGES'!$J$117:$J$166, 'CLUB DES LOGES'!$F$117:$F$166,$B2872, 'CLUB DES LOGES'!$G$117:$G$166,"&lt;&gt;"&amp;'CLUB DES LOGES'!$C$191)</f>
        <v>0</v>
      </c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</row>
    <row r="2873" spans="1:18" customFormat="1">
      <c r="A2873" s="10"/>
      <c r="B2873" s="111">
        <v>824941</v>
      </c>
      <c r="C2873" s="68" t="s">
        <v>2869</v>
      </c>
      <c r="D2873" s="71">
        <f>SUMIFS('CLUB DES LOGES'!$J$117:$J$166, 'CLUB DES LOGES'!$F$117:$F$166,$B2873, 'CLUB DES LOGES'!$G$117:$G$166,"&lt;&gt;"&amp;'CLUB DES LOGES'!$C$191)</f>
        <v>0</v>
      </c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</row>
    <row r="2874" spans="1:18" customFormat="1">
      <c r="A2874" s="10"/>
      <c r="B2874" s="111">
        <v>824942</v>
      </c>
      <c r="C2874" s="68" t="s">
        <v>2870</v>
      </c>
      <c r="D2874" s="71">
        <f>SUMIFS('CLUB DES LOGES'!$J$117:$J$166, 'CLUB DES LOGES'!$F$117:$F$166,$B2874, 'CLUB DES LOGES'!$G$117:$G$166,"&lt;&gt;"&amp;'CLUB DES LOGES'!$C$191)</f>
        <v>0</v>
      </c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</row>
    <row r="2875" spans="1:18" customFormat="1">
      <c r="A2875" s="10"/>
      <c r="B2875" s="111">
        <v>824943</v>
      </c>
      <c r="C2875" s="68" t="s">
        <v>2871</v>
      </c>
      <c r="D2875" s="71">
        <f>SUMIFS('CLUB DES LOGES'!$J$117:$J$166, 'CLUB DES LOGES'!$F$117:$F$166,$B2875, 'CLUB DES LOGES'!$G$117:$G$166,"&lt;&gt;"&amp;'CLUB DES LOGES'!$C$191)</f>
        <v>0</v>
      </c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</row>
    <row r="2876" spans="1:18" customFormat="1">
      <c r="A2876" s="10"/>
      <c r="B2876" s="111">
        <v>824944</v>
      </c>
      <c r="C2876" s="68" t="s">
        <v>2872</v>
      </c>
      <c r="D2876" s="71">
        <f>SUMIFS('CLUB DES LOGES'!$J$117:$J$166, 'CLUB DES LOGES'!$F$117:$F$166,$B2876, 'CLUB DES LOGES'!$G$117:$G$166,"&lt;&gt;"&amp;'CLUB DES LOGES'!$C$191)</f>
        <v>0</v>
      </c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</row>
    <row r="2877" spans="1:18" customFormat="1">
      <c r="A2877" s="10"/>
      <c r="B2877" s="111">
        <v>824945</v>
      </c>
      <c r="C2877" s="68" t="s">
        <v>2873</v>
      </c>
      <c r="D2877" s="71">
        <f>SUMIFS('CLUB DES LOGES'!$J$117:$J$166, 'CLUB DES LOGES'!$F$117:$F$166,$B2877, 'CLUB DES LOGES'!$G$117:$G$166,"&lt;&gt;"&amp;'CLUB DES LOGES'!$C$191)</f>
        <v>0</v>
      </c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</row>
    <row r="2878" spans="1:18" customFormat="1">
      <c r="A2878" s="10"/>
      <c r="B2878" s="111">
        <v>824946</v>
      </c>
      <c r="C2878" s="68" t="s">
        <v>2874</v>
      </c>
      <c r="D2878" s="71">
        <f>SUMIFS('CLUB DES LOGES'!$J$117:$J$166, 'CLUB DES LOGES'!$F$117:$F$166,$B2878, 'CLUB DES LOGES'!$G$117:$G$166,"&lt;&gt;"&amp;'CLUB DES LOGES'!$C$191)</f>
        <v>0</v>
      </c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</row>
    <row r="2879" spans="1:18" customFormat="1">
      <c r="A2879" s="10"/>
      <c r="B2879" s="111">
        <v>824947</v>
      </c>
      <c r="C2879" s="68" t="s">
        <v>2875</v>
      </c>
      <c r="D2879" s="71">
        <f>SUMIFS('CLUB DES LOGES'!$J$117:$J$166, 'CLUB DES LOGES'!$F$117:$F$166,$B2879, 'CLUB DES LOGES'!$G$117:$G$166,"&lt;&gt;"&amp;'CLUB DES LOGES'!$C$191)</f>
        <v>0</v>
      </c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</row>
    <row r="2880" spans="1:18" customFormat="1">
      <c r="A2880" s="10"/>
      <c r="B2880" s="111">
        <v>824948</v>
      </c>
      <c r="C2880" s="68" t="s">
        <v>2876</v>
      </c>
      <c r="D2880" s="71">
        <f>SUMIFS('CLUB DES LOGES'!$J$117:$J$166, 'CLUB DES LOGES'!$F$117:$F$166,$B2880, 'CLUB DES LOGES'!$G$117:$G$166,"&lt;&gt;"&amp;'CLUB DES LOGES'!$C$191)</f>
        <v>0</v>
      </c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</row>
    <row r="2881" spans="1:18" customFormat="1">
      <c r="A2881" s="10"/>
      <c r="B2881" s="111">
        <v>824949</v>
      </c>
      <c r="C2881" s="68" t="s">
        <v>2877</v>
      </c>
      <c r="D2881" s="71">
        <f>SUMIFS('CLUB DES LOGES'!$J$117:$J$166, 'CLUB DES LOGES'!$F$117:$F$166,$B2881, 'CLUB DES LOGES'!$G$117:$G$166,"&lt;&gt;"&amp;'CLUB DES LOGES'!$C$191)</f>
        <v>0</v>
      </c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</row>
    <row r="2882" spans="1:18" customFormat="1">
      <c r="A2882" s="10"/>
      <c r="B2882" s="111">
        <v>824950</v>
      </c>
      <c r="C2882" s="68" t="s">
        <v>2878</v>
      </c>
      <c r="D2882" s="71">
        <f>SUMIFS('CLUB DES LOGES'!$J$117:$J$166, 'CLUB DES LOGES'!$F$117:$F$166,$B2882, 'CLUB DES LOGES'!$G$117:$G$166,"&lt;&gt;"&amp;'CLUB DES LOGES'!$C$191)</f>
        <v>0</v>
      </c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</row>
    <row r="2883" spans="1:18" customFormat="1">
      <c r="A2883" s="10"/>
      <c r="B2883" s="111">
        <v>824951</v>
      </c>
      <c r="C2883" s="68" t="s">
        <v>2879</v>
      </c>
      <c r="D2883" s="71">
        <f>SUMIFS('CLUB DES LOGES'!$J$117:$J$166, 'CLUB DES LOGES'!$F$117:$F$166,$B2883, 'CLUB DES LOGES'!$G$117:$G$166,"&lt;&gt;"&amp;'CLUB DES LOGES'!$C$191)</f>
        <v>0</v>
      </c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</row>
    <row r="2884" spans="1:18" customFormat="1">
      <c r="A2884" s="10"/>
      <c r="B2884" s="111">
        <v>824952</v>
      </c>
      <c r="C2884" s="68" t="s">
        <v>2880</v>
      </c>
      <c r="D2884" s="71">
        <f>SUMIFS('CLUB DES LOGES'!$J$117:$J$166, 'CLUB DES LOGES'!$F$117:$F$166,$B2884, 'CLUB DES LOGES'!$G$117:$G$166,"&lt;&gt;"&amp;'CLUB DES LOGES'!$C$191)</f>
        <v>0</v>
      </c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</row>
    <row r="2885" spans="1:18" customFormat="1">
      <c r="A2885" s="10"/>
      <c r="B2885" s="111">
        <v>824953</v>
      </c>
      <c r="C2885" s="68" t="s">
        <v>2881</v>
      </c>
      <c r="D2885" s="71">
        <f>SUMIFS('CLUB DES LOGES'!$J$117:$J$166, 'CLUB DES LOGES'!$F$117:$F$166,$B2885, 'CLUB DES LOGES'!$G$117:$G$166,"&lt;&gt;"&amp;'CLUB DES LOGES'!$C$191)</f>
        <v>0</v>
      </c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</row>
    <row r="2886" spans="1:18" customFormat="1">
      <c r="A2886" s="10"/>
      <c r="B2886" s="111">
        <v>824954</v>
      </c>
      <c r="C2886" s="68" t="s">
        <v>2882</v>
      </c>
      <c r="D2886" s="71">
        <f>SUMIFS('CLUB DES LOGES'!$J$117:$J$166, 'CLUB DES LOGES'!$F$117:$F$166,$B2886, 'CLUB DES LOGES'!$G$117:$G$166,"&lt;&gt;"&amp;'CLUB DES LOGES'!$C$191)</f>
        <v>0</v>
      </c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</row>
    <row r="2887" spans="1:18" customFormat="1">
      <c r="A2887" s="10"/>
      <c r="B2887" s="111">
        <v>824955</v>
      </c>
      <c r="C2887" s="68" t="s">
        <v>2883</v>
      </c>
      <c r="D2887" s="71">
        <f>SUMIFS('CLUB DES LOGES'!$J$117:$J$166, 'CLUB DES LOGES'!$F$117:$F$166,$B2887, 'CLUB DES LOGES'!$G$117:$G$166,"&lt;&gt;"&amp;'CLUB DES LOGES'!$C$191)</f>
        <v>0</v>
      </c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</row>
    <row r="2888" spans="1:18" customFormat="1">
      <c r="A2888" s="10"/>
      <c r="B2888" s="111">
        <v>824956</v>
      </c>
      <c r="C2888" s="68" t="s">
        <v>2884</v>
      </c>
      <c r="D2888" s="71">
        <f>SUMIFS('CLUB DES LOGES'!$J$117:$J$166, 'CLUB DES LOGES'!$F$117:$F$166,$B2888, 'CLUB DES LOGES'!$G$117:$G$166,"&lt;&gt;"&amp;'CLUB DES LOGES'!$C$191)</f>
        <v>0</v>
      </c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</row>
    <row r="2889" spans="1:18" customFormat="1">
      <c r="A2889" s="10"/>
      <c r="B2889" s="111">
        <v>824957</v>
      </c>
      <c r="C2889" s="68" t="s">
        <v>2885</v>
      </c>
      <c r="D2889" s="71">
        <f>SUMIFS('CLUB DES LOGES'!$J$117:$J$166, 'CLUB DES LOGES'!$F$117:$F$166,$B2889, 'CLUB DES LOGES'!$G$117:$G$166,"&lt;&gt;"&amp;'CLUB DES LOGES'!$C$191)</f>
        <v>0</v>
      </c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</row>
    <row r="2890" spans="1:18" customFormat="1">
      <c r="A2890" s="10"/>
      <c r="B2890" s="111">
        <v>824958</v>
      </c>
      <c r="C2890" s="68" t="s">
        <v>2886</v>
      </c>
      <c r="D2890" s="71">
        <f>SUMIFS('CLUB DES LOGES'!$J$117:$J$166, 'CLUB DES LOGES'!$F$117:$F$166,$B2890, 'CLUB DES LOGES'!$G$117:$G$166,"&lt;&gt;"&amp;'CLUB DES LOGES'!$C$191)</f>
        <v>0</v>
      </c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</row>
    <row r="2891" spans="1:18" customFormat="1">
      <c r="A2891" s="10"/>
      <c r="B2891" s="111">
        <v>824959</v>
      </c>
      <c r="C2891" s="68" t="s">
        <v>2887</v>
      </c>
      <c r="D2891" s="71">
        <f>SUMIFS('CLUB DES LOGES'!$J$117:$J$166, 'CLUB DES LOGES'!$F$117:$F$166,$B2891, 'CLUB DES LOGES'!$G$117:$G$166,"&lt;&gt;"&amp;'CLUB DES LOGES'!$C$191)</f>
        <v>0</v>
      </c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</row>
    <row r="2892" spans="1:18" customFormat="1">
      <c r="A2892" s="10"/>
      <c r="B2892" s="111">
        <v>824960</v>
      </c>
      <c r="C2892" s="68" t="s">
        <v>2888</v>
      </c>
      <c r="D2892" s="71">
        <f>SUMIFS('CLUB DES LOGES'!$J$117:$J$166, 'CLUB DES LOGES'!$F$117:$F$166,$B2892, 'CLUB DES LOGES'!$G$117:$G$166,"&lt;&gt;"&amp;'CLUB DES LOGES'!$C$191)</f>
        <v>0</v>
      </c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</row>
    <row r="2893" spans="1:18" customFormat="1">
      <c r="A2893" s="10"/>
      <c r="B2893" s="111">
        <v>824961</v>
      </c>
      <c r="C2893" s="68" t="s">
        <v>2889</v>
      </c>
      <c r="D2893" s="71">
        <f>SUMIFS('CLUB DES LOGES'!$J$117:$J$166, 'CLUB DES LOGES'!$F$117:$F$166,$B2893, 'CLUB DES LOGES'!$G$117:$G$166,"&lt;&gt;"&amp;'CLUB DES LOGES'!$C$191)</f>
        <v>0</v>
      </c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</row>
    <row r="2894" spans="1:18" customFormat="1">
      <c r="A2894" s="10"/>
      <c r="B2894" s="111">
        <v>824962</v>
      </c>
      <c r="C2894" s="68" t="s">
        <v>2890</v>
      </c>
      <c r="D2894" s="71">
        <f>SUMIFS('CLUB DES LOGES'!$J$117:$J$166, 'CLUB DES LOGES'!$F$117:$F$166,$B2894, 'CLUB DES LOGES'!$G$117:$G$166,"&lt;&gt;"&amp;'CLUB DES LOGES'!$C$191)</f>
        <v>0</v>
      </c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</row>
    <row r="2895" spans="1:18" customFormat="1">
      <c r="A2895" s="10"/>
      <c r="B2895" s="111">
        <v>824963</v>
      </c>
      <c r="C2895" s="68" t="s">
        <v>2891</v>
      </c>
      <c r="D2895" s="71">
        <f>SUMIFS('CLUB DES LOGES'!$J$117:$J$166, 'CLUB DES LOGES'!$F$117:$F$166,$B2895, 'CLUB DES LOGES'!$G$117:$G$166,"&lt;&gt;"&amp;'CLUB DES LOGES'!$C$191)</f>
        <v>0</v>
      </c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</row>
    <row r="2896" spans="1:18" customFormat="1">
      <c r="A2896" s="10"/>
      <c r="B2896" s="111">
        <v>824964</v>
      </c>
      <c r="C2896" s="68" t="s">
        <v>2892</v>
      </c>
      <c r="D2896" s="71">
        <f>SUMIFS('CLUB DES LOGES'!$J$117:$J$166, 'CLUB DES LOGES'!$F$117:$F$166,$B2896, 'CLUB DES LOGES'!$G$117:$G$166,"&lt;&gt;"&amp;'CLUB DES LOGES'!$C$191)</f>
        <v>0</v>
      </c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</row>
    <row r="2897" spans="1:18" customFormat="1">
      <c r="A2897" s="10"/>
      <c r="B2897" s="111">
        <v>824965</v>
      </c>
      <c r="C2897" s="68" t="s">
        <v>2893</v>
      </c>
      <c r="D2897" s="71">
        <f>SUMIFS('CLUB DES LOGES'!$J$117:$J$166, 'CLUB DES LOGES'!$F$117:$F$166,$B2897, 'CLUB DES LOGES'!$G$117:$G$166,"&lt;&gt;"&amp;'CLUB DES LOGES'!$C$191)</f>
        <v>0</v>
      </c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</row>
    <row r="2898" spans="1:18" customFormat="1">
      <c r="A2898" s="10"/>
      <c r="B2898" s="111">
        <v>824966</v>
      </c>
      <c r="C2898" s="68" t="s">
        <v>2894</v>
      </c>
      <c r="D2898" s="71">
        <f>SUMIFS('CLUB DES LOGES'!$J$117:$J$166, 'CLUB DES LOGES'!$F$117:$F$166,$B2898, 'CLUB DES LOGES'!$G$117:$G$166,"&lt;&gt;"&amp;'CLUB DES LOGES'!$C$191)</f>
        <v>0</v>
      </c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</row>
    <row r="2899" spans="1:18" customFormat="1">
      <c r="A2899" s="10"/>
      <c r="B2899" s="111">
        <v>824967</v>
      </c>
      <c r="C2899" s="68" t="s">
        <v>2895</v>
      </c>
      <c r="D2899" s="71">
        <f>SUMIFS('CLUB DES LOGES'!$J$117:$J$166, 'CLUB DES LOGES'!$F$117:$F$166,$B2899, 'CLUB DES LOGES'!$G$117:$G$166,"&lt;&gt;"&amp;'CLUB DES LOGES'!$C$191)</f>
        <v>0</v>
      </c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</row>
    <row r="2900" spans="1:18" customFormat="1">
      <c r="A2900" s="10"/>
      <c r="B2900" s="111">
        <v>824968</v>
      </c>
      <c r="C2900" s="68" t="s">
        <v>2896</v>
      </c>
      <c r="D2900" s="71">
        <f>SUMIFS('CLUB DES LOGES'!$J$117:$J$166, 'CLUB DES LOGES'!$F$117:$F$166,$B2900, 'CLUB DES LOGES'!$G$117:$G$166,"&lt;&gt;"&amp;'CLUB DES LOGES'!$C$191)</f>
        <v>0</v>
      </c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</row>
    <row r="2901" spans="1:18" customFormat="1">
      <c r="A2901" s="10"/>
      <c r="B2901" s="111">
        <v>824969</v>
      </c>
      <c r="C2901" s="68" t="s">
        <v>2897</v>
      </c>
      <c r="D2901" s="71">
        <f>SUMIFS('CLUB DES LOGES'!$J$117:$J$166, 'CLUB DES LOGES'!$F$117:$F$166,$B2901, 'CLUB DES LOGES'!$G$117:$G$166,"&lt;&gt;"&amp;'CLUB DES LOGES'!$C$191)</f>
        <v>0</v>
      </c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</row>
    <row r="2902" spans="1:18" customFormat="1">
      <c r="A2902" s="10"/>
      <c r="B2902" s="111">
        <v>824970</v>
      </c>
      <c r="C2902" s="68" t="s">
        <v>2898</v>
      </c>
      <c r="D2902" s="71">
        <f>SUMIFS('CLUB DES LOGES'!$J$117:$J$166, 'CLUB DES LOGES'!$F$117:$F$166,$B2902, 'CLUB DES LOGES'!$G$117:$G$166,"&lt;&gt;"&amp;'CLUB DES LOGES'!$C$191)</f>
        <v>0</v>
      </c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</row>
    <row r="2903" spans="1:18" customFormat="1">
      <c r="A2903" s="10"/>
      <c r="B2903" s="111">
        <v>824971</v>
      </c>
      <c r="C2903" s="68" t="s">
        <v>2899</v>
      </c>
      <c r="D2903" s="71">
        <f>SUMIFS('CLUB DES LOGES'!$J$117:$J$166, 'CLUB DES LOGES'!$F$117:$F$166,$B2903, 'CLUB DES LOGES'!$G$117:$G$166,"&lt;&gt;"&amp;'CLUB DES LOGES'!$C$191)</f>
        <v>0</v>
      </c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</row>
    <row r="2904" spans="1:18" customFormat="1">
      <c r="A2904" s="10"/>
      <c r="B2904" s="111">
        <v>824972</v>
      </c>
      <c r="C2904" s="68" t="s">
        <v>2900</v>
      </c>
      <c r="D2904" s="71">
        <f>SUMIFS('CLUB DES LOGES'!$J$117:$J$166, 'CLUB DES LOGES'!$F$117:$F$166,$B2904, 'CLUB DES LOGES'!$G$117:$G$166,"&lt;&gt;"&amp;'CLUB DES LOGES'!$C$191)</f>
        <v>0</v>
      </c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</row>
    <row r="2905" spans="1:18" customFormat="1">
      <c r="A2905" s="10"/>
      <c r="B2905" s="111">
        <v>824973</v>
      </c>
      <c r="C2905" s="68" t="s">
        <v>2901</v>
      </c>
      <c r="D2905" s="71">
        <f>SUMIFS('CLUB DES LOGES'!$J$117:$J$166, 'CLUB DES LOGES'!$F$117:$F$166,$B2905, 'CLUB DES LOGES'!$G$117:$G$166,"&lt;&gt;"&amp;'CLUB DES LOGES'!$C$191)</f>
        <v>0</v>
      </c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</row>
    <row r="2906" spans="1:18" customFormat="1">
      <c r="A2906" s="10"/>
      <c r="B2906" s="111">
        <v>824974</v>
      </c>
      <c r="C2906" s="68" t="s">
        <v>2902</v>
      </c>
      <c r="D2906" s="71">
        <f>SUMIFS('CLUB DES LOGES'!$J$117:$J$166, 'CLUB DES LOGES'!$F$117:$F$166,$B2906, 'CLUB DES LOGES'!$G$117:$G$166,"&lt;&gt;"&amp;'CLUB DES LOGES'!$C$191)</f>
        <v>0</v>
      </c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</row>
    <row r="2907" spans="1:18" customFormat="1">
      <c r="A2907" s="10"/>
      <c r="B2907" s="111">
        <v>824975</v>
      </c>
      <c r="C2907" s="68" t="s">
        <v>2903</v>
      </c>
      <c r="D2907" s="71">
        <f>SUMIFS('CLUB DES LOGES'!$J$117:$J$166, 'CLUB DES LOGES'!$F$117:$F$166,$B2907, 'CLUB DES LOGES'!$G$117:$G$166,"&lt;&gt;"&amp;'CLUB DES LOGES'!$C$191)</f>
        <v>0</v>
      </c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</row>
    <row r="2908" spans="1:18" customFormat="1">
      <c r="A2908" s="10"/>
      <c r="B2908" s="111">
        <v>824976</v>
      </c>
      <c r="C2908" s="68" t="s">
        <v>2904</v>
      </c>
      <c r="D2908" s="71">
        <f>SUMIFS('CLUB DES LOGES'!$J$117:$J$166, 'CLUB DES LOGES'!$F$117:$F$166,$B2908, 'CLUB DES LOGES'!$G$117:$G$166,"&lt;&gt;"&amp;'CLUB DES LOGES'!$C$191)</f>
        <v>0</v>
      </c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</row>
    <row r="2909" spans="1:18" customFormat="1">
      <c r="A2909" s="10"/>
      <c r="B2909" s="111">
        <v>824977</v>
      </c>
      <c r="C2909" s="68" t="s">
        <v>2905</v>
      </c>
      <c r="D2909" s="71">
        <f>SUMIFS('CLUB DES LOGES'!$J$117:$J$166, 'CLUB DES LOGES'!$F$117:$F$166,$B2909, 'CLUB DES LOGES'!$G$117:$G$166,"&lt;&gt;"&amp;'CLUB DES LOGES'!$C$191)</f>
        <v>0</v>
      </c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</row>
    <row r="2910" spans="1:18" customFormat="1">
      <c r="A2910" s="10"/>
      <c r="B2910" s="111">
        <v>824978</v>
      </c>
      <c r="C2910" s="68" t="s">
        <v>2906</v>
      </c>
      <c r="D2910" s="71">
        <f>SUMIFS('CLUB DES LOGES'!$J$117:$J$166, 'CLUB DES LOGES'!$F$117:$F$166,$B2910, 'CLUB DES LOGES'!$G$117:$G$166,"&lt;&gt;"&amp;'CLUB DES LOGES'!$C$191)</f>
        <v>0</v>
      </c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</row>
    <row r="2911" spans="1:18" customFormat="1">
      <c r="A2911" s="10"/>
      <c r="B2911" s="111">
        <v>824979</v>
      </c>
      <c r="C2911" s="68" t="s">
        <v>2907</v>
      </c>
      <c r="D2911" s="71">
        <f>SUMIFS('CLUB DES LOGES'!$J$117:$J$166, 'CLUB DES LOGES'!$F$117:$F$166,$B2911, 'CLUB DES LOGES'!$G$117:$G$166,"&lt;&gt;"&amp;'CLUB DES LOGES'!$C$191)</f>
        <v>0</v>
      </c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</row>
    <row r="2912" spans="1:18" customFormat="1">
      <c r="A2912" s="10"/>
      <c r="B2912" s="111">
        <v>824980</v>
      </c>
      <c r="C2912" s="68" t="s">
        <v>2908</v>
      </c>
      <c r="D2912" s="71">
        <f>SUMIFS('CLUB DES LOGES'!$J$117:$J$166, 'CLUB DES LOGES'!$F$117:$F$166,$B2912, 'CLUB DES LOGES'!$G$117:$G$166,"&lt;&gt;"&amp;'CLUB DES LOGES'!$C$191)</f>
        <v>0</v>
      </c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</row>
    <row r="2913" spans="1:18" customFormat="1">
      <c r="A2913" s="10"/>
      <c r="B2913" s="111">
        <v>824981</v>
      </c>
      <c r="C2913" s="68" t="s">
        <v>2909</v>
      </c>
      <c r="D2913" s="71">
        <f>SUMIFS('CLUB DES LOGES'!$J$117:$J$166, 'CLUB DES LOGES'!$F$117:$F$166,$B2913, 'CLUB DES LOGES'!$G$117:$G$166,"&lt;&gt;"&amp;'CLUB DES LOGES'!$C$191)</f>
        <v>0</v>
      </c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</row>
    <row r="2914" spans="1:18" customFormat="1">
      <c r="A2914" s="10"/>
      <c r="B2914" s="111">
        <v>824982</v>
      </c>
      <c r="C2914" s="68" t="s">
        <v>2910</v>
      </c>
      <c r="D2914" s="71">
        <f>SUMIFS('CLUB DES LOGES'!$J$117:$J$166, 'CLUB DES LOGES'!$F$117:$F$166,$B2914, 'CLUB DES LOGES'!$G$117:$G$166,"&lt;&gt;"&amp;'CLUB DES LOGES'!$C$191)</f>
        <v>0</v>
      </c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</row>
    <row r="2915" spans="1:18" customFormat="1">
      <c r="A2915" s="10"/>
      <c r="B2915" s="111">
        <v>824983</v>
      </c>
      <c r="C2915" s="68" t="s">
        <v>2911</v>
      </c>
      <c r="D2915" s="71">
        <f>SUMIFS('CLUB DES LOGES'!$J$117:$J$166, 'CLUB DES LOGES'!$F$117:$F$166,$B2915, 'CLUB DES LOGES'!$G$117:$G$166,"&lt;&gt;"&amp;'CLUB DES LOGES'!$C$191)</f>
        <v>0</v>
      </c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</row>
    <row r="2916" spans="1:18" customFormat="1">
      <c r="A2916" s="10"/>
      <c r="B2916" s="111">
        <v>824984</v>
      </c>
      <c r="C2916" s="68" t="s">
        <v>2912</v>
      </c>
      <c r="D2916" s="71">
        <f>SUMIFS('CLUB DES LOGES'!$J$117:$J$166, 'CLUB DES LOGES'!$F$117:$F$166,$B2916, 'CLUB DES LOGES'!$G$117:$G$166,"&lt;&gt;"&amp;'CLUB DES LOGES'!$C$191)</f>
        <v>0</v>
      </c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</row>
    <row r="2917" spans="1:18" customFormat="1">
      <c r="A2917" s="10"/>
      <c r="B2917" s="111">
        <v>824985</v>
      </c>
      <c r="C2917" s="68" t="s">
        <v>2913</v>
      </c>
      <c r="D2917" s="71">
        <f>SUMIFS('CLUB DES LOGES'!$J$117:$J$166, 'CLUB DES LOGES'!$F$117:$F$166,$B2917, 'CLUB DES LOGES'!$G$117:$G$166,"&lt;&gt;"&amp;'CLUB DES LOGES'!$C$191)</f>
        <v>0</v>
      </c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</row>
    <row r="2918" spans="1:18" customFormat="1">
      <c r="A2918" s="10"/>
      <c r="B2918" s="111">
        <v>824986</v>
      </c>
      <c r="C2918" s="68" t="s">
        <v>2914</v>
      </c>
      <c r="D2918" s="71">
        <f>SUMIFS('CLUB DES LOGES'!$J$117:$J$166, 'CLUB DES LOGES'!$F$117:$F$166,$B2918, 'CLUB DES LOGES'!$G$117:$G$166,"&lt;&gt;"&amp;'CLUB DES LOGES'!$C$191)</f>
        <v>0</v>
      </c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</row>
    <row r="2919" spans="1:18" customFormat="1">
      <c r="A2919" s="10"/>
      <c r="B2919" s="111">
        <v>824987</v>
      </c>
      <c r="C2919" s="68" t="s">
        <v>2915</v>
      </c>
      <c r="D2919" s="71">
        <f>SUMIFS('CLUB DES LOGES'!$J$117:$J$166, 'CLUB DES LOGES'!$F$117:$F$166,$B2919, 'CLUB DES LOGES'!$G$117:$G$166,"&lt;&gt;"&amp;'CLUB DES LOGES'!$C$191)</f>
        <v>0</v>
      </c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</row>
    <row r="2920" spans="1:18" customFormat="1">
      <c r="A2920" s="10"/>
      <c r="B2920" s="111">
        <v>824988</v>
      </c>
      <c r="C2920" s="68" t="s">
        <v>2916</v>
      </c>
      <c r="D2920" s="71">
        <f>SUMIFS('CLUB DES LOGES'!$J$117:$J$166, 'CLUB DES LOGES'!$F$117:$F$166,$B2920, 'CLUB DES LOGES'!$G$117:$G$166,"&lt;&gt;"&amp;'CLUB DES LOGES'!$C$191)</f>
        <v>0</v>
      </c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</row>
    <row r="2921" spans="1:18" customFormat="1">
      <c r="A2921" s="10"/>
      <c r="B2921" s="111">
        <v>824989</v>
      </c>
      <c r="C2921" s="68" t="s">
        <v>2917</v>
      </c>
      <c r="D2921" s="71">
        <f>SUMIFS('CLUB DES LOGES'!$J$117:$J$166, 'CLUB DES LOGES'!$F$117:$F$166,$B2921, 'CLUB DES LOGES'!$G$117:$G$166,"&lt;&gt;"&amp;'CLUB DES LOGES'!$C$191)</f>
        <v>0</v>
      </c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</row>
    <row r="2922" spans="1:18" customFormat="1">
      <c r="A2922" s="10"/>
      <c r="B2922" s="111">
        <v>824990</v>
      </c>
      <c r="C2922" s="68" t="s">
        <v>2918</v>
      </c>
      <c r="D2922" s="71">
        <f>SUMIFS('CLUB DES LOGES'!$J$117:$J$166, 'CLUB DES LOGES'!$F$117:$F$166,$B2922, 'CLUB DES LOGES'!$G$117:$G$166,"&lt;&gt;"&amp;'CLUB DES LOGES'!$C$191)</f>
        <v>0</v>
      </c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</row>
    <row r="2923" spans="1:18" customFormat="1">
      <c r="A2923" s="10"/>
      <c r="B2923" s="111">
        <v>824991</v>
      </c>
      <c r="C2923" s="68" t="s">
        <v>2919</v>
      </c>
      <c r="D2923" s="71">
        <f>SUMIFS('CLUB DES LOGES'!$J$117:$J$166, 'CLUB DES LOGES'!$F$117:$F$166,$B2923, 'CLUB DES LOGES'!$G$117:$G$166,"&lt;&gt;"&amp;'CLUB DES LOGES'!$C$191)</f>
        <v>0</v>
      </c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</row>
    <row r="2924" spans="1:18" customFormat="1">
      <c r="A2924" s="10"/>
      <c r="B2924" s="111">
        <v>824992</v>
      </c>
      <c r="C2924" s="68" t="s">
        <v>2920</v>
      </c>
      <c r="D2924" s="71">
        <f>SUMIFS('CLUB DES LOGES'!$J$117:$J$166, 'CLUB DES LOGES'!$F$117:$F$166,$B2924, 'CLUB DES LOGES'!$G$117:$G$166,"&lt;&gt;"&amp;'CLUB DES LOGES'!$C$191)</f>
        <v>0</v>
      </c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</row>
    <row r="2925" spans="1:18" customFormat="1">
      <c r="A2925" s="10"/>
      <c r="B2925" s="111">
        <v>824993</v>
      </c>
      <c r="C2925" s="68" t="s">
        <v>2921</v>
      </c>
      <c r="D2925" s="71">
        <f>SUMIFS('CLUB DES LOGES'!$J$117:$J$166, 'CLUB DES LOGES'!$F$117:$F$166,$B2925, 'CLUB DES LOGES'!$G$117:$G$166,"&lt;&gt;"&amp;'CLUB DES LOGES'!$C$191)</f>
        <v>0</v>
      </c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</row>
    <row r="2926" spans="1:18" customFormat="1">
      <c r="A2926" s="10"/>
      <c r="B2926" s="111">
        <v>824994</v>
      </c>
      <c r="C2926" s="68" t="s">
        <v>2922</v>
      </c>
      <c r="D2926" s="71">
        <f>SUMIFS('CLUB DES LOGES'!$J$117:$J$166, 'CLUB DES LOGES'!$F$117:$F$166,$B2926, 'CLUB DES LOGES'!$G$117:$G$166,"&lt;&gt;"&amp;'CLUB DES LOGES'!$C$191)</f>
        <v>0</v>
      </c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</row>
    <row r="2927" spans="1:18" customFormat="1">
      <c r="A2927" s="10"/>
      <c r="B2927" s="111">
        <v>824995</v>
      </c>
      <c r="C2927" s="68" t="s">
        <v>2923</v>
      </c>
      <c r="D2927" s="71">
        <f>SUMIFS('CLUB DES LOGES'!$J$117:$J$166, 'CLUB DES LOGES'!$F$117:$F$166,$B2927, 'CLUB DES LOGES'!$G$117:$G$166,"&lt;&gt;"&amp;'CLUB DES LOGES'!$C$191)</f>
        <v>0</v>
      </c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</row>
    <row r="2928" spans="1:18" customFormat="1">
      <c r="A2928" s="10"/>
      <c r="B2928" s="111">
        <v>824996</v>
      </c>
      <c r="C2928" s="68" t="s">
        <v>2924</v>
      </c>
      <c r="D2928" s="71">
        <f>SUMIFS('CLUB DES LOGES'!$J$117:$J$166, 'CLUB DES LOGES'!$F$117:$F$166,$B2928, 'CLUB DES LOGES'!$G$117:$G$166,"&lt;&gt;"&amp;'CLUB DES LOGES'!$C$191)</f>
        <v>0</v>
      </c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</row>
    <row r="2929" spans="1:18" customFormat="1">
      <c r="A2929" s="10"/>
      <c r="B2929" s="111">
        <v>824997</v>
      </c>
      <c r="C2929" s="68" t="s">
        <v>2925</v>
      </c>
      <c r="D2929" s="71">
        <f>SUMIFS('CLUB DES LOGES'!$J$117:$J$166, 'CLUB DES LOGES'!$F$117:$F$166,$B2929, 'CLUB DES LOGES'!$G$117:$G$166,"&lt;&gt;"&amp;'CLUB DES LOGES'!$C$191)</f>
        <v>0</v>
      </c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</row>
    <row r="2930" spans="1:18" customFormat="1">
      <c r="A2930" s="10"/>
      <c r="B2930" s="111">
        <v>824998</v>
      </c>
      <c r="C2930" s="68" t="s">
        <v>2926</v>
      </c>
      <c r="D2930" s="71">
        <f>SUMIFS('CLUB DES LOGES'!$J$117:$J$166, 'CLUB DES LOGES'!$F$117:$F$166,$B2930, 'CLUB DES LOGES'!$G$117:$G$166,"&lt;&gt;"&amp;'CLUB DES LOGES'!$C$191)</f>
        <v>0</v>
      </c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</row>
    <row r="2931" spans="1:18" customFormat="1">
      <c r="A2931" s="10"/>
      <c r="B2931" s="111">
        <v>824999</v>
      </c>
      <c r="C2931" s="68" t="s">
        <v>2927</v>
      </c>
      <c r="D2931" s="71">
        <f>SUMIFS('CLUB DES LOGES'!$J$117:$J$166, 'CLUB DES LOGES'!$F$117:$F$166,$B2931, 'CLUB DES LOGES'!$G$117:$G$166,"&lt;&gt;"&amp;'CLUB DES LOGES'!$C$191)</f>
        <v>0</v>
      </c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</row>
    <row r="2932" spans="1:18" customFormat="1">
      <c r="A2932" s="10"/>
      <c r="B2932" s="111">
        <v>825000</v>
      </c>
      <c r="C2932" s="68" t="s">
        <v>2928</v>
      </c>
      <c r="D2932" s="71">
        <f>SUMIFS('CLUB DES LOGES'!$J$117:$J$166, 'CLUB DES LOGES'!$F$117:$F$166,$B2932, 'CLUB DES LOGES'!$G$117:$G$166,"&lt;&gt;"&amp;'CLUB DES LOGES'!$C$191)</f>
        <v>0</v>
      </c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</row>
    <row r="2933" spans="1:18" customFormat="1">
      <c r="A2933" s="10"/>
      <c r="B2933" s="111">
        <v>825001</v>
      </c>
      <c r="C2933" s="68" t="s">
        <v>2929</v>
      </c>
      <c r="D2933" s="71">
        <f>SUMIFS('CLUB DES LOGES'!$J$117:$J$166, 'CLUB DES LOGES'!$F$117:$F$166,$B2933, 'CLUB DES LOGES'!$G$117:$G$166,"&lt;&gt;"&amp;'CLUB DES LOGES'!$C$191)</f>
        <v>0</v>
      </c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</row>
    <row r="2934" spans="1:18" customFormat="1">
      <c r="A2934" s="10"/>
      <c r="B2934" s="111">
        <v>825002</v>
      </c>
      <c r="C2934" s="68" t="s">
        <v>2930</v>
      </c>
      <c r="D2934" s="71">
        <f>SUMIFS('CLUB DES LOGES'!$J$117:$J$166, 'CLUB DES LOGES'!$F$117:$F$166,$B2934, 'CLUB DES LOGES'!$G$117:$G$166,"&lt;&gt;"&amp;'CLUB DES LOGES'!$C$191)</f>
        <v>0</v>
      </c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</row>
    <row r="2935" spans="1:18" customFormat="1">
      <c r="A2935" s="10"/>
      <c r="B2935" s="111">
        <v>825003</v>
      </c>
      <c r="C2935" s="68" t="s">
        <v>2931</v>
      </c>
      <c r="D2935" s="71">
        <f>SUMIFS('CLUB DES LOGES'!$J$117:$J$166, 'CLUB DES LOGES'!$F$117:$F$166,$B2935, 'CLUB DES LOGES'!$G$117:$G$166,"&lt;&gt;"&amp;'CLUB DES LOGES'!$C$191)</f>
        <v>0</v>
      </c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</row>
    <row r="2936" spans="1:18" customFormat="1">
      <c r="A2936" s="10"/>
      <c r="B2936" s="111">
        <v>825004</v>
      </c>
      <c r="C2936" s="68" t="s">
        <v>2932</v>
      </c>
      <c r="D2936" s="71">
        <f>SUMIFS('CLUB DES LOGES'!$J$117:$J$166, 'CLUB DES LOGES'!$F$117:$F$166,$B2936, 'CLUB DES LOGES'!$G$117:$G$166,"&lt;&gt;"&amp;'CLUB DES LOGES'!$C$191)</f>
        <v>0</v>
      </c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</row>
    <row r="2937" spans="1:18" customFormat="1">
      <c r="A2937" s="10"/>
      <c r="B2937" s="111">
        <v>825005</v>
      </c>
      <c r="C2937" s="68" t="s">
        <v>2933</v>
      </c>
      <c r="D2937" s="71">
        <f>SUMIFS('CLUB DES LOGES'!$J$117:$J$166, 'CLUB DES LOGES'!$F$117:$F$166,$B2937, 'CLUB DES LOGES'!$G$117:$G$166,"&lt;&gt;"&amp;'CLUB DES LOGES'!$C$191)</f>
        <v>0</v>
      </c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</row>
    <row r="2938" spans="1:18" customFormat="1">
      <c r="A2938" s="10"/>
      <c r="B2938" s="111">
        <v>825006</v>
      </c>
      <c r="C2938" s="68" t="s">
        <v>2934</v>
      </c>
      <c r="D2938" s="71">
        <f>SUMIFS('CLUB DES LOGES'!$J$117:$J$166, 'CLUB DES LOGES'!$F$117:$F$166,$B2938, 'CLUB DES LOGES'!$G$117:$G$166,"&lt;&gt;"&amp;'CLUB DES LOGES'!$C$191)</f>
        <v>0</v>
      </c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</row>
    <row r="2939" spans="1:18" customFormat="1">
      <c r="A2939" s="10"/>
      <c r="B2939" s="111">
        <v>825007</v>
      </c>
      <c r="C2939" s="68" t="s">
        <v>2935</v>
      </c>
      <c r="D2939" s="71">
        <f>SUMIFS('CLUB DES LOGES'!$J$117:$J$166, 'CLUB DES LOGES'!$F$117:$F$166,$B2939, 'CLUB DES LOGES'!$G$117:$G$166,"&lt;&gt;"&amp;'CLUB DES LOGES'!$C$191)</f>
        <v>0</v>
      </c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</row>
    <row r="2940" spans="1:18" customFormat="1">
      <c r="A2940" s="10"/>
      <c r="B2940" s="111">
        <v>825011</v>
      </c>
      <c r="C2940" s="68" t="s">
        <v>2936</v>
      </c>
      <c r="D2940" s="71">
        <f>SUMIFS('CLUB DES LOGES'!$J$117:$J$166, 'CLUB DES LOGES'!$F$117:$F$166,$B2940, 'CLUB DES LOGES'!$G$117:$G$166,"&lt;&gt;"&amp;'CLUB DES LOGES'!$C$191)</f>
        <v>0</v>
      </c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</row>
    <row r="2941" spans="1:18" customFormat="1">
      <c r="A2941" s="10"/>
      <c r="B2941" s="111">
        <v>825012</v>
      </c>
      <c r="C2941" s="68" t="s">
        <v>2937</v>
      </c>
      <c r="D2941" s="71">
        <f>SUMIFS('CLUB DES LOGES'!$J$117:$J$166, 'CLUB DES LOGES'!$F$117:$F$166,$B2941, 'CLUB DES LOGES'!$G$117:$G$166,"&lt;&gt;"&amp;'CLUB DES LOGES'!$C$191)</f>
        <v>0</v>
      </c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</row>
    <row r="2942" spans="1:18" customFormat="1">
      <c r="A2942" s="10"/>
      <c r="B2942" s="111">
        <v>825015</v>
      </c>
      <c r="C2942" s="68" t="s">
        <v>2938</v>
      </c>
      <c r="D2942" s="71">
        <f>SUMIFS('CLUB DES LOGES'!$J$117:$J$166, 'CLUB DES LOGES'!$F$117:$F$166,$B2942, 'CLUB DES LOGES'!$G$117:$G$166,"&lt;&gt;"&amp;'CLUB DES LOGES'!$C$191)</f>
        <v>0</v>
      </c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</row>
    <row r="2943" spans="1:18" customFormat="1">
      <c r="A2943" s="10"/>
      <c r="B2943" s="111">
        <v>825016</v>
      </c>
      <c r="C2943" s="68" t="s">
        <v>2939</v>
      </c>
      <c r="D2943" s="71">
        <f>SUMIFS('CLUB DES LOGES'!$J$117:$J$166, 'CLUB DES LOGES'!$F$117:$F$166,$B2943, 'CLUB DES LOGES'!$G$117:$G$166,"&lt;&gt;"&amp;'CLUB DES LOGES'!$C$191)</f>
        <v>0</v>
      </c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</row>
    <row r="2944" spans="1:18" customFormat="1">
      <c r="A2944" s="10"/>
      <c r="B2944" s="111">
        <v>825017</v>
      </c>
      <c r="C2944" s="68" t="s">
        <v>2940</v>
      </c>
      <c r="D2944" s="71">
        <f>SUMIFS('CLUB DES LOGES'!$J$117:$J$166, 'CLUB DES LOGES'!$F$117:$F$166,$B2944, 'CLUB DES LOGES'!$G$117:$G$166,"&lt;&gt;"&amp;'CLUB DES LOGES'!$C$191)</f>
        <v>0</v>
      </c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</row>
    <row r="2945" spans="1:18" customFormat="1">
      <c r="A2945" s="10"/>
      <c r="B2945" s="111">
        <v>825018</v>
      </c>
      <c r="C2945" s="68" t="s">
        <v>2941</v>
      </c>
      <c r="D2945" s="71">
        <f>SUMIFS('CLUB DES LOGES'!$J$117:$J$166, 'CLUB DES LOGES'!$F$117:$F$166,$B2945, 'CLUB DES LOGES'!$G$117:$G$166,"&lt;&gt;"&amp;'CLUB DES LOGES'!$C$191)</f>
        <v>0</v>
      </c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</row>
    <row r="2946" spans="1:18" customFormat="1">
      <c r="A2946" s="10"/>
      <c r="B2946" s="111">
        <v>825019</v>
      </c>
      <c r="C2946" s="68" t="s">
        <v>2942</v>
      </c>
      <c r="D2946" s="71">
        <f>SUMIFS('CLUB DES LOGES'!$J$117:$J$166, 'CLUB DES LOGES'!$F$117:$F$166,$B2946, 'CLUB DES LOGES'!$G$117:$G$166,"&lt;&gt;"&amp;'CLUB DES LOGES'!$C$191)</f>
        <v>0</v>
      </c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</row>
    <row r="2947" spans="1:18" customFormat="1">
      <c r="A2947" s="10"/>
      <c r="B2947" s="111">
        <v>825020</v>
      </c>
      <c r="C2947" s="68" t="s">
        <v>2943</v>
      </c>
      <c r="D2947" s="71">
        <f>SUMIFS('CLUB DES LOGES'!$J$117:$J$166, 'CLUB DES LOGES'!$F$117:$F$166,$B2947, 'CLUB DES LOGES'!$G$117:$G$166,"&lt;&gt;"&amp;'CLUB DES LOGES'!$C$191)</f>
        <v>0</v>
      </c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</row>
    <row r="2948" spans="1:18" customFormat="1">
      <c r="A2948" s="10"/>
      <c r="B2948" s="111">
        <v>825021</v>
      </c>
      <c r="C2948" s="68" t="s">
        <v>2944</v>
      </c>
      <c r="D2948" s="71">
        <f>SUMIFS('CLUB DES LOGES'!$J$117:$J$166, 'CLUB DES LOGES'!$F$117:$F$166,$B2948, 'CLUB DES LOGES'!$G$117:$G$166,"&lt;&gt;"&amp;'CLUB DES LOGES'!$C$191)</f>
        <v>0</v>
      </c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</row>
    <row r="2949" spans="1:18" customFormat="1">
      <c r="A2949" s="10"/>
      <c r="B2949" s="111">
        <v>825022</v>
      </c>
      <c r="C2949" s="68" t="s">
        <v>2945</v>
      </c>
      <c r="D2949" s="71">
        <f>SUMIFS('CLUB DES LOGES'!$J$117:$J$166, 'CLUB DES LOGES'!$F$117:$F$166,$B2949, 'CLUB DES LOGES'!$G$117:$G$166,"&lt;&gt;"&amp;'CLUB DES LOGES'!$C$191)</f>
        <v>0</v>
      </c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</row>
    <row r="2950" spans="1:18" customFormat="1">
      <c r="A2950" s="10"/>
      <c r="B2950" s="111">
        <v>825023</v>
      </c>
      <c r="C2950" s="68" t="s">
        <v>2946</v>
      </c>
      <c r="D2950" s="71">
        <f>SUMIFS('CLUB DES LOGES'!$J$117:$J$166, 'CLUB DES LOGES'!$F$117:$F$166,$B2950, 'CLUB DES LOGES'!$G$117:$G$166,"&lt;&gt;"&amp;'CLUB DES LOGES'!$C$191)</f>
        <v>0</v>
      </c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</row>
    <row r="2951" spans="1:18" customFormat="1">
      <c r="A2951" s="10"/>
      <c r="B2951" s="111">
        <v>825024</v>
      </c>
      <c r="C2951" s="68" t="s">
        <v>2947</v>
      </c>
      <c r="D2951" s="71">
        <f>SUMIFS('CLUB DES LOGES'!$J$117:$J$166, 'CLUB DES LOGES'!$F$117:$F$166,$B2951, 'CLUB DES LOGES'!$G$117:$G$166,"&lt;&gt;"&amp;'CLUB DES LOGES'!$C$191)</f>
        <v>0</v>
      </c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</row>
    <row r="2952" spans="1:18" customFormat="1">
      <c r="A2952" s="10"/>
      <c r="B2952" s="111">
        <v>825025</v>
      </c>
      <c r="C2952" s="68" t="s">
        <v>2948</v>
      </c>
      <c r="D2952" s="71">
        <f>SUMIFS('CLUB DES LOGES'!$J$117:$J$166, 'CLUB DES LOGES'!$F$117:$F$166,$B2952, 'CLUB DES LOGES'!$G$117:$G$166,"&lt;&gt;"&amp;'CLUB DES LOGES'!$C$191)</f>
        <v>0</v>
      </c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</row>
    <row r="2953" spans="1:18" customFormat="1">
      <c r="A2953" s="10"/>
      <c r="B2953" s="111">
        <v>825026</v>
      </c>
      <c r="C2953" s="68" t="s">
        <v>2949</v>
      </c>
      <c r="D2953" s="71">
        <f>SUMIFS('CLUB DES LOGES'!$J$117:$J$166, 'CLUB DES LOGES'!$F$117:$F$166,$B2953, 'CLUB DES LOGES'!$G$117:$G$166,"&lt;&gt;"&amp;'CLUB DES LOGES'!$C$191)</f>
        <v>0</v>
      </c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</row>
    <row r="2954" spans="1:18" customFormat="1">
      <c r="A2954" s="10"/>
      <c r="B2954" s="111">
        <v>825027</v>
      </c>
      <c r="C2954" s="68" t="s">
        <v>2950</v>
      </c>
      <c r="D2954" s="71">
        <f>SUMIFS('CLUB DES LOGES'!$J$117:$J$166, 'CLUB DES LOGES'!$F$117:$F$166,$B2954, 'CLUB DES LOGES'!$G$117:$G$166,"&lt;&gt;"&amp;'CLUB DES LOGES'!$C$191)</f>
        <v>0</v>
      </c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</row>
    <row r="2955" spans="1:18" customFormat="1">
      <c r="A2955" s="10"/>
      <c r="B2955" s="111">
        <v>825028</v>
      </c>
      <c r="C2955" s="68" t="s">
        <v>2951</v>
      </c>
      <c r="D2955" s="71">
        <f>SUMIFS('CLUB DES LOGES'!$J$117:$J$166, 'CLUB DES LOGES'!$F$117:$F$166,$B2955, 'CLUB DES LOGES'!$G$117:$G$166,"&lt;&gt;"&amp;'CLUB DES LOGES'!$C$191)</f>
        <v>0</v>
      </c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</row>
    <row r="2956" spans="1:18" customFormat="1">
      <c r="A2956" s="10"/>
      <c r="B2956" s="111">
        <v>825029</v>
      </c>
      <c r="C2956" s="68" t="s">
        <v>2952</v>
      </c>
      <c r="D2956" s="71">
        <f>SUMIFS('CLUB DES LOGES'!$J$117:$J$166, 'CLUB DES LOGES'!$F$117:$F$166,$B2956, 'CLUB DES LOGES'!$G$117:$G$166,"&lt;&gt;"&amp;'CLUB DES LOGES'!$C$191)</f>
        <v>0</v>
      </c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</row>
    <row r="2957" spans="1:18" customFormat="1">
      <c r="A2957" s="10"/>
      <c r="B2957" s="111">
        <v>825030</v>
      </c>
      <c r="C2957" s="68" t="s">
        <v>2953</v>
      </c>
      <c r="D2957" s="71">
        <f>SUMIFS('CLUB DES LOGES'!$J$117:$J$166, 'CLUB DES LOGES'!$F$117:$F$166,$B2957, 'CLUB DES LOGES'!$G$117:$G$166,"&lt;&gt;"&amp;'CLUB DES LOGES'!$C$191)</f>
        <v>0</v>
      </c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</row>
    <row r="2958" spans="1:18" customFormat="1">
      <c r="A2958" s="10"/>
      <c r="B2958" s="111">
        <v>825031</v>
      </c>
      <c r="C2958" s="68" t="s">
        <v>2954</v>
      </c>
      <c r="D2958" s="71">
        <f>SUMIFS('CLUB DES LOGES'!$J$117:$J$166, 'CLUB DES LOGES'!$F$117:$F$166,$B2958, 'CLUB DES LOGES'!$G$117:$G$166,"&lt;&gt;"&amp;'CLUB DES LOGES'!$C$191)</f>
        <v>0</v>
      </c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</row>
    <row r="2959" spans="1:18" customFormat="1">
      <c r="A2959" s="10"/>
      <c r="B2959" s="111">
        <v>825032</v>
      </c>
      <c r="C2959" s="68" t="s">
        <v>2955</v>
      </c>
      <c r="D2959" s="71">
        <f>SUMIFS('CLUB DES LOGES'!$J$117:$J$166, 'CLUB DES LOGES'!$F$117:$F$166,$B2959, 'CLUB DES LOGES'!$G$117:$G$166,"&lt;&gt;"&amp;'CLUB DES LOGES'!$C$191)</f>
        <v>0</v>
      </c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</row>
    <row r="2960" spans="1:18" customFormat="1">
      <c r="A2960" s="10"/>
      <c r="B2960" s="111">
        <v>825033</v>
      </c>
      <c r="C2960" s="68" t="s">
        <v>2956</v>
      </c>
      <c r="D2960" s="71">
        <f>SUMIFS('CLUB DES LOGES'!$J$117:$J$166, 'CLUB DES LOGES'!$F$117:$F$166,$B2960, 'CLUB DES LOGES'!$G$117:$G$166,"&lt;&gt;"&amp;'CLUB DES LOGES'!$C$191)</f>
        <v>0</v>
      </c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</row>
    <row r="2961" spans="1:18" customFormat="1">
      <c r="A2961" s="10"/>
      <c r="B2961" s="111">
        <v>825034</v>
      </c>
      <c r="C2961" s="68" t="s">
        <v>2957</v>
      </c>
      <c r="D2961" s="71">
        <f>SUMIFS('CLUB DES LOGES'!$J$117:$J$166, 'CLUB DES LOGES'!$F$117:$F$166,$B2961, 'CLUB DES LOGES'!$G$117:$G$166,"&lt;&gt;"&amp;'CLUB DES LOGES'!$C$191)</f>
        <v>0</v>
      </c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</row>
    <row r="2962" spans="1:18" customFormat="1">
      <c r="A2962" s="10"/>
      <c r="B2962" s="111">
        <v>825035</v>
      </c>
      <c r="C2962" s="68" t="s">
        <v>2958</v>
      </c>
      <c r="D2962" s="71">
        <f>SUMIFS('CLUB DES LOGES'!$J$117:$J$166, 'CLUB DES LOGES'!$F$117:$F$166,$B2962, 'CLUB DES LOGES'!$G$117:$G$166,"&lt;&gt;"&amp;'CLUB DES LOGES'!$C$191)</f>
        <v>0</v>
      </c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</row>
    <row r="2963" spans="1:18" customFormat="1">
      <c r="A2963" s="10"/>
      <c r="B2963" s="111">
        <v>825036</v>
      </c>
      <c r="C2963" s="68" t="s">
        <v>2959</v>
      </c>
      <c r="D2963" s="71">
        <f>SUMIFS('CLUB DES LOGES'!$J$117:$J$166, 'CLUB DES LOGES'!$F$117:$F$166,$B2963, 'CLUB DES LOGES'!$G$117:$G$166,"&lt;&gt;"&amp;'CLUB DES LOGES'!$C$191)</f>
        <v>0</v>
      </c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</row>
    <row r="2964" spans="1:18" customFormat="1">
      <c r="A2964" s="10"/>
      <c r="B2964" s="111">
        <v>825039</v>
      </c>
      <c r="C2964" s="68" t="s">
        <v>2960</v>
      </c>
      <c r="D2964" s="71">
        <f>SUMIFS('CLUB DES LOGES'!$J$117:$J$166, 'CLUB DES LOGES'!$F$117:$F$166,$B2964, 'CLUB DES LOGES'!$G$117:$G$166,"&lt;&gt;"&amp;'CLUB DES LOGES'!$C$191)</f>
        <v>0</v>
      </c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</row>
    <row r="2965" spans="1:18" customFormat="1">
      <c r="A2965" s="10"/>
      <c r="B2965" s="111">
        <v>825040</v>
      </c>
      <c r="C2965" s="68" t="s">
        <v>2961</v>
      </c>
      <c r="D2965" s="71">
        <f>SUMIFS('CLUB DES LOGES'!$J$117:$J$166, 'CLUB DES LOGES'!$F$117:$F$166,$B2965, 'CLUB DES LOGES'!$G$117:$G$166,"&lt;&gt;"&amp;'CLUB DES LOGES'!$C$191)</f>
        <v>0</v>
      </c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</row>
    <row r="2966" spans="1:18" customFormat="1">
      <c r="A2966" s="10"/>
      <c r="B2966" s="111">
        <v>825041</v>
      </c>
      <c r="C2966" s="68" t="s">
        <v>2962</v>
      </c>
      <c r="D2966" s="71">
        <f>SUMIFS('CLUB DES LOGES'!$J$117:$J$166, 'CLUB DES LOGES'!$F$117:$F$166,$B2966, 'CLUB DES LOGES'!$G$117:$G$166,"&lt;&gt;"&amp;'CLUB DES LOGES'!$C$191)</f>
        <v>0</v>
      </c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</row>
    <row r="2967" spans="1:18" customFormat="1">
      <c r="A2967" s="10"/>
      <c r="B2967" s="111">
        <v>825042</v>
      </c>
      <c r="C2967" s="68" t="s">
        <v>2963</v>
      </c>
      <c r="D2967" s="71">
        <f>SUMIFS('CLUB DES LOGES'!$J$117:$J$166, 'CLUB DES LOGES'!$F$117:$F$166,$B2967, 'CLUB DES LOGES'!$G$117:$G$166,"&lt;&gt;"&amp;'CLUB DES LOGES'!$C$191)</f>
        <v>0</v>
      </c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</row>
    <row r="2968" spans="1:18" customFormat="1">
      <c r="A2968" s="10"/>
      <c r="B2968" s="111">
        <v>825043</v>
      </c>
      <c r="C2968" s="68" t="s">
        <v>2964</v>
      </c>
      <c r="D2968" s="71">
        <f>SUMIFS('CLUB DES LOGES'!$J$117:$J$166, 'CLUB DES LOGES'!$F$117:$F$166,$B2968, 'CLUB DES LOGES'!$G$117:$G$166,"&lt;&gt;"&amp;'CLUB DES LOGES'!$C$191)</f>
        <v>0</v>
      </c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</row>
    <row r="2969" spans="1:18" customFormat="1">
      <c r="A2969" s="10"/>
      <c r="B2969" s="111">
        <v>825044</v>
      </c>
      <c r="C2969" s="68" t="s">
        <v>2965</v>
      </c>
      <c r="D2969" s="71">
        <f>SUMIFS('CLUB DES LOGES'!$J$117:$J$166, 'CLUB DES LOGES'!$F$117:$F$166,$B2969, 'CLUB DES LOGES'!$G$117:$G$166,"&lt;&gt;"&amp;'CLUB DES LOGES'!$C$191)</f>
        <v>0</v>
      </c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</row>
    <row r="2970" spans="1:18" customFormat="1">
      <c r="A2970" s="10"/>
      <c r="B2970" s="111">
        <v>825045</v>
      </c>
      <c r="C2970" s="68" t="s">
        <v>2966</v>
      </c>
      <c r="D2970" s="71">
        <f>SUMIFS('CLUB DES LOGES'!$J$117:$J$166, 'CLUB DES LOGES'!$F$117:$F$166,$B2970, 'CLUB DES LOGES'!$G$117:$G$166,"&lt;&gt;"&amp;'CLUB DES LOGES'!$C$191)</f>
        <v>0</v>
      </c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</row>
    <row r="2971" spans="1:18" customFormat="1">
      <c r="A2971" s="10"/>
      <c r="B2971" s="111">
        <v>825046</v>
      </c>
      <c r="C2971" s="68" t="s">
        <v>2967</v>
      </c>
      <c r="D2971" s="71">
        <f>SUMIFS('CLUB DES LOGES'!$J$117:$J$166, 'CLUB DES LOGES'!$F$117:$F$166,$B2971, 'CLUB DES LOGES'!$G$117:$G$166,"&lt;&gt;"&amp;'CLUB DES LOGES'!$C$191)</f>
        <v>0</v>
      </c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</row>
    <row r="2972" spans="1:18" customFormat="1">
      <c r="A2972" s="10"/>
      <c r="B2972" s="111">
        <v>825047</v>
      </c>
      <c r="C2972" s="68" t="s">
        <v>2968</v>
      </c>
      <c r="D2972" s="71">
        <f>SUMIFS('CLUB DES LOGES'!$J$117:$J$166, 'CLUB DES LOGES'!$F$117:$F$166,$B2972, 'CLUB DES LOGES'!$G$117:$G$166,"&lt;&gt;"&amp;'CLUB DES LOGES'!$C$191)</f>
        <v>0</v>
      </c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</row>
    <row r="2973" spans="1:18" customFormat="1">
      <c r="A2973" s="10"/>
      <c r="B2973" s="111">
        <v>825048</v>
      </c>
      <c r="C2973" s="68" t="s">
        <v>2969</v>
      </c>
      <c r="D2973" s="71">
        <f>SUMIFS('CLUB DES LOGES'!$J$117:$J$166, 'CLUB DES LOGES'!$F$117:$F$166,$B2973, 'CLUB DES LOGES'!$G$117:$G$166,"&lt;&gt;"&amp;'CLUB DES LOGES'!$C$191)</f>
        <v>0</v>
      </c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</row>
    <row r="2974" spans="1:18" customFormat="1">
      <c r="A2974" s="10"/>
      <c r="B2974" s="111">
        <v>825049</v>
      </c>
      <c r="C2974" s="68" t="s">
        <v>2970</v>
      </c>
      <c r="D2974" s="71">
        <f>SUMIFS('CLUB DES LOGES'!$J$117:$J$166, 'CLUB DES LOGES'!$F$117:$F$166,$B2974, 'CLUB DES LOGES'!$G$117:$G$166,"&lt;&gt;"&amp;'CLUB DES LOGES'!$C$191)</f>
        <v>0</v>
      </c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</row>
    <row r="2975" spans="1:18" customFormat="1">
      <c r="A2975" s="10"/>
      <c r="B2975" s="111">
        <v>825050</v>
      </c>
      <c r="C2975" s="68" t="s">
        <v>2971</v>
      </c>
      <c r="D2975" s="71">
        <f>SUMIFS('CLUB DES LOGES'!$J$117:$J$166, 'CLUB DES LOGES'!$F$117:$F$166,$B2975, 'CLUB DES LOGES'!$G$117:$G$166,"&lt;&gt;"&amp;'CLUB DES LOGES'!$C$191)</f>
        <v>0</v>
      </c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</row>
    <row r="2976" spans="1:18" customFormat="1">
      <c r="A2976" s="10"/>
      <c r="B2976" s="111">
        <v>825051</v>
      </c>
      <c r="C2976" s="68" t="s">
        <v>2972</v>
      </c>
      <c r="D2976" s="71">
        <f>SUMIFS('CLUB DES LOGES'!$J$117:$J$166, 'CLUB DES LOGES'!$F$117:$F$166,$B2976, 'CLUB DES LOGES'!$G$117:$G$166,"&lt;&gt;"&amp;'CLUB DES LOGES'!$C$191)</f>
        <v>0</v>
      </c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</row>
    <row r="2977" spans="1:18" customFormat="1">
      <c r="A2977" s="10"/>
      <c r="B2977" s="111">
        <v>825053</v>
      </c>
      <c r="C2977" s="68" t="s">
        <v>2973</v>
      </c>
      <c r="D2977" s="71">
        <f>SUMIFS('CLUB DES LOGES'!$J$117:$J$166, 'CLUB DES LOGES'!$F$117:$F$166,$B2977, 'CLUB DES LOGES'!$G$117:$G$166,"&lt;&gt;"&amp;'CLUB DES LOGES'!$C$191)</f>
        <v>0</v>
      </c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</row>
    <row r="2978" spans="1:18" customFormat="1">
      <c r="A2978" s="10"/>
      <c r="B2978" s="111">
        <v>825054</v>
      </c>
      <c r="C2978" s="68" t="s">
        <v>2974</v>
      </c>
      <c r="D2978" s="71">
        <f>SUMIFS('CLUB DES LOGES'!$J$117:$J$166, 'CLUB DES LOGES'!$F$117:$F$166,$B2978, 'CLUB DES LOGES'!$G$117:$G$166,"&lt;&gt;"&amp;'CLUB DES LOGES'!$C$191)</f>
        <v>0</v>
      </c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</row>
    <row r="2979" spans="1:18" customFormat="1">
      <c r="A2979" s="10"/>
      <c r="B2979" s="111">
        <v>825056</v>
      </c>
      <c r="C2979" s="68" t="s">
        <v>2975</v>
      </c>
      <c r="D2979" s="71">
        <f>SUMIFS('CLUB DES LOGES'!$J$117:$J$166, 'CLUB DES LOGES'!$F$117:$F$166,$B2979, 'CLUB DES LOGES'!$G$117:$G$166,"&lt;&gt;"&amp;'CLUB DES LOGES'!$C$191)</f>
        <v>0</v>
      </c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</row>
    <row r="2980" spans="1:18" customFormat="1">
      <c r="A2980" s="10"/>
      <c r="B2980" s="111">
        <v>825057</v>
      </c>
      <c r="C2980" s="68" t="s">
        <v>2976</v>
      </c>
      <c r="D2980" s="71">
        <f>SUMIFS('CLUB DES LOGES'!$J$117:$J$166, 'CLUB DES LOGES'!$F$117:$F$166,$B2980, 'CLUB DES LOGES'!$G$117:$G$166,"&lt;&gt;"&amp;'CLUB DES LOGES'!$C$191)</f>
        <v>0</v>
      </c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</row>
    <row r="2981" spans="1:18" customFormat="1">
      <c r="A2981" s="10"/>
      <c r="B2981" s="111">
        <v>825058</v>
      </c>
      <c r="C2981" s="68" t="s">
        <v>2977</v>
      </c>
      <c r="D2981" s="71">
        <f>SUMIFS('CLUB DES LOGES'!$J$117:$J$166, 'CLUB DES LOGES'!$F$117:$F$166,$B2981, 'CLUB DES LOGES'!$G$117:$G$166,"&lt;&gt;"&amp;'CLUB DES LOGES'!$C$191)</f>
        <v>0</v>
      </c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</row>
    <row r="2982" spans="1:18" customFormat="1">
      <c r="A2982" s="10"/>
      <c r="B2982" s="111">
        <v>825059</v>
      </c>
      <c r="C2982" s="68" t="s">
        <v>2978</v>
      </c>
      <c r="D2982" s="71">
        <f>SUMIFS('CLUB DES LOGES'!$J$117:$J$166, 'CLUB DES LOGES'!$F$117:$F$166,$B2982, 'CLUB DES LOGES'!$G$117:$G$166,"&lt;&gt;"&amp;'CLUB DES LOGES'!$C$191)</f>
        <v>0</v>
      </c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</row>
    <row r="2983" spans="1:18" customFormat="1">
      <c r="A2983" s="10"/>
      <c r="B2983" s="111">
        <v>825060</v>
      </c>
      <c r="C2983" s="68" t="s">
        <v>2979</v>
      </c>
      <c r="D2983" s="71">
        <f>SUMIFS('CLUB DES LOGES'!$J$117:$J$166, 'CLUB DES LOGES'!$F$117:$F$166,$B2983, 'CLUB DES LOGES'!$G$117:$G$166,"&lt;&gt;"&amp;'CLUB DES LOGES'!$C$191)</f>
        <v>0</v>
      </c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</row>
    <row r="2984" spans="1:18" customFormat="1">
      <c r="A2984" s="10"/>
      <c r="B2984" s="111">
        <v>825062</v>
      </c>
      <c r="C2984" s="68" t="s">
        <v>2980</v>
      </c>
      <c r="D2984" s="71">
        <f>SUMIFS('CLUB DES LOGES'!$J$117:$J$166, 'CLUB DES LOGES'!$F$117:$F$166,$B2984, 'CLUB DES LOGES'!$G$117:$G$166,"&lt;&gt;"&amp;'CLUB DES LOGES'!$C$191)</f>
        <v>0</v>
      </c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</row>
    <row r="2985" spans="1:18" customFormat="1">
      <c r="A2985" s="10"/>
      <c r="B2985" s="111">
        <v>825064</v>
      </c>
      <c r="C2985" s="68" t="s">
        <v>2981</v>
      </c>
      <c r="D2985" s="71">
        <f>SUMIFS('CLUB DES LOGES'!$J$117:$J$166, 'CLUB DES LOGES'!$F$117:$F$166,$B2985, 'CLUB DES LOGES'!$G$117:$G$166,"&lt;&gt;"&amp;'CLUB DES LOGES'!$C$191)</f>
        <v>0</v>
      </c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</row>
    <row r="2986" spans="1:18" customFormat="1">
      <c r="A2986" s="10"/>
      <c r="B2986" s="111">
        <v>825065</v>
      </c>
      <c r="C2986" s="68" t="s">
        <v>2982</v>
      </c>
      <c r="D2986" s="71">
        <f>SUMIFS('CLUB DES LOGES'!$J$117:$J$166, 'CLUB DES LOGES'!$F$117:$F$166,$B2986, 'CLUB DES LOGES'!$G$117:$G$166,"&lt;&gt;"&amp;'CLUB DES LOGES'!$C$191)</f>
        <v>0</v>
      </c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</row>
    <row r="2987" spans="1:18" customFormat="1">
      <c r="A2987" s="10"/>
      <c r="B2987" s="111">
        <v>825066</v>
      </c>
      <c r="C2987" s="68" t="s">
        <v>2983</v>
      </c>
      <c r="D2987" s="71">
        <f>SUMIFS('CLUB DES LOGES'!$J$117:$J$166, 'CLUB DES LOGES'!$F$117:$F$166,$B2987, 'CLUB DES LOGES'!$G$117:$G$166,"&lt;&gt;"&amp;'CLUB DES LOGES'!$C$191)</f>
        <v>0</v>
      </c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</row>
    <row r="2988" spans="1:18" customFormat="1">
      <c r="A2988" s="10"/>
      <c r="B2988" s="111">
        <v>825067</v>
      </c>
      <c r="C2988" s="68" t="s">
        <v>2984</v>
      </c>
      <c r="D2988" s="71">
        <f>SUMIFS('CLUB DES LOGES'!$J$117:$J$166, 'CLUB DES LOGES'!$F$117:$F$166,$B2988, 'CLUB DES LOGES'!$G$117:$G$166,"&lt;&gt;"&amp;'CLUB DES LOGES'!$C$191)</f>
        <v>0</v>
      </c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</row>
    <row r="2989" spans="1:18" customFormat="1">
      <c r="A2989" s="10"/>
      <c r="B2989" s="111">
        <v>825068</v>
      </c>
      <c r="C2989" s="68" t="s">
        <v>2985</v>
      </c>
      <c r="D2989" s="71">
        <f>SUMIFS('CLUB DES LOGES'!$J$117:$J$166, 'CLUB DES LOGES'!$F$117:$F$166,$B2989, 'CLUB DES LOGES'!$G$117:$G$166,"&lt;&gt;"&amp;'CLUB DES LOGES'!$C$191)</f>
        <v>0</v>
      </c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</row>
    <row r="2990" spans="1:18" customFormat="1">
      <c r="A2990" s="10"/>
      <c r="B2990" s="111">
        <v>825069</v>
      </c>
      <c r="C2990" s="68" t="s">
        <v>2986</v>
      </c>
      <c r="D2990" s="71">
        <f>SUMIFS('CLUB DES LOGES'!$J$117:$J$166, 'CLUB DES LOGES'!$F$117:$F$166,$B2990, 'CLUB DES LOGES'!$G$117:$G$166,"&lt;&gt;"&amp;'CLUB DES LOGES'!$C$191)</f>
        <v>0</v>
      </c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</row>
    <row r="2991" spans="1:18" customFormat="1">
      <c r="A2991" s="10"/>
      <c r="B2991" s="111">
        <v>825070</v>
      </c>
      <c r="C2991" s="68" t="s">
        <v>2987</v>
      </c>
      <c r="D2991" s="71">
        <f>SUMIFS('CLUB DES LOGES'!$J$117:$J$166, 'CLUB DES LOGES'!$F$117:$F$166,$B2991, 'CLUB DES LOGES'!$G$117:$G$166,"&lt;&gt;"&amp;'CLUB DES LOGES'!$C$191)</f>
        <v>0</v>
      </c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</row>
    <row r="2992" spans="1:18" customFormat="1">
      <c r="A2992" s="10"/>
      <c r="B2992" s="111">
        <v>825071</v>
      </c>
      <c r="C2992" s="68" t="s">
        <v>2988</v>
      </c>
      <c r="D2992" s="71">
        <f>SUMIFS('CLUB DES LOGES'!$J$117:$J$166, 'CLUB DES LOGES'!$F$117:$F$166,$B2992, 'CLUB DES LOGES'!$G$117:$G$166,"&lt;&gt;"&amp;'CLUB DES LOGES'!$C$191)</f>
        <v>0</v>
      </c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</row>
    <row r="2993" spans="1:18" customFormat="1">
      <c r="A2993" s="10"/>
      <c r="B2993" s="111">
        <v>825072</v>
      </c>
      <c r="C2993" s="68" t="s">
        <v>2989</v>
      </c>
      <c r="D2993" s="71">
        <f>SUMIFS('CLUB DES LOGES'!$J$117:$J$166, 'CLUB DES LOGES'!$F$117:$F$166,$B2993, 'CLUB DES LOGES'!$G$117:$G$166,"&lt;&gt;"&amp;'CLUB DES LOGES'!$C$191)</f>
        <v>0</v>
      </c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</row>
    <row r="2994" spans="1:18" customFormat="1">
      <c r="A2994" s="10"/>
      <c r="B2994" s="111">
        <v>825073</v>
      </c>
      <c r="C2994" s="68" t="s">
        <v>2990</v>
      </c>
      <c r="D2994" s="71">
        <f>SUMIFS('CLUB DES LOGES'!$J$117:$J$166, 'CLUB DES LOGES'!$F$117:$F$166,$B2994, 'CLUB DES LOGES'!$G$117:$G$166,"&lt;&gt;"&amp;'CLUB DES LOGES'!$C$191)</f>
        <v>0</v>
      </c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</row>
    <row r="2995" spans="1:18" customFormat="1">
      <c r="A2995" s="10"/>
      <c r="B2995" s="111">
        <v>825074</v>
      </c>
      <c r="C2995" s="68" t="s">
        <v>2991</v>
      </c>
      <c r="D2995" s="71">
        <f>SUMIFS('CLUB DES LOGES'!$J$117:$J$166, 'CLUB DES LOGES'!$F$117:$F$166,$B2995, 'CLUB DES LOGES'!$G$117:$G$166,"&lt;&gt;"&amp;'CLUB DES LOGES'!$C$191)</f>
        <v>0</v>
      </c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</row>
    <row r="2996" spans="1:18" customFormat="1">
      <c r="A2996" s="10"/>
      <c r="B2996" s="111">
        <v>825075</v>
      </c>
      <c r="C2996" s="68" t="s">
        <v>2992</v>
      </c>
      <c r="D2996" s="71">
        <f>SUMIFS('CLUB DES LOGES'!$J$117:$J$166, 'CLUB DES LOGES'!$F$117:$F$166,$B2996, 'CLUB DES LOGES'!$G$117:$G$166,"&lt;&gt;"&amp;'CLUB DES LOGES'!$C$191)</f>
        <v>0</v>
      </c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</row>
    <row r="2997" spans="1:18" customFormat="1">
      <c r="A2997" s="10"/>
      <c r="B2997" s="111">
        <v>825076</v>
      </c>
      <c r="C2997" s="68" t="s">
        <v>2993</v>
      </c>
      <c r="D2997" s="71">
        <f>SUMIFS('CLUB DES LOGES'!$J$117:$J$166, 'CLUB DES LOGES'!$F$117:$F$166,$B2997, 'CLUB DES LOGES'!$G$117:$G$166,"&lt;&gt;"&amp;'CLUB DES LOGES'!$C$191)</f>
        <v>0</v>
      </c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</row>
    <row r="2998" spans="1:18" customFormat="1">
      <c r="A2998" s="10"/>
      <c r="B2998" s="111">
        <v>825077</v>
      </c>
      <c r="C2998" s="68" t="s">
        <v>2994</v>
      </c>
      <c r="D2998" s="71">
        <f>SUMIFS('CLUB DES LOGES'!$J$117:$J$166, 'CLUB DES LOGES'!$F$117:$F$166,$B2998, 'CLUB DES LOGES'!$G$117:$G$166,"&lt;&gt;"&amp;'CLUB DES LOGES'!$C$191)</f>
        <v>0</v>
      </c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</row>
    <row r="2999" spans="1:18" customFormat="1">
      <c r="A2999" s="10"/>
      <c r="B2999" s="111">
        <v>825078</v>
      </c>
      <c r="C2999" s="68" t="s">
        <v>2995</v>
      </c>
      <c r="D2999" s="71">
        <f>SUMIFS('CLUB DES LOGES'!$J$117:$J$166, 'CLUB DES LOGES'!$F$117:$F$166,$B2999, 'CLUB DES LOGES'!$G$117:$G$166,"&lt;&gt;"&amp;'CLUB DES LOGES'!$C$191)</f>
        <v>0</v>
      </c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</row>
    <row r="3000" spans="1:18" customFormat="1">
      <c r="A3000" s="10"/>
      <c r="B3000" s="111">
        <v>825079</v>
      </c>
      <c r="C3000" s="68" t="s">
        <v>2996</v>
      </c>
      <c r="D3000" s="71">
        <f>SUMIFS('CLUB DES LOGES'!$J$117:$J$166, 'CLUB DES LOGES'!$F$117:$F$166,$B3000, 'CLUB DES LOGES'!$G$117:$G$166,"&lt;&gt;"&amp;'CLUB DES LOGES'!$C$191)</f>
        <v>0</v>
      </c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</row>
    <row r="3001" spans="1:18" customFormat="1">
      <c r="A3001" s="10"/>
      <c r="B3001" s="111">
        <v>825080</v>
      </c>
      <c r="C3001" s="68" t="s">
        <v>2997</v>
      </c>
      <c r="D3001" s="71">
        <f>SUMIFS('CLUB DES LOGES'!$J$117:$J$166, 'CLUB DES LOGES'!$F$117:$F$166,$B3001, 'CLUB DES LOGES'!$G$117:$G$166,"&lt;&gt;"&amp;'CLUB DES LOGES'!$C$191)</f>
        <v>0</v>
      </c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</row>
    <row r="3002" spans="1:18" customFormat="1">
      <c r="A3002" s="10"/>
      <c r="B3002" s="111">
        <v>825081</v>
      </c>
      <c r="C3002" s="68" t="s">
        <v>2998</v>
      </c>
      <c r="D3002" s="71">
        <f>SUMIFS('CLUB DES LOGES'!$J$117:$J$166, 'CLUB DES LOGES'!$F$117:$F$166,$B3002, 'CLUB DES LOGES'!$G$117:$G$166,"&lt;&gt;"&amp;'CLUB DES LOGES'!$C$191)</f>
        <v>0</v>
      </c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</row>
    <row r="3003" spans="1:18" customFormat="1">
      <c r="A3003" s="10"/>
      <c r="B3003" s="111">
        <v>825082</v>
      </c>
      <c r="C3003" s="68" t="s">
        <v>2999</v>
      </c>
      <c r="D3003" s="71">
        <f>SUMIFS('CLUB DES LOGES'!$J$117:$J$166, 'CLUB DES LOGES'!$F$117:$F$166,$B3003, 'CLUB DES LOGES'!$G$117:$G$166,"&lt;&gt;"&amp;'CLUB DES LOGES'!$C$191)</f>
        <v>0</v>
      </c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</row>
    <row r="3004" spans="1:18" customFormat="1">
      <c r="A3004" s="10"/>
      <c r="B3004" s="111">
        <v>825090</v>
      </c>
      <c r="C3004" s="68" t="s">
        <v>3000</v>
      </c>
      <c r="D3004" s="71">
        <f>SUMIFS('CLUB DES LOGES'!$J$117:$J$166, 'CLUB DES LOGES'!$F$117:$F$166,$B3004, 'CLUB DES LOGES'!$G$117:$G$166,"&lt;&gt;"&amp;'CLUB DES LOGES'!$C$191)</f>
        <v>0</v>
      </c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</row>
    <row r="3005" spans="1:18" customFormat="1">
      <c r="A3005" s="10"/>
      <c r="B3005" s="111">
        <v>825092</v>
      </c>
      <c r="C3005" s="68" t="s">
        <v>3001</v>
      </c>
      <c r="D3005" s="71">
        <f>SUMIFS('CLUB DES LOGES'!$J$117:$J$166, 'CLUB DES LOGES'!$F$117:$F$166,$B3005, 'CLUB DES LOGES'!$G$117:$G$166,"&lt;&gt;"&amp;'CLUB DES LOGES'!$C$191)</f>
        <v>0</v>
      </c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</row>
    <row r="3006" spans="1:18" customFormat="1">
      <c r="A3006" s="10"/>
      <c r="B3006" s="111">
        <v>825093</v>
      </c>
      <c r="C3006" s="68" t="s">
        <v>3002</v>
      </c>
      <c r="D3006" s="71">
        <f>SUMIFS('CLUB DES LOGES'!$J$117:$J$166, 'CLUB DES LOGES'!$F$117:$F$166,$B3006, 'CLUB DES LOGES'!$G$117:$G$166,"&lt;&gt;"&amp;'CLUB DES LOGES'!$C$191)</f>
        <v>0</v>
      </c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</row>
    <row r="3007" spans="1:18" customFormat="1">
      <c r="A3007" s="10"/>
      <c r="B3007" s="111">
        <v>825094</v>
      </c>
      <c r="C3007" s="68" t="s">
        <v>3003</v>
      </c>
      <c r="D3007" s="71">
        <f>SUMIFS('CLUB DES LOGES'!$J$117:$J$166, 'CLUB DES LOGES'!$F$117:$F$166,$B3007, 'CLUB DES LOGES'!$G$117:$G$166,"&lt;&gt;"&amp;'CLUB DES LOGES'!$C$191)</f>
        <v>0</v>
      </c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</row>
    <row r="3008" spans="1:18" customFormat="1">
      <c r="A3008" s="10"/>
      <c r="B3008" s="111">
        <v>825095</v>
      </c>
      <c r="C3008" s="68" t="s">
        <v>3004</v>
      </c>
      <c r="D3008" s="71">
        <f>SUMIFS('CLUB DES LOGES'!$J$117:$J$166, 'CLUB DES LOGES'!$F$117:$F$166,$B3008, 'CLUB DES LOGES'!$G$117:$G$166,"&lt;&gt;"&amp;'CLUB DES LOGES'!$C$191)</f>
        <v>0</v>
      </c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</row>
    <row r="3009" spans="1:18" customFormat="1">
      <c r="A3009" s="10"/>
      <c r="B3009" s="111">
        <v>825097</v>
      </c>
      <c r="C3009" s="68" t="s">
        <v>3005</v>
      </c>
      <c r="D3009" s="71">
        <f>SUMIFS('CLUB DES LOGES'!$J$117:$J$166, 'CLUB DES LOGES'!$F$117:$F$166,$B3009, 'CLUB DES LOGES'!$G$117:$G$166,"&lt;&gt;"&amp;'CLUB DES LOGES'!$C$191)</f>
        <v>0</v>
      </c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</row>
    <row r="3010" spans="1:18" customFormat="1">
      <c r="A3010" s="10"/>
      <c r="B3010" s="111">
        <v>825098</v>
      </c>
      <c r="C3010" s="68" t="s">
        <v>3006</v>
      </c>
      <c r="D3010" s="71">
        <f>SUMIFS('CLUB DES LOGES'!$J$117:$J$166, 'CLUB DES LOGES'!$F$117:$F$166,$B3010, 'CLUB DES LOGES'!$G$117:$G$166,"&lt;&gt;"&amp;'CLUB DES LOGES'!$C$191)</f>
        <v>0</v>
      </c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</row>
    <row r="3011" spans="1:18" customFormat="1">
      <c r="A3011" s="10"/>
      <c r="B3011" s="111">
        <v>825099</v>
      </c>
      <c r="C3011" s="68" t="s">
        <v>3007</v>
      </c>
      <c r="D3011" s="71">
        <f>SUMIFS('CLUB DES LOGES'!$J$117:$J$166, 'CLUB DES LOGES'!$F$117:$F$166,$B3011, 'CLUB DES LOGES'!$G$117:$G$166,"&lt;&gt;"&amp;'CLUB DES LOGES'!$C$191)</f>
        <v>0</v>
      </c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</row>
    <row r="3012" spans="1:18" customFormat="1">
      <c r="A3012" s="10"/>
      <c r="B3012" s="111">
        <v>825100</v>
      </c>
      <c r="C3012" s="68" t="s">
        <v>3008</v>
      </c>
      <c r="D3012" s="71">
        <f>SUMIFS('CLUB DES LOGES'!$J$117:$J$166, 'CLUB DES LOGES'!$F$117:$F$166,$B3012, 'CLUB DES LOGES'!$G$117:$G$166,"&lt;&gt;"&amp;'CLUB DES LOGES'!$C$191)</f>
        <v>0</v>
      </c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</row>
    <row r="3013" spans="1:18" customFormat="1">
      <c r="A3013" s="10"/>
      <c r="B3013" s="111">
        <v>825101</v>
      </c>
      <c r="C3013" s="68" t="s">
        <v>3009</v>
      </c>
      <c r="D3013" s="71">
        <f>SUMIFS('CLUB DES LOGES'!$J$117:$J$166, 'CLUB DES LOGES'!$F$117:$F$166,$B3013, 'CLUB DES LOGES'!$G$117:$G$166,"&lt;&gt;"&amp;'CLUB DES LOGES'!$C$191)</f>
        <v>0</v>
      </c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</row>
    <row r="3014" spans="1:18" customFormat="1">
      <c r="A3014" s="10"/>
      <c r="B3014" s="111">
        <v>825102</v>
      </c>
      <c r="C3014" s="68" t="s">
        <v>3010</v>
      </c>
      <c r="D3014" s="71">
        <f>SUMIFS('CLUB DES LOGES'!$J$117:$J$166, 'CLUB DES LOGES'!$F$117:$F$166,$B3014, 'CLUB DES LOGES'!$G$117:$G$166,"&lt;&gt;"&amp;'CLUB DES LOGES'!$C$191)</f>
        <v>0</v>
      </c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</row>
    <row r="3015" spans="1:18" customFormat="1">
      <c r="A3015" s="10"/>
      <c r="B3015" s="111">
        <v>825103</v>
      </c>
      <c r="C3015" s="68" t="s">
        <v>3011</v>
      </c>
      <c r="D3015" s="71">
        <f>SUMIFS('CLUB DES LOGES'!$J$117:$J$166, 'CLUB DES LOGES'!$F$117:$F$166,$B3015, 'CLUB DES LOGES'!$G$117:$G$166,"&lt;&gt;"&amp;'CLUB DES LOGES'!$C$191)</f>
        <v>0</v>
      </c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</row>
    <row r="3016" spans="1:18" customFormat="1">
      <c r="A3016" s="10"/>
      <c r="B3016" s="111">
        <v>825104</v>
      </c>
      <c r="C3016" s="68" t="s">
        <v>3012</v>
      </c>
      <c r="D3016" s="71">
        <f>SUMIFS('CLUB DES LOGES'!$J$117:$J$166, 'CLUB DES LOGES'!$F$117:$F$166,$B3016, 'CLUB DES LOGES'!$G$117:$G$166,"&lt;&gt;"&amp;'CLUB DES LOGES'!$C$191)</f>
        <v>0</v>
      </c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</row>
    <row r="3017" spans="1:18" customFormat="1">
      <c r="A3017" s="10"/>
      <c r="B3017" s="111">
        <v>825105</v>
      </c>
      <c r="C3017" s="68" t="s">
        <v>3013</v>
      </c>
      <c r="D3017" s="71">
        <f>SUMIFS('CLUB DES LOGES'!$J$117:$J$166, 'CLUB DES LOGES'!$F$117:$F$166,$B3017, 'CLUB DES LOGES'!$G$117:$G$166,"&lt;&gt;"&amp;'CLUB DES LOGES'!$C$191)</f>
        <v>0</v>
      </c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</row>
    <row r="3018" spans="1:18" customFormat="1">
      <c r="A3018" s="10"/>
      <c r="B3018" s="111">
        <v>825106</v>
      </c>
      <c r="C3018" s="68" t="s">
        <v>3014</v>
      </c>
      <c r="D3018" s="71">
        <f>SUMIFS('CLUB DES LOGES'!$J$117:$J$166, 'CLUB DES LOGES'!$F$117:$F$166,$B3018, 'CLUB DES LOGES'!$G$117:$G$166,"&lt;&gt;"&amp;'CLUB DES LOGES'!$C$191)</f>
        <v>0</v>
      </c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</row>
    <row r="3019" spans="1:18" customFormat="1">
      <c r="A3019" s="10"/>
      <c r="B3019" s="111">
        <v>825107</v>
      </c>
      <c r="C3019" s="68" t="s">
        <v>3015</v>
      </c>
      <c r="D3019" s="71">
        <f>SUMIFS('CLUB DES LOGES'!$J$117:$J$166, 'CLUB DES LOGES'!$F$117:$F$166,$B3019, 'CLUB DES LOGES'!$G$117:$G$166,"&lt;&gt;"&amp;'CLUB DES LOGES'!$C$191)</f>
        <v>0</v>
      </c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</row>
    <row r="3020" spans="1:18" customFormat="1">
      <c r="A3020" s="10"/>
      <c r="B3020" s="111">
        <v>825108</v>
      </c>
      <c r="C3020" s="68" t="s">
        <v>3016</v>
      </c>
      <c r="D3020" s="71">
        <f>SUMIFS('CLUB DES LOGES'!$J$117:$J$166, 'CLUB DES LOGES'!$F$117:$F$166,$B3020, 'CLUB DES LOGES'!$G$117:$G$166,"&lt;&gt;"&amp;'CLUB DES LOGES'!$C$191)</f>
        <v>0</v>
      </c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</row>
    <row r="3021" spans="1:18" customFormat="1">
      <c r="A3021" s="10"/>
      <c r="B3021" s="111">
        <v>825109</v>
      </c>
      <c r="C3021" s="68" t="s">
        <v>3017</v>
      </c>
      <c r="D3021" s="71">
        <f>SUMIFS('CLUB DES LOGES'!$J$117:$J$166, 'CLUB DES LOGES'!$F$117:$F$166,$B3021, 'CLUB DES LOGES'!$G$117:$G$166,"&lt;&gt;"&amp;'CLUB DES LOGES'!$C$191)</f>
        <v>0</v>
      </c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</row>
    <row r="3022" spans="1:18" customFormat="1">
      <c r="A3022" s="10"/>
      <c r="B3022" s="111">
        <v>825110</v>
      </c>
      <c r="C3022" s="68" t="s">
        <v>3018</v>
      </c>
      <c r="D3022" s="71">
        <f>SUMIFS('CLUB DES LOGES'!$J$117:$J$166, 'CLUB DES LOGES'!$F$117:$F$166,$B3022, 'CLUB DES LOGES'!$G$117:$G$166,"&lt;&gt;"&amp;'CLUB DES LOGES'!$C$191)</f>
        <v>0</v>
      </c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</row>
    <row r="3023" spans="1:18" customFormat="1">
      <c r="A3023" s="10"/>
      <c r="B3023" s="111">
        <v>825111</v>
      </c>
      <c r="C3023" s="68" t="s">
        <v>3019</v>
      </c>
      <c r="D3023" s="71">
        <f>SUMIFS('CLUB DES LOGES'!$J$117:$J$166, 'CLUB DES LOGES'!$F$117:$F$166,$B3023, 'CLUB DES LOGES'!$G$117:$G$166,"&lt;&gt;"&amp;'CLUB DES LOGES'!$C$191)</f>
        <v>0</v>
      </c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</row>
    <row r="3024" spans="1:18" customFormat="1">
      <c r="A3024" s="10"/>
      <c r="B3024" s="111">
        <v>825112</v>
      </c>
      <c r="C3024" s="68" t="s">
        <v>3020</v>
      </c>
      <c r="D3024" s="71">
        <f>SUMIFS('CLUB DES LOGES'!$J$117:$J$166, 'CLUB DES LOGES'!$F$117:$F$166,$B3024, 'CLUB DES LOGES'!$G$117:$G$166,"&lt;&gt;"&amp;'CLUB DES LOGES'!$C$191)</f>
        <v>0</v>
      </c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</row>
    <row r="3025" spans="1:18" customFormat="1">
      <c r="A3025" s="10"/>
      <c r="B3025" s="111">
        <v>825113</v>
      </c>
      <c r="C3025" s="68" t="s">
        <v>3021</v>
      </c>
      <c r="D3025" s="71">
        <f>SUMIFS('CLUB DES LOGES'!$J$117:$J$166, 'CLUB DES LOGES'!$F$117:$F$166,$B3025, 'CLUB DES LOGES'!$G$117:$G$166,"&lt;&gt;"&amp;'CLUB DES LOGES'!$C$191)</f>
        <v>0</v>
      </c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</row>
    <row r="3026" spans="1:18" customFormat="1">
      <c r="A3026" s="10"/>
      <c r="B3026" s="111">
        <v>825114</v>
      </c>
      <c r="C3026" s="68" t="s">
        <v>3022</v>
      </c>
      <c r="D3026" s="71">
        <f>SUMIFS('CLUB DES LOGES'!$J$117:$J$166, 'CLUB DES LOGES'!$F$117:$F$166,$B3026, 'CLUB DES LOGES'!$G$117:$G$166,"&lt;&gt;"&amp;'CLUB DES LOGES'!$C$191)</f>
        <v>0</v>
      </c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</row>
    <row r="3027" spans="1:18" customFormat="1">
      <c r="A3027" s="10"/>
      <c r="B3027" s="111">
        <v>825115</v>
      </c>
      <c r="C3027" s="68" t="s">
        <v>3023</v>
      </c>
      <c r="D3027" s="71">
        <f>SUMIFS('CLUB DES LOGES'!$J$117:$J$166, 'CLUB DES LOGES'!$F$117:$F$166,$B3027, 'CLUB DES LOGES'!$G$117:$G$166,"&lt;&gt;"&amp;'CLUB DES LOGES'!$C$191)</f>
        <v>0</v>
      </c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</row>
    <row r="3028" spans="1:18" customFormat="1">
      <c r="A3028" s="10"/>
      <c r="B3028" s="111">
        <v>825116</v>
      </c>
      <c r="C3028" s="68" t="s">
        <v>3024</v>
      </c>
      <c r="D3028" s="71">
        <f>SUMIFS('CLUB DES LOGES'!$J$117:$J$166, 'CLUB DES LOGES'!$F$117:$F$166,$B3028, 'CLUB DES LOGES'!$G$117:$G$166,"&lt;&gt;"&amp;'CLUB DES LOGES'!$C$191)</f>
        <v>0</v>
      </c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</row>
    <row r="3029" spans="1:18" customFormat="1">
      <c r="A3029" s="10"/>
      <c r="B3029" s="111">
        <v>825117</v>
      </c>
      <c r="C3029" s="68" t="s">
        <v>3025</v>
      </c>
      <c r="D3029" s="71">
        <f>SUMIFS('CLUB DES LOGES'!$J$117:$J$166, 'CLUB DES LOGES'!$F$117:$F$166,$B3029, 'CLUB DES LOGES'!$G$117:$G$166,"&lt;&gt;"&amp;'CLUB DES LOGES'!$C$191)</f>
        <v>0</v>
      </c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</row>
    <row r="3030" spans="1:18" customFormat="1">
      <c r="A3030" s="10"/>
      <c r="B3030" s="111">
        <v>825118</v>
      </c>
      <c r="C3030" s="68" t="s">
        <v>3026</v>
      </c>
      <c r="D3030" s="71">
        <f>SUMIFS('CLUB DES LOGES'!$J$117:$J$166, 'CLUB DES LOGES'!$F$117:$F$166,$B3030, 'CLUB DES LOGES'!$G$117:$G$166,"&lt;&gt;"&amp;'CLUB DES LOGES'!$C$191)</f>
        <v>0</v>
      </c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</row>
    <row r="3031" spans="1:18" customFormat="1">
      <c r="A3031" s="10"/>
      <c r="B3031" s="111">
        <v>825119</v>
      </c>
      <c r="C3031" s="68" t="s">
        <v>3027</v>
      </c>
      <c r="D3031" s="71">
        <f>SUMIFS('CLUB DES LOGES'!$J$117:$J$166, 'CLUB DES LOGES'!$F$117:$F$166,$B3031, 'CLUB DES LOGES'!$G$117:$G$166,"&lt;&gt;"&amp;'CLUB DES LOGES'!$C$191)</f>
        <v>0</v>
      </c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</row>
    <row r="3032" spans="1:18" customFormat="1">
      <c r="A3032" s="10"/>
      <c r="B3032" s="111">
        <v>825120</v>
      </c>
      <c r="C3032" s="68" t="s">
        <v>3028</v>
      </c>
      <c r="D3032" s="71">
        <f>SUMIFS('CLUB DES LOGES'!$J$117:$J$166, 'CLUB DES LOGES'!$F$117:$F$166,$B3032, 'CLUB DES LOGES'!$G$117:$G$166,"&lt;&gt;"&amp;'CLUB DES LOGES'!$C$191)</f>
        <v>0</v>
      </c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</row>
    <row r="3033" spans="1:18" customFormat="1">
      <c r="A3033" s="10"/>
      <c r="B3033" s="111">
        <v>825121</v>
      </c>
      <c r="C3033" s="68" t="s">
        <v>3029</v>
      </c>
      <c r="D3033" s="71">
        <f>SUMIFS('CLUB DES LOGES'!$J$117:$J$166, 'CLUB DES LOGES'!$F$117:$F$166,$B3033, 'CLUB DES LOGES'!$G$117:$G$166,"&lt;&gt;"&amp;'CLUB DES LOGES'!$C$191)</f>
        <v>0</v>
      </c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</row>
    <row r="3034" spans="1:18" customFormat="1">
      <c r="A3034" s="10"/>
      <c r="B3034" s="111">
        <v>825122</v>
      </c>
      <c r="C3034" s="68" t="s">
        <v>3030</v>
      </c>
      <c r="D3034" s="71">
        <f>SUMIFS('CLUB DES LOGES'!$J$117:$J$166, 'CLUB DES LOGES'!$F$117:$F$166,$B3034, 'CLUB DES LOGES'!$G$117:$G$166,"&lt;&gt;"&amp;'CLUB DES LOGES'!$C$191)</f>
        <v>0</v>
      </c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</row>
    <row r="3035" spans="1:18" customFormat="1">
      <c r="A3035" s="10"/>
      <c r="B3035" s="111">
        <v>825123</v>
      </c>
      <c r="C3035" s="68" t="s">
        <v>3031</v>
      </c>
      <c r="D3035" s="71">
        <f>SUMIFS('CLUB DES LOGES'!$J$117:$J$166, 'CLUB DES LOGES'!$F$117:$F$166,$B3035, 'CLUB DES LOGES'!$G$117:$G$166,"&lt;&gt;"&amp;'CLUB DES LOGES'!$C$191)</f>
        <v>0</v>
      </c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</row>
    <row r="3036" spans="1:18" customFormat="1">
      <c r="A3036" s="10"/>
      <c r="B3036" s="111">
        <v>825124</v>
      </c>
      <c r="C3036" s="68" t="s">
        <v>3032</v>
      </c>
      <c r="D3036" s="71">
        <f>SUMIFS('CLUB DES LOGES'!$J$117:$J$166, 'CLUB DES LOGES'!$F$117:$F$166,$B3036, 'CLUB DES LOGES'!$G$117:$G$166,"&lt;&gt;"&amp;'CLUB DES LOGES'!$C$191)</f>
        <v>0</v>
      </c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</row>
    <row r="3037" spans="1:18" customFormat="1">
      <c r="A3037" s="10"/>
      <c r="B3037" s="111">
        <v>825125</v>
      </c>
      <c r="C3037" s="68" t="s">
        <v>3033</v>
      </c>
      <c r="D3037" s="71">
        <f>SUMIFS('CLUB DES LOGES'!$J$117:$J$166, 'CLUB DES LOGES'!$F$117:$F$166,$B3037, 'CLUB DES LOGES'!$G$117:$G$166,"&lt;&gt;"&amp;'CLUB DES LOGES'!$C$191)</f>
        <v>0</v>
      </c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</row>
    <row r="3038" spans="1:18" customFormat="1">
      <c r="A3038" s="10"/>
      <c r="B3038" s="111">
        <v>825126</v>
      </c>
      <c r="C3038" s="68" t="s">
        <v>3034</v>
      </c>
      <c r="D3038" s="71">
        <f>SUMIFS('CLUB DES LOGES'!$J$117:$J$166, 'CLUB DES LOGES'!$F$117:$F$166,$B3038, 'CLUB DES LOGES'!$G$117:$G$166,"&lt;&gt;"&amp;'CLUB DES LOGES'!$C$191)</f>
        <v>0</v>
      </c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</row>
    <row r="3039" spans="1:18" customFormat="1">
      <c r="A3039" s="10"/>
      <c r="B3039" s="111">
        <v>825127</v>
      </c>
      <c r="C3039" s="68" t="s">
        <v>3035</v>
      </c>
      <c r="D3039" s="71">
        <f>SUMIFS('CLUB DES LOGES'!$J$117:$J$166, 'CLUB DES LOGES'!$F$117:$F$166,$B3039, 'CLUB DES LOGES'!$G$117:$G$166,"&lt;&gt;"&amp;'CLUB DES LOGES'!$C$191)</f>
        <v>0</v>
      </c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</row>
    <row r="3040" spans="1:18" customFormat="1">
      <c r="A3040" s="10"/>
      <c r="B3040" s="111">
        <v>825128</v>
      </c>
      <c r="C3040" s="68" t="s">
        <v>3036</v>
      </c>
      <c r="D3040" s="71">
        <f>SUMIFS('CLUB DES LOGES'!$J$117:$J$166, 'CLUB DES LOGES'!$F$117:$F$166,$B3040, 'CLUB DES LOGES'!$G$117:$G$166,"&lt;&gt;"&amp;'CLUB DES LOGES'!$C$191)</f>
        <v>0</v>
      </c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</row>
    <row r="3041" spans="1:18" customFormat="1">
      <c r="A3041" s="10"/>
      <c r="B3041" s="111">
        <v>825129</v>
      </c>
      <c r="C3041" s="68" t="s">
        <v>3037</v>
      </c>
      <c r="D3041" s="71">
        <f>SUMIFS('CLUB DES LOGES'!$J$117:$J$166, 'CLUB DES LOGES'!$F$117:$F$166,$B3041, 'CLUB DES LOGES'!$G$117:$G$166,"&lt;&gt;"&amp;'CLUB DES LOGES'!$C$191)</f>
        <v>0</v>
      </c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</row>
    <row r="3042" spans="1:18" customFormat="1">
      <c r="A3042" s="10"/>
      <c r="B3042" s="111">
        <v>825130</v>
      </c>
      <c r="C3042" s="68" t="s">
        <v>3038</v>
      </c>
      <c r="D3042" s="71">
        <f>SUMIFS('CLUB DES LOGES'!$J$117:$J$166, 'CLUB DES LOGES'!$F$117:$F$166,$B3042, 'CLUB DES LOGES'!$G$117:$G$166,"&lt;&gt;"&amp;'CLUB DES LOGES'!$C$191)</f>
        <v>0</v>
      </c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</row>
    <row r="3043" spans="1:18" customFormat="1">
      <c r="A3043" s="10"/>
      <c r="B3043" s="111">
        <v>825131</v>
      </c>
      <c r="C3043" s="68" t="s">
        <v>3039</v>
      </c>
      <c r="D3043" s="71">
        <f>SUMIFS('CLUB DES LOGES'!$J$117:$J$166, 'CLUB DES LOGES'!$F$117:$F$166,$B3043, 'CLUB DES LOGES'!$G$117:$G$166,"&lt;&gt;"&amp;'CLUB DES LOGES'!$C$191)</f>
        <v>0</v>
      </c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</row>
    <row r="3044" spans="1:18" customFormat="1">
      <c r="A3044" s="10"/>
      <c r="B3044" s="111">
        <v>825132</v>
      </c>
      <c r="C3044" s="68" t="s">
        <v>3040</v>
      </c>
      <c r="D3044" s="71">
        <f>SUMIFS('CLUB DES LOGES'!$J$117:$J$166, 'CLUB DES LOGES'!$F$117:$F$166,$B3044, 'CLUB DES LOGES'!$G$117:$G$166,"&lt;&gt;"&amp;'CLUB DES LOGES'!$C$191)</f>
        <v>0</v>
      </c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</row>
    <row r="3045" spans="1:18" customFormat="1">
      <c r="A3045" s="10"/>
      <c r="B3045" s="111">
        <v>825133</v>
      </c>
      <c r="C3045" s="68" t="s">
        <v>3041</v>
      </c>
      <c r="D3045" s="71">
        <f>SUMIFS('CLUB DES LOGES'!$J$117:$J$166, 'CLUB DES LOGES'!$F$117:$F$166,$B3045, 'CLUB DES LOGES'!$G$117:$G$166,"&lt;&gt;"&amp;'CLUB DES LOGES'!$C$191)</f>
        <v>0</v>
      </c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</row>
    <row r="3046" spans="1:18" customFormat="1">
      <c r="A3046" s="10"/>
      <c r="B3046" s="111">
        <v>825134</v>
      </c>
      <c r="C3046" s="68" t="s">
        <v>3042</v>
      </c>
      <c r="D3046" s="71">
        <f>SUMIFS('CLUB DES LOGES'!$J$117:$J$166, 'CLUB DES LOGES'!$F$117:$F$166,$B3046, 'CLUB DES LOGES'!$G$117:$G$166,"&lt;&gt;"&amp;'CLUB DES LOGES'!$C$191)</f>
        <v>0</v>
      </c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</row>
    <row r="3047" spans="1:18" customFormat="1">
      <c r="A3047" s="10"/>
      <c r="B3047" s="111">
        <v>825135</v>
      </c>
      <c r="C3047" s="68" t="s">
        <v>3043</v>
      </c>
      <c r="D3047" s="71">
        <f>SUMIFS('CLUB DES LOGES'!$J$117:$J$166, 'CLUB DES LOGES'!$F$117:$F$166,$B3047, 'CLUB DES LOGES'!$G$117:$G$166,"&lt;&gt;"&amp;'CLUB DES LOGES'!$C$191)</f>
        <v>0</v>
      </c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</row>
    <row r="3048" spans="1:18" customFormat="1">
      <c r="A3048" s="10"/>
      <c r="B3048" s="111">
        <v>825136</v>
      </c>
      <c r="C3048" s="68" t="s">
        <v>3044</v>
      </c>
      <c r="D3048" s="71">
        <f>SUMIFS('CLUB DES LOGES'!$J$117:$J$166, 'CLUB DES LOGES'!$F$117:$F$166,$B3048, 'CLUB DES LOGES'!$G$117:$G$166,"&lt;&gt;"&amp;'CLUB DES LOGES'!$C$191)</f>
        <v>0</v>
      </c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</row>
    <row r="3049" spans="1:18" customFormat="1">
      <c r="A3049" s="10"/>
      <c r="B3049" s="111">
        <v>825137</v>
      </c>
      <c r="C3049" s="68" t="s">
        <v>3045</v>
      </c>
      <c r="D3049" s="71">
        <f>SUMIFS('CLUB DES LOGES'!$J$117:$J$166, 'CLUB DES LOGES'!$F$117:$F$166,$B3049, 'CLUB DES LOGES'!$G$117:$G$166,"&lt;&gt;"&amp;'CLUB DES LOGES'!$C$191)</f>
        <v>0</v>
      </c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</row>
    <row r="3050" spans="1:18" customFormat="1">
      <c r="A3050" s="10"/>
      <c r="B3050" s="111">
        <v>825142</v>
      </c>
      <c r="C3050" s="68" t="s">
        <v>3046</v>
      </c>
      <c r="D3050" s="71">
        <f>SUMIFS('CLUB DES LOGES'!$J$117:$J$166, 'CLUB DES LOGES'!$F$117:$F$166,$B3050, 'CLUB DES LOGES'!$G$117:$G$166,"&lt;&gt;"&amp;'CLUB DES LOGES'!$C$191)</f>
        <v>0</v>
      </c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</row>
    <row r="3051" spans="1:18" customFormat="1">
      <c r="A3051" s="10"/>
      <c r="B3051" s="111">
        <v>825144</v>
      </c>
      <c r="C3051" s="68" t="s">
        <v>3047</v>
      </c>
      <c r="D3051" s="71">
        <f>SUMIFS('CLUB DES LOGES'!$J$117:$J$166, 'CLUB DES LOGES'!$F$117:$F$166,$B3051, 'CLUB DES LOGES'!$G$117:$G$166,"&lt;&gt;"&amp;'CLUB DES LOGES'!$C$191)</f>
        <v>0</v>
      </c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</row>
    <row r="3052" spans="1:18" customFormat="1">
      <c r="A3052" s="10"/>
      <c r="B3052" s="111">
        <v>825145</v>
      </c>
      <c r="C3052" s="68" t="s">
        <v>3048</v>
      </c>
      <c r="D3052" s="71">
        <f>SUMIFS('CLUB DES LOGES'!$J$117:$J$166, 'CLUB DES LOGES'!$F$117:$F$166,$B3052, 'CLUB DES LOGES'!$G$117:$G$166,"&lt;&gt;"&amp;'CLUB DES LOGES'!$C$191)</f>
        <v>0</v>
      </c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</row>
    <row r="3053" spans="1:18" customFormat="1">
      <c r="A3053" s="10"/>
      <c r="B3053" s="111">
        <v>825148</v>
      </c>
      <c r="C3053" s="68" t="s">
        <v>3049</v>
      </c>
      <c r="D3053" s="71">
        <f>SUMIFS('CLUB DES LOGES'!$J$117:$J$166, 'CLUB DES LOGES'!$F$117:$F$166,$B3053, 'CLUB DES LOGES'!$G$117:$G$166,"&lt;&gt;"&amp;'CLUB DES LOGES'!$C$191)</f>
        <v>0</v>
      </c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</row>
    <row r="3054" spans="1:18" customFormat="1">
      <c r="A3054" s="10"/>
      <c r="B3054" s="111">
        <v>825149</v>
      </c>
      <c r="C3054" s="68" t="s">
        <v>3050</v>
      </c>
      <c r="D3054" s="71">
        <f>SUMIFS('CLUB DES LOGES'!$J$117:$J$166, 'CLUB DES LOGES'!$F$117:$F$166,$B3054, 'CLUB DES LOGES'!$G$117:$G$166,"&lt;&gt;"&amp;'CLUB DES LOGES'!$C$191)</f>
        <v>0</v>
      </c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</row>
    <row r="3055" spans="1:18" customFormat="1">
      <c r="A3055" s="10"/>
      <c r="B3055" s="111">
        <v>825150</v>
      </c>
      <c r="C3055" s="68" t="s">
        <v>3051</v>
      </c>
      <c r="D3055" s="71">
        <f>SUMIFS('CLUB DES LOGES'!$J$117:$J$166, 'CLUB DES LOGES'!$F$117:$F$166,$B3055, 'CLUB DES LOGES'!$G$117:$G$166,"&lt;&gt;"&amp;'CLUB DES LOGES'!$C$191)</f>
        <v>0</v>
      </c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</row>
    <row r="3056" spans="1:18" customFormat="1">
      <c r="A3056" s="10"/>
      <c r="B3056" s="111">
        <v>825151</v>
      </c>
      <c r="C3056" s="68" t="s">
        <v>3052</v>
      </c>
      <c r="D3056" s="71">
        <f>SUMIFS('CLUB DES LOGES'!$J$117:$J$166, 'CLUB DES LOGES'!$F$117:$F$166,$B3056, 'CLUB DES LOGES'!$G$117:$G$166,"&lt;&gt;"&amp;'CLUB DES LOGES'!$C$191)</f>
        <v>0</v>
      </c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</row>
    <row r="3057" spans="1:18" customFormat="1">
      <c r="A3057" s="10"/>
      <c r="B3057" s="111">
        <v>825152</v>
      </c>
      <c r="C3057" s="68" t="s">
        <v>3053</v>
      </c>
      <c r="D3057" s="71">
        <f>SUMIFS('CLUB DES LOGES'!$J$117:$J$166, 'CLUB DES LOGES'!$F$117:$F$166,$B3057, 'CLUB DES LOGES'!$G$117:$G$166,"&lt;&gt;"&amp;'CLUB DES LOGES'!$C$191)</f>
        <v>0</v>
      </c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</row>
    <row r="3058" spans="1:18" customFormat="1">
      <c r="A3058" s="10"/>
      <c r="B3058" s="111">
        <v>825153</v>
      </c>
      <c r="C3058" s="68" t="s">
        <v>3054</v>
      </c>
      <c r="D3058" s="71">
        <f>SUMIFS('CLUB DES LOGES'!$J$117:$J$166, 'CLUB DES LOGES'!$F$117:$F$166,$B3058, 'CLUB DES LOGES'!$G$117:$G$166,"&lt;&gt;"&amp;'CLUB DES LOGES'!$C$191)</f>
        <v>0</v>
      </c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</row>
    <row r="3059" spans="1:18" customFormat="1">
      <c r="A3059" s="10"/>
      <c r="B3059" s="111">
        <v>825154</v>
      </c>
      <c r="C3059" s="68" t="s">
        <v>3055</v>
      </c>
      <c r="D3059" s="71">
        <f>SUMIFS('CLUB DES LOGES'!$J$117:$J$166, 'CLUB DES LOGES'!$F$117:$F$166,$B3059, 'CLUB DES LOGES'!$G$117:$G$166,"&lt;&gt;"&amp;'CLUB DES LOGES'!$C$191)</f>
        <v>0</v>
      </c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</row>
    <row r="3060" spans="1:18" customFormat="1">
      <c r="A3060" s="10"/>
      <c r="B3060" s="111">
        <v>825155</v>
      </c>
      <c r="C3060" s="68" t="s">
        <v>3056</v>
      </c>
      <c r="D3060" s="71">
        <f>SUMIFS('CLUB DES LOGES'!$J$117:$J$166, 'CLUB DES LOGES'!$F$117:$F$166,$B3060, 'CLUB DES LOGES'!$G$117:$G$166,"&lt;&gt;"&amp;'CLUB DES LOGES'!$C$191)</f>
        <v>0</v>
      </c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</row>
    <row r="3061" spans="1:18" customFormat="1">
      <c r="A3061" s="10"/>
      <c r="B3061" s="111">
        <v>825158</v>
      </c>
      <c r="C3061" s="68" t="s">
        <v>3057</v>
      </c>
      <c r="D3061" s="71">
        <f>SUMIFS('CLUB DES LOGES'!$J$117:$J$166, 'CLUB DES LOGES'!$F$117:$F$166,$B3061, 'CLUB DES LOGES'!$G$117:$G$166,"&lt;&gt;"&amp;'CLUB DES LOGES'!$C$191)</f>
        <v>0</v>
      </c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</row>
    <row r="3062" spans="1:18" customFormat="1">
      <c r="A3062" s="10"/>
      <c r="B3062" s="111">
        <v>825159</v>
      </c>
      <c r="C3062" s="68" t="s">
        <v>3058</v>
      </c>
      <c r="D3062" s="71">
        <f>SUMIFS('CLUB DES LOGES'!$J$117:$J$166, 'CLUB DES LOGES'!$F$117:$F$166,$B3062, 'CLUB DES LOGES'!$G$117:$G$166,"&lt;&gt;"&amp;'CLUB DES LOGES'!$C$191)</f>
        <v>0</v>
      </c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</row>
    <row r="3063" spans="1:18" customFormat="1">
      <c r="A3063" s="10"/>
      <c r="B3063" s="111">
        <v>825160</v>
      </c>
      <c r="C3063" s="68" t="s">
        <v>3059</v>
      </c>
      <c r="D3063" s="71">
        <f>SUMIFS('CLUB DES LOGES'!$J$117:$J$166, 'CLUB DES LOGES'!$F$117:$F$166,$B3063, 'CLUB DES LOGES'!$G$117:$G$166,"&lt;&gt;"&amp;'CLUB DES LOGES'!$C$191)</f>
        <v>0</v>
      </c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</row>
    <row r="3064" spans="1:18" customFormat="1">
      <c r="A3064" s="10"/>
      <c r="B3064" s="111">
        <v>825161</v>
      </c>
      <c r="C3064" s="68" t="s">
        <v>3060</v>
      </c>
      <c r="D3064" s="71">
        <f>SUMIFS('CLUB DES LOGES'!$J$117:$J$166, 'CLUB DES LOGES'!$F$117:$F$166,$B3064, 'CLUB DES LOGES'!$G$117:$G$166,"&lt;&gt;"&amp;'CLUB DES LOGES'!$C$191)</f>
        <v>0</v>
      </c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</row>
    <row r="3065" spans="1:18" customFormat="1">
      <c r="A3065" s="10"/>
      <c r="B3065" s="111">
        <v>825165</v>
      </c>
      <c r="C3065" s="68" t="s">
        <v>3061</v>
      </c>
      <c r="D3065" s="71">
        <f>SUMIFS('CLUB DES LOGES'!$J$117:$J$166, 'CLUB DES LOGES'!$F$117:$F$166,$B3065, 'CLUB DES LOGES'!$G$117:$G$166,"&lt;&gt;"&amp;'CLUB DES LOGES'!$C$191)</f>
        <v>0</v>
      </c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</row>
    <row r="3066" spans="1:18" customFormat="1">
      <c r="A3066" s="10"/>
      <c r="B3066" s="111">
        <v>825166</v>
      </c>
      <c r="C3066" s="68" t="s">
        <v>3062</v>
      </c>
      <c r="D3066" s="71">
        <f>SUMIFS('CLUB DES LOGES'!$J$117:$J$166, 'CLUB DES LOGES'!$F$117:$F$166,$B3066, 'CLUB DES LOGES'!$G$117:$G$166,"&lt;&gt;"&amp;'CLUB DES LOGES'!$C$191)</f>
        <v>0</v>
      </c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</row>
    <row r="3067" spans="1:18" customFormat="1">
      <c r="A3067" s="10"/>
      <c r="B3067" s="111">
        <v>825167</v>
      </c>
      <c r="C3067" s="68" t="s">
        <v>3063</v>
      </c>
      <c r="D3067" s="71">
        <f>SUMIFS('CLUB DES LOGES'!$J$117:$J$166, 'CLUB DES LOGES'!$F$117:$F$166,$B3067, 'CLUB DES LOGES'!$G$117:$G$166,"&lt;&gt;"&amp;'CLUB DES LOGES'!$C$191)</f>
        <v>0</v>
      </c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</row>
    <row r="3068" spans="1:18" customFormat="1">
      <c r="A3068" s="10"/>
      <c r="B3068" s="111">
        <v>825168</v>
      </c>
      <c r="C3068" s="68" t="s">
        <v>3064</v>
      </c>
      <c r="D3068" s="71">
        <f>SUMIFS('CLUB DES LOGES'!$J$117:$J$166, 'CLUB DES LOGES'!$F$117:$F$166,$B3068, 'CLUB DES LOGES'!$G$117:$G$166,"&lt;&gt;"&amp;'CLUB DES LOGES'!$C$191)</f>
        <v>0</v>
      </c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</row>
    <row r="3069" spans="1:18" customFormat="1">
      <c r="A3069" s="10"/>
      <c r="B3069" s="111">
        <v>825169</v>
      </c>
      <c r="C3069" s="68" t="s">
        <v>3065</v>
      </c>
      <c r="D3069" s="71">
        <f>SUMIFS('CLUB DES LOGES'!$J$117:$J$166, 'CLUB DES LOGES'!$F$117:$F$166,$B3069, 'CLUB DES LOGES'!$G$117:$G$166,"&lt;&gt;"&amp;'CLUB DES LOGES'!$C$191)</f>
        <v>0</v>
      </c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</row>
    <row r="3070" spans="1:18" customFormat="1">
      <c r="A3070" s="10"/>
      <c r="B3070" s="111">
        <v>825170</v>
      </c>
      <c r="C3070" s="68" t="s">
        <v>3066</v>
      </c>
      <c r="D3070" s="71">
        <f>SUMIFS('CLUB DES LOGES'!$J$117:$J$166, 'CLUB DES LOGES'!$F$117:$F$166,$B3070, 'CLUB DES LOGES'!$G$117:$G$166,"&lt;&gt;"&amp;'CLUB DES LOGES'!$C$191)</f>
        <v>0</v>
      </c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</row>
    <row r="3071" spans="1:18" customFormat="1">
      <c r="A3071" s="10"/>
      <c r="B3071" s="111">
        <v>825171</v>
      </c>
      <c r="C3071" s="68" t="s">
        <v>3067</v>
      </c>
      <c r="D3071" s="71">
        <f>SUMIFS('CLUB DES LOGES'!$J$117:$J$166, 'CLUB DES LOGES'!$F$117:$F$166,$B3071, 'CLUB DES LOGES'!$G$117:$G$166,"&lt;&gt;"&amp;'CLUB DES LOGES'!$C$191)</f>
        <v>0</v>
      </c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</row>
    <row r="3072" spans="1:18" customFormat="1">
      <c r="A3072" s="10"/>
      <c r="B3072" s="111">
        <v>825172</v>
      </c>
      <c r="C3072" s="68" t="s">
        <v>3068</v>
      </c>
      <c r="D3072" s="71">
        <f>SUMIFS('CLUB DES LOGES'!$J$117:$J$166, 'CLUB DES LOGES'!$F$117:$F$166,$B3072, 'CLUB DES LOGES'!$G$117:$G$166,"&lt;&gt;"&amp;'CLUB DES LOGES'!$C$191)</f>
        <v>0</v>
      </c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</row>
    <row r="3073" spans="1:18" customFormat="1">
      <c r="A3073" s="10"/>
      <c r="B3073" s="111">
        <v>825173</v>
      </c>
      <c r="C3073" s="68" t="s">
        <v>3069</v>
      </c>
      <c r="D3073" s="71">
        <f>SUMIFS('CLUB DES LOGES'!$J$117:$J$166, 'CLUB DES LOGES'!$F$117:$F$166,$B3073, 'CLUB DES LOGES'!$G$117:$G$166,"&lt;&gt;"&amp;'CLUB DES LOGES'!$C$191)</f>
        <v>0</v>
      </c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</row>
    <row r="3074" spans="1:18" customFormat="1">
      <c r="A3074" s="10"/>
      <c r="B3074" s="111">
        <v>825174</v>
      </c>
      <c r="C3074" s="68" t="s">
        <v>3070</v>
      </c>
      <c r="D3074" s="71">
        <f>SUMIFS('CLUB DES LOGES'!$J$117:$J$166, 'CLUB DES LOGES'!$F$117:$F$166,$B3074, 'CLUB DES LOGES'!$G$117:$G$166,"&lt;&gt;"&amp;'CLUB DES LOGES'!$C$191)</f>
        <v>0</v>
      </c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</row>
    <row r="3075" spans="1:18" customFormat="1">
      <c r="A3075" s="10"/>
      <c r="B3075" s="111">
        <v>825175</v>
      </c>
      <c r="C3075" s="68" t="s">
        <v>3071</v>
      </c>
      <c r="D3075" s="71">
        <f>SUMIFS('CLUB DES LOGES'!$J$117:$J$166, 'CLUB DES LOGES'!$F$117:$F$166,$B3075, 'CLUB DES LOGES'!$G$117:$G$166,"&lt;&gt;"&amp;'CLUB DES LOGES'!$C$191)</f>
        <v>0</v>
      </c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</row>
    <row r="3076" spans="1:18" customFormat="1">
      <c r="A3076" s="10"/>
      <c r="B3076" s="111">
        <v>825176</v>
      </c>
      <c r="C3076" s="68" t="s">
        <v>3072</v>
      </c>
      <c r="D3076" s="71">
        <f>SUMIFS('CLUB DES LOGES'!$J$117:$J$166, 'CLUB DES LOGES'!$F$117:$F$166,$B3076, 'CLUB DES LOGES'!$G$117:$G$166,"&lt;&gt;"&amp;'CLUB DES LOGES'!$C$191)</f>
        <v>0</v>
      </c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</row>
    <row r="3077" spans="1:18" customFormat="1">
      <c r="A3077" s="10"/>
      <c r="B3077" s="111">
        <v>825177</v>
      </c>
      <c r="C3077" s="68" t="s">
        <v>3073</v>
      </c>
      <c r="D3077" s="71">
        <f>SUMIFS('CLUB DES LOGES'!$J$117:$J$166, 'CLUB DES LOGES'!$F$117:$F$166,$B3077, 'CLUB DES LOGES'!$G$117:$G$166,"&lt;&gt;"&amp;'CLUB DES LOGES'!$C$191)</f>
        <v>0</v>
      </c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</row>
    <row r="3078" spans="1:18" customFormat="1">
      <c r="A3078" s="10"/>
      <c r="B3078" s="111">
        <v>825178</v>
      </c>
      <c r="C3078" s="68" t="s">
        <v>3074</v>
      </c>
      <c r="D3078" s="71">
        <f>SUMIFS('CLUB DES LOGES'!$J$117:$J$166, 'CLUB DES LOGES'!$F$117:$F$166,$B3078, 'CLUB DES LOGES'!$G$117:$G$166,"&lt;&gt;"&amp;'CLUB DES LOGES'!$C$191)</f>
        <v>0</v>
      </c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</row>
    <row r="3079" spans="1:18" customFormat="1">
      <c r="A3079" s="10"/>
      <c r="B3079" s="111">
        <v>825179</v>
      </c>
      <c r="C3079" s="68" t="s">
        <v>3075</v>
      </c>
      <c r="D3079" s="71">
        <f>SUMIFS('CLUB DES LOGES'!$J$117:$J$166, 'CLUB DES LOGES'!$F$117:$F$166,$B3079, 'CLUB DES LOGES'!$G$117:$G$166,"&lt;&gt;"&amp;'CLUB DES LOGES'!$C$191)</f>
        <v>0</v>
      </c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</row>
    <row r="3080" spans="1:18" customFormat="1">
      <c r="A3080" s="10"/>
      <c r="B3080" s="111">
        <v>825180</v>
      </c>
      <c r="C3080" s="68" t="s">
        <v>3076</v>
      </c>
      <c r="D3080" s="71">
        <f>SUMIFS('CLUB DES LOGES'!$J$117:$J$166, 'CLUB DES LOGES'!$F$117:$F$166,$B3080, 'CLUB DES LOGES'!$G$117:$G$166,"&lt;&gt;"&amp;'CLUB DES LOGES'!$C$191)</f>
        <v>0</v>
      </c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</row>
    <row r="3081" spans="1:18" customFormat="1">
      <c r="A3081" s="10"/>
      <c r="B3081" s="111">
        <v>825181</v>
      </c>
      <c r="C3081" s="68" t="s">
        <v>3077</v>
      </c>
      <c r="D3081" s="71">
        <f>SUMIFS('CLUB DES LOGES'!$J$117:$J$166, 'CLUB DES LOGES'!$F$117:$F$166,$B3081, 'CLUB DES LOGES'!$G$117:$G$166,"&lt;&gt;"&amp;'CLUB DES LOGES'!$C$191)</f>
        <v>0</v>
      </c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</row>
    <row r="3082" spans="1:18" customFormat="1">
      <c r="A3082" s="10"/>
      <c r="B3082" s="111">
        <v>825182</v>
      </c>
      <c r="C3082" s="68" t="s">
        <v>3078</v>
      </c>
      <c r="D3082" s="71">
        <f>SUMIFS('CLUB DES LOGES'!$J$117:$J$166, 'CLUB DES LOGES'!$F$117:$F$166,$B3082, 'CLUB DES LOGES'!$G$117:$G$166,"&lt;&gt;"&amp;'CLUB DES LOGES'!$C$191)</f>
        <v>0</v>
      </c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</row>
    <row r="3083" spans="1:18" customFormat="1">
      <c r="A3083" s="10"/>
      <c r="B3083" s="111">
        <v>825189</v>
      </c>
      <c r="C3083" s="68" t="s">
        <v>3079</v>
      </c>
      <c r="D3083" s="71">
        <f>SUMIFS('CLUB DES LOGES'!$J$117:$J$166, 'CLUB DES LOGES'!$F$117:$F$166,$B3083, 'CLUB DES LOGES'!$G$117:$G$166,"&lt;&gt;"&amp;'CLUB DES LOGES'!$C$191)</f>
        <v>0</v>
      </c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</row>
    <row r="3084" spans="1:18" customFormat="1">
      <c r="A3084" s="10"/>
      <c r="B3084" s="111">
        <v>825192</v>
      </c>
      <c r="C3084" s="68" t="s">
        <v>3080</v>
      </c>
      <c r="D3084" s="71">
        <f>SUMIFS('CLUB DES LOGES'!$J$117:$J$166, 'CLUB DES LOGES'!$F$117:$F$166,$B3084, 'CLUB DES LOGES'!$G$117:$G$166,"&lt;&gt;"&amp;'CLUB DES LOGES'!$C$191)</f>
        <v>0</v>
      </c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</row>
    <row r="3085" spans="1:18" customFormat="1">
      <c r="A3085" s="10"/>
      <c r="B3085" s="111">
        <v>825193</v>
      </c>
      <c r="C3085" s="68" t="s">
        <v>3081</v>
      </c>
      <c r="D3085" s="71">
        <f>SUMIFS('CLUB DES LOGES'!$J$117:$J$166, 'CLUB DES LOGES'!$F$117:$F$166,$B3085, 'CLUB DES LOGES'!$G$117:$G$166,"&lt;&gt;"&amp;'CLUB DES LOGES'!$C$191)</f>
        <v>0</v>
      </c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</row>
    <row r="3086" spans="1:18" customFormat="1">
      <c r="A3086" s="10"/>
      <c r="B3086" s="111">
        <v>825194</v>
      </c>
      <c r="C3086" s="68" t="s">
        <v>3082</v>
      </c>
      <c r="D3086" s="71">
        <f>SUMIFS('CLUB DES LOGES'!$J$117:$J$166, 'CLUB DES LOGES'!$F$117:$F$166,$B3086, 'CLUB DES LOGES'!$G$117:$G$166,"&lt;&gt;"&amp;'CLUB DES LOGES'!$C$191)</f>
        <v>0</v>
      </c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</row>
    <row r="3087" spans="1:18" customFormat="1">
      <c r="A3087" s="10"/>
      <c r="B3087" s="111">
        <v>825195</v>
      </c>
      <c r="C3087" s="68" t="s">
        <v>3083</v>
      </c>
      <c r="D3087" s="71">
        <f>SUMIFS('CLUB DES LOGES'!$J$117:$J$166, 'CLUB DES LOGES'!$F$117:$F$166,$B3087, 'CLUB DES LOGES'!$G$117:$G$166,"&lt;&gt;"&amp;'CLUB DES LOGES'!$C$191)</f>
        <v>0</v>
      </c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</row>
    <row r="3088" spans="1:18" customFormat="1">
      <c r="A3088" s="10"/>
      <c r="B3088" s="111">
        <v>825196</v>
      </c>
      <c r="C3088" s="68" t="s">
        <v>3084</v>
      </c>
      <c r="D3088" s="71">
        <f>SUMIFS('CLUB DES LOGES'!$J$117:$J$166, 'CLUB DES LOGES'!$F$117:$F$166,$B3088, 'CLUB DES LOGES'!$G$117:$G$166,"&lt;&gt;"&amp;'CLUB DES LOGES'!$C$191)</f>
        <v>0</v>
      </c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</row>
    <row r="3089" spans="1:18" customFormat="1">
      <c r="A3089" s="10"/>
      <c r="B3089" s="111">
        <v>825197</v>
      </c>
      <c r="C3089" s="68" t="s">
        <v>3085</v>
      </c>
      <c r="D3089" s="71">
        <f>SUMIFS('CLUB DES LOGES'!$J$117:$J$166, 'CLUB DES LOGES'!$F$117:$F$166,$B3089, 'CLUB DES LOGES'!$G$117:$G$166,"&lt;&gt;"&amp;'CLUB DES LOGES'!$C$191)</f>
        <v>0</v>
      </c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</row>
    <row r="3090" spans="1:18" customFormat="1">
      <c r="A3090" s="10"/>
      <c r="B3090" s="111">
        <v>825198</v>
      </c>
      <c r="C3090" s="68" t="s">
        <v>3086</v>
      </c>
      <c r="D3090" s="71">
        <f>SUMIFS('CLUB DES LOGES'!$J$117:$J$166, 'CLUB DES LOGES'!$F$117:$F$166,$B3090, 'CLUB DES LOGES'!$G$117:$G$166,"&lt;&gt;"&amp;'CLUB DES LOGES'!$C$191)</f>
        <v>0</v>
      </c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</row>
    <row r="3091" spans="1:18" customFormat="1">
      <c r="A3091" s="10"/>
      <c r="B3091" s="111">
        <v>825199</v>
      </c>
      <c r="C3091" s="68" t="s">
        <v>3087</v>
      </c>
      <c r="D3091" s="71">
        <f>SUMIFS('CLUB DES LOGES'!$J$117:$J$166, 'CLUB DES LOGES'!$F$117:$F$166,$B3091, 'CLUB DES LOGES'!$G$117:$G$166,"&lt;&gt;"&amp;'CLUB DES LOGES'!$C$191)</f>
        <v>0</v>
      </c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</row>
    <row r="3092" spans="1:18" customFormat="1">
      <c r="A3092" s="10"/>
      <c r="B3092" s="111">
        <v>825200</v>
      </c>
      <c r="C3092" s="68" t="s">
        <v>3088</v>
      </c>
      <c r="D3092" s="71">
        <f>SUMIFS('CLUB DES LOGES'!$J$117:$J$166, 'CLUB DES LOGES'!$F$117:$F$166,$B3092, 'CLUB DES LOGES'!$G$117:$G$166,"&lt;&gt;"&amp;'CLUB DES LOGES'!$C$191)</f>
        <v>0</v>
      </c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</row>
    <row r="3093" spans="1:18" customFormat="1">
      <c r="A3093" s="10"/>
      <c r="B3093" s="111">
        <v>825201</v>
      </c>
      <c r="C3093" s="68" t="s">
        <v>3089</v>
      </c>
      <c r="D3093" s="71">
        <f>SUMIFS('CLUB DES LOGES'!$J$117:$J$166, 'CLUB DES LOGES'!$F$117:$F$166,$B3093, 'CLUB DES LOGES'!$G$117:$G$166,"&lt;&gt;"&amp;'CLUB DES LOGES'!$C$191)</f>
        <v>0</v>
      </c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</row>
    <row r="3094" spans="1:18" customFormat="1">
      <c r="A3094" s="10"/>
      <c r="B3094" s="111">
        <v>825202</v>
      </c>
      <c r="C3094" s="68" t="s">
        <v>3090</v>
      </c>
      <c r="D3094" s="71">
        <f>SUMIFS('CLUB DES LOGES'!$J$117:$J$166, 'CLUB DES LOGES'!$F$117:$F$166,$B3094, 'CLUB DES LOGES'!$G$117:$G$166,"&lt;&gt;"&amp;'CLUB DES LOGES'!$C$191)</f>
        <v>0</v>
      </c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</row>
    <row r="3095" spans="1:18" customFormat="1">
      <c r="A3095" s="10"/>
      <c r="B3095" s="111">
        <v>825203</v>
      </c>
      <c r="C3095" s="68" t="s">
        <v>3091</v>
      </c>
      <c r="D3095" s="71">
        <f>SUMIFS('CLUB DES LOGES'!$J$117:$J$166, 'CLUB DES LOGES'!$F$117:$F$166,$B3095, 'CLUB DES LOGES'!$G$117:$G$166,"&lt;&gt;"&amp;'CLUB DES LOGES'!$C$191)</f>
        <v>0</v>
      </c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</row>
    <row r="3096" spans="1:18" customFormat="1">
      <c r="A3096" s="10"/>
      <c r="B3096" s="111">
        <v>825204</v>
      </c>
      <c r="C3096" s="68" t="s">
        <v>3092</v>
      </c>
      <c r="D3096" s="71">
        <f>SUMIFS('CLUB DES LOGES'!$J$117:$J$166, 'CLUB DES LOGES'!$F$117:$F$166,$B3096, 'CLUB DES LOGES'!$G$117:$G$166,"&lt;&gt;"&amp;'CLUB DES LOGES'!$C$191)</f>
        <v>0</v>
      </c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</row>
    <row r="3097" spans="1:18" customFormat="1">
      <c r="A3097" s="10"/>
      <c r="B3097" s="111">
        <v>825205</v>
      </c>
      <c r="C3097" s="68" t="s">
        <v>3093</v>
      </c>
      <c r="D3097" s="71">
        <f>SUMIFS('CLUB DES LOGES'!$J$117:$J$166, 'CLUB DES LOGES'!$F$117:$F$166,$B3097, 'CLUB DES LOGES'!$G$117:$G$166,"&lt;&gt;"&amp;'CLUB DES LOGES'!$C$191)</f>
        <v>0</v>
      </c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</row>
    <row r="3098" spans="1:18" customFormat="1">
      <c r="A3098" s="10"/>
      <c r="B3098" s="111">
        <v>825206</v>
      </c>
      <c r="C3098" s="68" t="s">
        <v>3094</v>
      </c>
      <c r="D3098" s="71">
        <f>SUMIFS('CLUB DES LOGES'!$J$117:$J$166, 'CLUB DES LOGES'!$F$117:$F$166,$B3098, 'CLUB DES LOGES'!$G$117:$G$166,"&lt;&gt;"&amp;'CLUB DES LOGES'!$C$191)</f>
        <v>0</v>
      </c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</row>
    <row r="3099" spans="1:18" customFormat="1">
      <c r="A3099" s="10"/>
      <c r="B3099" s="111">
        <v>825207</v>
      </c>
      <c r="C3099" s="68" t="s">
        <v>3095</v>
      </c>
      <c r="D3099" s="71">
        <f>SUMIFS('CLUB DES LOGES'!$J$117:$J$166, 'CLUB DES LOGES'!$F$117:$F$166,$B3099, 'CLUB DES LOGES'!$G$117:$G$166,"&lt;&gt;"&amp;'CLUB DES LOGES'!$C$191)</f>
        <v>0</v>
      </c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</row>
    <row r="3100" spans="1:18" customFormat="1">
      <c r="A3100" s="10"/>
      <c r="B3100" s="111">
        <v>825208</v>
      </c>
      <c r="C3100" s="68" t="s">
        <v>3096</v>
      </c>
      <c r="D3100" s="71">
        <f>SUMIFS('CLUB DES LOGES'!$J$117:$J$166, 'CLUB DES LOGES'!$F$117:$F$166,$B3100, 'CLUB DES LOGES'!$G$117:$G$166,"&lt;&gt;"&amp;'CLUB DES LOGES'!$C$191)</f>
        <v>0</v>
      </c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</row>
    <row r="3101" spans="1:18" customFormat="1">
      <c r="A3101" s="10"/>
      <c r="B3101" s="111">
        <v>825209</v>
      </c>
      <c r="C3101" s="68" t="s">
        <v>3097</v>
      </c>
      <c r="D3101" s="71">
        <f>SUMIFS('CLUB DES LOGES'!$J$117:$J$166, 'CLUB DES LOGES'!$F$117:$F$166,$B3101, 'CLUB DES LOGES'!$G$117:$G$166,"&lt;&gt;"&amp;'CLUB DES LOGES'!$C$191)</f>
        <v>0</v>
      </c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</row>
    <row r="3102" spans="1:18" customFormat="1">
      <c r="A3102" s="10"/>
      <c r="B3102" s="111">
        <v>825211</v>
      </c>
      <c r="C3102" s="68" t="s">
        <v>3098</v>
      </c>
      <c r="D3102" s="71">
        <f>SUMIFS('CLUB DES LOGES'!$J$117:$J$166, 'CLUB DES LOGES'!$F$117:$F$166,$B3102, 'CLUB DES LOGES'!$G$117:$G$166,"&lt;&gt;"&amp;'CLUB DES LOGES'!$C$191)</f>
        <v>0</v>
      </c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</row>
    <row r="3103" spans="1:18" customFormat="1">
      <c r="A3103" s="10"/>
      <c r="B3103" s="111">
        <v>825212</v>
      </c>
      <c r="C3103" s="68" t="s">
        <v>3099</v>
      </c>
      <c r="D3103" s="71">
        <f>SUMIFS('CLUB DES LOGES'!$J$117:$J$166, 'CLUB DES LOGES'!$F$117:$F$166,$B3103, 'CLUB DES LOGES'!$G$117:$G$166,"&lt;&gt;"&amp;'CLUB DES LOGES'!$C$191)</f>
        <v>0</v>
      </c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</row>
    <row r="3104" spans="1:18" customFormat="1">
      <c r="A3104" s="10"/>
      <c r="B3104" s="111">
        <v>825214</v>
      </c>
      <c r="C3104" s="68" t="s">
        <v>3100</v>
      </c>
      <c r="D3104" s="71">
        <f>SUMIFS('CLUB DES LOGES'!$J$117:$J$166, 'CLUB DES LOGES'!$F$117:$F$166,$B3104, 'CLUB DES LOGES'!$G$117:$G$166,"&lt;&gt;"&amp;'CLUB DES LOGES'!$C$191)</f>
        <v>0</v>
      </c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</row>
    <row r="3105" spans="1:18" customFormat="1">
      <c r="A3105" s="10"/>
      <c r="B3105" s="111">
        <v>825215</v>
      </c>
      <c r="C3105" s="68" t="s">
        <v>3101</v>
      </c>
      <c r="D3105" s="71">
        <f>SUMIFS('CLUB DES LOGES'!$J$117:$J$166, 'CLUB DES LOGES'!$F$117:$F$166,$B3105, 'CLUB DES LOGES'!$G$117:$G$166,"&lt;&gt;"&amp;'CLUB DES LOGES'!$C$191)</f>
        <v>0</v>
      </c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</row>
    <row r="3106" spans="1:18" customFormat="1">
      <c r="A3106" s="10"/>
      <c r="B3106" s="111">
        <v>825216</v>
      </c>
      <c r="C3106" s="68" t="s">
        <v>3102</v>
      </c>
      <c r="D3106" s="71">
        <f>SUMIFS('CLUB DES LOGES'!$J$117:$J$166, 'CLUB DES LOGES'!$F$117:$F$166,$B3106, 'CLUB DES LOGES'!$G$117:$G$166,"&lt;&gt;"&amp;'CLUB DES LOGES'!$C$191)</f>
        <v>0</v>
      </c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</row>
    <row r="3107" spans="1:18" customFormat="1">
      <c r="A3107" s="10"/>
      <c r="B3107" s="111">
        <v>825218</v>
      </c>
      <c r="C3107" s="68" t="s">
        <v>3103</v>
      </c>
      <c r="D3107" s="71">
        <f>SUMIFS('CLUB DES LOGES'!$J$117:$J$166, 'CLUB DES LOGES'!$F$117:$F$166,$B3107, 'CLUB DES LOGES'!$G$117:$G$166,"&lt;&gt;"&amp;'CLUB DES LOGES'!$C$191)</f>
        <v>0</v>
      </c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</row>
    <row r="3108" spans="1:18" customFormat="1">
      <c r="A3108" s="10"/>
      <c r="B3108" s="111">
        <v>825221</v>
      </c>
      <c r="C3108" s="68" t="s">
        <v>3104</v>
      </c>
      <c r="D3108" s="71">
        <f>SUMIFS('CLUB DES LOGES'!$J$117:$J$166, 'CLUB DES LOGES'!$F$117:$F$166,$B3108, 'CLUB DES LOGES'!$G$117:$G$166,"&lt;&gt;"&amp;'CLUB DES LOGES'!$C$191)</f>
        <v>0</v>
      </c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</row>
    <row r="3109" spans="1:18" customFormat="1">
      <c r="A3109" s="10"/>
      <c r="B3109" s="111">
        <v>825222</v>
      </c>
      <c r="C3109" s="68" t="s">
        <v>3105</v>
      </c>
      <c r="D3109" s="71">
        <f>SUMIFS('CLUB DES LOGES'!$J$117:$J$166, 'CLUB DES LOGES'!$F$117:$F$166,$B3109, 'CLUB DES LOGES'!$G$117:$G$166,"&lt;&gt;"&amp;'CLUB DES LOGES'!$C$191)</f>
        <v>0</v>
      </c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</row>
    <row r="3110" spans="1:18" customFormat="1">
      <c r="A3110" s="10"/>
      <c r="B3110" s="111">
        <v>825223</v>
      </c>
      <c r="C3110" s="68" t="s">
        <v>3106</v>
      </c>
      <c r="D3110" s="71">
        <f>SUMIFS('CLUB DES LOGES'!$J$117:$J$166, 'CLUB DES LOGES'!$F$117:$F$166,$B3110, 'CLUB DES LOGES'!$G$117:$G$166,"&lt;&gt;"&amp;'CLUB DES LOGES'!$C$191)</f>
        <v>0</v>
      </c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</row>
    <row r="3111" spans="1:18" customFormat="1">
      <c r="A3111" s="10"/>
      <c r="B3111" s="111">
        <v>825224</v>
      </c>
      <c r="C3111" s="68" t="s">
        <v>3107</v>
      </c>
      <c r="D3111" s="71">
        <f>SUMIFS('CLUB DES LOGES'!$J$117:$J$166, 'CLUB DES LOGES'!$F$117:$F$166,$B3111, 'CLUB DES LOGES'!$G$117:$G$166,"&lt;&gt;"&amp;'CLUB DES LOGES'!$C$191)</f>
        <v>0</v>
      </c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</row>
    <row r="3112" spans="1:18" customFormat="1">
      <c r="A3112" s="10"/>
      <c r="B3112" s="111">
        <v>825234</v>
      </c>
      <c r="C3112" s="68" t="s">
        <v>3108</v>
      </c>
      <c r="D3112" s="71">
        <f>SUMIFS('CLUB DES LOGES'!$J$117:$J$166, 'CLUB DES LOGES'!$F$117:$F$166,$B3112, 'CLUB DES LOGES'!$G$117:$G$166,"&lt;&gt;"&amp;'CLUB DES LOGES'!$C$191)</f>
        <v>0</v>
      </c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</row>
    <row r="3113" spans="1:18" customFormat="1">
      <c r="A3113" s="10"/>
      <c r="B3113" s="111">
        <v>825237</v>
      </c>
      <c r="C3113" s="68" t="s">
        <v>3109</v>
      </c>
      <c r="D3113" s="71">
        <f>SUMIFS('CLUB DES LOGES'!$J$117:$J$166, 'CLUB DES LOGES'!$F$117:$F$166,$B3113, 'CLUB DES LOGES'!$G$117:$G$166,"&lt;&gt;"&amp;'CLUB DES LOGES'!$C$191)</f>
        <v>0</v>
      </c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</row>
    <row r="3114" spans="1:18" customFormat="1">
      <c r="A3114" s="10"/>
      <c r="B3114" s="111">
        <v>825238</v>
      </c>
      <c r="C3114" s="68" t="s">
        <v>3110</v>
      </c>
      <c r="D3114" s="71">
        <f>SUMIFS('CLUB DES LOGES'!$J$117:$J$166, 'CLUB DES LOGES'!$F$117:$F$166,$B3114, 'CLUB DES LOGES'!$G$117:$G$166,"&lt;&gt;"&amp;'CLUB DES LOGES'!$C$191)</f>
        <v>0</v>
      </c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</row>
    <row r="3115" spans="1:18" customFormat="1">
      <c r="A3115" s="10"/>
      <c r="B3115" s="111">
        <v>825239</v>
      </c>
      <c r="C3115" s="68" t="s">
        <v>3111</v>
      </c>
      <c r="D3115" s="71">
        <f>SUMIFS('CLUB DES LOGES'!$J$117:$J$166, 'CLUB DES LOGES'!$F$117:$F$166,$B3115, 'CLUB DES LOGES'!$G$117:$G$166,"&lt;&gt;"&amp;'CLUB DES LOGES'!$C$191)</f>
        <v>0</v>
      </c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</row>
    <row r="3116" spans="1:18" customFormat="1">
      <c r="A3116" s="10"/>
      <c r="B3116" s="111">
        <v>825240</v>
      </c>
      <c r="C3116" s="68" t="s">
        <v>3112</v>
      </c>
      <c r="D3116" s="71">
        <f>SUMIFS('CLUB DES LOGES'!$J$117:$J$166, 'CLUB DES LOGES'!$F$117:$F$166,$B3116, 'CLUB DES LOGES'!$G$117:$G$166,"&lt;&gt;"&amp;'CLUB DES LOGES'!$C$191)</f>
        <v>0</v>
      </c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</row>
    <row r="3117" spans="1:18" customFormat="1">
      <c r="A3117" s="10"/>
      <c r="B3117" s="111">
        <v>825241</v>
      </c>
      <c r="C3117" s="68" t="s">
        <v>3113</v>
      </c>
      <c r="D3117" s="71">
        <f>SUMIFS('CLUB DES LOGES'!$J$117:$J$166, 'CLUB DES LOGES'!$F$117:$F$166,$B3117, 'CLUB DES LOGES'!$G$117:$G$166,"&lt;&gt;"&amp;'CLUB DES LOGES'!$C$191)</f>
        <v>0</v>
      </c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</row>
    <row r="3118" spans="1:18" customFormat="1">
      <c r="A3118" s="10"/>
      <c r="B3118" s="111">
        <v>825242</v>
      </c>
      <c r="C3118" s="68" t="s">
        <v>3114</v>
      </c>
      <c r="D3118" s="71">
        <f>SUMIFS('CLUB DES LOGES'!$J$117:$J$166, 'CLUB DES LOGES'!$F$117:$F$166,$B3118, 'CLUB DES LOGES'!$G$117:$G$166,"&lt;&gt;"&amp;'CLUB DES LOGES'!$C$191)</f>
        <v>0</v>
      </c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</row>
    <row r="3119" spans="1:18" customFormat="1">
      <c r="A3119" s="10"/>
      <c r="B3119" s="111">
        <v>825243</v>
      </c>
      <c r="C3119" s="68" t="s">
        <v>3115</v>
      </c>
      <c r="D3119" s="71">
        <f>SUMIFS('CLUB DES LOGES'!$J$117:$J$166, 'CLUB DES LOGES'!$F$117:$F$166,$B3119, 'CLUB DES LOGES'!$G$117:$G$166,"&lt;&gt;"&amp;'CLUB DES LOGES'!$C$191)</f>
        <v>0</v>
      </c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</row>
    <row r="3120" spans="1:18" customFormat="1">
      <c r="A3120" s="10"/>
      <c r="B3120" s="111">
        <v>825244</v>
      </c>
      <c r="C3120" s="68" t="s">
        <v>3116</v>
      </c>
      <c r="D3120" s="71">
        <f>SUMIFS('CLUB DES LOGES'!$J$117:$J$166, 'CLUB DES LOGES'!$F$117:$F$166,$B3120, 'CLUB DES LOGES'!$G$117:$G$166,"&lt;&gt;"&amp;'CLUB DES LOGES'!$C$191)</f>
        <v>0</v>
      </c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</row>
    <row r="3121" spans="1:18" customFormat="1">
      <c r="A3121" s="10"/>
      <c r="B3121" s="111">
        <v>825245</v>
      </c>
      <c r="C3121" s="68" t="s">
        <v>3117</v>
      </c>
      <c r="D3121" s="71">
        <f>SUMIFS('CLUB DES LOGES'!$J$117:$J$166, 'CLUB DES LOGES'!$F$117:$F$166,$B3121, 'CLUB DES LOGES'!$G$117:$G$166,"&lt;&gt;"&amp;'CLUB DES LOGES'!$C$191)</f>
        <v>0</v>
      </c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</row>
    <row r="3122" spans="1:18" customFormat="1">
      <c r="A3122" s="10"/>
      <c r="B3122" s="111">
        <v>825246</v>
      </c>
      <c r="C3122" s="68" t="s">
        <v>3118</v>
      </c>
      <c r="D3122" s="71">
        <f>SUMIFS('CLUB DES LOGES'!$J$117:$J$166, 'CLUB DES LOGES'!$F$117:$F$166,$B3122, 'CLUB DES LOGES'!$G$117:$G$166,"&lt;&gt;"&amp;'CLUB DES LOGES'!$C$191)</f>
        <v>0</v>
      </c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</row>
    <row r="3123" spans="1:18" customFormat="1">
      <c r="A3123" s="10"/>
      <c r="B3123" s="111">
        <v>825247</v>
      </c>
      <c r="C3123" s="68" t="s">
        <v>3119</v>
      </c>
      <c r="D3123" s="71">
        <f>SUMIFS('CLUB DES LOGES'!$J$117:$J$166, 'CLUB DES LOGES'!$F$117:$F$166,$B3123, 'CLUB DES LOGES'!$G$117:$G$166,"&lt;&gt;"&amp;'CLUB DES LOGES'!$C$191)</f>
        <v>0</v>
      </c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</row>
    <row r="3124" spans="1:18" customFormat="1">
      <c r="A3124" s="10"/>
      <c r="B3124" s="111">
        <v>825248</v>
      </c>
      <c r="C3124" s="68" t="s">
        <v>3120</v>
      </c>
      <c r="D3124" s="71">
        <f>SUMIFS('CLUB DES LOGES'!$J$117:$J$166, 'CLUB DES LOGES'!$F$117:$F$166,$B3124, 'CLUB DES LOGES'!$G$117:$G$166,"&lt;&gt;"&amp;'CLUB DES LOGES'!$C$191)</f>
        <v>0</v>
      </c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</row>
    <row r="3125" spans="1:18" customFormat="1">
      <c r="A3125" s="10"/>
      <c r="B3125" s="111">
        <v>825249</v>
      </c>
      <c r="C3125" s="68" t="s">
        <v>3121</v>
      </c>
      <c r="D3125" s="71">
        <f>SUMIFS('CLUB DES LOGES'!$J$117:$J$166, 'CLUB DES LOGES'!$F$117:$F$166,$B3125, 'CLUB DES LOGES'!$G$117:$G$166,"&lt;&gt;"&amp;'CLUB DES LOGES'!$C$191)</f>
        <v>0</v>
      </c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</row>
    <row r="3126" spans="1:18" customFormat="1">
      <c r="A3126" s="10"/>
      <c r="B3126" s="111">
        <v>825250</v>
      </c>
      <c r="C3126" s="68" t="s">
        <v>3122</v>
      </c>
      <c r="D3126" s="71">
        <f>SUMIFS('CLUB DES LOGES'!$J$117:$J$166, 'CLUB DES LOGES'!$F$117:$F$166,$B3126, 'CLUB DES LOGES'!$G$117:$G$166,"&lt;&gt;"&amp;'CLUB DES LOGES'!$C$191)</f>
        <v>0</v>
      </c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</row>
    <row r="3127" spans="1:18" customFormat="1">
      <c r="A3127" s="10"/>
      <c r="B3127" s="111">
        <v>825251</v>
      </c>
      <c r="C3127" s="68" t="s">
        <v>3123</v>
      </c>
      <c r="D3127" s="71">
        <f>SUMIFS('CLUB DES LOGES'!$J$117:$J$166, 'CLUB DES LOGES'!$F$117:$F$166,$B3127, 'CLUB DES LOGES'!$G$117:$G$166,"&lt;&gt;"&amp;'CLUB DES LOGES'!$C$191)</f>
        <v>0</v>
      </c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</row>
    <row r="3128" spans="1:18" customFormat="1">
      <c r="A3128" s="10"/>
      <c r="B3128" s="111">
        <v>825252</v>
      </c>
      <c r="C3128" s="68" t="s">
        <v>3124</v>
      </c>
      <c r="D3128" s="71">
        <f>SUMIFS('CLUB DES LOGES'!$J$117:$J$166, 'CLUB DES LOGES'!$F$117:$F$166,$B3128, 'CLUB DES LOGES'!$G$117:$G$166,"&lt;&gt;"&amp;'CLUB DES LOGES'!$C$191)</f>
        <v>0</v>
      </c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</row>
    <row r="3129" spans="1:18" customFormat="1">
      <c r="A3129" s="10"/>
      <c r="B3129" s="111">
        <v>825253</v>
      </c>
      <c r="C3129" s="68" t="s">
        <v>3125</v>
      </c>
      <c r="D3129" s="71">
        <f>SUMIFS('CLUB DES LOGES'!$J$117:$J$166, 'CLUB DES LOGES'!$F$117:$F$166,$B3129, 'CLUB DES LOGES'!$G$117:$G$166,"&lt;&gt;"&amp;'CLUB DES LOGES'!$C$191)</f>
        <v>0</v>
      </c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</row>
    <row r="3130" spans="1:18" customFormat="1">
      <c r="A3130" s="10"/>
      <c r="B3130" s="111">
        <v>825254</v>
      </c>
      <c r="C3130" s="68" t="s">
        <v>3126</v>
      </c>
      <c r="D3130" s="71">
        <f>SUMIFS('CLUB DES LOGES'!$J$117:$J$166, 'CLUB DES LOGES'!$F$117:$F$166,$B3130, 'CLUB DES LOGES'!$G$117:$G$166,"&lt;&gt;"&amp;'CLUB DES LOGES'!$C$191)</f>
        <v>0</v>
      </c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</row>
    <row r="3131" spans="1:18" customFormat="1">
      <c r="A3131" s="10"/>
      <c r="B3131" s="111">
        <v>825255</v>
      </c>
      <c r="C3131" s="68" t="s">
        <v>3127</v>
      </c>
      <c r="D3131" s="71">
        <f>SUMIFS('CLUB DES LOGES'!$J$117:$J$166, 'CLUB DES LOGES'!$F$117:$F$166,$B3131, 'CLUB DES LOGES'!$G$117:$G$166,"&lt;&gt;"&amp;'CLUB DES LOGES'!$C$191)</f>
        <v>0</v>
      </c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</row>
    <row r="3132" spans="1:18" customFormat="1">
      <c r="A3132" s="10"/>
      <c r="B3132" s="111">
        <v>825256</v>
      </c>
      <c r="C3132" s="68" t="s">
        <v>3128</v>
      </c>
      <c r="D3132" s="71">
        <f>SUMIFS('CLUB DES LOGES'!$J$117:$J$166, 'CLUB DES LOGES'!$F$117:$F$166,$B3132, 'CLUB DES LOGES'!$G$117:$G$166,"&lt;&gt;"&amp;'CLUB DES LOGES'!$C$191)</f>
        <v>0</v>
      </c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</row>
    <row r="3133" spans="1:18" customFormat="1">
      <c r="A3133" s="10"/>
      <c r="B3133" s="111">
        <v>825257</v>
      </c>
      <c r="C3133" s="68" t="s">
        <v>3129</v>
      </c>
      <c r="D3133" s="71">
        <f>SUMIFS('CLUB DES LOGES'!$J$117:$J$166, 'CLUB DES LOGES'!$F$117:$F$166,$B3133, 'CLUB DES LOGES'!$G$117:$G$166,"&lt;&gt;"&amp;'CLUB DES LOGES'!$C$191)</f>
        <v>0</v>
      </c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</row>
    <row r="3134" spans="1:18" customFormat="1">
      <c r="A3134" s="10"/>
      <c r="B3134" s="111">
        <v>825258</v>
      </c>
      <c r="C3134" s="68" t="s">
        <v>3130</v>
      </c>
      <c r="D3134" s="71">
        <f>SUMIFS('CLUB DES LOGES'!$J$117:$J$166, 'CLUB DES LOGES'!$F$117:$F$166,$B3134, 'CLUB DES LOGES'!$G$117:$G$166,"&lt;&gt;"&amp;'CLUB DES LOGES'!$C$191)</f>
        <v>0</v>
      </c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</row>
    <row r="3135" spans="1:18" customFormat="1">
      <c r="A3135" s="10"/>
      <c r="B3135" s="111">
        <v>825259</v>
      </c>
      <c r="C3135" s="68" t="s">
        <v>3131</v>
      </c>
      <c r="D3135" s="71">
        <f>SUMIFS('CLUB DES LOGES'!$J$117:$J$166, 'CLUB DES LOGES'!$F$117:$F$166,$B3135, 'CLUB DES LOGES'!$G$117:$G$166,"&lt;&gt;"&amp;'CLUB DES LOGES'!$C$191)</f>
        <v>0</v>
      </c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</row>
    <row r="3136" spans="1:18" customFormat="1">
      <c r="A3136" s="10"/>
      <c r="B3136" s="111">
        <v>825260</v>
      </c>
      <c r="C3136" s="68" t="s">
        <v>3132</v>
      </c>
      <c r="D3136" s="71">
        <f>SUMIFS('CLUB DES LOGES'!$J$117:$J$166, 'CLUB DES LOGES'!$F$117:$F$166,$B3136, 'CLUB DES LOGES'!$G$117:$G$166,"&lt;&gt;"&amp;'CLUB DES LOGES'!$C$191)</f>
        <v>0</v>
      </c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</row>
    <row r="3137" spans="1:18" customFormat="1">
      <c r="A3137" s="10"/>
      <c r="B3137" s="111">
        <v>825261</v>
      </c>
      <c r="C3137" s="68" t="s">
        <v>3133</v>
      </c>
      <c r="D3137" s="71">
        <f>SUMIFS('CLUB DES LOGES'!$J$117:$J$166, 'CLUB DES LOGES'!$F$117:$F$166,$B3137, 'CLUB DES LOGES'!$G$117:$G$166,"&lt;&gt;"&amp;'CLUB DES LOGES'!$C$191)</f>
        <v>0</v>
      </c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</row>
    <row r="3138" spans="1:18" customFormat="1">
      <c r="A3138" s="10"/>
      <c r="B3138" s="111">
        <v>825262</v>
      </c>
      <c r="C3138" s="68" t="s">
        <v>3134</v>
      </c>
      <c r="D3138" s="71">
        <f>SUMIFS('CLUB DES LOGES'!$J$117:$J$166, 'CLUB DES LOGES'!$F$117:$F$166,$B3138, 'CLUB DES LOGES'!$G$117:$G$166,"&lt;&gt;"&amp;'CLUB DES LOGES'!$C$191)</f>
        <v>0</v>
      </c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</row>
    <row r="3139" spans="1:18" customFormat="1">
      <c r="A3139" s="10"/>
      <c r="B3139" s="111">
        <v>825263</v>
      </c>
      <c r="C3139" s="68" t="s">
        <v>3135</v>
      </c>
      <c r="D3139" s="71">
        <f>SUMIFS('CLUB DES LOGES'!$J$117:$J$166, 'CLUB DES LOGES'!$F$117:$F$166,$B3139, 'CLUB DES LOGES'!$G$117:$G$166,"&lt;&gt;"&amp;'CLUB DES LOGES'!$C$191)</f>
        <v>0</v>
      </c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</row>
    <row r="3140" spans="1:18" customFormat="1">
      <c r="A3140" s="10"/>
      <c r="B3140" s="111">
        <v>825264</v>
      </c>
      <c r="C3140" s="68" t="s">
        <v>3136</v>
      </c>
      <c r="D3140" s="71">
        <f>SUMIFS('CLUB DES LOGES'!$J$117:$J$166, 'CLUB DES LOGES'!$F$117:$F$166,$B3140, 'CLUB DES LOGES'!$G$117:$G$166,"&lt;&gt;"&amp;'CLUB DES LOGES'!$C$191)</f>
        <v>0</v>
      </c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</row>
    <row r="3141" spans="1:18" customFormat="1">
      <c r="A3141" s="10"/>
      <c r="B3141" s="111">
        <v>825265</v>
      </c>
      <c r="C3141" s="68" t="s">
        <v>3137</v>
      </c>
      <c r="D3141" s="71">
        <f>SUMIFS('CLUB DES LOGES'!$J$117:$J$166, 'CLUB DES LOGES'!$F$117:$F$166,$B3141, 'CLUB DES LOGES'!$G$117:$G$166,"&lt;&gt;"&amp;'CLUB DES LOGES'!$C$191)</f>
        <v>0</v>
      </c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</row>
    <row r="3142" spans="1:18" customFormat="1">
      <c r="A3142" s="10"/>
      <c r="B3142" s="111">
        <v>825266</v>
      </c>
      <c r="C3142" s="68" t="s">
        <v>3138</v>
      </c>
      <c r="D3142" s="71">
        <f>SUMIFS('CLUB DES LOGES'!$J$117:$J$166, 'CLUB DES LOGES'!$F$117:$F$166,$B3142, 'CLUB DES LOGES'!$G$117:$G$166,"&lt;&gt;"&amp;'CLUB DES LOGES'!$C$191)</f>
        <v>0</v>
      </c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</row>
    <row r="3143" spans="1:18" customFormat="1">
      <c r="A3143" s="10"/>
      <c r="B3143" s="111">
        <v>825268</v>
      </c>
      <c r="C3143" s="68" t="s">
        <v>3139</v>
      </c>
      <c r="D3143" s="71">
        <f>SUMIFS('CLUB DES LOGES'!$J$117:$J$166, 'CLUB DES LOGES'!$F$117:$F$166,$B3143, 'CLUB DES LOGES'!$G$117:$G$166,"&lt;&gt;"&amp;'CLUB DES LOGES'!$C$191)</f>
        <v>0</v>
      </c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</row>
    <row r="3144" spans="1:18" customFormat="1">
      <c r="A3144" s="10"/>
      <c r="B3144" s="111">
        <v>825269</v>
      </c>
      <c r="C3144" s="68" t="s">
        <v>3140</v>
      </c>
      <c r="D3144" s="71">
        <f>SUMIFS('CLUB DES LOGES'!$J$117:$J$166, 'CLUB DES LOGES'!$F$117:$F$166,$B3144, 'CLUB DES LOGES'!$G$117:$G$166,"&lt;&gt;"&amp;'CLUB DES LOGES'!$C$191)</f>
        <v>0</v>
      </c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</row>
    <row r="3145" spans="1:18" customFormat="1">
      <c r="A3145" s="10"/>
      <c r="B3145" s="111">
        <v>825270</v>
      </c>
      <c r="C3145" s="68" t="s">
        <v>3141</v>
      </c>
      <c r="D3145" s="71">
        <f>SUMIFS('CLUB DES LOGES'!$J$117:$J$166, 'CLUB DES LOGES'!$F$117:$F$166,$B3145, 'CLUB DES LOGES'!$G$117:$G$166,"&lt;&gt;"&amp;'CLUB DES LOGES'!$C$191)</f>
        <v>0</v>
      </c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</row>
    <row r="3146" spans="1:18" customFormat="1">
      <c r="A3146" s="10"/>
      <c r="B3146" s="111">
        <v>825271</v>
      </c>
      <c r="C3146" s="68" t="s">
        <v>3142</v>
      </c>
      <c r="D3146" s="71">
        <f>SUMIFS('CLUB DES LOGES'!$J$117:$J$166, 'CLUB DES LOGES'!$F$117:$F$166,$B3146, 'CLUB DES LOGES'!$G$117:$G$166,"&lt;&gt;"&amp;'CLUB DES LOGES'!$C$191)</f>
        <v>0</v>
      </c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</row>
    <row r="3147" spans="1:18" customFormat="1">
      <c r="A3147" s="10"/>
      <c r="B3147" s="111">
        <v>825273</v>
      </c>
      <c r="C3147" s="68" t="s">
        <v>3143</v>
      </c>
      <c r="D3147" s="71">
        <f>SUMIFS('CLUB DES LOGES'!$J$117:$J$166, 'CLUB DES LOGES'!$F$117:$F$166,$B3147, 'CLUB DES LOGES'!$G$117:$G$166,"&lt;&gt;"&amp;'CLUB DES LOGES'!$C$191)</f>
        <v>0</v>
      </c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</row>
    <row r="3148" spans="1:18" customFormat="1">
      <c r="A3148" s="10"/>
      <c r="B3148" s="111">
        <v>825274</v>
      </c>
      <c r="C3148" s="68" t="s">
        <v>3144</v>
      </c>
      <c r="D3148" s="71">
        <f>SUMIFS('CLUB DES LOGES'!$J$117:$J$166, 'CLUB DES LOGES'!$F$117:$F$166,$B3148, 'CLUB DES LOGES'!$G$117:$G$166,"&lt;&gt;"&amp;'CLUB DES LOGES'!$C$191)</f>
        <v>0</v>
      </c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</row>
    <row r="3149" spans="1:18" customFormat="1">
      <c r="A3149" s="10"/>
      <c r="B3149" s="111">
        <v>825275</v>
      </c>
      <c r="C3149" s="68" t="s">
        <v>3145</v>
      </c>
      <c r="D3149" s="71">
        <f>SUMIFS('CLUB DES LOGES'!$J$117:$J$166, 'CLUB DES LOGES'!$F$117:$F$166,$B3149, 'CLUB DES LOGES'!$G$117:$G$166,"&lt;&gt;"&amp;'CLUB DES LOGES'!$C$191)</f>
        <v>0</v>
      </c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</row>
    <row r="3150" spans="1:18" customFormat="1">
      <c r="A3150" s="10"/>
      <c r="B3150" s="111">
        <v>825276</v>
      </c>
      <c r="C3150" s="68" t="s">
        <v>3146</v>
      </c>
      <c r="D3150" s="71">
        <f>SUMIFS('CLUB DES LOGES'!$J$117:$J$166, 'CLUB DES LOGES'!$F$117:$F$166,$B3150, 'CLUB DES LOGES'!$G$117:$G$166,"&lt;&gt;"&amp;'CLUB DES LOGES'!$C$191)</f>
        <v>0</v>
      </c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</row>
    <row r="3151" spans="1:18" customFormat="1">
      <c r="A3151" s="10"/>
      <c r="B3151" s="111">
        <v>825277</v>
      </c>
      <c r="C3151" s="68" t="s">
        <v>3147</v>
      </c>
      <c r="D3151" s="71">
        <f>SUMIFS('CLUB DES LOGES'!$J$117:$J$166, 'CLUB DES LOGES'!$F$117:$F$166,$B3151, 'CLUB DES LOGES'!$G$117:$G$166,"&lt;&gt;"&amp;'CLUB DES LOGES'!$C$191)</f>
        <v>0</v>
      </c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</row>
    <row r="3152" spans="1:18" customFormat="1">
      <c r="A3152" s="10"/>
      <c r="B3152" s="111">
        <v>825278</v>
      </c>
      <c r="C3152" s="68" t="s">
        <v>3148</v>
      </c>
      <c r="D3152" s="71">
        <f>SUMIFS('CLUB DES LOGES'!$J$117:$J$166, 'CLUB DES LOGES'!$F$117:$F$166,$B3152, 'CLUB DES LOGES'!$G$117:$G$166,"&lt;&gt;"&amp;'CLUB DES LOGES'!$C$191)</f>
        <v>0</v>
      </c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</row>
    <row r="3153" spans="1:18" customFormat="1">
      <c r="A3153" s="10"/>
      <c r="B3153" s="111">
        <v>825279</v>
      </c>
      <c r="C3153" s="68" t="s">
        <v>3149</v>
      </c>
      <c r="D3153" s="71">
        <f>SUMIFS('CLUB DES LOGES'!$J$117:$J$166, 'CLUB DES LOGES'!$F$117:$F$166,$B3153, 'CLUB DES LOGES'!$G$117:$G$166,"&lt;&gt;"&amp;'CLUB DES LOGES'!$C$191)</f>
        <v>0</v>
      </c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</row>
    <row r="3154" spans="1:18" customFormat="1">
      <c r="A3154" s="10"/>
      <c r="B3154" s="111">
        <v>825280</v>
      </c>
      <c r="C3154" s="68" t="s">
        <v>3150</v>
      </c>
      <c r="D3154" s="71">
        <f>SUMIFS('CLUB DES LOGES'!$J$117:$J$166, 'CLUB DES LOGES'!$F$117:$F$166,$B3154, 'CLUB DES LOGES'!$G$117:$G$166,"&lt;&gt;"&amp;'CLUB DES LOGES'!$C$191)</f>
        <v>0</v>
      </c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</row>
    <row r="3155" spans="1:18" customFormat="1">
      <c r="A3155" s="10"/>
      <c r="B3155" s="111">
        <v>825281</v>
      </c>
      <c r="C3155" s="68" t="s">
        <v>3151</v>
      </c>
      <c r="D3155" s="71">
        <f>SUMIFS('CLUB DES LOGES'!$J$117:$J$166, 'CLUB DES LOGES'!$F$117:$F$166,$B3155, 'CLUB DES LOGES'!$G$117:$G$166,"&lt;&gt;"&amp;'CLUB DES LOGES'!$C$191)</f>
        <v>0</v>
      </c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</row>
    <row r="3156" spans="1:18" customFormat="1">
      <c r="A3156" s="10"/>
      <c r="B3156" s="111">
        <v>825282</v>
      </c>
      <c r="C3156" s="68" t="s">
        <v>3152</v>
      </c>
      <c r="D3156" s="71">
        <f>SUMIFS('CLUB DES LOGES'!$J$117:$J$166, 'CLUB DES LOGES'!$F$117:$F$166,$B3156, 'CLUB DES LOGES'!$G$117:$G$166,"&lt;&gt;"&amp;'CLUB DES LOGES'!$C$191)</f>
        <v>0</v>
      </c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</row>
    <row r="3157" spans="1:18" customFormat="1">
      <c r="A3157" s="10"/>
      <c r="B3157" s="111">
        <v>825285</v>
      </c>
      <c r="C3157" s="68" t="s">
        <v>3153</v>
      </c>
      <c r="D3157" s="71">
        <f>SUMIFS('CLUB DES LOGES'!$J$117:$J$166, 'CLUB DES LOGES'!$F$117:$F$166,$B3157, 'CLUB DES LOGES'!$G$117:$G$166,"&lt;&gt;"&amp;'CLUB DES LOGES'!$C$191)</f>
        <v>0</v>
      </c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</row>
    <row r="3158" spans="1:18" customFormat="1">
      <c r="A3158" s="10"/>
      <c r="B3158" s="111">
        <v>825286</v>
      </c>
      <c r="C3158" s="68" t="s">
        <v>3154</v>
      </c>
      <c r="D3158" s="71">
        <f>SUMIFS('CLUB DES LOGES'!$J$117:$J$166, 'CLUB DES LOGES'!$F$117:$F$166,$B3158, 'CLUB DES LOGES'!$G$117:$G$166,"&lt;&gt;"&amp;'CLUB DES LOGES'!$C$191)</f>
        <v>0</v>
      </c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</row>
    <row r="3159" spans="1:18" customFormat="1">
      <c r="A3159" s="10"/>
      <c r="B3159" s="111">
        <v>825287</v>
      </c>
      <c r="C3159" s="68" t="s">
        <v>3155</v>
      </c>
      <c r="D3159" s="71">
        <f>SUMIFS('CLUB DES LOGES'!$J$117:$J$166, 'CLUB DES LOGES'!$F$117:$F$166,$B3159, 'CLUB DES LOGES'!$G$117:$G$166,"&lt;&gt;"&amp;'CLUB DES LOGES'!$C$191)</f>
        <v>0</v>
      </c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</row>
    <row r="3160" spans="1:18" customFormat="1">
      <c r="A3160" s="10"/>
      <c r="B3160" s="111">
        <v>825288</v>
      </c>
      <c r="C3160" s="68" t="s">
        <v>3156</v>
      </c>
      <c r="D3160" s="71">
        <f>SUMIFS('CLUB DES LOGES'!$J$117:$J$166, 'CLUB DES LOGES'!$F$117:$F$166,$B3160, 'CLUB DES LOGES'!$G$117:$G$166,"&lt;&gt;"&amp;'CLUB DES LOGES'!$C$191)</f>
        <v>0</v>
      </c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</row>
    <row r="3161" spans="1:18" customFormat="1">
      <c r="A3161" s="10"/>
      <c r="B3161" s="111">
        <v>825289</v>
      </c>
      <c r="C3161" s="68" t="s">
        <v>3157</v>
      </c>
      <c r="D3161" s="71">
        <f>SUMIFS('CLUB DES LOGES'!$J$117:$J$166, 'CLUB DES LOGES'!$F$117:$F$166,$B3161, 'CLUB DES LOGES'!$G$117:$G$166,"&lt;&gt;"&amp;'CLUB DES LOGES'!$C$191)</f>
        <v>0</v>
      </c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</row>
    <row r="3162" spans="1:18" customFormat="1">
      <c r="A3162" s="10"/>
      <c r="B3162" s="111">
        <v>825290</v>
      </c>
      <c r="C3162" s="68" t="s">
        <v>3158</v>
      </c>
      <c r="D3162" s="71">
        <f>SUMIFS('CLUB DES LOGES'!$J$117:$J$166, 'CLUB DES LOGES'!$F$117:$F$166,$B3162, 'CLUB DES LOGES'!$G$117:$G$166,"&lt;&gt;"&amp;'CLUB DES LOGES'!$C$191)</f>
        <v>0</v>
      </c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</row>
    <row r="3163" spans="1:18" customFormat="1">
      <c r="A3163" s="10"/>
      <c r="B3163" s="111">
        <v>825291</v>
      </c>
      <c r="C3163" s="68" t="s">
        <v>3159</v>
      </c>
      <c r="D3163" s="71">
        <f>SUMIFS('CLUB DES LOGES'!$J$117:$J$166, 'CLUB DES LOGES'!$F$117:$F$166,$B3163, 'CLUB DES LOGES'!$G$117:$G$166,"&lt;&gt;"&amp;'CLUB DES LOGES'!$C$191)</f>
        <v>0</v>
      </c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</row>
    <row r="3164" spans="1:18" customFormat="1">
      <c r="A3164" s="10"/>
      <c r="B3164" s="111">
        <v>825292</v>
      </c>
      <c r="C3164" s="68" t="s">
        <v>3160</v>
      </c>
      <c r="D3164" s="71">
        <f>SUMIFS('CLUB DES LOGES'!$J$117:$J$166, 'CLUB DES LOGES'!$F$117:$F$166,$B3164, 'CLUB DES LOGES'!$G$117:$G$166,"&lt;&gt;"&amp;'CLUB DES LOGES'!$C$191)</f>
        <v>0</v>
      </c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</row>
    <row r="3165" spans="1:18" customFormat="1">
      <c r="A3165" s="10"/>
      <c r="B3165" s="111">
        <v>825293</v>
      </c>
      <c r="C3165" s="68" t="s">
        <v>3161</v>
      </c>
      <c r="D3165" s="71">
        <f>SUMIFS('CLUB DES LOGES'!$J$117:$J$166, 'CLUB DES LOGES'!$F$117:$F$166,$B3165, 'CLUB DES LOGES'!$G$117:$G$166,"&lt;&gt;"&amp;'CLUB DES LOGES'!$C$191)</f>
        <v>0</v>
      </c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</row>
    <row r="3166" spans="1:18" customFormat="1">
      <c r="A3166" s="10"/>
      <c r="B3166" s="111">
        <v>825295</v>
      </c>
      <c r="C3166" s="68" t="s">
        <v>3162</v>
      </c>
      <c r="D3166" s="71">
        <f>SUMIFS('CLUB DES LOGES'!$J$117:$J$166, 'CLUB DES LOGES'!$F$117:$F$166,$B3166, 'CLUB DES LOGES'!$G$117:$G$166,"&lt;&gt;"&amp;'CLUB DES LOGES'!$C$191)</f>
        <v>0</v>
      </c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</row>
    <row r="3167" spans="1:18" customFormat="1">
      <c r="A3167" s="10"/>
      <c r="B3167" s="111">
        <v>825296</v>
      </c>
      <c r="C3167" s="68" t="s">
        <v>3163</v>
      </c>
      <c r="D3167" s="71">
        <f>SUMIFS('CLUB DES LOGES'!$J$117:$J$166, 'CLUB DES LOGES'!$F$117:$F$166,$B3167, 'CLUB DES LOGES'!$G$117:$G$166,"&lt;&gt;"&amp;'CLUB DES LOGES'!$C$191)</f>
        <v>0</v>
      </c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</row>
    <row r="3168" spans="1:18" customFormat="1">
      <c r="A3168" s="10"/>
      <c r="B3168" s="111">
        <v>825297</v>
      </c>
      <c r="C3168" s="68" t="s">
        <v>3164</v>
      </c>
      <c r="D3168" s="71">
        <f>SUMIFS('CLUB DES LOGES'!$J$117:$J$166, 'CLUB DES LOGES'!$F$117:$F$166,$B3168, 'CLUB DES LOGES'!$G$117:$G$166,"&lt;&gt;"&amp;'CLUB DES LOGES'!$C$191)</f>
        <v>0</v>
      </c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</row>
    <row r="3169" spans="1:18" customFormat="1">
      <c r="A3169" s="10"/>
      <c r="B3169" s="111">
        <v>825298</v>
      </c>
      <c r="C3169" s="68" t="s">
        <v>3165</v>
      </c>
      <c r="D3169" s="71">
        <f>SUMIFS('CLUB DES LOGES'!$J$117:$J$166, 'CLUB DES LOGES'!$F$117:$F$166,$B3169, 'CLUB DES LOGES'!$G$117:$G$166,"&lt;&gt;"&amp;'CLUB DES LOGES'!$C$191)</f>
        <v>0</v>
      </c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</row>
    <row r="3170" spans="1:18" customFormat="1">
      <c r="A3170" s="10"/>
      <c r="B3170" s="111">
        <v>825299</v>
      </c>
      <c r="C3170" s="68" t="s">
        <v>3166</v>
      </c>
      <c r="D3170" s="71">
        <f>SUMIFS('CLUB DES LOGES'!$J$117:$J$166, 'CLUB DES LOGES'!$F$117:$F$166,$B3170, 'CLUB DES LOGES'!$G$117:$G$166,"&lt;&gt;"&amp;'CLUB DES LOGES'!$C$191)</f>
        <v>0</v>
      </c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</row>
    <row r="3171" spans="1:18" customFormat="1">
      <c r="A3171" s="10"/>
      <c r="B3171" s="111">
        <v>825301</v>
      </c>
      <c r="C3171" s="68" t="s">
        <v>3167</v>
      </c>
      <c r="D3171" s="71">
        <f>SUMIFS('CLUB DES LOGES'!$J$117:$J$166, 'CLUB DES LOGES'!$F$117:$F$166,$B3171, 'CLUB DES LOGES'!$G$117:$G$166,"&lt;&gt;"&amp;'CLUB DES LOGES'!$C$191)</f>
        <v>0</v>
      </c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</row>
    <row r="3172" spans="1:18" customFormat="1">
      <c r="A3172" s="10"/>
      <c r="B3172" s="111">
        <v>825302</v>
      </c>
      <c r="C3172" s="68" t="s">
        <v>3168</v>
      </c>
      <c r="D3172" s="71">
        <f>SUMIFS('CLUB DES LOGES'!$J$117:$J$166, 'CLUB DES LOGES'!$F$117:$F$166,$B3172, 'CLUB DES LOGES'!$G$117:$G$166,"&lt;&gt;"&amp;'CLUB DES LOGES'!$C$191)</f>
        <v>0</v>
      </c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</row>
    <row r="3173" spans="1:18" customFormat="1">
      <c r="A3173" s="10"/>
      <c r="B3173" s="111">
        <v>825304</v>
      </c>
      <c r="C3173" s="68" t="s">
        <v>3169</v>
      </c>
      <c r="D3173" s="71">
        <f>SUMIFS('CLUB DES LOGES'!$J$117:$J$166, 'CLUB DES LOGES'!$F$117:$F$166,$B3173, 'CLUB DES LOGES'!$G$117:$G$166,"&lt;&gt;"&amp;'CLUB DES LOGES'!$C$191)</f>
        <v>0</v>
      </c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</row>
    <row r="3174" spans="1:18" customFormat="1">
      <c r="A3174" s="10"/>
      <c r="B3174" s="111">
        <v>825306</v>
      </c>
      <c r="C3174" s="68" t="s">
        <v>3170</v>
      </c>
      <c r="D3174" s="71">
        <f>SUMIFS('CLUB DES LOGES'!$J$117:$J$166, 'CLUB DES LOGES'!$F$117:$F$166,$B3174, 'CLUB DES LOGES'!$G$117:$G$166,"&lt;&gt;"&amp;'CLUB DES LOGES'!$C$191)</f>
        <v>0</v>
      </c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</row>
    <row r="3175" spans="1:18" customFormat="1">
      <c r="A3175" s="10"/>
      <c r="B3175" s="111">
        <v>825307</v>
      </c>
      <c r="C3175" s="68" t="s">
        <v>3171</v>
      </c>
      <c r="D3175" s="71">
        <f>SUMIFS('CLUB DES LOGES'!$J$117:$J$166, 'CLUB DES LOGES'!$F$117:$F$166,$B3175, 'CLUB DES LOGES'!$G$117:$G$166,"&lt;&gt;"&amp;'CLUB DES LOGES'!$C$191)</f>
        <v>0</v>
      </c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</row>
    <row r="3176" spans="1:18" customFormat="1">
      <c r="A3176" s="10"/>
      <c r="B3176" s="111">
        <v>825308</v>
      </c>
      <c r="C3176" s="68" t="s">
        <v>3172</v>
      </c>
      <c r="D3176" s="71">
        <f>SUMIFS('CLUB DES LOGES'!$J$117:$J$166, 'CLUB DES LOGES'!$F$117:$F$166,$B3176, 'CLUB DES LOGES'!$G$117:$G$166,"&lt;&gt;"&amp;'CLUB DES LOGES'!$C$191)</f>
        <v>0</v>
      </c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</row>
    <row r="3177" spans="1:18" customFormat="1">
      <c r="A3177" s="10"/>
      <c r="B3177" s="111">
        <v>825311</v>
      </c>
      <c r="C3177" s="68" t="s">
        <v>3173</v>
      </c>
      <c r="D3177" s="71">
        <f>SUMIFS('CLUB DES LOGES'!$J$117:$J$166, 'CLUB DES LOGES'!$F$117:$F$166,$B3177, 'CLUB DES LOGES'!$G$117:$G$166,"&lt;&gt;"&amp;'CLUB DES LOGES'!$C$191)</f>
        <v>0</v>
      </c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</row>
    <row r="3178" spans="1:18" customFormat="1">
      <c r="A3178" s="10"/>
      <c r="B3178" s="111">
        <v>825312</v>
      </c>
      <c r="C3178" s="68" t="s">
        <v>3174</v>
      </c>
      <c r="D3178" s="71">
        <f>SUMIFS('CLUB DES LOGES'!$J$117:$J$166, 'CLUB DES LOGES'!$F$117:$F$166,$B3178, 'CLUB DES LOGES'!$G$117:$G$166,"&lt;&gt;"&amp;'CLUB DES LOGES'!$C$191)</f>
        <v>0</v>
      </c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</row>
    <row r="3179" spans="1:18" customFormat="1">
      <c r="A3179" s="10"/>
      <c r="B3179" s="111">
        <v>825313</v>
      </c>
      <c r="C3179" s="68" t="s">
        <v>3175</v>
      </c>
      <c r="D3179" s="71">
        <f>SUMIFS('CLUB DES LOGES'!$J$117:$J$166, 'CLUB DES LOGES'!$F$117:$F$166,$B3179, 'CLUB DES LOGES'!$G$117:$G$166,"&lt;&gt;"&amp;'CLUB DES LOGES'!$C$191)</f>
        <v>0</v>
      </c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</row>
    <row r="3180" spans="1:18" customFormat="1">
      <c r="A3180" s="10"/>
      <c r="B3180" s="111">
        <v>825314</v>
      </c>
      <c r="C3180" s="68" t="s">
        <v>3176</v>
      </c>
      <c r="D3180" s="71">
        <f>SUMIFS('CLUB DES LOGES'!$J$117:$J$166, 'CLUB DES LOGES'!$F$117:$F$166,$B3180, 'CLUB DES LOGES'!$G$117:$G$166,"&lt;&gt;"&amp;'CLUB DES LOGES'!$C$191)</f>
        <v>0</v>
      </c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</row>
    <row r="3181" spans="1:18" customFormat="1">
      <c r="A3181" s="10"/>
      <c r="B3181" s="111">
        <v>825315</v>
      </c>
      <c r="C3181" s="68" t="s">
        <v>3177</v>
      </c>
      <c r="D3181" s="71">
        <f>SUMIFS('CLUB DES LOGES'!$J$117:$J$166, 'CLUB DES LOGES'!$F$117:$F$166,$B3181, 'CLUB DES LOGES'!$G$117:$G$166,"&lt;&gt;"&amp;'CLUB DES LOGES'!$C$191)</f>
        <v>0</v>
      </c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</row>
    <row r="3182" spans="1:18" customFormat="1">
      <c r="A3182" s="10"/>
      <c r="B3182" s="111">
        <v>825316</v>
      </c>
      <c r="C3182" s="68" t="s">
        <v>3178</v>
      </c>
      <c r="D3182" s="71">
        <f>SUMIFS('CLUB DES LOGES'!$J$117:$J$166, 'CLUB DES LOGES'!$F$117:$F$166,$B3182, 'CLUB DES LOGES'!$G$117:$G$166,"&lt;&gt;"&amp;'CLUB DES LOGES'!$C$191)</f>
        <v>0</v>
      </c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</row>
    <row r="3183" spans="1:18" customFormat="1">
      <c r="A3183" s="10"/>
      <c r="B3183" s="111">
        <v>825317</v>
      </c>
      <c r="C3183" s="68" t="s">
        <v>3179</v>
      </c>
      <c r="D3183" s="71">
        <f>SUMIFS('CLUB DES LOGES'!$J$117:$J$166, 'CLUB DES LOGES'!$F$117:$F$166,$B3183, 'CLUB DES LOGES'!$G$117:$G$166,"&lt;&gt;"&amp;'CLUB DES LOGES'!$C$191)</f>
        <v>0</v>
      </c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</row>
    <row r="3184" spans="1:18" customFormat="1">
      <c r="A3184" s="10"/>
      <c r="B3184" s="111">
        <v>825318</v>
      </c>
      <c r="C3184" s="68" t="s">
        <v>3180</v>
      </c>
      <c r="D3184" s="71">
        <f>SUMIFS('CLUB DES LOGES'!$J$117:$J$166, 'CLUB DES LOGES'!$F$117:$F$166,$B3184, 'CLUB DES LOGES'!$G$117:$G$166,"&lt;&gt;"&amp;'CLUB DES LOGES'!$C$191)</f>
        <v>0</v>
      </c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</row>
    <row r="3185" spans="1:18" customFormat="1">
      <c r="A3185" s="10"/>
      <c r="B3185" s="111">
        <v>825319</v>
      </c>
      <c r="C3185" s="68" t="s">
        <v>3181</v>
      </c>
      <c r="D3185" s="71">
        <f>SUMIFS('CLUB DES LOGES'!$J$117:$J$166, 'CLUB DES LOGES'!$F$117:$F$166,$B3185, 'CLUB DES LOGES'!$G$117:$G$166,"&lt;&gt;"&amp;'CLUB DES LOGES'!$C$191)</f>
        <v>0</v>
      </c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</row>
    <row r="3186" spans="1:18" customFormat="1">
      <c r="A3186" s="10"/>
      <c r="B3186" s="111">
        <v>825321</v>
      </c>
      <c r="C3186" s="68" t="s">
        <v>3182</v>
      </c>
      <c r="D3186" s="71">
        <f>SUMIFS('CLUB DES LOGES'!$J$117:$J$166, 'CLUB DES LOGES'!$F$117:$F$166,$B3186, 'CLUB DES LOGES'!$G$117:$G$166,"&lt;&gt;"&amp;'CLUB DES LOGES'!$C$191)</f>
        <v>0</v>
      </c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</row>
    <row r="3187" spans="1:18" customFormat="1">
      <c r="A3187" s="10"/>
      <c r="B3187" s="111">
        <v>825322</v>
      </c>
      <c r="C3187" s="68" t="s">
        <v>3183</v>
      </c>
      <c r="D3187" s="71">
        <f>SUMIFS('CLUB DES LOGES'!$J$117:$J$166, 'CLUB DES LOGES'!$F$117:$F$166,$B3187, 'CLUB DES LOGES'!$G$117:$G$166,"&lt;&gt;"&amp;'CLUB DES LOGES'!$C$191)</f>
        <v>0</v>
      </c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</row>
    <row r="3188" spans="1:18" customFormat="1">
      <c r="A3188" s="10"/>
      <c r="B3188" s="111">
        <v>825323</v>
      </c>
      <c r="C3188" s="68" t="s">
        <v>3184</v>
      </c>
      <c r="D3188" s="71">
        <f>SUMIFS('CLUB DES LOGES'!$J$117:$J$166, 'CLUB DES LOGES'!$F$117:$F$166,$B3188, 'CLUB DES LOGES'!$G$117:$G$166,"&lt;&gt;"&amp;'CLUB DES LOGES'!$C$191)</f>
        <v>0</v>
      </c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</row>
    <row r="3189" spans="1:18" customFormat="1">
      <c r="A3189" s="10"/>
      <c r="B3189" s="111">
        <v>825324</v>
      </c>
      <c r="C3189" s="68" t="s">
        <v>3185</v>
      </c>
      <c r="D3189" s="71">
        <f>SUMIFS('CLUB DES LOGES'!$J$117:$J$166, 'CLUB DES LOGES'!$F$117:$F$166,$B3189, 'CLUB DES LOGES'!$G$117:$G$166,"&lt;&gt;"&amp;'CLUB DES LOGES'!$C$191)</f>
        <v>0</v>
      </c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</row>
    <row r="3190" spans="1:18" customFormat="1">
      <c r="A3190" s="10"/>
      <c r="B3190" s="111">
        <v>825325</v>
      </c>
      <c r="C3190" s="68" t="s">
        <v>3186</v>
      </c>
      <c r="D3190" s="71">
        <f>SUMIFS('CLUB DES LOGES'!$J$117:$J$166, 'CLUB DES LOGES'!$F$117:$F$166,$B3190, 'CLUB DES LOGES'!$G$117:$G$166,"&lt;&gt;"&amp;'CLUB DES LOGES'!$C$191)</f>
        <v>0</v>
      </c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</row>
    <row r="3191" spans="1:18" customFormat="1">
      <c r="A3191" s="10"/>
      <c r="B3191" s="111">
        <v>825326</v>
      </c>
      <c r="C3191" s="68" t="s">
        <v>3187</v>
      </c>
      <c r="D3191" s="71">
        <f>SUMIFS('CLUB DES LOGES'!$J$117:$J$166, 'CLUB DES LOGES'!$F$117:$F$166,$B3191, 'CLUB DES LOGES'!$G$117:$G$166,"&lt;&gt;"&amp;'CLUB DES LOGES'!$C$191)</f>
        <v>0</v>
      </c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</row>
    <row r="3192" spans="1:18" customFormat="1">
      <c r="A3192" s="10"/>
      <c r="B3192" s="111">
        <v>825327</v>
      </c>
      <c r="C3192" s="68" t="s">
        <v>3188</v>
      </c>
      <c r="D3192" s="71">
        <f>SUMIFS('CLUB DES LOGES'!$J$117:$J$166, 'CLUB DES LOGES'!$F$117:$F$166,$B3192, 'CLUB DES LOGES'!$G$117:$G$166,"&lt;&gt;"&amp;'CLUB DES LOGES'!$C$191)</f>
        <v>0</v>
      </c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</row>
    <row r="3193" spans="1:18" customFormat="1">
      <c r="A3193" s="10"/>
      <c r="B3193" s="111">
        <v>825328</v>
      </c>
      <c r="C3193" s="68" t="s">
        <v>3189</v>
      </c>
      <c r="D3193" s="71">
        <f>SUMIFS('CLUB DES LOGES'!$J$117:$J$166, 'CLUB DES LOGES'!$F$117:$F$166,$B3193, 'CLUB DES LOGES'!$G$117:$G$166,"&lt;&gt;"&amp;'CLUB DES LOGES'!$C$191)</f>
        <v>0</v>
      </c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</row>
    <row r="3194" spans="1:18" customFormat="1">
      <c r="A3194" s="10"/>
      <c r="B3194" s="111">
        <v>825329</v>
      </c>
      <c r="C3194" s="68" t="s">
        <v>3190</v>
      </c>
      <c r="D3194" s="71">
        <f>SUMIFS('CLUB DES LOGES'!$J$117:$J$166, 'CLUB DES LOGES'!$F$117:$F$166,$B3194, 'CLUB DES LOGES'!$G$117:$G$166,"&lt;&gt;"&amp;'CLUB DES LOGES'!$C$191)</f>
        <v>0</v>
      </c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</row>
    <row r="3195" spans="1:18" customFormat="1">
      <c r="A3195" s="10"/>
      <c r="B3195" s="111">
        <v>825330</v>
      </c>
      <c r="C3195" s="68" t="s">
        <v>3191</v>
      </c>
      <c r="D3195" s="71">
        <f>SUMIFS('CLUB DES LOGES'!$J$117:$J$166, 'CLUB DES LOGES'!$F$117:$F$166,$B3195, 'CLUB DES LOGES'!$G$117:$G$166,"&lt;&gt;"&amp;'CLUB DES LOGES'!$C$191)</f>
        <v>0</v>
      </c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</row>
    <row r="3196" spans="1:18" customFormat="1">
      <c r="A3196" s="10"/>
      <c r="B3196" s="111">
        <v>825332</v>
      </c>
      <c r="C3196" s="68" t="s">
        <v>3192</v>
      </c>
      <c r="D3196" s="71">
        <f>SUMIFS('CLUB DES LOGES'!$J$117:$J$166, 'CLUB DES LOGES'!$F$117:$F$166,$B3196, 'CLUB DES LOGES'!$G$117:$G$166,"&lt;&gt;"&amp;'CLUB DES LOGES'!$C$191)</f>
        <v>0</v>
      </c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</row>
    <row r="3197" spans="1:18" customFormat="1">
      <c r="A3197" s="10"/>
      <c r="B3197" s="111">
        <v>825333</v>
      </c>
      <c r="C3197" s="68" t="s">
        <v>3193</v>
      </c>
      <c r="D3197" s="71">
        <f>SUMIFS('CLUB DES LOGES'!$J$117:$J$166, 'CLUB DES LOGES'!$F$117:$F$166,$B3197, 'CLUB DES LOGES'!$G$117:$G$166,"&lt;&gt;"&amp;'CLUB DES LOGES'!$C$191)</f>
        <v>0</v>
      </c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</row>
    <row r="3198" spans="1:18" customFormat="1">
      <c r="A3198" s="10"/>
      <c r="B3198" s="111">
        <v>825337</v>
      </c>
      <c r="C3198" s="68" t="s">
        <v>3194</v>
      </c>
      <c r="D3198" s="71">
        <f>SUMIFS('CLUB DES LOGES'!$J$117:$J$166, 'CLUB DES LOGES'!$F$117:$F$166,$B3198, 'CLUB DES LOGES'!$G$117:$G$166,"&lt;&gt;"&amp;'CLUB DES LOGES'!$C$191)</f>
        <v>0</v>
      </c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</row>
    <row r="3199" spans="1:18" customFormat="1">
      <c r="A3199" s="10"/>
      <c r="B3199" s="111">
        <v>825338</v>
      </c>
      <c r="C3199" s="68" t="s">
        <v>3195</v>
      </c>
      <c r="D3199" s="71">
        <f>SUMIFS('CLUB DES LOGES'!$J$117:$J$166, 'CLUB DES LOGES'!$F$117:$F$166,$B3199, 'CLUB DES LOGES'!$G$117:$G$166,"&lt;&gt;"&amp;'CLUB DES LOGES'!$C$191)</f>
        <v>0</v>
      </c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</row>
    <row r="3200" spans="1:18" customFormat="1">
      <c r="A3200" s="10"/>
      <c r="B3200" s="111">
        <v>825339</v>
      </c>
      <c r="C3200" s="68" t="s">
        <v>3196</v>
      </c>
      <c r="D3200" s="71">
        <f>SUMIFS('CLUB DES LOGES'!$J$117:$J$166, 'CLUB DES LOGES'!$F$117:$F$166,$B3200, 'CLUB DES LOGES'!$G$117:$G$166,"&lt;&gt;"&amp;'CLUB DES LOGES'!$C$191)</f>
        <v>0</v>
      </c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</row>
    <row r="3201" spans="1:18" customFormat="1">
      <c r="A3201" s="10"/>
      <c r="B3201" s="111">
        <v>825343</v>
      </c>
      <c r="C3201" s="68" t="s">
        <v>3197</v>
      </c>
      <c r="D3201" s="71">
        <f>SUMIFS('CLUB DES LOGES'!$J$117:$J$166, 'CLUB DES LOGES'!$F$117:$F$166,$B3201, 'CLUB DES LOGES'!$G$117:$G$166,"&lt;&gt;"&amp;'CLUB DES LOGES'!$C$191)</f>
        <v>0</v>
      </c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</row>
    <row r="3202" spans="1:18" customFormat="1">
      <c r="A3202" s="10"/>
      <c r="B3202" s="111">
        <v>825344</v>
      </c>
      <c r="C3202" s="68" t="s">
        <v>3198</v>
      </c>
      <c r="D3202" s="71">
        <f>SUMIFS('CLUB DES LOGES'!$J$117:$J$166, 'CLUB DES LOGES'!$F$117:$F$166,$B3202, 'CLUB DES LOGES'!$G$117:$G$166,"&lt;&gt;"&amp;'CLUB DES LOGES'!$C$191)</f>
        <v>0</v>
      </c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</row>
    <row r="3203" spans="1:18" customFormat="1">
      <c r="A3203" s="10"/>
      <c r="B3203" s="111">
        <v>825346</v>
      </c>
      <c r="C3203" s="68" t="s">
        <v>3199</v>
      </c>
      <c r="D3203" s="71">
        <f>SUMIFS('CLUB DES LOGES'!$J$117:$J$166, 'CLUB DES LOGES'!$F$117:$F$166,$B3203, 'CLUB DES LOGES'!$G$117:$G$166,"&lt;&gt;"&amp;'CLUB DES LOGES'!$C$191)</f>
        <v>0</v>
      </c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</row>
    <row r="3204" spans="1:18" customFormat="1">
      <c r="A3204" s="10"/>
      <c r="B3204" s="111">
        <v>825348</v>
      </c>
      <c r="C3204" s="68" t="s">
        <v>3200</v>
      </c>
      <c r="D3204" s="71">
        <f>SUMIFS('CLUB DES LOGES'!$J$117:$J$166, 'CLUB DES LOGES'!$F$117:$F$166,$B3204, 'CLUB DES LOGES'!$G$117:$G$166,"&lt;&gt;"&amp;'CLUB DES LOGES'!$C$191)</f>
        <v>0</v>
      </c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</row>
    <row r="3205" spans="1:18" customFormat="1">
      <c r="A3205" s="10"/>
      <c r="B3205" s="111">
        <v>825349</v>
      </c>
      <c r="C3205" s="68" t="s">
        <v>3201</v>
      </c>
      <c r="D3205" s="71">
        <f>SUMIFS('CLUB DES LOGES'!$J$117:$J$166, 'CLUB DES LOGES'!$F$117:$F$166,$B3205, 'CLUB DES LOGES'!$G$117:$G$166,"&lt;&gt;"&amp;'CLUB DES LOGES'!$C$191)</f>
        <v>0</v>
      </c>
      <c r="E3205" s="10"/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</row>
    <row r="3206" spans="1:18" customFormat="1">
      <c r="A3206" s="10"/>
      <c r="B3206" s="111">
        <v>825350</v>
      </c>
      <c r="C3206" s="68" t="s">
        <v>3202</v>
      </c>
      <c r="D3206" s="71">
        <f>SUMIFS('CLUB DES LOGES'!$J$117:$J$166, 'CLUB DES LOGES'!$F$117:$F$166,$B3206, 'CLUB DES LOGES'!$G$117:$G$166,"&lt;&gt;"&amp;'CLUB DES LOGES'!$C$191)</f>
        <v>0</v>
      </c>
      <c r="E3206" s="10"/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</row>
    <row r="3207" spans="1:18" customFormat="1">
      <c r="A3207" s="10"/>
      <c r="B3207" s="111">
        <v>825351</v>
      </c>
      <c r="C3207" s="68" t="s">
        <v>3203</v>
      </c>
      <c r="D3207" s="71">
        <f>SUMIFS('CLUB DES LOGES'!$J$117:$J$166, 'CLUB DES LOGES'!$F$117:$F$166,$B3207, 'CLUB DES LOGES'!$G$117:$G$166,"&lt;&gt;"&amp;'CLUB DES LOGES'!$C$191)</f>
        <v>0</v>
      </c>
      <c r="E3207" s="10"/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</row>
    <row r="3208" spans="1:18" customFormat="1">
      <c r="A3208" s="10"/>
      <c r="B3208" s="111">
        <v>825352</v>
      </c>
      <c r="C3208" s="68" t="s">
        <v>3204</v>
      </c>
      <c r="D3208" s="71">
        <f>SUMIFS('CLUB DES LOGES'!$J$117:$J$166, 'CLUB DES LOGES'!$F$117:$F$166,$B3208, 'CLUB DES LOGES'!$G$117:$G$166,"&lt;&gt;"&amp;'CLUB DES LOGES'!$C$191)</f>
        <v>0</v>
      </c>
      <c r="E3208" s="10"/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</row>
    <row r="3209" spans="1:18" customFormat="1">
      <c r="A3209" s="10"/>
      <c r="B3209" s="111">
        <v>825353</v>
      </c>
      <c r="C3209" s="68" t="s">
        <v>3205</v>
      </c>
      <c r="D3209" s="71">
        <f>SUMIFS('CLUB DES LOGES'!$J$117:$J$166, 'CLUB DES LOGES'!$F$117:$F$166,$B3209, 'CLUB DES LOGES'!$G$117:$G$166,"&lt;&gt;"&amp;'CLUB DES LOGES'!$C$191)</f>
        <v>0</v>
      </c>
      <c r="E3209" s="10"/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</row>
    <row r="3210" spans="1:18" customFormat="1">
      <c r="A3210" s="10"/>
      <c r="B3210" s="111">
        <v>825354</v>
      </c>
      <c r="C3210" s="68" t="s">
        <v>3206</v>
      </c>
      <c r="D3210" s="71">
        <f>SUMIFS('CLUB DES LOGES'!$J$117:$J$166, 'CLUB DES LOGES'!$F$117:$F$166,$B3210, 'CLUB DES LOGES'!$G$117:$G$166,"&lt;&gt;"&amp;'CLUB DES LOGES'!$C$191)</f>
        <v>0</v>
      </c>
      <c r="E3210" s="10"/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</row>
    <row r="3211" spans="1:18" customFormat="1">
      <c r="A3211" s="10"/>
      <c r="B3211" s="111">
        <v>825355</v>
      </c>
      <c r="C3211" s="68" t="s">
        <v>3207</v>
      </c>
      <c r="D3211" s="71">
        <f>SUMIFS('CLUB DES LOGES'!$J$117:$J$166, 'CLUB DES LOGES'!$F$117:$F$166,$B3211, 'CLUB DES LOGES'!$G$117:$G$166,"&lt;&gt;"&amp;'CLUB DES LOGES'!$C$191)</f>
        <v>0</v>
      </c>
      <c r="E3211" s="10"/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</row>
    <row r="3212" spans="1:18" customFormat="1">
      <c r="A3212" s="10"/>
      <c r="B3212" s="111">
        <v>825356</v>
      </c>
      <c r="C3212" s="68" t="s">
        <v>3208</v>
      </c>
      <c r="D3212" s="71">
        <f>SUMIFS('CLUB DES LOGES'!$J$117:$J$166, 'CLUB DES LOGES'!$F$117:$F$166,$B3212, 'CLUB DES LOGES'!$G$117:$G$166,"&lt;&gt;"&amp;'CLUB DES LOGES'!$C$191)</f>
        <v>0</v>
      </c>
      <c r="E3212" s="10"/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</row>
    <row r="3213" spans="1:18" customFormat="1">
      <c r="A3213" s="10"/>
      <c r="B3213" s="111">
        <v>825358</v>
      </c>
      <c r="C3213" s="68" t="s">
        <v>3209</v>
      </c>
      <c r="D3213" s="71">
        <f>SUMIFS('CLUB DES LOGES'!$J$117:$J$166, 'CLUB DES LOGES'!$F$117:$F$166,$B3213, 'CLUB DES LOGES'!$G$117:$G$166,"&lt;&gt;"&amp;'CLUB DES LOGES'!$C$191)</f>
        <v>0</v>
      </c>
      <c r="E3213" s="10"/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</row>
    <row r="3214" spans="1:18" customFormat="1">
      <c r="A3214" s="10"/>
      <c r="B3214" s="111">
        <v>825359</v>
      </c>
      <c r="C3214" s="68" t="s">
        <v>3210</v>
      </c>
      <c r="D3214" s="71">
        <f>SUMIFS('CLUB DES LOGES'!$J$117:$J$166, 'CLUB DES LOGES'!$F$117:$F$166,$B3214, 'CLUB DES LOGES'!$G$117:$G$166,"&lt;&gt;"&amp;'CLUB DES LOGES'!$C$191)</f>
        <v>0</v>
      </c>
      <c r="E3214" s="10"/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</row>
    <row r="3215" spans="1:18" customFormat="1">
      <c r="A3215" s="10"/>
      <c r="B3215" s="111">
        <v>825360</v>
      </c>
      <c r="C3215" s="68" t="s">
        <v>3211</v>
      </c>
      <c r="D3215" s="71">
        <f>SUMIFS('CLUB DES LOGES'!$J$117:$J$166, 'CLUB DES LOGES'!$F$117:$F$166,$B3215, 'CLUB DES LOGES'!$G$117:$G$166,"&lt;&gt;"&amp;'CLUB DES LOGES'!$C$191)</f>
        <v>0</v>
      </c>
      <c r="E3215" s="10"/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</row>
    <row r="3216" spans="1:18" customFormat="1">
      <c r="A3216" s="10"/>
      <c r="B3216" s="111">
        <v>825361</v>
      </c>
      <c r="C3216" s="68" t="s">
        <v>3212</v>
      </c>
      <c r="D3216" s="71">
        <f>SUMIFS('CLUB DES LOGES'!$J$117:$J$166, 'CLUB DES LOGES'!$F$117:$F$166,$B3216, 'CLUB DES LOGES'!$G$117:$G$166,"&lt;&gt;"&amp;'CLUB DES LOGES'!$C$191)</f>
        <v>0</v>
      </c>
      <c r="E3216" s="10"/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</row>
    <row r="3217" spans="1:18" customFormat="1">
      <c r="A3217" s="10"/>
      <c r="B3217" s="111">
        <v>825362</v>
      </c>
      <c r="C3217" s="68" t="s">
        <v>3213</v>
      </c>
      <c r="D3217" s="71">
        <f>SUMIFS('CLUB DES LOGES'!$J$117:$J$166, 'CLUB DES LOGES'!$F$117:$F$166,$B3217, 'CLUB DES LOGES'!$G$117:$G$166,"&lt;&gt;"&amp;'CLUB DES LOGES'!$C$191)</f>
        <v>0</v>
      </c>
      <c r="E3217" s="10"/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</row>
    <row r="3218" spans="1:18" customFormat="1">
      <c r="A3218" s="10"/>
      <c r="B3218" s="111">
        <v>825363</v>
      </c>
      <c r="C3218" s="68" t="s">
        <v>3214</v>
      </c>
      <c r="D3218" s="71">
        <f>SUMIFS('CLUB DES LOGES'!$J$117:$J$166, 'CLUB DES LOGES'!$F$117:$F$166,$B3218, 'CLUB DES LOGES'!$G$117:$G$166,"&lt;&gt;"&amp;'CLUB DES LOGES'!$C$191)</f>
        <v>0</v>
      </c>
      <c r="E3218" s="10"/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</row>
    <row r="3219" spans="1:18" customFormat="1">
      <c r="A3219" s="10"/>
      <c r="B3219" s="111">
        <v>825364</v>
      </c>
      <c r="C3219" s="68" t="s">
        <v>3215</v>
      </c>
      <c r="D3219" s="71">
        <f>SUMIFS('CLUB DES LOGES'!$J$117:$J$166, 'CLUB DES LOGES'!$F$117:$F$166,$B3219, 'CLUB DES LOGES'!$G$117:$G$166,"&lt;&gt;"&amp;'CLUB DES LOGES'!$C$191)</f>
        <v>0</v>
      </c>
      <c r="E3219" s="10"/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</row>
    <row r="3220" spans="1:18" customFormat="1">
      <c r="A3220" s="10"/>
      <c r="B3220" s="111">
        <v>825365</v>
      </c>
      <c r="C3220" s="68" t="s">
        <v>3216</v>
      </c>
      <c r="D3220" s="71">
        <f>SUMIFS('CLUB DES LOGES'!$J$117:$J$166, 'CLUB DES LOGES'!$F$117:$F$166,$B3220, 'CLUB DES LOGES'!$G$117:$G$166,"&lt;&gt;"&amp;'CLUB DES LOGES'!$C$191)</f>
        <v>0</v>
      </c>
      <c r="E3220" s="10"/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</row>
    <row r="3221" spans="1:18" customFormat="1">
      <c r="A3221" s="10"/>
      <c r="B3221" s="111">
        <v>825366</v>
      </c>
      <c r="C3221" s="68" t="s">
        <v>3217</v>
      </c>
      <c r="D3221" s="71">
        <f>SUMIFS('CLUB DES LOGES'!$J$117:$J$166, 'CLUB DES LOGES'!$F$117:$F$166,$B3221, 'CLUB DES LOGES'!$G$117:$G$166,"&lt;&gt;"&amp;'CLUB DES LOGES'!$C$191)</f>
        <v>0</v>
      </c>
      <c r="E3221" s="10"/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</row>
    <row r="3222" spans="1:18" customFormat="1">
      <c r="A3222" s="10"/>
      <c r="B3222" s="111">
        <v>825367</v>
      </c>
      <c r="C3222" s="68" t="s">
        <v>3218</v>
      </c>
      <c r="D3222" s="71">
        <f>SUMIFS('CLUB DES LOGES'!$J$117:$J$166, 'CLUB DES LOGES'!$F$117:$F$166,$B3222, 'CLUB DES LOGES'!$G$117:$G$166,"&lt;&gt;"&amp;'CLUB DES LOGES'!$C$191)</f>
        <v>0</v>
      </c>
      <c r="E3222" s="10"/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</row>
    <row r="3223" spans="1:18" customFormat="1">
      <c r="A3223" s="10"/>
      <c r="B3223" s="111">
        <v>825368</v>
      </c>
      <c r="C3223" s="68" t="s">
        <v>3219</v>
      </c>
      <c r="D3223" s="71">
        <f>SUMIFS('CLUB DES LOGES'!$J$117:$J$166, 'CLUB DES LOGES'!$F$117:$F$166,$B3223, 'CLUB DES LOGES'!$G$117:$G$166,"&lt;&gt;"&amp;'CLUB DES LOGES'!$C$191)</f>
        <v>0</v>
      </c>
      <c r="E3223" s="10"/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</row>
    <row r="3224" spans="1:18" customFormat="1">
      <c r="A3224" s="10"/>
      <c r="B3224" s="111">
        <v>825369</v>
      </c>
      <c r="C3224" s="68" t="s">
        <v>3220</v>
      </c>
      <c r="D3224" s="71">
        <f>SUMIFS('CLUB DES LOGES'!$J$117:$J$166, 'CLUB DES LOGES'!$F$117:$F$166,$B3224, 'CLUB DES LOGES'!$G$117:$G$166,"&lt;&gt;"&amp;'CLUB DES LOGES'!$C$191)</f>
        <v>0</v>
      </c>
      <c r="E3224" s="10"/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</row>
    <row r="3225" spans="1:18" customFormat="1">
      <c r="A3225" s="10"/>
      <c r="B3225" s="111">
        <v>825370</v>
      </c>
      <c r="C3225" s="68" t="s">
        <v>3221</v>
      </c>
      <c r="D3225" s="71">
        <f>SUMIFS('CLUB DES LOGES'!$J$117:$J$166, 'CLUB DES LOGES'!$F$117:$F$166,$B3225, 'CLUB DES LOGES'!$G$117:$G$166,"&lt;&gt;"&amp;'CLUB DES LOGES'!$C$191)</f>
        <v>0</v>
      </c>
      <c r="E3225" s="10"/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</row>
    <row r="3226" spans="1:18" customFormat="1">
      <c r="A3226" s="10"/>
      <c r="B3226" s="111">
        <v>825371</v>
      </c>
      <c r="C3226" s="68" t="s">
        <v>3222</v>
      </c>
      <c r="D3226" s="71">
        <f>SUMIFS('CLUB DES LOGES'!$J$117:$J$166, 'CLUB DES LOGES'!$F$117:$F$166,$B3226, 'CLUB DES LOGES'!$G$117:$G$166,"&lt;&gt;"&amp;'CLUB DES LOGES'!$C$191)</f>
        <v>0</v>
      </c>
      <c r="E3226" s="10"/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</row>
    <row r="3227" spans="1:18" customFormat="1">
      <c r="A3227" s="10"/>
      <c r="B3227" s="111">
        <v>825372</v>
      </c>
      <c r="C3227" s="68" t="s">
        <v>3223</v>
      </c>
      <c r="D3227" s="71">
        <f>SUMIFS('CLUB DES LOGES'!$J$117:$J$166, 'CLUB DES LOGES'!$F$117:$F$166,$B3227, 'CLUB DES LOGES'!$G$117:$G$166,"&lt;&gt;"&amp;'CLUB DES LOGES'!$C$191)</f>
        <v>0</v>
      </c>
      <c r="E3227" s="10"/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</row>
    <row r="3228" spans="1:18" customFormat="1">
      <c r="A3228" s="10"/>
      <c r="B3228" s="111">
        <v>825373</v>
      </c>
      <c r="C3228" s="68" t="s">
        <v>3224</v>
      </c>
      <c r="D3228" s="71">
        <f>SUMIFS('CLUB DES LOGES'!$J$117:$J$166, 'CLUB DES LOGES'!$F$117:$F$166,$B3228, 'CLUB DES LOGES'!$G$117:$G$166,"&lt;&gt;"&amp;'CLUB DES LOGES'!$C$191)</f>
        <v>0</v>
      </c>
      <c r="E3228" s="10"/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</row>
    <row r="3229" spans="1:18" customFormat="1">
      <c r="A3229" s="10"/>
      <c r="B3229" s="111">
        <v>825374</v>
      </c>
      <c r="C3229" s="68" t="s">
        <v>3225</v>
      </c>
      <c r="D3229" s="71">
        <f>SUMIFS('CLUB DES LOGES'!$J$117:$J$166, 'CLUB DES LOGES'!$F$117:$F$166,$B3229, 'CLUB DES LOGES'!$G$117:$G$166,"&lt;&gt;"&amp;'CLUB DES LOGES'!$C$191)</f>
        <v>0</v>
      </c>
      <c r="E3229" s="10"/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</row>
    <row r="3230" spans="1:18" customFormat="1">
      <c r="A3230" s="10"/>
      <c r="B3230" s="111">
        <v>825375</v>
      </c>
      <c r="C3230" s="68" t="s">
        <v>3226</v>
      </c>
      <c r="D3230" s="71">
        <f>SUMIFS('CLUB DES LOGES'!$J$117:$J$166, 'CLUB DES LOGES'!$F$117:$F$166,$B3230, 'CLUB DES LOGES'!$G$117:$G$166,"&lt;&gt;"&amp;'CLUB DES LOGES'!$C$191)</f>
        <v>0</v>
      </c>
      <c r="E3230" s="10"/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</row>
    <row r="3231" spans="1:18" customFormat="1">
      <c r="A3231" s="10"/>
      <c r="B3231" s="111">
        <v>825376</v>
      </c>
      <c r="C3231" s="68" t="s">
        <v>3227</v>
      </c>
      <c r="D3231" s="71">
        <f>SUMIFS('CLUB DES LOGES'!$J$117:$J$166, 'CLUB DES LOGES'!$F$117:$F$166,$B3231, 'CLUB DES LOGES'!$G$117:$G$166,"&lt;&gt;"&amp;'CLUB DES LOGES'!$C$191)</f>
        <v>0</v>
      </c>
      <c r="E3231" s="10"/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</row>
    <row r="3232" spans="1:18" customFormat="1">
      <c r="A3232" s="10"/>
      <c r="B3232" s="111">
        <v>825377</v>
      </c>
      <c r="C3232" s="68" t="s">
        <v>3228</v>
      </c>
      <c r="D3232" s="71">
        <f>SUMIFS('CLUB DES LOGES'!$J$117:$J$166, 'CLUB DES LOGES'!$F$117:$F$166,$B3232, 'CLUB DES LOGES'!$G$117:$G$166,"&lt;&gt;"&amp;'CLUB DES LOGES'!$C$191)</f>
        <v>0</v>
      </c>
      <c r="E3232" s="10"/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</row>
    <row r="3233" spans="1:18" customFormat="1">
      <c r="A3233" s="10"/>
      <c r="B3233" s="111">
        <v>825378</v>
      </c>
      <c r="C3233" s="68" t="s">
        <v>3229</v>
      </c>
      <c r="D3233" s="71">
        <f>SUMIFS('CLUB DES LOGES'!$J$117:$J$166, 'CLUB DES LOGES'!$F$117:$F$166,$B3233, 'CLUB DES LOGES'!$G$117:$G$166,"&lt;&gt;"&amp;'CLUB DES LOGES'!$C$191)</f>
        <v>0</v>
      </c>
      <c r="E3233" s="10"/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</row>
    <row r="3234" spans="1:18" customFormat="1">
      <c r="A3234" s="10"/>
      <c r="B3234" s="111">
        <v>825379</v>
      </c>
      <c r="C3234" s="68" t="s">
        <v>3230</v>
      </c>
      <c r="D3234" s="71">
        <f>SUMIFS('CLUB DES LOGES'!$J$117:$J$166, 'CLUB DES LOGES'!$F$117:$F$166,$B3234, 'CLUB DES LOGES'!$G$117:$G$166,"&lt;&gt;"&amp;'CLUB DES LOGES'!$C$191)</f>
        <v>0</v>
      </c>
      <c r="E3234" s="10"/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</row>
    <row r="3235" spans="1:18" customFormat="1">
      <c r="A3235" s="10"/>
      <c r="B3235" s="111">
        <v>825380</v>
      </c>
      <c r="C3235" s="68" t="s">
        <v>3231</v>
      </c>
      <c r="D3235" s="71">
        <f>SUMIFS('CLUB DES LOGES'!$J$117:$J$166, 'CLUB DES LOGES'!$F$117:$F$166,$B3235, 'CLUB DES LOGES'!$G$117:$G$166,"&lt;&gt;"&amp;'CLUB DES LOGES'!$C$191)</f>
        <v>0</v>
      </c>
      <c r="E3235" s="10"/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</row>
    <row r="3236" spans="1:18" customFormat="1">
      <c r="A3236" s="10"/>
      <c r="B3236" s="111">
        <v>825382</v>
      </c>
      <c r="C3236" s="68" t="s">
        <v>3232</v>
      </c>
      <c r="D3236" s="71">
        <f>SUMIFS('CLUB DES LOGES'!$J$117:$J$166, 'CLUB DES LOGES'!$F$117:$F$166,$B3236, 'CLUB DES LOGES'!$G$117:$G$166,"&lt;&gt;"&amp;'CLUB DES LOGES'!$C$191)</f>
        <v>0</v>
      </c>
      <c r="E3236" s="10"/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</row>
    <row r="3237" spans="1:18" customFormat="1">
      <c r="A3237" s="10"/>
      <c r="B3237" s="111">
        <v>825383</v>
      </c>
      <c r="C3237" s="68" t="s">
        <v>3233</v>
      </c>
      <c r="D3237" s="71">
        <f>SUMIFS('CLUB DES LOGES'!$J$117:$J$166, 'CLUB DES LOGES'!$F$117:$F$166,$B3237, 'CLUB DES LOGES'!$G$117:$G$166,"&lt;&gt;"&amp;'CLUB DES LOGES'!$C$191)</f>
        <v>0</v>
      </c>
      <c r="E3237" s="10"/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</row>
    <row r="3238" spans="1:18" customFormat="1">
      <c r="A3238" s="10"/>
      <c r="B3238" s="111">
        <v>825384</v>
      </c>
      <c r="C3238" s="68" t="s">
        <v>3234</v>
      </c>
      <c r="D3238" s="71">
        <f>SUMIFS('CLUB DES LOGES'!$J$117:$J$166, 'CLUB DES LOGES'!$F$117:$F$166,$B3238, 'CLUB DES LOGES'!$G$117:$G$166,"&lt;&gt;"&amp;'CLUB DES LOGES'!$C$191)</f>
        <v>0</v>
      </c>
      <c r="E3238" s="10"/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</row>
    <row r="3239" spans="1:18" customFormat="1">
      <c r="A3239" s="10"/>
      <c r="B3239" s="111">
        <v>825385</v>
      </c>
      <c r="C3239" s="68" t="s">
        <v>3235</v>
      </c>
      <c r="D3239" s="71">
        <f>SUMIFS('CLUB DES LOGES'!$J$117:$J$166, 'CLUB DES LOGES'!$F$117:$F$166,$B3239, 'CLUB DES LOGES'!$G$117:$G$166,"&lt;&gt;"&amp;'CLUB DES LOGES'!$C$191)</f>
        <v>0</v>
      </c>
      <c r="E3239" s="10"/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</row>
    <row r="3240" spans="1:18" customFormat="1">
      <c r="A3240" s="10"/>
      <c r="B3240" s="111">
        <v>825386</v>
      </c>
      <c r="C3240" s="68" t="s">
        <v>3236</v>
      </c>
      <c r="D3240" s="71">
        <f>SUMIFS('CLUB DES LOGES'!$J$117:$J$166, 'CLUB DES LOGES'!$F$117:$F$166,$B3240, 'CLUB DES LOGES'!$G$117:$G$166,"&lt;&gt;"&amp;'CLUB DES LOGES'!$C$191)</f>
        <v>0</v>
      </c>
      <c r="E3240" s="10"/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</row>
    <row r="3241" spans="1:18" customFormat="1">
      <c r="A3241" s="10"/>
      <c r="B3241" s="111">
        <v>825387</v>
      </c>
      <c r="C3241" s="68" t="s">
        <v>3237</v>
      </c>
      <c r="D3241" s="71">
        <f>SUMIFS('CLUB DES LOGES'!$J$117:$J$166, 'CLUB DES LOGES'!$F$117:$F$166,$B3241, 'CLUB DES LOGES'!$G$117:$G$166,"&lt;&gt;"&amp;'CLUB DES LOGES'!$C$191)</f>
        <v>0</v>
      </c>
      <c r="E3241" s="10"/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</row>
    <row r="3242" spans="1:18" customFormat="1">
      <c r="A3242" s="10"/>
      <c r="B3242" s="111">
        <v>825388</v>
      </c>
      <c r="C3242" s="68" t="s">
        <v>3238</v>
      </c>
      <c r="D3242" s="71">
        <f>SUMIFS('CLUB DES LOGES'!$J$117:$J$166, 'CLUB DES LOGES'!$F$117:$F$166,$B3242, 'CLUB DES LOGES'!$G$117:$G$166,"&lt;&gt;"&amp;'CLUB DES LOGES'!$C$191)</f>
        <v>0</v>
      </c>
      <c r="E3242" s="10"/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</row>
    <row r="3243" spans="1:18" customFormat="1">
      <c r="A3243" s="10"/>
      <c r="B3243" s="111">
        <v>825389</v>
      </c>
      <c r="C3243" s="68" t="s">
        <v>3239</v>
      </c>
      <c r="D3243" s="71">
        <f>SUMIFS('CLUB DES LOGES'!$J$117:$J$166, 'CLUB DES LOGES'!$F$117:$F$166,$B3243, 'CLUB DES LOGES'!$G$117:$G$166,"&lt;&gt;"&amp;'CLUB DES LOGES'!$C$191)</f>
        <v>0</v>
      </c>
      <c r="E3243" s="10"/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</row>
    <row r="3244" spans="1:18" customFormat="1">
      <c r="A3244" s="10"/>
      <c r="B3244" s="111">
        <v>825390</v>
      </c>
      <c r="C3244" s="68" t="s">
        <v>3240</v>
      </c>
      <c r="D3244" s="71">
        <f>SUMIFS('CLUB DES LOGES'!$J$117:$J$166, 'CLUB DES LOGES'!$F$117:$F$166,$B3244, 'CLUB DES LOGES'!$G$117:$G$166,"&lt;&gt;"&amp;'CLUB DES LOGES'!$C$191)</f>
        <v>0</v>
      </c>
      <c r="E3244" s="10"/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</row>
    <row r="3245" spans="1:18" customFormat="1">
      <c r="A3245" s="10"/>
      <c r="B3245" s="111">
        <v>825391</v>
      </c>
      <c r="C3245" s="68" t="s">
        <v>3241</v>
      </c>
      <c r="D3245" s="71">
        <f>SUMIFS('CLUB DES LOGES'!$J$117:$J$166, 'CLUB DES LOGES'!$F$117:$F$166,$B3245, 'CLUB DES LOGES'!$G$117:$G$166,"&lt;&gt;"&amp;'CLUB DES LOGES'!$C$191)</f>
        <v>0</v>
      </c>
      <c r="E3245" s="10"/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</row>
    <row r="3246" spans="1:18" customFormat="1">
      <c r="A3246" s="10"/>
      <c r="B3246" s="111">
        <v>825392</v>
      </c>
      <c r="C3246" s="68" t="s">
        <v>3242</v>
      </c>
      <c r="D3246" s="71">
        <f>SUMIFS('CLUB DES LOGES'!$J$117:$J$166, 'CLUB DES LOGES'!$F$117:$F$166,$B3246, 'CLUB DES LOGES'!$G$117:$G$166,"&lt;&gt;"&amp;'CLUB DES LOGES'!$C$191)</f>
        <v>0</v>
      </c>
      <c r="E3246" s="10"/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</row>
    <row r="3247" spans="1:18" customFormat="1">
      <c r="A3247" s="10"/>
      <c r="B3247" s="111">
        <v>825393</v>
      </c>
      <c r="C3247" s="68" t="s">
        <v>3243</v>
      </c>
      <c r="D3247" s="71">
        <f>SUMIFS('CLUB DES LOGES'!$J$117:$J$166, 'CLUB DES LOGES'!$F$117:$F$166,$B3247, 'CLUB DES LOGES'!$G$117:$G$166,"&lt;&gt;"&amp;'CLUB DES LOGES'!$C$191)</f>
        <v>0</v>
      </c>
      <c r="E3247" s="10"/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</row>
    <row r="3248" spans="1:18" customFormat="1">
      <c r="A3248" s="10"/>
      <c r="B3248" s="111">
        <v>825394</v>
      </c>
      <c r="C3248" s="68" t="s">
        <v>3244</v>
      </c>
      <c r="D3248" s="71">
        <f>SUMIFS('CLUB DES LOGES'!$J$117:$J$166, 'CLUB DES LOGES'!$F$117:$F$166,$B3248, 'CLUB DES LOGES'!$G$117:$G$166,"&lt;&gt;"&amp;'CLUB DES LOGES'!$C$191)</f>
        <v>0</v>
      </c>
      <c r="E3248" s="10"/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</row>
    <row r="3249" spans="1:18" customFormat="1">
      <c r="A3249" s="10"/>
      <c r="B3249" s="111">
        <v>825395</v>
      </c>
      <c r="C3249" s="68" t="s">
        <v>3245</v>
      </c>
      <c r="D3249" s="71">
        <f>SUMIFS('CLUB DES LOGES'!$J$117:$J$166, 'CLUB DES LOGES'!$F$117:$F$166,$B3249, 'CLUB DES LOGES'!$G$117:$G$166,"&lt;&gt;"&amp;'CLUB DES LOGES'!$C$191)</f>
        <v>0</v>
      </c>
      <c r="E3249" s="10"/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</row>
    <row r="3250" spans="1:18" customFormat="1">
      <c r="A3250" s="10"/>
      <c r="B3250" s="111">
        <v>825396</v>
      </c>
      <c r="C3250" s="68" t="s">
        <v>3246</v>
      </c>
      <c r="D3250" s="71">
        <f>SUMIFS('CLUB DES LOGES'!$J$117:$J$166, 'CLUB DES LOGES'!$F$117:$F$166,$B3250, 'CLUB DES LOGES'!$G$117:$G$166,"&lt;&gt;"&amp;'CLUB DES LOGES'!$C$191)</f>
        <v>0</v>
      </c>
      <c r="E3250" s="10"/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</row>
    <row r="3251" spans="1:18" customFormat="1">
      <c r="A3251" s="10"/>
      <c r="B3251" s="111">
        <v>825397</v>
      </c>
      <c r="C3251" s="68" t="s">
        <v>3247</v>
      </c>
      <c r="D3251" s="71">
        <f>SUMIFS('CLUB DES LOGES'!$J$117:$J$166, 'CLUB DES LOGES'!$F$117:$F$166,$B3251, 'CLUB DES LOGES'!$G$117:$G$166,"&lt;&gt;"&amp;'CLUB DES LOGES'!$C$191)</f>
        <v>0</v>
      </c>
      <c r="E3251" s="10"/>
      <c r="F3251" s="10"/>
      <c r="G3251" s="10"/>
      <c r="H3251" s="10"/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</row>
    <row r="3252" spans="1:18" customFormat="1">
      <c r="A3252" s="10"/>
      <c r="B3252" s="111">
        <v>825398</v>
      </c>
      <c r="C3252" s="68" t="s">
        <v>3248</v>
      </c>
      <c r="D3252" s="71">
        <f>SUMIFS('CLUB DES LOGES'!$J$117:$J$166, 'CLUB DES LOGES'!$F$117:$F$166,$B3252, 'CLUB DES LOGES'!$G$117:$G$166,"&lt;&gt;"&amp;'CLUB DES LOGES'!$C$191)</f>
        <v>0</v>
      </c>
      <c r="E3252" s="10"/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</row>
    <row r="3253" spans="1:18" customFormat="1">
      <c r="A3253" s="10"/>
      <c r="B3253" s="111">
        <v>825399</v>
      </c>
      <c r="C3253" s="68" t="s">
        <v>3249</v>
      </c>
      <c r="D3253" s="71">
        <f>SUMIFS('CLUB DES LOGES'!$J$117:$J$166, 'CLUB DES LOGES'!$F$117:$F$166,$B3253, 'CLUB DES LOGES'!$G$117:$G$166,"&lt;&gt;"&amp;'CLUB DES LOGES'!$C$191)</f>
        <v>0</v>
      </c>
      <c r="E3253" s="10"/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</row>
    <row r="3254" spans="1:18" customFormat="1">
      <c r="A3254" s="10"/>
      <c r="B3254" s="111">
        <v>825400</v>
      </c>
      <c r="C3254" s="68" t="s">
        <v>3250</v>
      </c>
      <c r="D3254" s="71">
        <f>SUMIFS('CLUB DES LOGES'!$J$117:$J$166, 'CLUB DES LOGES'!$F$117:$F$166,$B3254, 'CLUB DES LOGES'!$G$117:$G$166,"&lt;&gt;"&amp;'CLUB DES LOGES'!$C$191)</f>
        <v>0</v>
      </c>
      <c r="E3254" s="10"/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</row>
    <row r="3255" spans="1:18" customFormat="1">
      <c r="A3255" s="10"/>
      <c r="B3255" s="111">
        <v>825401</v>
      </c>
      <c r="C3255" s="68" t="s">
        <v>3251</v>
      </c>
      <c r="D3255" s="71">
        <f>SUMIFS('CLUB DES LOGES'!$J$117:$J$166, 'CLUB DES LOGES'!$F$117:$F$166,$B3255, 'CLUB DES LOGES'!$G$117:$G$166,"&lt;&gt;"&amp;'CLUB DES LOGES'!$C$191)</f>
        <v>0</v>
      </c>
      <c r="E3255" s="10"/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</row>
    <row r="3256" spans="1:18" customFormat="1">
      <c r="A3256" s="10"/>
      <c r="B3256" s="111">
        <v>825402</v>
      </c>
      <c r="C3256" s="68" t="s">
        <v>3252</v>
      </c>
      <c r="D3256" s="71">
        <f>SUMIFS('CLUB DES LOGES'!$J$117:$J$166, 'CLUB DES LOGES'!$F$117:$F$166,$B3256, 'CLUB DES LOGES'!$G$117:$G$166,"&lt;&gt;"&amp;'CLUB DES LOGES'!$C$191)</f>
        <v>0</v>
      </c>
      <c r="E3256" s="10"/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</row>
    <row r="3257" spans="1:18" customFormat="1">
      <c r="A3257" s="10"/>
      <c r="B3257" s="111">
        <v>825403</v>
      </c>
      <c r="C3257" s="68" t="s">
        <v>3253</v>
      </c>
      <c r="D3257" s="71">
        <f>SUMIFS('CLUB DES LOGES'!$J$117:$J$166, 'CLUB DES LOGES'!$F$117:$F$166,$B3257, 'CLUB DES LOGES'!$G$117:$G$166,"&lt;&gt;"&amp;'CLUB DES LOGES'!$C$191)</f>
        <v>0</v>
      </c>
      <c r="E3257" s="10"/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</row>
    <row r="3258" spans="1:18" customFormat="1">
      <c r="A3258" s="10"/>
      <c r="B3258" s="111">
        <v>825404</v>
      </c>
      <c r="C3258" s="68" t="s">
        <v>3254</v>
      </c>
      <c r="D3258" s="71">
        <f>SUMIFS('CLUB DES LOGES'!$J$117:$J$166, 'CLUB DES LOGES'!$F$117:$F$166,$B3258, 'CLUB DES LOGES'!$G$117:$G$166,"&lt;&gt;"&amp;'CLUB DES LOGES'!$C$191)</f>
        <v>0</v>
      </c>
      <c r="E3258" s="10"/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</row>
    <row r="3259" spans="1:18" customFormat="1">
      <c r="A3259" s="10"/>
      <c r="B3259" s="111">
        <v>825405</v>
      </c>
      <c r="C3259" s="68" t="s">
        <v>3255</v>
      </c>
      <c r="D3259" s="71">
        <f>SUMIFS('CLUB DES LOGES'!$J$117:$J$166, 'CLUB DES LOGES'!$F$117:$F$166,$B3259, 'CLUB DES LOGES'!$G$117:$G$166,"&lt;&gt;"&amp;'CLUB DES LOGES'!$C$191)</f>
        <v>0</v>
      </c>
      <c r="E3259" s="10"/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</row>
    <row r="3260" spans="1:18" customFormat="1">
      <c r="A3260" s="10"/>
      <c r="B3260" s="111">
        <v>825406</v>
      </c>
      <c r="C3260" s="68" t="s">
        <v>3256</v>
      </c>
      <c r="D3260" s="71">
        <f>SUMIFS('CLUB DES LOGES'!$J$117:$J$166, 'CLUB DES LOGES'!$F$117:$F$166,$B3260, 'CLUB DES LOGES'!$G$117:$G$166,"&lt;&gt;"&amp;'CLUB DES LOGES'!$C$191)</f>
        <v>0</v>
      </c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</row>
    <row r="3261" spans="1:18" customFormat="1">
      <c r="A3261" s="10"/>
      <c r="B3261" s="111">
        <v>825407</v>
      </c>
      <c r="C3261" s="68" t="s">
        <v>3257</v>
      </c>
      <c r="D3261" s="71">
        <f>SUMIFS('CLUB DES LOGES'!$J$117:$J$166, 'CLUB DES LOGES'!$F$117:$F$166,$B3261, 'CLUB DES LOGES'!$G$117:$G$166,"&lt;&gt;"&amp;'CLUB DES LOGES'!$C$191)</f>
        <v>0</v>
      </c>
      <c r="E3261" s="10"/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</row>
    <row r="3262" spans="1:18" customFormat="1">
      <c r="A3262" s="10"/>
      <c r="B3262" s="111">
        <v>825408</v>
      </c>
      <c r="C3262" s="68" t="s">
        <v>3258</v>
      </c>
      <c r="D3262" s="71">
        <f>SUMIFS('CLUB DES LOGES'!$J$117:$J$166, 'CLUB DES LOGES'!$F$117:$F$166,$B3262, 'CLUB DES LOGES'!$G$117:$G$166,"&lt;&gt;"&amp;'CLUB DES LOGES'!$C$191)</f>
        <v>0</v>
      </c>
      <c r="E3262" s="10"/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</row>
    <row r="3263" spans="1:18" customFormat="1">
      <c r="A3263" s="10"/>
      <c r="B3263" s="111">
        <v>825412</v>
      </c>
      <c r="C3263" s="68" t="s">
        <v>3259</v>
      </c>
      <c r="D3263" s="71">
        <f>SUMIFS('CLUB DES LOGES'!$J$117:$J$166, 'CLUB DES LOGES'!$F$117:$F$166,$B3263, 'CLUB DES LOGES'!$G$117:$G$166,"&lt;&gt;"&amp;'CLUB DES LOGES'!$C$191)</f>
        <v>0</v>
      </c>
      <c r="E3263" s="10"/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</row>
    <row r="3264" spans="1:18" customFormat="1">
      <c r="A3264" s="10"/>
      <c r="B3264" s="111">
        <v>825413</v>
      </c>
      <c r="C3264" s="68" t="s">
        <v>3260</v>
      </c>
      <c r="D3264" s="71">
        <f>SUMIFS('CLUB DES LOGES'!$J$117:$J$166, 'CLUB DES LOGES'!$F$117:$F$166,$B3264, 'CLUB DES LOGES'!$G$117:$G$166,"&lt;&gt;"&amp;'CLUB DES LOGES'!$C$191)</f>
        <v>0</v>
      </c>
      <c r="E3264" s="10"/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</row>
    <row r="3265" spans="1:18" customFormat="1">
      <c r="A3265" s="10"/>
      <c r="B3265" s="111">
        <v>825414</v>
      </c>
      <c r="C3265" s="68" t="s">
        <v>3261</v>
      </c>
      <c r="D3265" s="71">
        <f>SUMIFS('CLUB DES LOGES'!$J$117:$J$166, 'CLUB DES LOGES'!$F$117:$F$166,$B3265, 'CLUB DES LOGES'!$G$117:$G$166,"&lt;&gt;"&amp;'CLUB DES LOGES'!$C$191)</f>
        <v>0</v>
      </c>
      <c r="E3265" s="10"/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</row>
    <row r="3266" spans="1:18" customFormat="1">
      <c r="A3266" s="10"/>
      <c r="B3266" s="111">
        <v>825415</v>
      </c>
      <c r="C3266" s="68" t="s">
        <v>3262</v>
      </c>
      <c r="D3266" s="71">
        <f>SUMIFS('CLUB DES LOGES'!$J$117:$J$166, 'CLUB DES LOGES'!$F$117:$F$166,$B3266, 'CLUB DES LOGES'!$G$117:$G$166,"&lt;&gt;"&amp;'CLUB DES LOGES'!$C$191)</f>
        <v>0</v>
      </c>
      <c r="E3266" s="10"/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</row>
    <row r="3267" spans="1:18" customFormat="1">
      <c r="A3267" s="10"/>
      <c r="B3267" s="111">
        <v>825416</v>
      </c>
      <c r="C3267" s="68" t="s">
        <v>3263</v>
      </c>
      <c r="D3267" s="71">
        <f>SUMIFS('CLUB DES LOGES'!$J$117:$J$166, 'CLUB DES LOGES'!$F$117:$F$166,$B3267, 'CLUB DES LOGES'!$G$117:$G$166,"&lt;&gt;"&amp;'CLUB DES LOGES'!$C$191)</f>
        <v>0</v>
      </c>
      <c r="E3267" s="10"/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</row>
    <row r="3268" spans="1:18" customFormat="1">
      <c r="A3268" s="10"/>
      <c r="B3268" s="111">
        <v>825417</v>
      </c>
      <c r="C3268" s="68" t="s">
        <v>3264</v>
      </c>
      <c r="D3268" s="71">
        <f>SUMIFS('CLUB DES LOGES'!$J$117:$J$166, 'CLUB DES LOGES'!$F$117:$F$166,$B3268, 'CLUB DES LOGES'!$G$117:$G$166,"&lt;&gt;"&amp;'CLUB DES LOGES'!$C$191)</f>
        <v>0</v>
      </c>
      <c r="E3268" s="10"/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</row>
    <row r="3269" spans="1:18" customFormat="1">
      <c r="A3269" s="10"/>
      <c r="B3269" s="111">
        <v>825418</v>
      </c>
      <c r="C3269" s="68" t="s">
        <v>3265</v>
      </c>
      <c r="D3269" s="71">
        <f>SUMIFS('CLUB DES LOGES'!$J$117:$J$166, 'CLUB DES LOGES'!$F$117:$F$166,$B3269, 'CLUB DES LOGES'!$G$117:$G$166,"&lt;&gt;"&amp;'CLUB DES LOGES'!$C$191)</f>
        <v>0</v>
      </c>
      <c r="E3269" s="10"/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</row>
    <row r="3270" spans="1:18" customFormat="1">
      <c r="A3270" s="10"/>
      <c r="B3270" s="111">
        <v>825419</v>
      </c>
      <c r="C3270" s="68" t="s">
        <v>3266</v>
      </c>
      <c r="D3270" s="71">
        <f>SUMIFS('CLUB DES LOGES'!$J$117:$J$166, 'CLUB DES LOGES'!$F$117:$F$166,$B3270, 'CLUB DES LOGES'!$G$117:$G$166,"&lt;&gt;"&amp;'CLUB DES LOGES'!$C$191)</f>
        <v>0</v>
      </c>
      <c r="E3270" s="10"/>
      <c r="F3270" s="10"/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</row>
    <row r="3271" spans="1:18" customFormat="1">
      <c r="A3271" s="10"/>
      <c r="B3271" s="111">
        <v>825420</v>
      </c>
      <c r="C3271" s="68" t="s">
        <v>3267</v>
      </c>
      <c r="D3271" s="71">
        <f>SUMIFS('CLUB DES LOGES'!$J$117:$J$166, 'CLUB DES LOGES'!$F$117:$F$166,$B3271, 'CLUB DES LOGES'!$G$117:$G$166,"&lt;&gt;"&amp;'CLUB DES LOGES'!$C$191)</f>
        <v>0</v>
      </c>
      <c r="E3271" s="10"/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</row>
    <row r="3272" spans="1:18" customFormat="1">
      <c r="A3272" s="10"/>
      <c r="B3272" s="111">
        <v>825421</v>
      </c>
      <c r="C3272" s="68" t="s">
        <v>3268</v>
      </c>
      <c r="D3272" s="71">
        <f>SUMIFS('CLUB DES LOGES'!$J$117:$J$166, 'CLUB DES LOGES'!$F$117:$F$166,$B3272, 'CLUB DES LOGES'!$G$117:$G$166,"&lt;&gt;"&amp;'CLUB DES LOGES'!$C$191)</f>
        <v>0</v>
      </c>
      <c r="E3272" s="10"/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</row>
    <row r="3273" spans="1:18" customFormat="1">
      <c r="A3273" s="10"/>
      <c r="B3273" s="111">
        <v>825422</v>
      </c>
      <c r="C3273" s="68" t="s">
        <v>3269</v>
      </c>
      <c r="D3273" s="71">
        <f>SUMIFS('CLUB DES LOGES'!$J$117:$J$166, 'CLUB DES LOGES'!$F$117:$F$166,$B3273, 'CLUB DES LOGES'!$G$117:$G$166,"&lt;&gt;"&amp;'CLUB DES LOGES'!$C$191)</f>
        <v>0</v>
      </c>
      <c r="E3273" s="10"/>
      <c r="F3273" s="10"/>
      <c r="G3273" s="10"/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</row>
    <row r="3274" spans="1:18" customFormat="1">
      <c r="A3274" s="10"/>
      <c r="B3274" s="111">
        <v>825423</v>
      </c>
      <c r="C3274" s="68" t="s">
        <v>3270</v>
      </c>
      <c r="D3274" s="71">
        <f>SUMIFS('CLUB DES LOGES'!$J$117:$J$166, 'CLUB DES LOGES'!$F$117:$F$166,$B3274, 'CLUB DES LOGES'!$G$117:$G$166,"&lt;&gt;"&amp;'CLUB DES LOGES'!$C$191)</f>
        <v>0</v>
      </c>
      <c r="E3274" s="10"/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</row>
    <row r="3275" spans="1:18" customFormat="1">
      <c r="A3275" s="10"/>
      <c r="B3275" s="111">
        <v>825424</v>
      </c>
      <c r="C3275" s="68" t="s">
        <v>3271</v>
      </c>
      <c r="D3275" s="71">
        <f>SUMIFS('CLUB DES LOGES'!$J$117:$J$166, 'CLUB DES LOGES'!$F$117:$F$166,$B3275, 'CLUB DES LOGES'!$G$117:$G$166,"&lt;&gt;"&amp;'CLUB DES LOGES'!$C$191)</f>
        <v>0</v>
      </c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</row>
    <row r="3276" spans="1:18" customFormat="1">
      <c r="A3276" s="10"/>
      <c r="B3276" s="111">
        <v>825425</v>
      </c>
      <c r="C3276" s="68" t="s">
        <v>3272</v>
      </c>
      <c r="D3276" s="71">
        <f>SUMIFS('CLUB DES LOGES'!$J$117:$J$166, 'CLUB DES LOGES'!$F$117:$F$166,$B3276, 'CLUB DES LOGES'!$G$117:$G$166,"&lt;&gt;"&amp;'CLUB DES LOGES'!$C$191)</f>
        <v>0</v>
      </c>
      <c r="E3276" s="10"/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</row>
    <row r="3277" spans="1:18" customFormat="1">
      <c r="A3277" s="10"/>
      <c r="B3277" s="111">
        <v>825426</v>
      </c>
      <c r="C3277" s="68" t="s">
        <v>3273</v>
      </c>
      <c r="D3277" s="71">
        <f>SUMIFS('CLUB DES LOGES'!$J$117:$J$166, 'CLUB DES LOGES'!$F$117:$F$166,$B3277, 'CLUB DES LOGES'!$G$117:$G$166,"&lt;&gt;"&amp;'CLUB DES LOGES'!$C$191)</f>
        <v>0</v>
      </c>
      <c r="E3277" s="10"/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</row>
    <row r="3278" spans="1:18" customFormat="1">
      <c r="A3278" s="10"/>
      <c r="B3278" s="111">
        <v>825427</v>
      </c>
      <c r="C3278" s="68" t="s">
        <v>3274</v>
      </c>
      <c r="D3278" s="71">
        <f>SUMIFS('CLUB DES LOGES'!$J$117:$J$166, 'CLUB DES LOGES'!$F$117:$F$166,$B3278, 'CLUB DES LOGES'!$G$117:$G$166,"&lt;&gt;"&amp;'CLUB DES LOGES'!$C$191)</f>
        <v>0</v>
      </c>
      <c r="E3278" s="10"/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</row>
    <row r="3279" spans="1:18" customFormat="1">
      <c r="A3279" s="10"/>
      <c r="B3279" s="111">
        <v>825428</v>
      </c>
      <c r="C3279" s="68" t="s">
        <v>3275</v>
      </c>
      <c r="D3279" s="71">
        <f>SUMIFS('CLUB DES LOGES'!$J$117:$J$166, 'CLUB DES LOGES'!$F$117:$F$166,$B3279, 'CLUB DES LOGES'!$G$117:$G$166,"&lt;&gt;"&amp;'CLUB DES LOGES'!$C$191)</f>
        <v>0</v>
      </c>
      <c r="E3279" s="10"/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</row>
    <row r="3280" spans="1:18" customFormat="1">
      <c r="A3280" s="10"/>
      <c r="B3280" s="111">
        <v>825429</v>
      </c>
      <c r="C3280" s="68" t="s">
        <v>3276</v>
      </c>
      <c r="D3280" s="71">
        <f>SUMIFS('CLUB DES LOGES'!$J$117:$J$166, 'CLUB DES LOGES'!$F$117:$F$166,$B3280, 'CLUB DES LOGES'!$G$117:$G$166,"&lt;&gt;"&amp;'CLUB DES LOGES'!$C$191)</f>
        <v>0</v>
      </c>
      <c r="E3280" s="10"/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</row>
    <row r="3281" spans="1:18" customFormat="1">
      <c r="A3281" s="10"/>
      <c r="B3281" s="111">
        <v>825430</v>
      </c>
      <c r="C3281" s="68" t="s">
        <v>3277</v>
      </c>
      <c r="D3281" s="71">
        <f>SUMIFS('CLUB DES LOGES'!$J$117:$J$166, 'CLUB DES LOGES'!$F$117:$F$166,$B3281, 'CLUB DES LOGES'!$G$117:$G$166,"&lt;&gt;"&amp;'CLUB DES LOGES'!$C$191)</f>
        <v>0</v>
      </c>
      <c r="E3281" s="10"/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</row>
    <row r="3282" spans="1:18" customFormat="1">
      <c r="A3282" s="10"/>
      <c r="B3282" s="111">
        <v>825431</v>
      </c>
      <c r="C3282" s="68" t="s">
        <v>3278</v>
      </c>
      <c r="D3282" s="71">
        <f>SUMIFS('CLUB DES LOGES'!$J$117:$J$166, 'CLUB DES LOGES'!$F$117:$F$166,$B3282, 'CLUB DES LOGES'!$G$117:$G$166,"&lt;&gt;"&amp;'CLUB DES LOGES'!$C$191)</f>
        <v>0</v>
      </c>
      <c r="E3282" s="10"/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</row>
    <row r="3283" spans="1:18" customFormat="1">
      <c r="A3283" s="10"/>
      <c r="B3283" s="111">
        <v>825432</v>
      </c>
      <c r="C3283" s="68" t="s">
        <v>3279</v>
      </c>
      <c r="D3283" s="71">
        <f>SUMIFS('CLUB DES LOGES'!$J$117:$J$166, 'CLUB DES LOGES'!$F$117:$F$166,$B3283, 'CLUB DES LOGES'!$G$117:$G$166,"&lt;&gt;"&amp;'CLUB DES LOGES'!$C$191)</f>
        <v>0</v>
      </c>
      <c r="E3283" s="10"/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</row>
    <row r="3284" spans="1:18" customFormat="1">
      <c r="A3284" s="10"/>
      <c r="B3284" s="111">
        <v>825433</v>
      </c>
      <c r="C3284" s="68" t="s">
        <v>3280</v>
      </c>
      <c r="D3284" s="71">
        <f>SUMIFS('CLUB DES LOGES'!$J$117:$J$166, 'CLUB DES LOGES'!$F$117:$F$166,$B3284, 'CLUB DES LOGES'!$G$117:$G$166,"&lt;&gt;"&amp;'CLUB DES LOGES'!$C$191)</f>
        <v>0</v>
      </c>
      <c r="E3284" s="10"/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</row>
    <row r="3285" spans="1:18" customFormat="1">
      <c r="A3285" s="10"/>
      <c r="B3285" s="111">
        <v>825434</v>
      </c>
      <c r="C3285" s="68" t="s">
        <v>3281</v>
      </c>
      <c r="D3285" s="71">
        <f>SUMIFS('CLUB DES LOGES'!$J$117:$J$166, 'CLUB DES LOGES'!$F$117:$F$166,$B3285, 'CLUB DES LOGES'!$G$117:$G$166,"&lt;&gt;"&amp;'CLUB DES LOGES'!$C$191)</f>
        <v>0</v>
      </c>
      <c r="E3285" s="10"/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</row>
    <row r="3286" spans="1:18" customFormat="1">
      <c r="A3286" s="10"/>
      <c r="B3286" s="111">
        <v>825435</v>
      </c>
      <c r="C3286" s="68" t="s">
        <v>3282</v>
      </c>
      <c r="D3286" s="71">
        <f>SUMIFS('CLUB DES LOGES'!$J$117:$J$166, 'CLUB DES LOGES'!$F$117:$F$166,$B3286, 'CLUB DES LOGES'!$G$117:$G$166,"&lt;&gt;"&amp;'CLUB DES LOGES'!$C$191)</f>
        <v>0</v>
      </c>
      <c r="E3286" s="10"/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</row>
    <row r="3287" spans="1:18" customFormat="1">
      <c r="A3287" s="10"/>
      <c r="B3287" s="111">
        <v>825436</v>
      </c>
      <c r="C3287" s="68" t="s">
        <v>3283</v>
      </c>
      <c r="D3287" s="71">
        <f>SUMIFS('CLUB DES LOGES'!$J$117:$J$166, 'CLUB DES LOGES'!$F$117:$F$166,$B3287, 'CLUB DES LOGES'!$G$117:$G$166,"&lt;&gt;"&amp;'CLUB DES LOGES'!$C$191)</f>
        <v>0</v>
      </c>
      <c r="E3287" s="10"/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</row>
    <row r="3288" spans="1:18" customFormat="1">
      <c r="A3288" s="10"/>
      <c r="B3288" s="111">
        <v>825437</v>
      </c>
      <c r="C3288" s="68" t="s">
        <v>3284</v>
      </c>
      <c r="D3288" s="71">
        <f>SUMIFS('CLUB DES LOGES'!$J$117:$J$166, 'CLUB DES LOGES'!$F$117:$F$166,$B3288, 'CLUB DES LOGES'!$G$117:$G$166,"&lt;&gt;"&amp;'CLUB DES LOGES'!$C$191)</f>
        <v>0</v>
      </c>
      <c r="E3288" s="10"/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</row>
    <row r="3289" spans="1:18" customFormat="1">
      <c r="A3289" s="10"/>
      <c r="B3289" s="111">
        <v>825438</v>
      </c>
      <c r="C3289" s="68" t="s">
        <v>3285</v>
      </c>
      <c r="D3289" s="71">
        <f>SUMIFS('CLUB DES LOGES'!$J$117:$J$166, 'CLUB DES LOGES'!$F$117:$F$166,$B3289, 'CLUB DES LOGES'!$G$117:$G$166,"&lt;&gt;"&amp;'CLUB DES LOGES'!$C$191)</f>
        <v>0</v>
      </c>
      <c r="E3289" s="10"/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</row>
    <row r="3290" spans="1:18" customFormat="1">
      <c r="A3290" s="10"/>
      <c r="B3290" s="111">
        <v>825439</v>
      </c>
      <c r="C3290" s="68" t="s">
        <v>3286</v>
      </c>
      <c r="D3290" s="71">
        <f>SUMIFS('CLUB DES LOGES'!$J$117:$J$166, 'CLUB DES LOGES'!$F$117:$F$166,$B3290, 'CLUB DES LOGES'!$G$117:$G$166,"&lt;&gt;"&amp;'CLUB DES LOGES'!$C$191)</f>
        <v>0</v>
      </c>
      <c r="E3290" s="10"/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</row>
    <row r="3291" spans="1:18" customFormat="1">
      <c r="A3291" s="10"/>
      <c r="B3291" s="111">
        <v>825440</v>
      </c>
      <c r="C3291" s="68" t="s">
        <v>3287</v>
      </c>
      <c r="D3291" s="71">
        <f>SUMIFS('CLUB DES LOGES'!$J$117:$J$166, 'CLUB DES LOGES'!$F$117:$F$166,$B3291, 'CLUB DES LOGES'!$G$117:$G$166,"&lt;&gt;"&amp;'CLUB DES LOGES'!$C$191)</f>
        <v>0</v>
      </c>
      <c r="E3291" s="10"/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</row>
    <row r="3292" spans="1:18" customFormat="1">
      <c r="A3292" s="10"/>
      <c r="B3292" s="111">
        <v>825441</v>
      </c>
      <c r="C3292" s="68" t="s">
        <v>3288</v>
      </c>
      <c r="D3292" s="71">
        <f>SUMIFS('CLUB DES LOGES'!$J$117:$J$166, 'CLUB DES LOGES'!$F$117:$F$166,$B3292, 'CLUB DES LOGES'!$G$117:$G$166,"&lt;&gt;"&amp;'CLUB DES LOGES'!$C$191)</f>
        <v>0</v>
      </c>
      <c r="E3292" s="10"/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</row>
    <row r="3293" spans="1:18" customFormat="1">
      <c r="A3293" s="10"/>
      <c r="B3293" s="111">
        <v>825442</v>
      </c>
      <c r="C3293" s="68" t="s">
        <v>3289</v>
      </c>
      <c r="D3293" s="71">
        <f>SUMIFS('CLUB DES LOGES'!$J$117:$J$166, 'CLUB DES LOGES'!$F$117:$F$166,$B3293, 'CLUB DES LOGES'!$G$117:$G$166,"&lt;&gt;"&amp;'CLUB DES LOGES'!$C$191)</f>
        <v>0</v>
      </c>
      <c r="E3293" s="10"/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</row>
    <row r="3294" spans="1:18" customFormat="1">
      <c r="A3294" s="10"/>
      <c r="B3294" s="111">
        <v>825443</v>
      </c>
      <c r="C3294" s="68" t="s">
        <v>3290</v>
      </c>
      <c r="D3294" s="71">
        <f>SUMIFS('CLUB DES LOGES'!$J$117:$J$166, 'CLUB DES LOGES'!$F$117:$F$166,$B3294, 'CLUB DES LOGES'!$G$117:$G$166,"&lt;&gt;"&amp;'CLUB DES LOGES'!$C$191)</f>
        <v>0</v>
      </c>
      <c r="E3294" s="10"/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</row>
    <row r="3295" spans="1:18" customFormat="1">
      <c r="A3295" s="10"/>
      <c r="B3295" s="111">
        <v>825453</v>
      </c>
      <c r="C3295" s="68" t="s">
        <v>3291</v>
      </c>
      <c r="D3295" s="71">
        <f>SUMIFS('CLUB DES LOGES'!$J$117:$J$166, 'CLUB DES LOGES'!$F$117:$F$166,$B3295, 'CLUB DES LOGES'!$G$117:$G$166,"&lt;&gt;"&amp;'CLUB DES LOGES'!$C$191)</f>
        <v>0</v>
      </c>
      <c r="E3295" s="10"/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</row>
    <row r="3296" spans="1:18" customFormat="1">
      <c r="A3296" s="10"/>
      <c r="B3296" s="111">
        <v>825454</v>
      </c>
      <c r="C3296" s="68" t="s">
        <v>3292</v>
      </c>
      <c r="D3296" s="71">
        <f>SUMIFS('CLUB DES LOGES'!$J$117:$J$166, 'CLUB DES LOGES'!$F$117:$F$166,$B3296, 'CLUB DES LOGES'!$G$117:$G$166,"&lt;&gt;"&amp;'CLUB DES LOGES'!$C$191)</f>
        <v>0</v>
      </c>
      <c r="E3296" s="10"/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</row>
    <row r="3297" spans="1:18" customFormat="1">
      <c r="A3297" s="10"/>
      <c r="B3297" s="111">
        <v>825457</v>
      </c>
      <c r="C3297" s="68" t="s">
        <v>3293</v>
      </c>
      <c r="D3297" s="71">
        <f>SUMIFS('CLUB DES LOGES'!$J$117:$J$166, 'CLUB DES LOGES'!$F$117:$F$166,$B3297, 'CLUB DES LOGES'!$G$117:$G$166,"&lt;&gt;"&amp;'CLUB DES LOGES'!$C$191)</f>
        <v>0</v>
      </c>
      <c r="E3297" s="10"/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</row>
    <row r="3298" spans="1:18" customFormat="1">
      <c r="A3298" s="10"/>
      <c r="B3298" s="111">
        <v>825459</v>
      </c>
      <c r="C3298" s="68" t="s">
        <v>3294</v>
      </c>
      <c r="D3298" s="71">
        <f>SUMIFS('CLUB DES LOGES'!$J$117:$J$166, 'CLUB DES LOGES'!$F$117:$F$166,$B3298, 'CLUB DES LOGES'!$G$117:$G$166,"&lt;&gt;"&amp;'CLUB DES LOGES'!$C$191)</f>
        <v>0</v>
      </c>
      <c r="E3298" s="10"/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</row>
    <row r="3299" spans="1:18" customFormat="1">
      <c r="A3299" s="10"/>
      <c r="B3299" s="111">
        <v>825460</v>
      </c>
      <c r="C3299" s="68" t="s">
        <v>3295</v>
      </c>
      <c r="D3299" s="71">
        <f>SUMIFS('CLUB DES LOGES'!$J$117:$J$166, 'CLUB DES LOGES'!$F$117:$F$166,$B3299, 'CLUB DES LOGES'!$G$117:$G$166,"&lt;&gt;"&amp;'CLUB DES LOGES'!$C$191)</f>
        <v>0</v>
      </c>
      <c r="E3299" s="10"/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</row>
    <row r="3300" spans="1:18" customFormat="1">
      <c r="A3300" s="10"/>
      <c r="B3300" s="111">
        <v>825461</v>
      </c>
      <c r="C3300" s="68" t="s">
        <v>3296</v>
      </c>
      <c r="D3300" s="71">
        <f>SUMIFS('CLUB DES LOGES'!$J$117:$J$166, 'CLUB DES LOGES'!$F$117:$F$166,$B3300, 'CLUB DES LOGES'!$G$117:$G$166,"&lt;&gt;"&amp;'CLUB DES LOGES'!$C$191)</f>
        <v>0</v>
      </c>
      <c r="E3300" s="10"/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</row>
    <row r="3301" spans="1:18" customFormat="1">
      <c r="A3301" s="10"/>
      <c r="B3301" s="111">
        <v>825462</v>
      </c>
      <c r="C3301" s="68" t="s">
        <v>3297</v>
      </c>
      <c r="D3301" s="71">
        <f>SUMIFS('CLUB DES LOGES'!$J$117:$J$166, 'CLUB DES LOGES'!$F$117:$F$166,$B3301, 'CLUB DES LOGES'!$G$117:$G$166,"&lt;&gt;"&amp;'CLUB DES LOGES'!$C$191)</f>
        <v>0</v>
      </c>
      <c r="E3301" s="10"/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</row>
    <row r="3302" spans="1:18" customFormat="1">
      <c r="A3302" s="10"/>
      <c r="B3302" s="111">
        <v>825463</v>
      </c>
      <c r="C3302" s="68" t="s">
        <v>3298</v>
      </c>
      <c r="D3302" s="71">
        <f>SUMIFS('CLUB DES LOGES'!$J$117:$J$166, 'CLUB DES LOGES'!$F$117:$F$166,$B3302, 'CLUB DES LOGES'!$G$117:$G$166,"&lt;&gt;"&amp;'CLUB DES LOGES'!$C$191)</f>
        <v>0</v>
      </c>
      <c r="E3302" s="10"/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</row>
    <row r="3303" spans="1:18" customFormat="1">
      <c r="A3303" s="10"/>
      <c r="B3303" s="111">
        <v>825464</v>
      </c>
      <c r="C3303" s="68" t="s">
        <v>3299</v>
      </c>
      <c r="D3303" s="71">
        <f>SUMIFS('CLUB DES LOGES'!$J$117:$J$166, 'CLUB DES LOGES'!$F$117:$F$166,$B3303, 'CLUB DES LOGES'!$G$117:$G$166,"&lt;&gt;"&amp;'CLUB DES LOGES'!$C$191)</f>
        <v>0</v>
      </c>
      <c r="E3303" s="10"/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</row>
    <row r="3304" spans="1:18" customFormat="1">
      <c r="A3304" s="10"/>
      <c r="B3304" s="111">
        <v>825467</v>
      </c>
      <c r="C3304" s="68" t="s">
        <v>3300</v>
      </c>
      <c r="D3304" s="71">
        <f>SUMIFS('CLUB DES LOGES'!$J$117:$J$166, 'CLUB DES LOGES'!$F$117:$F$166,$B3304, 'CLUB DES LOGES'!$G$117:$G$166,"&lt;&gt;"&amp;'CLUB DES LOGES'!$C$191)</f>
        <v>0</v>
      </c>
      <c r="E3304" s="10"/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</row>
    <row r="3305" spans="1:18" customFormat="1">
      <c r="A3305" s="10"/>
      <c r="B3305" s="111">
        <v>825468</v>
      </c>
      <c r="C3305" s="68" t="s">
        <v>3301</v>
      </c>
      <c r="D3305" s="71">
        <f>SUMIFS('CLUB DES LOGES'!$J$117:$J$166, 'CLUB DES LOGES'!$F$117:$F$166,$B3305, 'CLUB DES LOGES'!$G$117:$G$166,"&lt;&gt;"&amp;'CLUB DES LOGES'!$C$191)</f>
        <v>0</v>
      </c>
      <c r="E3305" s="10"/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</row>
    <row r="3306" spans="1:18" customFormat="1">
      <c r="A3306" s="10"/>
      <c r="B3306" s="111">
        <v>825469</v>
      </c>
      <c r="C3306" s="68" t="s">
        <v>3302</v>
      </c>
      <c r="D3306" s="71">
        <f>SUMIFS('CLUB DES LOGES'!$J$117:$J$166, 'CLUB DES LOGES'!$F$117:$F$166,$B3306, 'CLUB DES LOGES'!$G$117:$G$166,"&lt;&gt;"&amp;'CLUB DES LOGES'!$C$191)</f>
        <v>0</v>
      </c>
      <c r="E3306" s="10"/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</row>
    <row r="3307" spans="1:18" customFormat="1">
      <c r="A3307" s="10"/>
      <c r="B3307" s="111">
        <v>825470</v>
      </c>
      <c r="C3307" s="68" t="s">
        <v>3303</v>
      </c>
      <c r="D3307" s="71">
        <f>SUMIFS('CLUB DES LOGES'!$J$117:$J$166, 'CLUB DES LOGES'!$F$117:$F$166,$B3307, 'CLUB DES LOGES'!$G$117:$G$166,"&lt;&gt;"&amp;'CLUB DES LOGES'!$C$191)</f>
        <v>0</v>
      </c>
      <c r="E3307" s="10"/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</row>
    <row r="3308" spans="1:18" customFormat="1">
      <c r="A3308" s="10"/>
      <c r="B3308" s="111">
        <v>825472</v>
      </c>
      <c r="C3308" s="68" t="s">
        <v>3304</v>
      </c>
      <c r="D3308" s="71">
        <f>SUMIFS('CLUB DES LOGES'!$J$117:$J$166, 'CLUB DES LOGES'!$F$117:$F$166,$B3308, 'CLUB DES LOGES'!$G$117:$G$166,"&lt;&gt;"&amp;'CLUB DES LOGES'!$C$191)</f>
        <v>0</v>
      </c>
      <c r="E3308" s="10"/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</row>
    <row r="3309" spans="1:18" customFormat="1">
      <c r="A3309" s="10"/>
      <c r="B3309" s="111">
        <v>825473</v>
      </c>
      <c r="C3309" s="68" t="s">
        <v>3305</v>
      </c>
      <c r="D3309" s="71">
        <f>SUMIFS('CLUB DES LOGES'!$J$117:$J$166, 'CLUB DES LOGES'!$F$117:$F$166,$B3309, 'CLUB DES LOGES'!$G$117:$G$166,"&lt;&gt;"&amp;'CLUB DES LOGES'!$C$191)</f>
        <v>0</v>
      </c>
      <c r="E3309" s="10"/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</row>
    <row r="3310" spans="1:18" customFormat="1">
      <c r="A3310" s="10"/>
      <c r="B3310" s="111">
        <v>825475</v>
      </c>
      <c r="C3310" s="68" t="s">
        <v>3306</v>
      </c>
      <c r="D3310" s="71">
        <f>SUMIFS('CLUB DES LOGES'!$J$117:$J$166, 'CLUB DES LOGES'!$F$117:$F$166,$B3310, 'CLUB DES LOGES'!$G$117:$G$166,"&lt;&gt;"&amp;'CLUB DES LOGES'!$C$191)</f>
        <v>0</v>
      </c>
      <c r="E3310" s="10"/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</row>
    <row r="3311" spans="1:18" customFormat="1">
      <c r="A3311" s="10"/>
      <c r="B3311" s="111">
        <v>825476</v>
      </c>
      <c r="C3311" s="68" t="s">
        <v>3307</v>
      </c>
      <c r="D3311" s="71">
        <f>SUMIFS('CLUB DES LOGES'!$J$117:$J$166, 'CLUB DES LOGES'!$F$117:$F$166,$B3311, 'CLUB DES LOGES'!$G$117:$G$166,"&lt;&gt;"&amp;'CLUB DES LOGES'!$C$191)</f>
        <v>0</v>
      </c>
      <c r="E3311" s="10"/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</row>
    <row r="3312" spans="1:18" customFormat="1">
      <c r="A3312" s="10"/>
      <c r="B3312" s="111">
        <v>825477</v>
      </c>
      <c r="C3312" s="68" t="s">
        <v>3308</v>
      </c>
      <c r="D3312" s="71">
        <f>SUMIFS('CLUB DES LOGES'!$J$117:$J$166, 'CLUB DES LOGES'!$F$117:$F$166,$B3312, 'CLUB DES LOGES'!$G$117:$G$166,"&lt;&gt;"&amp;'CLUB DES LOGES'!$C$191)</f>
        <v>0</v>
      </c>
      <c r="E3312" s="10"/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</row>
    <row r="3313" spans="1:18" customFormat="1">
      <c r="A3313" s="10"/>
      <c r="B3313" s="111">
        <v>825478</v>
      </c>
      <c r="C3313" s="68" t="s">
        <v>3309</v>
      </c>
      <c r="D3313" s="71">
        <f>SUMIFS('CLUB DES LOGES'!$J$117:$J$166, 'CLUB DES LOGES'!$F$117:$F$166,$B3313, 'CLUB DES LOGES'!$G$117:$G$166,"&lt;&gt;"&amp;'CLUB DES LOGES'!$C$191)</f>
        <v>0</v>
      </c>
      <c r="E3313" s="10"/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</row>
    <row r="3314" spans="1:18" customFormat="1">
      <c r="A3314" s="10"/>
      <c r="B3314" s="111">
        <v>825479</v>
      </c>
      <c r="C3314" s="68" t="s">
        <v>3310</v>
      </c>
      <c r="D3314" s="71">
        <f>SUMIFS('CLUB DES LOGES'!$J$117:$J$166, 'CLUB DES LOGES'!$F$117:$F$166,$B3314, 'CLUB DES LOGES'!$G$117:$G$166,"&lt;&gt;"&amp;'CLUB DES LOGES'!$C$191)</f>
        <v>0</v>
      </c>
      <c r="E3314" s="10"/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</row>
    <row r="3315" spans="1:18" customFormat="1">
      <c r="A3315" s="10"/>
      <c r="B3315" s="111">
        <v>825480</v>
      </c>
      <c r="C3315" s="68" t="s">
        <v>3311</v>
      </c>
      <c r="D3315" s="71">
        <f>SUMIFS('CLUB DES LOGES'!$J$117:$J$166, 'CLUB DES LOGES'!$F$117:$F$166,$B3315, 'CLUB DES LOGES'!$G$117:$G$166,"&lt;&gt;"&amp;'CLUB DES LOGES'!$C$191)</f>
        <v>0</v>
      </c>
      <c r="E3315" s="10"/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</row>
    <row r="3316" spans="1:18" customFormat="1">
      <c r="A3316" s="10"/>
      <c r="B3316" s="111">
        <v>825481</v>
      </c>
      <c r="C3316" s="68" t="s">
        <v>3312</v>
      </c>
      <c r="D3316" s="71">
        <f>SUMIFS('CLUB DES LOGES'!$J$117:$J$166, 'CLUB DES LOGES'!$F$117:$F$166,$B3316, 'CLUB DES LOGES'!$G$117:$G$166,"&lt;&gt;"&amp;'CLUB DES LOGES'!$C$191)</f>
        <v>0</v>
      </c>
      <c r="E3316" s="10"/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</row>
    <row r="3317" spans="1:18" customFormat="1">
      <c r="A3317" s="10"/>
      <c r="B3317" s="111">
        <v>825483</v>
      </c>
      <c r="C3317" s="68" t="s">
        <v>3313</v>
      </c>
      <c r="D3317" s="71">
        <f>SUMIFS('CLUB DES LOGES'!$J$117:$J$166, 'CLUB DES LOGES'!$F$117:$F$166,$B3317, 'CLUB DES LOGES'!$G$117:$G$166,"&lt;&gt;"&amp;'CLUB DES LOGES'!$C$191)</f>
        <v>0</v>
      </c>
      <c r="E3317" s="10"/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</row>
    <row r="3318" spans="1:18" customFormat="1">
      <c r="A3318" s="10"/>
      <c r="B3318" s="111">
        <v>825484</v>
      </c>
      <c r="C3318" s="68" t="s">
        <v>3314</v>
      </c>
      <c r="D3318" s="71">
        <f>SUMIFS('CLUB DES LOGES'!$J$117:$J$166, 'CLUB DES LOGES'!$F$117:$F$166,$B3318, 'CLUB DES LOGES'!$G$117:$G$166,"&lt;&gt;"&amp;'CLUB DES LOGES'!$C$191)</f>
        <v>0</v>
      </c>
      <c r="E3318" s="10"/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</row>
    <row r="3319" spans="1:18" customFormat="1">
      <c r="A3319" s="10"/>
      <c r="B3319" s="111">
        <v>825485</v>
      </c>
      <c r="C3319" s="68" t="s">
        <v>3315</v>
      </c>
      <c r="D3319" s="71">
        <f>SUMIFS('CLUB DES LOGES'!$J$117:$J$166, 'CLUB DES LOGES'!$F$117:$F$166,$B3319, 'CLUB DES LOGES'!$G$117:$G$166,"&lt;&gt;"&amp;'CLUB DES LOGES'!$C$191)</f>
        <v>0</v>
      </c>
      <c r="E3319" s="10"/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</row>
    <row r="3320" spans="1:18" customFormat="1">
      <c r="A3320" s="10"/>
      <c r="B3320" s="111">
        <v>825486</v>
      </c>
      <c r="C3320" s="68" t="s">
        <v>3316</v>
      </c>
      <c r="D3320" s="71">
        <f>SUMIFS('CLUB DES LOGES'!$J$117:$J$166, 'CLUB DES LOGES'!$F$117:$F$166,$B3320, 'CLUB DES LOGES'!$G$117:$G$166,"&lt;&gt;"&amp;'CLUB DES LOGES'!$C$191)</f>
        <v>0</v>
      </c>
      <c r="E3320" s="10"/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</row>
    <row r="3321" spans="1:18" customFormat="1">
      <c r="A3321" s="10"/>
      <c r="B3321" s="111">
        <v>825487</v>
      </c>
      <c r="C3321" s="68" t="s">
        <v>3317</v>
      </c>
      <c r="D3321" s="71">
        <f>SUMIFS('CLUB DES LOGES'!$J$117:$J$166, 'CLUB DES LOGES'!$F$117:$F$166,$B3321, 'CLUB DES LOGES'!$G$117:$G$166,"&lt;&gt;"&amp;'CLUB DES LOGES'!$C$191)</f>
        <v>0</v>
      </c>
      <c r="E3321" s="10"/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</row>
    <row r="3322" spans="1:18" customFormat="1">
      <c r="A3322" s="10"/>
      <c r="B3322" s="111">
        <v>825488</v>
      </c>
      <c r="C3322" s="68" t="s">
        <v>3318</v>
      </c>
      <c r="D3322" s="71">
        <f>SUMIFS('CLUB DES LOGES'!$J$117:$J$166, 'CLUB DES LOGES'!$F$117:$F$166,$B3322, 'CLUB DES LOGES'!$G$117:$G$166,"&lt;&gt;"&amp;'CLUB DES LOGES'!$C$191)</f>
        <v>0</v>
      </c>
      <c r="E3322" s="10"/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</row>
    <row r="3323" spans="1:18" customFormat="1">
      <c r="A3323" s="10"/>
      <c r="B3323" s="111">
        <v>825489</v>
      </c>
      <c r="C3323" s="68" t="s">
        <v>3319</v>
      </c>
      <c r="D3323" s="71">
        <f>SUMIFS('CLUB DES LOGES'!$J$117:$J$166, 'CLUB DES LOGES'!$F$117:$F$166,$B3323, 'CLUB DES LOGES'!$G$117:$G$166,"&lt;&gt;"&amp;'CLUB DES LOGES'!$C$191)</f>
        <v>0</v>
      </c>
      <c r="E3323" s="10"/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</row>
    <row r="3324" spans="1:18" customFormat="1">
      <c r="A3324" s="10"/>
      <c r="B3324" s="111">
        <v>825500</v>
      </c>
      <c r="C3324" s="68" t="s">
        <v>3320</v>
      </c>
      <c r="D3324" s="71">
        <f>SUMIFS('CLUB DES LOGES'!$J$117:$J$166, 'CLUB DES LOGES'!$F$117:$F$166,$B3324, 'CLUB DES LOGES'!$G$117:$G$166,"&lt;&gt;"&amp;'CLUB DES LOGES'!$C$191)</f>
        <v>0</v>
      </c>
      <c r="E3324" s="10"/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</row>
    <row r="3325" spans="1:18" customFormat="1">
      <c r="A3325" s="10"/>
      <c r="B3325" s="111">
        <v>825501</v>
      </c>
      <c r="C3325" s="68" t="s">
        <v>3321</v>
      </c>
      <c r="D3325" s="71">
        <f>SUMIFS('CLUB DES LOGES'!$J$117:$J$166, 'CLUB DES LOGES'!$F$117:$F$166,$B3325, 'CLUB DES LOGES'!$G$117:$G$166,"&lt;&gt;"&amp;'CLUB DES LOGES'!$C$191)</f>
        <v>0</v>
      </c>
      <c r="E3325" s="10"/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</row>
    <row r="3326" spans="1:18">
      <c r="B3326" s="116">
        <v>825502</v>
      </c>
      <c r="C3326" s="72" t="s">
        <v>3322</v>
      </c>
      <c r="D3326" s="71">
        <f>SUMIFS('CLUB DES LOGES'!$J$117:$J$166, 'CLUB DES LOGES'!$F$117:$F$166,$B3326, 'CLUB DES LOGES'!$G$117:$G$166,"&lt;&gt;"&amp;'CLUB DES LOGES'!$C$191)</f>
        <v>350</v>
      </c>
    </row>
    <row r="3327" spans="1:18" customFormat="1">
      <c r="A3327" s="10"/>
      <c r="B3327" s="111">
        <v>825503</v>
      </c>
      <c r="C3327" s="68" t="s">
        <v>3323</v>
      </c>
      <c r="D3327" s="71">
        <f>SUMIFS('CLUB DES LOGES'!$J$117:$J$166, 'CLUB DES LOGES'!$F$117:$F$166,$B3327, 'CLUB DES LOGES'!$G$117:$G$166,"&lt;&gt;"&amp;'CLUB DES LOGES'!$C$191)</f>
        <v>0</v>
      </c>
      <c r="E3327" s="10"/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</row>
    <row r="3328" spans="1:18" customFormat="1">
      <c r="A3328" s="10"/>
      <c r="B3328" s="111">
        <v>825504</v>
      </c>
      <c r="C3328" s="68" t="s">
        <v>3324</v>
      </c>
      <c r="D3328" s="71">
        <f>SUMIFS('CLUB DES LOGES'!$J$117:$J$166, 'CLUB DES LOGES'!$F$117:$F$166,$B3328, 'CLUB DES LOGES'!$G$117:$G$166,"&lt;&gt;"&amp;'CLUB DES LOGES'!$C$191)</f>
        <v>0</v>
      </c>
      <c r="E3328" s="10"/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</row>
    <row r="3329" spans="1:18" customFormat="1">
      <c r="A3329" s="10"/>
      <c r="B3329" s="111">
        <v>825505</v>
      </c>
      <c r="C3329" s="68" t="s">
        <v>3325</v>
      </c>
      <c r="D3329" s="71">
        <f>SUMIFS('CLUB DES LOGES'!$J$117:$J$166, 'CLUB DES LOGES'!$F$117:$F$166,$B3329, 'CLUB DES LOGES'!$G$117:$G$166,"&lt;&gt;"&amp;'CLUB DES LOGES'!$C$191)</f>
        <v>0</v>
      </c>
      <c r="E3329" s="10"/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</row>
    <row r="3330" spans="1:18" customFormat="1">
      <c r="A3330" s="10"/>
      <c r="B3330" s="111">
        <v>825506</v>
      </c>
      <c r="C3330" s="68" t="s">
        <v>3326</v>
      </c>
      <c r="D3330" s="71">
        <f>SUMIFS('CLUB DES LOGES'!$J$117:$J$166, 'CLUB DES LOGES'!$F$117:$F$166,$B3330, 'CLUB DES LOGES'!$G$117:$G$166,"&lt;&gt;"&amp;'CLUB DES LOGES'!$C$191)</f>
        <v>0</v>
      </c>
      <c r="E3330" s="10"/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</row>
    <row r="3331" spans="1:18" customFormat="1">
      <c r="A3331" s="10"/>
      <c r="B3331" s="111">
        <v>825507</v>
      </c>
      <c r="C3331" s="68" t="s">
        <v>3327</v>
      </c>
      <c r="D3331" s="71">
        <f>SUMIFS('CLUB DES LOGES'!$J$117:$J$166, 'CLUB DES LOGES'!$F$117:$F$166,$B3331, 'CLUB DES LOGES'!$G$117:$G$166,"&lt;&gt;"&amp;'CLUB DES LOGES'!$C$191)</f>
        <v>0</v>
      </c>
      <c r="E3331" s="10"/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</row>
    <row r="3332" spans="1:18" customFormat="1">
      <c r="A3332" s="10"/>
      <c r="B3332" s="111">
        <v>825508</v>
      </c>
      <c r="C3332" s="68" t="s">
        <v>3328</v>
      </c>
      <c r="D3332" s="71">
        <f>SUMIFS('CLUB DES LOGES'!$J$117:$J$166, 'CLUB DES LOGES'!$F$117:$F$166,$B3332, 'CLUB DES LOGES'!$G$117:$G$166,"&lt;&gt;"&amp;'CLUB DES LOGES'!$C$191)</f>
        <v>0</v>
      </c>
      <c r="E3332" s="10"/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</row>
    <row r="3333" spans="1:18" customFormat="1">
      <c r="A3333" s="10"/>
      <c r="B3333" s="111">
        <v>825509</v>
      </c>
      <c r="C3333" s="68" t="s">
        <v>3329</v>
      </c>
      <c r="D3333" s="71">
        <f>SUMIFS('CLUB DES LOGES'!$J$117:$J$166, 'CLUB DES LOGES'!$F$117:$F$166,$B3333, 'CLUB DES LOGES'!$G$117:$G$166,"&lt;&gt;"&amp;'CLUB DES LOGES'!$C$191)</f>
        <v>0</v>
      </c>
      <c r="E3333" s="10"/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</row>
    <row r="3334" spans="1:18" customFormat="1">
      <c r="A3334" s="10"/>
      <c r="B3334" s="111">
        <v>825510</v>
      </c>
      <c r="C3334" s="68" t="s">
        <v>3330</v>
      </c>
      <c r="D3334" s="71">
        <f>SUMIFS('CLUB DES LOGES'!$J$117:$J$166, 'CLUB DES LOGES'!$F$117:$F$166,$B3334, 'CLUB DES LOGES'!$G$117:$G$166,"&lt;&gt;"&amp;'CLUB DES LOGES'!$C$191)</f>
        <v>0</v>
      </c>
      <c r="E3334" s="10"/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</row>
    <row r="3335" spans="1:18" customFormat="1">
      <c r="A3335" s="10"/>
      <c r="B3335" s="111">
        <v>825511</v>
      </c>
      <c r="C3335" s="68" t="s">
        <v>3331</v>
      </c>
      <c r="D3335" s="71">
        <f>SUMIFS('CLUB DES LOGES'!$J$117:$J$166, 'CLUB DES LOGES'!$F$117:$F$166,$B3335, 'CLUB DES LOGES'!$G$117:$G$166,"&lt;&gt;"&amp;'CLUB DES LOGES'!$C$191)</f>
        <v>0</v>
      </c>
      <c r="E3335" s="10"/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</row>
    <row r="3336" spans="1:18" customFormat="1">
      <c r="A3336" s="10"/>
      <c r="B3336" s="111">
        <v>825512</v>
      </c>
      <c r="C3336" s="68" t="s">
        <v>3332</v>
      </c>
      <c r="D3336" s="71">
        <f>SUMIFS('CLUB DES LOGES'!$J$117:$J$166, 'CLUB DES LOGES'!$F$117:$F$166,$B3336, 'CLUB DES LOGES'!$G$117:$G$166,"&lt;&gt;"&amp;'CLUB DES LOGES'!$C$191)</f>
        <v>0</v>
      </c>
      <c r="E3336" s="10"/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</row>
    <row r="3337" spans="1:18" customFormat="1">
      <c r="A3337" s="10"/>
      <c r="B3337" s="111">
        <v>825513</v>
      </c>
      <c r="C3337" s="68" t="s">
        <v>3333</v>
      </c>
      <c r="D3337" s="71">
        <f>SUMIFS('CLUB DES LOGES'!$J$117:$J$166, 'CLUB DES LOGES'!$F$117:$F$166,$B3337, 'CLUB DES LOGES'!$G$117:$G$166,"&lt;&gt;"&amp;'CLUB DES LOGES'!$C$191)</f>
        <v>0</v>
      </c>
      <c r="E3337" s="10"/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</row>
    <row r="3338" spans="1:18" customFormat="1">
      <c r="A3338" s="10"/>
      <c r="B3338" s="111">
        <v>825514</v>
      </c>
      <c r="C3338" s="68" t="s">
        <v>3334</v>
      </c>
      <c r="D3338" s="71">
        <f>SUMIFS('CLUB DES LOGES'!$J$117:$J$166, 'CLUB DES LOGES'!$F$117:$F$166,$B3338, 'CLUB DES LOGES'!$G$117:$G$166,"&lt;&gt;"&amp;'CLUB DES LOGES'!$C$191)</f>
        <v>0</v>
      </c>
      <c r="E3338" s="10"/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</row>
    <row r="3339" spans="1:18" customFormat="1">
      <c r="A3339" s="10"/>
      <c r="B3339" s="111">
        <v>825515</v>
      </c>
      <c r="C3339" s="68" t="s">
        <v>3335</v>
      </c>
      <c r="D3339" s="71">
        <f>SUMIFS('CLUB DES LOGES'!$J$117:$J$166, 'CLUB DES LOGES'!$F$117:$F$166,$B3339, 'CLUB DES LOGES'!$G$117:$G$166,"&lt;&gt;"&amp;'CLUB DES LOGES'!$C$191)</f>
        <v>0</v>
      </c>
      <c r="E3339" s="10"/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</row>
    <row r="3340" spans="1:18" customFormat="1">
      <c r="A3340" s="10"/>
      <c r="B3340" s="111">
        <v>825516</v>
      </c>
      <c r="C3340" s="68" t="s">
        <v>3336</v>
      </c>
      <c r="D3340" s="71">
        <f>SUMIFS('CLUB DES LOGES'!$J$117:$J$166, 'CLUB DES LOGES'!$F$117:$F$166,$B3340, 'CLUB DES LOGES'!$G$117:$G$166,"&lt;&gt;"&amp;'CLUB DES LOGES'!$C$191)</f>
        <v>0</v>
      </c>
      <c r="E3340" s="10"/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</row>
    <row r="3341" spans="1:18" customFormat="1">
      <c r="A3341" s="10"/>
      <c r="B3341" s="111">
        <v>825517</v>
      </c>
      <c r="C3341" s="68" t="s">
        <v>3337</v>
      </c>
      <c r="D3341" s="71">
        <f>SUMIFS('CLUB DES LOGES'!$J$117:$J$166, 'CLUB DES LOGES'!$F$117:$F$166,$B3341, 'CLUB DES LOGES'!$G$117:$G$166,"&lt;&gt;"&amp;'CLUB DES LOGES'!$C$191)</f>
        <v>0</v>
      </c>
      <c r="E3341" s="10"/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</row>
    <row r="3342" spans="1:18" customFormat="1">
      <c r="A3342" s="10"/>
      <c r="B3342" s="111">
        <v>825519</v>
      </c>
      <c r="C3342" s="68" t="s">
        <v>3338</v>
      </c>
      <c r="D3342" s="71">
        <f>SUMIFS('CLUB DES LOGES'!$J$117:$J$166, 'CLUB DES LOGES'!$F$117:$F$166,$B3342, 'CLUB DES LOGES'!$G$117:$G$166,"&lt;&gt;"&amp;'CLUB DES LOGES'!$C$191)</f>
        <v>0</v>
      </c>
      <c r="E3342" s="10"/>
      <c r="F3342" s="10"/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</row>
    <row r="3343" spans="1:18" customFormat="1">
      <c r="A3343" s="10"/>
      <c r="B3343" s="111">
        <v>825520</v>
      </c>
      <c r="C3343" s="68" t="s">
        <v>3339</v>
      </c>
      <c r="D3343" s="71">
        <f>SUMIFS('CLUB DES LOGES'!$J$117:$J$166, 'CLUB DES LOGES'!$F$117:$F$166,$B3343, 'CLUB DES LOGES'!$G$117:$G$166,"&lt;&gt;"&amp;'CLUB DES LOGES'!$C$191)</f>
        <v>0</v>
      </c>
      <c r="E3343" s="10"/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</row>
    <row r="3344" spans="1:18" customFormat="1">
      <c r="A3344" s="10"/>
      <c r="B3344" s="111">
        <v>825530</v>
      </c>
      <c r="C3344" s="68" t="s">
        <v>3340</v>
      </c>
      <c r="D3344" s="71">
        <f>SUMIFS('CLUB DES LOGES'!$J$117:$J$166, 'CLUB DES LOGES'!$F$117:$F$166,$B3344, 'CLUB DES LOGES'!$G$117:$G$166,"&lt;&gt;"&amp;'CLUB DES LOGES'!$C$191)</f>
        <v>0</v>
      </c>
      <c r="E3344" s="10"/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</row>
    <row r="3345" spans="1:18" customFormat="1">
      <c r="A3345" s="10"/>
      <c r="B3345" s="111">
        <v>825531</v>
      </c>
      <c r="C3345" s="68" t="s">
        <v>3341</v>
      </c>
      <c r="D3345" s="71">
        <f>SUMIFS('CLUB DES LOGES'!$J$117:$J$166, 'CLUB DES LOGES'!$F$117:$F$166,$B3345, 'CLUB DES LOGES'!$G$117:$G$166,"&lt;&gt;"&amp;'CLUB DES LOGES'!$C$191)</f>
        <v>0</v>
      </c>
      <c r="E3345" s="10"/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</row>
    <row r="3346" spans="1:18" customFormat="1">
      <c r="A3346" s="10"/>
      <c r="B3346" s="111">
        <v>825532</v>
      </c>
      <c r="C3346" s="68" t="s">
        <v>3342</v>
      </c>
      <c r="D3346" s="71">
        <f>SUMIFS('CLUB DES LOGES'!$J$117:$J$166, 'CLUB DES LOGES'!$F$117:$F$166,$B3346, 'CLUB DES LOGES'!$G$117:$G$166,"&lt;&gt;"&amp;'CLUB DES LOGES'!$C$191)</f>
        <v>0</v>
      </c>
      <c r="E3346" s="10"/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</row>
    <row r="3347" spans="1:18" customFormat="1">
      <c r="A3347" s="10"/>
      <c r="B3347" s="111">
        <v>825543</v>
      </c>
      <c r="C3347" s="68" t="s">
        <v>3343</v>
      </c>
      <c r="D3347" s="71">
        <f>SUMIFS('CLUB DES LOGES'!$J$117:$J$166, 'CLUB DES LOGES'!$F$117:$F$166,$B3347, 'CLUB DES LOGES'!$G$117:$G$166,"&lt;&gt;"&amp;'CLUB DES LOGES'!$C$191)</f>
        <v>0</v>
      </c>
      <c r="E3347" s="10"/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</row>
    <row r="3348" spans="1:18" customFormat="1">
      <c r="A3348" s="10"/>
      <c r="B3348" s="111">
        <v>825544</v>
      </c>
      <c r="C3348" s="68" t="s">
        <v>3344</v>
      </c>
      <c r="D3348" s="71">
        <f>SUMIFS('CLUB DES LOGES'!$J$117:$J$166, 'CLUB DES LOGES'!$F$117:$F$166,$B3348, 'CLUB DES LOGES'!$G$117:$G$166,"&lt;&gt;"&amp;'CLUB DES LOGES'!$C$191)</f>
        <v>0</v>
      </c>
      <c r="E3348" s="10"/>
      <c r="F3348" s="10"/>
      <c r="G3348" s="10"/>
      <c r="H3348" s="10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</row>
    <row r="3349" spans="1:18" customFormat="1">
      <c r="A3349" s="10"/>
      <c r="B3349" s="111">
        <v>825545</v>
      </c>
      <c r="C3349" s="68" t="s">
        <v>3345</v>
      </c>
      <c r="D3349" s="71">
        <f>SUMIFS('CLUB DES LOGES'!$J$117:$J$166, 'CLUB DES LOGES'!$F$117:$F$166,$B3349, 'CLUB DES LOGES'!$G$117:$G$166,"&lt;&gt;"&amp;'CLUB DES LOGES'!$C$191)</f>
        <v>0</v>
      </c>
      <c r="E3349" s="10"/>
      <c r="F3349" s="10"/>
      <c r="G3349" s="10"/>
      <c r="H3349" s="10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</row>
    <row r="3350" spans="1:18" customFormat="1">
      <c r="A3350" s="10"/>
      <c r="B3350" s="111">
        <v>825551</v>
      </c>
      <c r="C3350" s="68" t="s">
        <v>3346</v>
      </c>
      <c r="D3350" s="71">
        <f>SUMIFS('CLUB DES LOGES'!$J$117:$J$166, 'CLUB DES LOGES'!$F$117:$F$166,$B3350, 'CLUB DES LOGES'!$G$117:$G$166,"&lt;&gt;"&amp;'CLUB DES LOGES'!$C$191)</f>
        <v>0</v>
      </c>
      <c r="E3350" s="10"/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</row>
    <row r="3351" spans="1:18" customFormat="1">
      <c r="A3351" s="10"/>
      <c r="B3351" s="111">
        <v>825552</v>
      </c>
      <c r="C3351" s="68" t="s">
        <v>3347</v>
      </c>
      <c r="D3351" s="71">
        <f>SUMIFS('CLUB DES LOGES'!$J$117:$J$166, 'CLUB DES LOGES'!$F$117:$F$166,$B3351, 'CLUB DES LOGES'!$G$117:$G$166,"&lt;&gt;"&amp;'CLUB DES LOGES'!$C$191)</f>
        <v>0</v>
      </c>
      <c r="E3351" s="10"/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</row>
    <row r="3352" spans="1:18" customFormat="1">
      <c r="A3352" s="10"/>
      <c r="B3352" s="111">
        <v>825553</v>
      </c>
      <c r="C3352" s="68" t="s">
        <v>3348</v>
      </c>
      <c r="D3352" s="71">
        <f>SUMIFS('CLUB DES LOGES'!$J$117:$J$166, 'CLUB DES LOGES'!$F$117:$F$166,$B3352, 'CLUB DES LOGES'!$G$117:$G$166,"&lt;&gt;"&amp;'CLUB DES LOGES'!$C$191)</f>
        <v>0</v>
      </c>
      <c r="E3352" s="10"/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</row>
    <row r="3353" spans="1:18" customFormat="1">
      <c r="A3353" s="10"/>
      <c r="B3353" s="111">
        <v>825554</v>
      </c>
      <c r="C3353" s="68" t="s">
        <v>3349</v>
      </c>
      <c r="D3353" s="71">
        <f>SUMIFS('CLUB DES LOGES'!$J$117:$J$166, 'CLUB DES LOGES'!$F$117:$F$166,$B3353, 'CLUB DES LOGES'!$G$117:$G$166,"&lt;&gt;"&amp;'CLUB DES LOGES'!$C$191)</f>
        <v>0</v>
      </c>
      <c r="E3353" s="10"/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</row>
    <row r="3354" spans="1:18" customFormat="1">
      <c r="A3354" s="10"/>
      <c r="B3354" s="111">
        <v>825555</v>
      </c>
      <c r="C3354" s="68" t="s">
        <v>3350</v>
      </c>
      <c r="D3354" s="71">
        <f>SUMIFS('CLUB DES LOGES'!$J$117:$J$166, 'CLUB DES LOGES'!$F$117:$F$166,$B3354, 'CLUB DES LOGES'!$G$117:$G$166,"&lt;&gt;"&amp;'CLUB DES LOGES'!$C$191)</f>
        <v>0</v>
      </c>
      <c r="E3354" s="10"/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</row>
    <row r="3355" spans="1:18" customFormat="1">
      <c r="A3355" s="10"/>
      <c r="B3355" s="111">
        <v>825556</v>
      </c>
      <c r="C3355" s="68" t="s">
        <v>3351</v>
      </c>
      <c r="D3355" s="71">
        <f>SUMIFS('CLUB DES LOGES'!$J$117:$J$166, 'CLUB DES LOGES'!$F$117:$F$166,$B3355, 'CLUB DES LOGES'!$G$117:$G$166,"&lt;&gt;"&amp;'CLUB DES LOGES'!$C$191)</f>
        <v>0</v>
      </c>
      <c r="E3355" s="10"/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</row>
    <row r="3356" spans="1:18" customFormat="1">
      <c r="A3356" s="10"/>
      <c r="B3356" s="111">
        <v>825557</v>
      </c>
      <c r="C3356" s="68" t="s">
        <v>3352</v>
      </c>
      <c r="D3356" s="71">
        <f>SUMIFS('CLUB DES LOGES'!$J$117:$J$166, 'CLUB DES LOGES'!$F$117:$F$166,$B3356, 'CLUB DES LOGES'!$G$117:$G$166,"&lt;&gt;"&amp;'CLUB DES LOGES'!$C$191)</f>
        <v>0</v>
      </c>
      <c r="E3356" s="10"/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</row>
    <row r="3357" spans="1:18" customFormat="1">
      <c r="A3357" s="10"/>
      <c r="B3357" s="111">
        <v>825558</v>
      </c>
      <c r="C3357" s="68" t="s">
        <v>3353</v>
      </c>
      <c r="D3357" s="71">
        <f>SUMIFS('CLUB DES LOGES'!$J$117:$J$166, 'CLUB DES LOGES'!$F$117:$F$166,$B3357, 'CLUB DES LOGES'!$G$117:$G$166,"&lt;&gt;"&amp;'CLUB DES LOGES'!$C$191)</f>
        <v>0</v>
      </c>
      <c r="E3357" s="10"/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</row>
    <row r="3358" spans="1:18" customFormat="1">
      <c r="A3358" s="10"/>
      <c r="B3358" s="111">
        <v>825565</v>
      </c>
      <c r="C3358" s="68" t="s">
        <v>3354</v>
      </c>
      <c r="D3358" s="71">
        <f>SUMIFS('CLUB DES LOGES'!$J$117:$J$166, 'CLUB DES LOGES'!$F$117:$F$166,$B3358, 'CLUB DES LOGES'!$G$117:$G$166,"&lt;&gt;"&amp;'CLUB DES LOGES'!$C$191)</f>
        <v>0</v>
      </c>
      <c r="E3358" s="10"/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</row>
    <row r="3359" spans="1:18" customFormat="1">
      <c r="A3359" s="10"/>
      <c r="B3359" s="111">
        <v>825566</v>
      </c>
      <c r="C3359" s="68" t="s">
        <v>3355</v>
      </c>
      <c r="D3359" s="71">
        <f>SUMIFS('CLUB DES LOGES'!$J$117:$J$166, 'CLUB DES LOGES'!$F$117:$F$166,$B3359, 'CLUB DES LOGES'!$G$117:$G$166,"&lt;&gt;"&amp;'CLUB DES LOGES'!$C$191)</f>
        <v>0</v>
      </c>
      <c r="E3359" s="10"/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</row>
    <row r="3360" spans="1:18" customFormat="1">
      <c r="A3360" s="10"/>
      <c r="B3360" s="111">
        <v>825569</v>
      </c>
      <c r="C3360" s="68" t="s">
        <v>3356</v>
      </c>
      <c r="D3360" s="71">
        <f>SUMIFS('CLUB DES LOGES'!$J$117:$J$166, 'CLUB DES LOGES'!$F$117:$F$166,$B3360, 'CLUB DES LOGES'!$G$117:$G$166,"&lt;&gt;"&amp;'CLUB DES LOGES'!$C$191)</f>
        <v>0</v>
      </c>
      <c r="E3360" s="10"/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</row>
    <row r="3361" spans="1:18" customFormat="1">
      <c r="A3361" s="10"/>
      <c r="B3361" s="111">
        <v>825570</v>
      </c>
      <c r="C3361" s="68" t="s">
        <v>3357</v>
      </c>
      <c r="D3361" s="71">
        <f>SUMIFS('CLUB DES LOGES'!$J$117:$J$166, 'CLUB DES LOGES'!$F$117:$F$166,$B3361, 'CLUB DES LOGES'!$G$117:$G$166,"&lt;&gt;"&amp;'CLUB DES LOGES'!$C$191)</f>
        <v>0</v>
      </c>
      <c r="E3361" s="10"/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</row>
    <row r="3362" spans="1:18" customFormat="1">
      <c r="A3362" s="10"/>
      <c r="B3362" s="111">
        <v>825571</v>
      </c>
      <c r="C3362" s="68" t="s">
        <v>3358</v>
      </c>
      <c r="D3362" s="71">
        <f>SUMIFS('CLUB DES LOGES'!$J$117:$J$166, 'CLUB DES LOGES'!$F$117:$F$166,$B3362, 'CLUB DES LOGES'!$G$117:$G$166,"&lt;&gt;"&amp;'CLUB DES LOGES'!$C$191)</f>
        <v>0</v>
      </c>
      <c r="E3362" s="10"/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</row>
    <row r="3363" spans="1:18" customFormat="1">
      <c r="A3363" s="10"/>
      <c r="B3363" s="111">
        <v>825572</v>
      </c>
      <c r="C3363" s="68" t="s">
        <v>3359</v>
      </c>
      <c r="D3363" s="71">
        <f>SUMIFS('CLUB DES LOGES'!$J$117:$J$166, 'CLUB DES LOGES'!$F$117:$F$166,$B3363, 'CLUB DES LOGES'!$G$117:$G$166,"&lt;&gt;"&amp;'CLUB DES LOGES'!$C$191)</f>
        <v>0</v>
      </c>
      <c r="E3363" s="10"/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</row>
    <row r="3364" spans="1:18" customFormat="1">
      <c r="A3364" s="10"/>
      <c r="B3364" s="111">
        <v>825573</v>
      </c>
      <c r="C3364" s="68" t="s">
        <v>3360</v>
      </c>
      <c r="D3364" s="71">
        <f>SUMIFS('CLUB DES LOGES'!$J$117:$J$166, 'CLUB DES LOGES'!$F$117:$F$166,$B3364, 'CLUB DES LOGES'!$G$117:$G$166,"&lt;&gt;"&amp;'CLUB DES LOGES'!$C$191)</f>
        <v>0</v>
      </c>
      <c r="E3364" s="10"/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</row>
    <row r="3365" spans="1:18" customFormat="1">
      <c r="A3365" s="10"/>
      <c r="B3365" s="111">
        <v>825574</v>
      </c>
      <c r="C3365" s="68" t="s">
        <v>3361</v>
      </c>
      <c r="D3365" s="71">
        <f>SUMIFS('CLUB DES LOGES'!$J$117:$J$166, 'CLUB DES LOGES'!$F$117:$F$166,$B3365, 'CLUB DES LOGES'!$G$117:$G$166,"&lt;&gt;"&amp;'CLUB DES LOGES'!$C$191)</f>
        <v>0</v>
      </c>
      <c r="E3365" s="10"/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</row>
    <row r="3366" spans="1:18" customFormat="1">
      <c r="A3366" s="10"/>
      <c r="B3366" s="111">
        <v>825575</v>
      </c>
      <c r="C3366" s="68" t="s">
        <v>3362</v>
      </c>
      <c r="D3366" s="71">
        <f>SUMIFS('CLUB DES LOGES'!$J$117:$J$166, 'CLUB DES LOGES'!$F$117:$F$166,$B3366, 'CLUB DES LOGES'!$G$117:$G$166,"&lt;&gt;"&amp;'CLUB DES LOGES'!$C$191)</f>
        <v>0</v>
      </c>
      <c r="E3366" s="10"/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</row>
    <row r="3367" spans="1:18" customFormat="1">
      <c r="A3367" s="10"/>
      <c r="B3367" s="111">
        <v>825576</v>
      </c>
      <c r="C3367" s="68" t="s">
        <v>3363</v>
      </c>
      <c r="D3367" s="71">
        <f>SUMIFS('CLUB DES LOGES'!$J$117:$J$166, 'CLUB DES LOGES'!$F$117:$F$166,$B3367, 'CLUB DES LOGES'!$G$117:$G$166,"&lt;&gt;"&amp;'CLUB DES LOGES'!$C$191)</f>
        <v>0</v>
      </c>
      <c r="E3367" s="10"/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</row>
    <row r="3368" spans="1:18" customFormat="1">
      <c r="A3368" s="10"/>
      <c r="B3368" s="111">
        <v>825577</v>
      </c>
      <c r="C3368" s="68" t="s">
        <v>3364</v>
      </c>
      <c r="D3368" s="71">
        <f>SUMIFS('CLUB DES LOGES'!$J$117:$J$166, 'CLUB DES LOGES'!$F$117:$F$166,$B3368, 'CLUB DES LOGES'!$G$117:$G$166,"&lt;&gt;"&amp;'CLUB DES LOGES'!$C$191)</f>
        <v>0</v>
      </c>
      <c r="E3368" s="10"/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</row>
    <row r="3369" spans="1:18" customFormat="1">
      <c r="A3369" s="10"/>
      <c r="B3369" s="111">
        <v>825578</v>
      </c>
      <c r="C3369" s="68" t="s">
        <v>3365</v>
      </c>
      <c r="D3369" s="71">
        <f>SUMIFS('CLUB DES LOGES'!$J$117:$J$166, 'CLUB DES LOGES'!$F$117:$F$166,$B3369, 'CLUB DES LOGES'!$G$117:$G$166,"&lt;&gt;"&amp;'CLUB DES LOGES'!$C$191)</f>
        <v>0</v>
      </c>
      <c r="E3369" s="10"/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</row>
    <row r="3370" spans="1:18" customFormat="1">
      <c r="A3370" s="10"/>
      <c r="B3370" s="111">
        <v>825579</v>
      </c>
      <c r="C3370" s="68" t="s">
        <v>3366</v>
      </c>
      <c r="D3370" s="71">
        <f>SUMIFS('CLUB DES LOGES'!$J$117:$J$166, 'CLUB DES LOGES'!$F$117:$F$166,$B3370, 'CLUB DES LOGES'!$G$117:$G$166,"&lt;&gt;"&amp;'CLUB DES LOGES'!$C$191)</f>
        <v>0</v>
      </c>
      <c r="E3370" s="10"/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</row>
    <row r="3371" spans="1:18" customFormat="1">
      <c r="A3371" s="10"/>
      <c r="B3371" s="111">
        <v>825580</v>
      </c>
      <c r="C3371" s="68" t="s">
        <v>3367</v>
      </c>
      <c r="D3371" s="71">
        <f>SUMIFS('CLUB DES LOGES'!$J$117:$J$166, 'CLUB DES LOGES'!$F$117:$F$166,$B3371, 'CLUB DES LOGES'!$G$117:$G$166,"&lt;&gt;"&amp;'CLUB DES LOGES'!$C$191)</f>
        <v>0</v>
      </c>
      <c r="E3371" s="10"/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</row>
    <row r="3372" spans="1:18" customFormat="1">
      <c r="A3372" s="10"/>
      <c r="B3372" s="111">
        <v>825581</v>
      </c>
      <c r="C3372" s="68" t="s">
        <v>3368</v>
      </c>
      <c r="D3372" s="71">
        <f>SUMIFS('CLUB DES LOGES'!$J$117:$J$166, 'CLUB DES LOGES'!$F$117:$F$166,$B3372, 'CLUB DES LOGES'!$G$117:$G$166,"&lt;&gt;"&amp;'CLUB DES LOGES'!$C$191)</f>
        <v>0</v>
      </c>
      <c r="E3372" s="10"/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</row>
    <row r="3373" spans="1:18" customFormat="1">
      <c r="A3373" s="10"/>
      <c r="B3373" s="111">
        <v>825582</v>
      </c>
      <c r="C3373" s="68" t="s">
        <v>3369</v>
      </c>
      <c r="D3373" s="71">
        <f>SUMIFS('CLUB DES LOGES'!$J$117:$J$166, 'CLUB DES LOGES'!$F$117:$F$166,$B3373, 'CLUB DES LOGES'!$G$117:$G$166,"&lt;&gt;"&amp;'CLUB DES LOGES'!$C$191)</f>
        <v>0</v>
      </c>
      <c r="E3373" s="10"/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</row>
    <row r="3374" spans="1:18" customFormat="1">
      <c r="A3374" s="10"/>
      <c r="B3374" s="111">
        <v>825583</v>
      </c>
      <c r="C3374" s="68" t="s">
        <v>3370</v>
      </c>
      <c r="D3374" s="71">
        <f>SUMIFS('CLUB DES LOGES'!$J$117:$J$166, 'CLUB DES LOGES'!$F$117:$F$166,$B3374, 'CLUB DES LOGES'!$G$117:$G$166,"&lt;&gt;"&amp;'CLUB DES LOGES'!$C$191)</f>
        <v>0</v>
      </c>
      <c r="E3374" s="10"/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</row>
    <row r="3375" spans="1:18" customFormat="1">
      <c r="A3375" s="10"/>
      <c r="B3375" s="111">
        <v>825584</v>
      </c>
      <c r="C3375" s="68" t="s">
        <v>3371</v>
      </c>
      <c r="D3375" s="71">
        <f>SUMIFS('CLUB DES LOGES'!$J$117:$J$166, 'CLUB DES LOGES'!$F$117:$F$166,$B3375, 'CLUB DES LOGES'!$G$117:$G$166,"&lt;&gt;"&amp;'CLUB DES LOGES'!$C$191)</f>
        <v>0</v>
      </c>
      <c r="E3375" s="10"/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</row>
    <row r="3376" spans="1:18" customFormat="1">
      <c r="A3376" s="10"/>
      <c r="B3376" s="111">
        <v>825585</v>
      </c>
      <c r="C3376" s="68" t="s">
        <v>3372</v>
      </c>
      <c r="D3376" s="71">
        <f>SUMIFS('CLUB DES LOGES'!$J$117:$J$166, 'CLUB DES LOGES'!$F$117:$F$166,$B3376, 'CLUB DES LOGES'!$G$117:$G$166,"&lt;&gt;"&amp;'CLUB DES LOGES'!$C$191)</f>
        <v>0</v>
      </c>
      <c r="E3376" s="10"/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</row>
    <row r="3377" spans="1:18" customFormat="1">
      <c r="A3377" s="10"/>
      <c r="B3377" s="111">
        <v>825586</v>
      </c>
      <c r="C3377" s="68" t="s">
        <v>3373</v>
      </c>
      <c r="D3377" s="71">
        <f>SUMIFS('CLUB DES LOGES'!$J$117:$J$166, 'CLUB DES LOGES'!$F$117:$F$166,$B3377, 'CLUB DES LOGES'!$G$117:$G$166,"&lt;&gt;"&amp;'CLUB DES LOGES'!$C$191)</f>
        <v>0</v>
      </c>
      <c r="E3377" s="10"/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</row>
    <row r="3378" spans="1:18" customFormat="1">
      <c r="A3378" s="10"/>
      <c r="B3378" s="111">
        <v>825588</v>
      </c>
      <c r="C3378" s="68" t="s">
        <v>3374</v>
      </c>
      <c r="D3378" s="71">
        <f>SUMIFS('CLUB DES LOGES'!$J$117:$J$166, 'CLUB DES LOGES'!$F$117:$F$166,$B3378, 'CLUB DES LOGES'!$G$117:$G$166,"&lt;&gt;"&amp;'CLUB DES LOGES'!$C$191)</f>
        <v>0</v>
      </c>
      <c r="E3378" s="10"/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</row>
    <row r="3379" spans="1:18" customFormat="1">
      <c r="A3379" s="10"/>
      <c r="B3379" s="111">
        <v>825589</v>
      </c>
      <c r="C3379" s="68" t="s">
        <v>3375</v>
      </c>
      <c r="D3379" s="71">
        <f>SUMIFS('CLUB DES LOGES'!$J$117:$J$166, 'CLUB DES LOGES'!$F$117:$F$166,$B3379, 'CLUB DES LOGES'!$G$117:$G$166,"&lt;&gt;"&amp;'CLUB DES LOGES'!$C$191)</f>
        <v>0</v>
      </c>
      <c r="E3379" s="10"/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</row>
    <row r="3380" spans="1:18" customFormat="1">
      <c r="A3380" s="10"/>
      <c r="B3380" s="111">
        <v>825590</v>
      </c>
      <c r="C3380" s="68" t="s">
        <v>3376</v>
      </c>
      <c r="D3380" s="71">
        <f>SUMIFS('CLUB DES LOGES'!$J$117:$J$166, 'CLUB DES LOGES'!$F$117:$F$166,$B3380, 'CLUB DES LOGES'!$G$117:$G$166,"&lt;&gt;"&amp;'CLUB DES LOGES'!$C$191)</f>
        <v>0</v>
      </c>
      <c r="E3380" s="10"/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</row>
    <row r="3381" spans="1:18" customFormat="1">
      <c r="A3381" s="10"/>
      <c r="B3381" s="111">
        <v>825591</v>
      </c>
      <c r="C3381" s="68" t="s">
        <v>3377</v>
      </c>
      <c r="D3381" s="71">
        <f>SUMIFS('CLUB DES LOGES'!$J$117:$J$166, 'CLUB DES LOGES'!$F$117:$F$166,$B3381, 'CLUB DES LOGES'!$G$117:$G$166,"&lt;&gt;"&amp;'CLUB DES LOGES'!$C$191)</f>
        <v>0</v>
      </c>
      <c r="E3381" s="10"/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</row>
    <row r="3382" spans="1:18" customFormat="1">
      <c r="A3382" s="10"/>
      <c r="B3382" s="111">
        <v>825592</v>
      </c>
      <c r="C3382" s="68" t="s">
        <v>3378</v>
      </c>
      <c r="D3382" s="71">
        <f>SUMIFS('CLUB DES LOGES'!$J$117:$J$166, 'CLUB DES LOGES'!$F$117:$F$166,$B3382, 'CLUB DES LOGES'!$G$117:$G$166,"&lt;&gt;"&amp;'CLUB DES LOGES'!$C$191)</f>
        <v>0</v>
      </c>
      <c r="E3382" s="10"/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</row>
    <row r="3383" spans="1:18" customFormat="1">
      <c r="A3383" s="10"/>
      <c r="B3383" s="111">
        <v>825593</v>
      </c>
      <c r="C3383" s="68" t="s">
        <v>3379</v>
      </c>
      <c r="D3383" s="71">
        <f>SUMIFS('CLUB DES LOGES'!$J$117:$J$166, 'CLUB DES LOGES'!$F$117:$F$166,$B3383, 'CLUB DES LOGES'!$G$117:$G$166,"&lt;&gt;"&amp;'CLUB DES LOGES'!$C$191)</f>
        <v>0</v>
      </c>
      <c r="E3383" s="10"/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</row>
    <row r="3384" spans="1:18" customFormat="1">
      <c r="A3384" s="10"/>
      <c r="B3384" s="111">
        <v>825594</v>
      </c>
      <c r="C3384" s="68" t="s">
        <v>3380</v>
      </c>
      <c r="D3384" s="71">
        <f>SUMIFS('CLUB DES LOGES'!$J$117:$J$166, 'CLUB DES LOGES'!$F$117:$F$166,$B3384, 'CLUB DES LOGES'!$G$117:$G$166,"&lt;&gt;"&amp;'CLUB DES LOGES'!$C$191)</f>
        <v>0</v>
      </c>
      <c r="E3384" s="10"/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</row>
    <row r="3385" spans="1:18" customFormat="1">
      <c r="A3385" s="10"/>
      <c r="B3385" s="111">
        <v>825595</v>
      </c>
      <c r="C3385" s="68" t="s">
        <v>3381</v>
      </c>
      <c r="D3385" s="71">
        <f>SUMIFS('CLUB DES LOGES'!$J$117:$J$166, 'CLUB DES LOGES'!$F$117:$F$166,$B3385, 'CLUB DES LOGES'!$G$117:$G$166,"&lt;&gt;"&amp;'CLUB DES LOGES'!$C$191)</f>
        <v>0</v>
      </c>
      <c r="E3385" s="10"/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</row>
    <row r="3386" spans="1:18" customFormat="1">
      <c r="A3386" s="10"/>
      <c r="B3386" s="111">
        <v>825596</v>
      </c>
      <c r="C3386" s="68" t="s">
        <v>3382</v>
      </c>
      <c r="D3386" s="71">
        <f>SUMIFS('CLUB DES LOGES'!$J$117:$J$166, 'CLUB DES LOGES'!$F$117:$F$166,$B3386, 'CLUB DES LOGES'!$G$117:$G$166,"&lt;&gt;"&amp;'CLUB DES LOGES'!$C$191)</f>
        <v>0</v>
      </c>
      <c r="E3386" s="10"/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</row>
    <row r="3387" spans="1:18" customFormat="1">
      <c r="A3387" s="10"/>
      <c r="B3387" s="111">
        <v>825597</v>
      </c>
      <c r="C3387" s="68" t="s">
        <v>3383</v>
      </c>
      <c r="D3387" s="71">
        <f>SUMIFS('CLUB DES LOGES'!$J$117:$J$166, 'CLUB DES LOGES'!$F$117:$F$166,$B3387, 'CLUB DES LOGES'!$G$117:$G$166,"&lt;&gt;"&amp;'CLUB DES LOGES'!$C$191)</f>
        <v>0</v>
      </c>
      <c r="E3387" s="10"/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</row>
    <row r="3388" spans="1:18" customFormat="1">
      <c r="A3388" s="10"/>
      <c r="B3388" s="111">
        <v>825598</v>
      </c>
      <c r="C3388" s="68" t="s">
        <v>3384</v>
      </c>
      <c r="D3388" s="71">
        <f>SUMIFS('CLUB DES LOGES'!$J$117:$J$166, 'CLUB DES LOGES'!$F$117:$F$166,$B3388, 'CLUB DES LOGES'!$G$117:$G$166,"&lt;&gt;"&amp;'CLUB DES LOGES'!$C$191)</f>
        <v>0</v>
      </c>
      <c r="E3388" s="10"/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</row>
    <row r="3389" spans="1:18" customFormat="1">
      <c r="A3389" s="10"/>
      <c r="B3389" s="111">
        <v>825600</v>
      </c>
      <c r="C3389" s="68" t="s">
        <v>3385</v>
      </c>
      <c r="D3389" s="71">
        <f>SUMIFS('CLUB DES LOGES'!$J$117:$J$166, 'CLUB DES LOGES'!$F$117:$F$166,$B3389, 'CLUB DES LOGES'!$G$117:$G$166,"&lt;&gt;"&amp;'CLUB DES LOGES'!$C$191)</f>
        <v>0</v>
      </c>
      <c r="E3389" s="10"/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</row>
    <row r="3390" spans="1:18" customFormat="1">
      <c r="A3390" s="10"/>
      <c r="B3390" s="111">
        <v>825601</v>
      </c>
      <c r="C3390" s="68" t="s">
        <v>3386</v>
      </c>
      <c r="D3390" s="71">
        <f>SUMIFS('CLUB DES LOGES'!$J$117:$J$166, 'CLUB DES LOGES'!$F$117:$F$166,$B3390, 'CLUB DES LOGES'!$G$117:$G$166,"&lt;&gt;"&amp;'CLUB DES LOGES'!$C$191)</f>
        <v>0</v>
      </c>
      <c r="E3390" s="10"/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</row>
    <row r="3391" spans="1:18" customFormat="1">
      <c r="A3391" s="10"/>
      <c r="B3391" s="111">
        <v>825603</v>
      </c>
      <c r="C3391" s="68" t="s">
        <v>3387</v>
      </c>
      <c r="D3391" s="71">
        <f>SUMIFS('CLUB DES LOGES'!$J$117:$J$166, 'CLUB DES LOGES'!$F$117:$F$166,$B3391, 'CLUB DES LOGES'!$G$117:$G$166,"&lt;&gt;"&amp;'CLUB DES LOGES'!$C$191)</f>
        <v>0</v>
      </c>
      <c r="E3391" s="10"/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</row>
    <row r="3392" spans="1:18" customFormat="1">
      <c r="A3392" s="10"/>
      <c r="B3392" s="111">
        <v>825605</v>
      </c>
      <c r="C3392" s="68" t="s">
        <v>3388</v>
      </c>
      <c r="D3392" s="71">
        <f>SUMIFS('CLUB DES LOGES'!$J$117:$J$166, 'CLUB DES LOGES'!$F$117:$F$166,$B3392, 'CLUB DES LOGES'!$G$117:$G$166,"&lt;&gt;"&amp;'CLUB DES LOGES'!$C$191)</f>
        <v>0</v>
      </c>
      <c r="E3392" s="10"/>
      <c r="F3392" s="10"/>
      <c r="G3392" s="10"/>
      <c r="H3392" s="10"/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</row>
    <row r="3393" spans="1:18" customFormat="1">
      <c r="A3393" s="10"/>
      <c r="B3393" s="111">
        <v>825606</v>
      </c>
      <c r="C3393" s="68" t="s">
        <v>3389</v>
      </c>
      <c r="D3393" s="71">
        <f>SUMIFS('CLUB DES LOGES'!$J$117:$J$166, 'CLUB DES LOGES'!$F$117:$F$166,$B3393, 'CLUB DES LOGES'!$G$117:$G$166,"&lt;&gt;"&amp;'CLUB DES LOGES'!$C$191)</f>
        <v>0</v>
      </c>
      <c r="E3393" s="10"/>
      <c r="F3393" s="10"/>
      <c r="G3393" s="10"/>
      <c r="H3393" s="10"/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</row>
    <row r="3394" spans="1:18" customFormat="1">
      <c r="A3394" s="10"/>
      <c r="B3394" s="111">
        <v>825610</v>
      </c>
      <c r="C3394" s="68" t="s">
        <v>3390</v>
      </c>
      <c r="D3394" s="71">
        <f>SUMIFS('CLUB DES LOGES'!$J$117:$J$166, 'CLUB DES LOGES'!$F$117:$F$166,$B3394, 'CLUB DES LOGES'!$G$117:$G$166,"&lt;&gt;"&amp;'CLUB DES LOGES'!$C$191)</f>
        <v>0</v>
      </c>
      <c r="E3394" s="10"/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</row>
    <row r="3395" spans="1:18" customFormat="1">
      <c r="A3395" s="10"/>
      <c r="B3395" s="111">
        <v>825612</v>
      </c>
      <c r="C3395" s="68" t="s">
        <v>3391</v>
      </c>
      <c r="D3395" s="71">
        <f>SUMIFS('CLUB DES LOGES'!$J$117:$J$166, 'CLUB DES LOGES'!$F$117:$F$166,$B3395, 'CLUB DES LOGES'!$G$117:$G$166,"&lt;&gt;"&amp;'CLUB DES LOGES'!$C$191)</f>
        <v>0</v>
      </c>
      <c r="E3395" s="10"/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</row>
    <row r="3396" spans="1:18" customFormat="1">
      <c r="A3396" s="10"/>
      <c r="B3396" s="111">
        <v>825616</v>
      </c>
      <c r="C3396" s="68" t="s">
        <v>3392</v>
      </c>
      <c r="D3396" s="71">
        <f>SUMIFS('CLUB DES LOGES'!$J$117:$J$166, 'CLUB DES LOGES'!$F$117:$F$166,$B3396, 'CLUB DES LOGES'!$G$117:$G$166,"&lt;&gt;"&amp;'CLUB DES LOGES'!$C$191)</f>
        <v>0</v>
      </c>
      <c r="E3396" s="10"/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</row>
    <row r="3397" spans="1:18">
      <c r="B3397" s="116">
        <v>825620</v>
      </c>
      <c r="C3397" s="72" t="s">
        <v>3393</v>
      </c>
      <c r="D3397" s="71">
        <f>SUMIFS('CLUB DES LOGES'!$J$117:$J$166, 'CLUB DES LOGES'!$F$117:$F$166,$B3397, 'CLUB DES LOGES'!$G$117:$G$166,"&lt;&gt;"&amp;'CLUB DES LOGES'!$C$191)</f>
        <v>0</v>
      </c>
    </row>
    <row r="3398" spans="1:18" customFormat="1">
      <c r="A3398" s="10"/>
      <c r="B3398" s="111">
        <v>825621</v>
      </c>
      <c r="C3398" s="68" t="s">
        <v>3394</v>
      </c>
      <c r="D3398" s="71">
        <f>SUMIFS('CLUB DES LOGES'!$J$117:$J$166, 'CLUB DES LOGES'!$F$117:$F$166,$B3398, 'CLUB DES LOGES'!$G$117:$G$166,"&lt;&gt;"&amp;'CLUB DES LOGES'!$C$191)</f>
        <v>0</v>
      </c>
      <c r="E3398" s="10"/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</row>
    <row r="3399" spans="1:18" customFormat="1">
      <c r="A3399" s="10"/>
      <c r="B3399" s="111">
        <v>825622</v>
      </c>
      <c r="C3399" s="68" t="s">
        <v>3395</v>
      </c>
      <c r="D3399" s="71">
        <f>SUMIFS('CLUB DES LOGES'!$J$117:$J$166, 'CLUB DES LOGES'!$F$117:$F$166,$B3399, 'CLUB DES LOGES'!$G$117:$G$166,"&lt;&gt;"&amp;'CLUB DES LOGES'!$C$191)</f>
        <v>0</v>
      </c>
      <c r="E3399" s="10"/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</row>
    <row r="3400" spans="1:18" customFormat="1">
      <c r="A3400" s="10"/>
      <c r="B3400" s="111">
        <v>825623</v>
      </c>
      <c r="C3400" s="68" t="s">
        <v>3396</v>
      </c>
      <c r="D3400" s="71">
        <f>SUMIFS('CLUB DES LOGES'!$J$117:$J$166, 'CLUB DES LOGES'!$F$117:$F$166,$B3400, 'CLUB DES LOGES'!$G$117:$G$166,"&lt;&gt;"&amp;'CLUB DES LOGES'!$C$191)</f>
        <v>0</v>
      </c>
      <c r="E3400" s="10"/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</row>
    <row r="3401" spans="1:18" customFormat="1">
      <c r="A3401" s="10"/>
      <c r="B3401" s="111">
        <v>825624</v>
      </c>
      <c r="C3401" s="68" t="s">
        <v>3397</v>
      </c>
      <c r="D3401" s="71">
        <f>SUMIFS('CLUB DES LOGES'!$J$117:$J$166, 'CLUB DES LOGES'!$F$117:$F$166,$B3401, 'CLUB DES LOGES'!$G$117:$G$166,"&lt;&gt;"&amp;'CLUB DES LOGES'!$C$191)</f>
        <v>0</v>
      </c>
      <c r="E3401" s="10"/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</row>
    <row r="3402" spans="1:18" customFormat="1">
      <c r="A3402" s="10"/>
      <c r="B3402" s="111">
        <v>825625</v>
      </c>
      <c r="C3402" s="68" t="s">
        <v>3398</v>
      </c>
      <c r="D3402" s="71">
        <f>SUMIFS('CLUB DES LOGES'!$J$117:$J$166, 'CLUB DES LOGES'!$F$117:$F$166,$B3402, 'CLUB DES LOGES'!$G$117:$G$166,"&lt;&gt;"&amp;'CLUB DES LOGES'!$C$191)</f>
        <v>0</v>
      </c>
      <c r="E3402" s="10"/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</row>
    <row r="3403" spans="1:18" customFormat="1">
      <c r="A3403" s="10"/>
      <c r="B3403" s="111">
        <v>825627</v>
      </c>
      <c r="C3403" s="68" t="s">
        <v>3399</v>
      </c>
      <c r="D3403" s="71">
        <f>SUMIFS('CLUB DES LOGES'!$J$117:$J$166, 'CLUB DES LOGES'!$F$117:$F$166,$B3403, 'CLUB DES LOGES'!$G$117:$G$166,"&lt;&gt;"&amp;'CLUB DES LOGES'!$C$191)</f>
        <v>0</v>
      </c>
      <c r="E3403" s="10"/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</row>
    <row r="3404" spans="1:18" customFormat="1">
      <c r="A3404" s="10"/>
      <c r="B3404" s="111">
        <v>825630</v>
      </c>
      <c r="C3404" s="68" t="s">
        <v>3400</v>
      </c>
      <c r="D3404" s="71">
        <f>SUMIFS('CLUB DES LOGES'!$J$117:$J$166, 'CLUB DES LOGES'!$F$117:$F$166,$B3404, 'CLUB DES LOGES'!$G$117:$G$166,"&lt;&gt;"&amp;'CLUB DES LOGES'!$C$191)</f>
        <v>0</v>
      </c>
      <c r="E3404" s="10"/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</row>
    <row r="3405" spans="1:18" customFormat="1">
      <c r="A3405" s="10"/>
      <c r="B3405" s="111">
        <v>825631</v>
      </c>
      <c r="C3405" s="68" t="s">
        <v>3401</v>
      </c>
      <c r="D3405" s="71">
        <f>SUMIFS('CLUB DES LOGES'!$J$117:$J$166, 'CLUB DES LOGES'!$F$117:$F$166,$B3405, 'CLUB DES LOGES'!$G$117:$G$166,"&lt;&gt;"&amp;'CLUB DES LOGES'!$C$191)</f>
        <v>0</v>
      </c>
      <c r="E3405" s="10"/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</row>
    <row r="3406" spans="1:18" customFormat="1">
      <c r="A3406" s="10"/>
      <c r="B3406" s="111">
        <v>825632</v>
      </c>
      <c r="C3406" s="68" t="s">
        <v>3402</v>
      </c>
      <c r="D3406" s="71">
        <f>SUMIFS('CLUB DES LOGES'!$J$117:$J$166, 'CLUB DES LOGES'!$F$117:$F$166,$B3406, 'CLUB DES LOGES'!$G$117:$G$166,"&lt;&gt;"&amp;'CLUB DES LOGES'!$C$191)</f>
        <v>0</v>
      </c>
      <c r="E3406" s="10"/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</row>
    <row r="3407" spans="1:18" customFormat="1">
      <c r="A3407" s="10"/>
      <c r="B3407" s="111">
        <v>825633</v>
      </c>
      <c r="C3407" s="68" t="s">
        <v>3403</v>
      </c>
      <c r="D3407" s="71">
        <f>SUMIFS('CLUB DES LOGES'!$J$117:$J$166, 'CLUB DES LOGES'!$F$117:$F$166,$B3407, 'CLUB DES LOGES'!$G$117:$G$166,"&lt;&gt;"&amp;'CLUB DES LOGES'!$C$191)</f>
        <v>0</v>
      </c>
      <c r="E3407" s="10"/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</row>
    <row r="3408" spans="1:18" customFormat="1">
      <c r="A3408" s="10"/>
      <c r="B3408" s="111">
        <v>825635</v>
      </c>
      <c r="C3408" s="68" t="s">
        <v>3404</v>
      </c>
      <c r="D3408" s="71">
        <f>SUMIFS('CLUB DES LOGES'!$J$117:$J$166, 'CLUB DES LOGES'!$F$117:$F$166,$B3408, 'CLUB DES LOGES'!$G$117:$G$166,"&lt;&gt;"&amp;'CLUB DES LOGES'!$C$191)</f>
        <v>0</v>
      </c>
      <c r="E3408" s="10"/>
      <c r="F3408" s="10"/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</row>
    <row r="3409" spans="1:18" customFormat="1">
      <c r="A3409" s="10"/>
      <c r="B3409" s="111">
        <v>825637</v>
      </c>
      <c r="C3409" s="68" t="s">
        <v>3405</v>
      </c>
      <c r="D3409" s="71">
        <f>SUMIFS('CLUB DES LOGES'!$J$117:$J$166, 'CLUB DES LOGES'!$F$117:$F$166,$B3409, 'CLUB DES LOGES'!$G$117:$G$166,"&lt;&gt;"&amp;'CLUB DES LOGES'!$C$191)</f>
        <v>0</v>
      </c>
      <c r="E3409" s="10"/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</row>
    <row r="3410" spans="1:18" customFormat="1">
      <c r="A3410" s="10"/>
      <c r="B3410" s="111">
        <v>825638</v>
      </c>
      <c r="C3410" s="68" t="s">
        <v>3406</v>
      </c>
      <c r="D3410" s="71">
        <f>SUMIFS('CLUB DES LOGES'!$J$117:$J$166, 'CLUB DES LOGES'!$F$117:$F$166,$B3410, 'CLUB DES LOGES'!$G$117:$G$166,"&lt;&gt;"&amp;'CLUB DES LOGES'!$C$191)</f>
        <v>0</v>
      </c>
      <c r="E3410" s="10"/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</row>
    <row r="3411" spans="1:18">
      <c r="B3411" s="116">
        <v>825644</v>
      </c>
      <c r="C3411" s="72" t="s">
        <v>3407</v>
      </c>
      <c r="D3411" s="71">
        <f>SUMIFS('CLUB DES LOGES'!$J$117:$J$166, 'CLUB DES LOGES'!$F$117:$F$166,$B3411, 'CLUB DES LOGES'!$G$117:$G$166,"&lt;&gt;"&amp;'CLUB DES LOGES'!$C$191)</f>
        <v>0</v>
      </c>
    </row>
    <row r="3412" spans="1:18" customFormat="1">
      <c r="A3412" s="10"/>
      <c r="B3412" s="111">
        <v>825645</v>
      </c>
      <c r="C3412" s="68" t="s">
        <v>3408</v>
      </c>
      <c r="D3412" s="71">
        <f>SUMIFS('CLUB DES LOGES'!$J$117:$J$166, 'CLUB DES LOGES'!$F$117:$F$166,$B3412, 'CLUB DES LOGES'!$G$117:$G$166,"&lt;&gt;"&amp;'CLUB DES LOGES'!$C$191)</f>
        <v>0</v>
      </c>
      <c r="E3412" s="10"/>
      <c r="F3412" s="10"/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</row>
    <row r="3413" spans="1:18" customFormat="1">
      <c r="A3413" s="10"/>
      <c r="B3413" s="111">
        <v>825647</v>
      </c>
      <c r="C3413" s="68" t="s">
        <v>3409</v>
      </c>
      <c r="D3413" s="71">
        <f>SUMIFS('CLUB DES LOGES'!$J$117:$J$166, 'CLUB DES LOGES'!$F$117:$F$166,$B3413, 'CLUB DES LOGES'!$G$117:$G$166,"&lt;&gt;"&amp;'CLUB DES LOGES'!$C$191)</f>
        <v>0</v>
      </c>
      <c r="E3413" s="10"/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</row>
    <row r="3414" spans="1:18" customFormat="1">
      <c r="A3414" s="10"/>
      <c r="B3414" s="111">
        <v>825648</v>
      </c>
      <c r="C3414" s="68" t="s">
        <v>3410</v>
      </c>
      <c r="D3414" s="71">
        <f>SUMIFS('CLUB DES LOGES'!$J$117:$J$166, 'CLUB DES LOGES'!$F$117:$F$166,$B3414, 'CLUB DES LOGES'!$G$117:$G$166,"&lt;&gt;"&amp;'CLUB DES LOGES'!$C$191)</f>
        <v>0</v>
      </c>
      <c r="E3414" s="10"/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</row>
    <row r="3415" spans="1:18" customFormat="1">
      <c r="A3415" s="10"/>
      <c r="B3415" s="111">
        <v>825649</v>
      </c>
      <c r="C3415" s="68" t="s">
        <v>3411</v>
      </c>
      <c r="D3415" s="71">
        <f>SUMIFS('CLUB DES LOGES'!$J$117:$J$166, 'CLUB DES LOGES'!$F$117:$F$166,$B3415, 'CLUB DES LOGES'!$G$117:$G$166,"&lt;&gt;"&amp;'CLUB DES LOGES'!$C$191)</f>
        <v>0</v>
      </c>
      <c r="E3415" s="10"/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</row>
    <row r="3416" spans="1:18" customFormat="1">
      <c r="A3416" s="10"/>
      <c r="B3416" s="111">
        <v>825650</v>
      </c>
      <c r="C3416" s="68" t="s">
        <v>3412</v>
      </c>
      <c r="D3416" s="71">
        <f>SUMIFS('CLUB DES LOGES'!$J$117:$J$166, 'CLUB DES LOGES'!$F$117:$F$166,$B3416, 'CLUB DES LOGES'!$G$117:$G$166,"&lt;&gt;"&amp;'CLUB DES LOGES'!$C$191)</f>
        <v>0</v>
      </c>
      <c r="E3416" s="10"/>
      <c r="F3416" s="10"/>
      <c r="G3416" s="10"/>
      <c r="H3416" s="10"/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</row>
    <row r="3417" spans="1:18" customFormat="1">
      <c r="A3417" s="10"/>
      <c r="B3417" s="111">
        <v>825651</v>
      </c>
      <c r="C3417" s="68" t="s">
        <v>3413</v>
      </c>
      <c r="D3417" s="71">
        <f>SUMIFS('CLUB DES LOGES'!$J$117:$J$166, 'CLUB DES LOGES'!$F$117:$F$166,$B3417, 'CLUB DES LOGES'!$G$117:$G$166,"&lt;&gt;"&amp;'CLUB DES LOGES'!$C$191)</f>
        <v>0</v>
      </c>
      <c r="E3417" s="10"/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</row>
    <row r="3418" spans="1:18" customFormat="1">
      <c r="A3418" s="10"/>
      <c r="B3418" s="111">
        <v>825652</v>
      </c>
      <c r="C3418" s="68" t="s">
        <v>3414</v>
      </c>
      <c r="D3418" s="71">
        <f>SUMIFS('CLUB DES LOGES'!$J$117:$J$166, 'CLUB DES LOGES'!$F$117:$F$166,$B3418, 'CLUB DES LOGES'!$G$117:$G$166,"&lt;&gt;"&amp;'CLUB DES LOGES'!$C$191)</f>
        <v>0</v>
      </c>
      <c r="E3418" s="10"/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</row>
    <row r="3419" spans="1:18" customFormat="1">
      <c r="A3419" s="10"/>
      <c r="B3419" s="111">
        <v>825654</v>
      </c>
      <c r="C3419" s="68" t="s">
        <v>3415</v>
      </c>
      <c r="D3419" s="71">
        <f>SUMIFS('CLUB DES LOGES'!$J$117:$J$166, 'CLUB DES LOGES'!$F$117:$F$166,$B3419, 'CLUB DES LOGES'!$G$117:$G$166,"&lt;&gt;"&amp;'CLUB DES LOGES'!$C$191)</f>
        <v>0</v>
      </c>
      <c r="E3419" s="10"/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</row>
    <row r="3420" spans="1:18" customFormat="1">
      <c r="A3420" s="10"/>
      <c r="B3420" s="111">
        <v>825655</v>
      </c>
      <c r="C3420" s="68" t="s">
        <v>3416</v>
      </c>
      <c r="D3420" s="71">
        <f>SUMIFS('CLUB DES LOGES'!$J$117:$J$166, 'CLUB DES LOGES'!$F$117:$F$166,$B3420, 'CLUB DES LOGES'!$G$117:$G$166,"&lt;&gt;"&amp;'CLUB DES LOGES'!$C$191)</f>
        <v>0</v>
      </c>
      <c r="E3420" s="10"/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</row>
    <row r="3421" spans="1:18" customFormat="1">
      <c r="A3421" s="10"/>
      <c r="B3421" s="111">
        <v>825657</v>
      </c>
      <c r="C3421" s="68" t="s">
        <v>3417</v>
      </c>
      <c r="D3421" s="71">
        <f>SUMIFS('CLUB DES LOGES'!$J$117:$J$166, 'CLUB DES LOGES'!$F$117:$F$166,$B3421, 'CLUB DES LOGES'!$G$117:$G$166,"&lt;&gt;"&amp;'CLUB DES LOGES'!$C$191)</f>
        <v>0</v>
      </c>
      <c r="E3421" s="10"/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</row>
    <row r="3422" spans="1:18" customFormat="1">
      <c r="A3422" s="10"/>
      <c r="B3422" s="111">
        <v>825658</v>
      </c>
      <c r="C3422" s="68" t="s">
        <v>3418</v>
      </c>
      <c r="D3422" s="71">
        <f>SUMIFS('CLUB DES LOGES'!$J$117:$J$166, 'CLUB DES LOGES'!$F$117:$F$166,$B3422, 'CLUB DES LOGES'!$G$117:$G$166,"&lt;&gt;"&amp;'CLUB DES LOGES'!$C$191)</f>
        <v>0</v>
      </c>
      <c r="E3422" s="10"/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</row>
    <row r="3423" spans="1:18" customFormat="1">
      <c r="A3423" s="10"/>
      <c r="B3423" s="111">
        <v>825660</v>
      </c>
      <c r="C3423" s="68" t="s">
        <v>3419</v>
      </c>
      <c r="D3423" s="71">
        <f>SUMIFS('CLUB DES LOGES'!$J$117:$J$166, 'CLUB DES LOGES'!$F$117:$F$166,$B3423, 'CLUB DES LOGES'!$G$117:$G$166,"&lt;&gt;"&amp;'CLUB DES LOGES'!$C$191)</f>
        <v>0</v>
      </c>
      <c r="E3423" s="10"/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</row>
    <row r="3424" spans="1:18" customFormat="1">
      <c r="A3424" s="10"/>
      <c r="B3424" s="111">
        <v>825663</v>
      </c>
      <c r="C3424" s="68" t="s">
        <v>3420</v>
      </c>
      <c r="D3424" s="71">
        <f>SUMIFS('CLUB DES LOGES'!$J$117:$J$166, 'CLUB DES LOGES'!$F$117:$F$166,$B3424, 'CLUB DES LOGES'!$G$117:$G$166,"&lt;&gt;"&amp;'CLUB DES LOGES'!$C$191)</f>
        <v>0</v>
      </c>
      <c r="E3424" s="10"/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</row>
    <row r="3425" spans="1:18" customFormat="1">
      <c r="A3425" s="10"/>
      <c r="B3425" s="111">
        <v>825664</v>
      </c>
      <c r="C3425" s="68" t="s">
        <v>3421</v>
      </c>
      <c r="D3425" s="71">
        <f>SUMIFS('CLUB DES LOGES'!$J$117:$J$166, 'CLUB DES LOGES'!$F$117:$F$166,$B3425, 'CLUB DES LOGES'!$G$117:$G$166,"&lt;&gt;"&amp;'CLUB DES LOGES'!$C$191)</f>
        <v>0</v>
      </c>
      <c r="E3425" s="10"/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</row>
    <row r="3426" spans="1:18" customFormat="1">
      <c r="A3426" s="10"/>
      <c r="B3426" s="111">
        <v>825665</v>
      </c>
      <c r="C3426" s="68" t="s">
        <v>3422</v>
      </c>
      <c r="D3426" s="71">
        <f>SUMIFS('CLUB DES LOGES'!$J$117:$J$166, 'CLUB DES LOGES'!$F$117:$F$166,$B3426, 'CLUB DES LOGES'!$G$117:$G$166,"&lt;&gt;"&amp;'CLUB DES LOGES'!$C$191)</f>
        <v>0</v>
      </c>
      <c r="E3426" s="10"/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</row>
    <row r="3427" spans="1:18" customFormat="1">
      <c r="A3427" s="10"/>
      <c r="B3427" s="111">
        <v>825666</v>
      </c>
      <c r="C3427" s="68" t="s">
        <v>3423</v>
      </c>
      <c r="D3427" s="71">
        <f>SUMIFS('CLUB DES LOGES'!$J$117:$J$166, 'CLUB DES LOGES'!$F$117:$F$166,$B3427, 'CLUB DES LOGES'!$G$117:$G$166,"&lt;&gt;"&amp;'CLUB DES LOGES'!$C$191)</f>
        <v>0</v>
      </c>
      <c r="E3427" s="10"/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</row>
    <row r="3428" spans="1:18" customFormat="1">
      <c r="A3428" s="10"/>
      <c r="B3428" s="111">
        <v>825667</v>
      </c>
      <c r="C3428" s="68" t="s">
        <v>3424</v>
      </c>
      <c r="D3428" s="71">
        <f>SUMIFS('CLUB DES LOGES'!$J$117:$J$166, 'CLUB DES LOGES'!$F$117:$F$166,$B3428, 'CLUB DES LOGES'!$G$117:$G$166,"&lt;&gt;"&amp;'CLUB DES LOGES'!$C$191)</f>
        <v>0</v>
      </c>
      <c r="E3428" s="10"/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</row>
    <row r="3429" spans="1:18" customFormat="1">
      <c r="A3429" s="10"/>
      <c r="B3429" s="111">
        <v>825668</v>
      </c>
      <c r="C3429" s="68" t="s">
        <v>3425</v>
      </c>
      <c r="D3429" s="71">
        <f>SUMIFS('CLUB DES LOGES'!$J$117:$J$166, 'CLUB DES LOGES'!$F$117:$F$166,$B3429, 'CLUB DES LOGES'!$G$117:$G$166,"&lt;&gt;"&amp;'CLUB DES LOGES'!$C$191)</f>
        <v>0</v>
      </c>
      <c r="E3429" s="10"/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</row>
    <row r="3430" spans="1:18" customFormat="1">
      <c r="A3430" s="10"/>
      <c r="B3430" s="111">
        <v>825669</v>
      </c>
      <c r="C3430" s="68" t="s">
        <v>3426</v>
      </c>
      <c r="D3430" s="71">
        <f>SUMIFS('CLUB DES LOGES'!$J$117:$J$166, 'CLUB DES LOGES'!$F$117:$F$166,$B3430, 'CLUB DES LOGES'!$G$117:$G$166,"&lt;&gt;"&amp;'CLUB DES LOGES'!$C$191)</f>
        <v>0</v>
      </c>
      <c r="E3430" s="10"/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</row>
    <row r="3431" spans="1:18" customFormat="1">
      <c r="A3431" s="10"/>
      <c r="B3431" s="111">
        <v>825670</v>
      </c>
      <c r="C3431" s="68" t="s">
        <v>3427</v>
      </c>
      <c r="D3431" s="71">
        <f>SUMIFS('CLUB DES LOGES'!$J$117:$J$166, 'CLUB DES LOGES'!$F$117:$F$166,$B3431, 'CLUB DES LOGES'!$G$117:$G$166,"&lt;&gt;"&amp;'CLUB DES LOGES'!$C$191)</f>
        <v>0</v>
      </c>
      <c r="E3431" s="10"/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</row>
    <row r="3432" spans="1:18">
      <c r="B3432" s="116">
        <v>825671</v>
      </c>
      <c r="C3432" s="72" t="s">
        <v>3428</v>
      </c>
      <c r="D3432" s="71">
        <f>SUMIFS('CLUB DES LOGES'!$J$117:$J$166, 'CLUB DES LOGES'!$F$117:$F$166,$B3432, 'CLUB DES LOGES'!$G$117:$G$166,"&lt;&gt;"&amp;'CLUB DES LOGES'!$C$191)</f>
        <v>0</v>
      </c>
    </row>
    <row r="3433" spans="1:18" customFormat="1">
      <c r="A3433" s="10"/>
      <c r="B3433" s="111">
        <v>825673</v>
      </c>
      <c r="C3433" s="68" t="s">
        <v>3429</v>
      </c>
      <c r="D3433" s="71">
        <f>SUMIFS('CLUB DES LOGES'!$J$117:$J$166, 'CLUB DES LOGES'!$F$117:$F$166,$B3433, 'CLUB DES LOGES'!$G$117:$G$166,"&lt;&gt;"&amp;'CLUB DES LOGES'!$C$191)</f>
        <v>0</v>
      </c>
      <c r="E3433" s="10"/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</row>
    <row r="3434" spans="1:18" customFormat="1">
      <c r="A3434" s="10"/>
      <c r="B3434" s="111">
        <v>825674</v>
      </c>
      <c r="C3434" s="68" t="s">
        <v>3430</v>
      </c>
      <c r="D3434" s="71">
        <f>SUMIFS('CLUB DES LOGES'!$J$117:$J$166, 'CLUB DES LOGES'!$F$117:$F$166,$B3434, 'CLUB DES LOGES'!$G$117:$G$166,"&lt;&gt;"&amp;'CLUB DES LOGES'!$C$191)</f>
        <v>0</v>
      </c>
      <c r="E3434" s="10"/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</row>
    <row r="3435" spans="1:18" customFormat="1">
      <c r="A3435" s="10"/>
      <c r="B3435" s="111">
        <v>825675</v>
      </c>
      <c r="C3435" s="68" t="s">
        <v>3431</v>
      </c>
      <c r="D3435" s="71">
        <f>SUMIFS('CLUB DES LOGES'!$J$117:$J$166, 'CLUB DES LOGES'!$F$117:$F$166,$B3435, 'CLUB DES LOGES'!$G$117:$G$166,"&lt;&gt;"&amp;'CLUB DES LOGES'!$C$191)</f>
        <v>0</v>
      </c>
      <c r="E3435" s="10"/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</row>
    <row r="3436" spans="1:18" customFormat="1">
      <c r="A3436" s="10"/>
      <c r="B3436" s="111">
        <v>825676</v>
      </c>
      <c r="C3436" s="68" t="s">
        <v>3432</v>
      </c>
      <c r="D3436" s="71">
        <f>SUMIFS('CLUB DES LOGES'!$J$117:$J$166, 'CLUB DES LOGES'!$F$117:$F$166,$B3436, 'CLUB DES LOGES'!$G$117:$G$166,"&lt;&gt;"&amp;'CLUB DES LOGES'!$C$191)</f>
        <v>0</v>
      </c>
      <c r="E3436" s="10"/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</row>
    <row r="3437" spans="1:18" customFormat="1">
      <c r="A3437" s="10"/>
      <c r="B3437" s="111">
        <v>825677</v>
      </c>
      <c r="C3437" s="68" t="s">
        <v>3433</v>
      </c>
      <c r="D3437" s="71">
        <f>SUMIFS('CLUB DES LOGES'!$J$117:$J$166, 'CLUB DES LOGES'!$F$117:$F$166,$B3437, 'CLUB DES LOGES'!$G$117:$G$166,"&lt;&gt;"&amp;'CLUB DES LOGES'!$C$191)</f>
        <v>0</v>
      </c>
      <c r="E3437" s="10"/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</row>
    <row r="3438" spans="1:18" customFormat="1">
      <c r="A3438" s="10"/>
      <c r="B3438" s="111">
        <v>825680</v>
      </c>
      <c r="C3438" s="68" t="s">
        <v>3434</v>
      </c>
      <c r="D3438" s="71">
        <f>SUMIFS('CLUB DES LOGES'!$J$117:$J$166, 'CLUB DES LOGES'!$F$117:$F$166,$B3438, 'CLUB DES LOGES'!$G$117:$G$166,"&lt;&gt;"&amp;'CLUB DES LOGES'!$C$191)</f>
        <v>0</v>
      </c>
      <c r="E3438" s="10"/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</row>
    <row r="3439" spans="1:18" customFormat="1">
      <c r="A3439" s="10"/>
      <c r="B3439" s="111">
        <v>825681</v>
      </c>
      <c r="C3439" s="68" t="s">
        <v>3435</v>
      </c>
      <c r="D3439" s="71">
        <f>SUMIFS('CLUB DES LOGES'!$J$117:$J$166, 'CLUB DES LOGES'!$F$117:$F$166,$B3439, 'CLUB DES LOGES'!$G$117:$G$166,"&lt;&gt;"&amp;'CLUB DES LOGES'!$C$191)</f>
        <v>0</v>
      </c>
      <c r="E3439" s="10"/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</row>
    <row r="3440" spans="1:18" customFormat="1">
      <c r="A3440" s="10"/>
      <c r="B3440" s="111">
        <v>825682</v>
      </c>
      <c r="C3440" s="68" t="s">
        <v>3436</v>
      </c>
      <c r="D3440" s="71">
        <f>SUMIFS('CLUB DES LOGES'!$J$117:$J$166, 'CLUB DES LOGES'!$F$117:$F$166,$B3440, 'CLUB DES LOGES'!$G$117:$G$166,"&lt;&gt;"&amp;'CLUB DES LOGES'!$C$191)</f>
        <v>0</v>
      </c>
      <c r="E3440" s="10"/>
      <c r="F3440" s="10"/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</row>
    <row r="3441" spans="1:18" customFormat="1">
      <c r="A3441" s="10"/>
      <c r="B3441" s="111">
        <v>825683</v>
      </c>
      <c r="C3441" s="68" t="s">
        <v>3437</v>
      </c>
      <c r="D3441" s="71">
        <f>SUMIFS('CLUB DES LOGES'!$J$117:$J$166, 'CLUB DES LOGES'!$F$117:$F$166,$B3441, 'CLUB DES LOGES'!$G$117:$G$166,"&lt;&gt;"&amp;'CLUB DES LOGES'!$C$191)</f>
        <v>0</v>
      </c>
      <c r="E3441" s="10"/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</row>
    <row r="3442" spans="1:18" customFormat="1">
      <c r="A3442" s="10"/>
      <c r="B3442" s="111">
        <v>825684</v>
      </c>
      <c r="C3442" s="68" t="s">
        <v>3438</v>
      </c>
      <c r="D3442" s="71">
        <f>SUMIFS('CLUB DES LOGES'!$J$117:$J$166, 'CLUB DES LOGES'!$F$117:$F$166,$B3442, 'CLUB DES LOGES'!$G$117:$G$166,"&lt;&gt;"&amp;'CLUB DES LOGES'!$C$191)</f>
        <v>0</v>
      </c>
      <c r="E3442" s="10"/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</row>
    <row r="3443" spans="1:18" customFormat="1">
      <c r="A3443" s="10"/>
      <c r="B3443" s="111">
        <v>825685</v>
      </c>
      <c r="C3443" s="68" t="s">
        <v>3439</v>
      </c>
      <c r="D3443" s="71">
        <f>SUMIFS('CLUB DES LOGES'!$J$117:$J$166, 'CLUB DES LOGES'!$F$117:$F$166,$B3443, 'CLUB DES LOGES'!$G$117:$G$166,"&lt;&gt;"&amp;'CLUB DES LOGES'!$C$191)</f>
        <v>0</v>
      </c>
      <c r="E3443" s="10"/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</row>
    <row r="3444" spans="1:18" customFormat="1">
      <c r="A3444" s="10"/>
      <c r="B3444" s="111">
        <v>825688</v>
      </c>
      <c r="C3444" s="68" t="s">
        <v>3440</v>
      </c>
      <c r="D3444" s="71">
        <f>SUMIFS('CLUB DES LOGES'!$J$117:$J$166, 'CLUB DES LOGES'!$F$117:$F$166,$B3444, 'CLUB DES LOGES'!$G$117:$G$166,"&lt;&gt;"&amp;'CLUB DES LOGES'!$C$191)</f>
        <v>0</v>
      </c>
      <c r="E3444" s="10"/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</row>
    <row r="3445" spans="1:18" customFormat="1">
      <c r="A3445" s="10"/>
      <c r="B3445" s="111">
        <v>825689</v>
      </c>
      <c r="C3445" s="68" t="s">
        <v>3441</v>
      </c>
      <c r="D3445" s="71">
        <f>SUMIFS('CLUB DES LOGES'!$J$117:$J$166, 'CLUB DES LOGES'!$F$117:$F$166,$B3445, 'CLUB DES LOGES'!$G$117:$G$166,"&lt;&gt;"&amp;'CLUB DES LOGES'!$C$191)</f>
        <v>0</v>
      </c>
      <c r="E3445" s="10"/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</row>
    <row r="3446" spans="1:18" customFormat="1">
      <c r="A3446" s="10"/>
      <c r="B3446" s="111">
        <v>825690</v>
      </c>
      <c r="C3446" s="68" t="s">
        <v>3442</v>
      </c>
      <c r="D3446" s="71">
        <f>SUMIFS('CLUB DES LOGES'!$J$117:$J$166, 'CLUB DES LOGES'!$F$117:$F$166,$B3446, 'CLUB DES LOGES'!$G$117:$G$166,"&lt;&gt;"&amp;'CLUB DES LOGES'!$C$191)</f>
        <v>0</v>
      </c>
      <c r="E3446" s="10"/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</row>
    <row r="3447" spans="1:18" customFormat="1">
      <c r="A3447" s="10"/>
      <c r="B3447" s="111">
        <v>825691</v>
      </c>
      <c r="C3447" s="68" t="s">
        <v>3443</v>
      </c>
      <c r="D3447" s="71">
        <f>SUMIFS('CLUB DES LOGES'!$J$117:$J$166, 'CLUB DES LOGES'!$F$117:$F$166,$B3447, 'CLUB DES LOGES'!$G$117:$G$166,"&lt;&gt;"&amp;'CLUB DES LOGES'!$C$191)</f>
        <v>0</v>
      </c>
      <c r="E3447" s="10"/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</row>
    <row r="3448" spans="1:18" customFormat="1">
      <c r="A3448" s="10"/>
      <c r="B3448" s="111">
        <v>825692</v>
      </c>
      <c r="C3448" s="68" t="s">
        <v>3444</v>
      </c>
      <c r="D3448" s="71">
        <f>SUMIFS('CLUB DES LOGES'!$J$117:$J$166, 'CLUB DES LOGES'!$F$117:$F$166,$B3448, 'CLUB DES LOGES'!$G$117:$G$166,"&lt;&gt;"&amp;'CLUB DES LOGES'!$C$191)</f>
        <v>0</v>
      </c>
      <c r="E3448" s="10"/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</row>
    <row r="3449" spans="1:18" customFormat="1">
      <c r="A3449" s="10"/>
      <c r="B3449" s="111">
        <v>825693</v>
      </c>
      <c r="C3449" s="68" t="s">
        <v>3445</v>
      </c>
      <c r="D3449" s="71">
        <f>SUMIFS('CLUB DES LOGES'!$J$117:$J$166, 'CLUB DES LOGES'!$F$117:$F$166,$B3449, 'CLUB DES LOGES'!$G$117:$G$166,"&lt;&gt;"&amp;'CLUB DES LOGES'!$C$191)</f>
        <v>0</v>
      </c>
      <c r="E3449" s="10"/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</row>
    <row r="3450" spans="1:18" customFormat="1">
      <c r="A3450" s="10"/>
      <c r="B3450" s="111">
        <v>825698</v>
      </c>
      <c r="C3450" s="68" t="s">
        <v>3446</v>
      </c>
      <c r="D3450" s="71">
        <f>SUMIFS('CLUB DES LOGES'!$J$117:$J$166, 'CLUB DES LOGES'!$F$117:$F$166,$B3450, 'CLUB DES LOGES'!$G$117:$G$166,"&lt;&gt;"&amp;'CLUB DES LOGES'!$C$191)</f>
        <v>0</v>
      </c>
      <c r="E3450" s="10"/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</row>
    <row r="3451" spans="1:18" customFormat="1">
      <c r="A3451" s="10"/>
      <c r="B3451" s="111">
        <v>825699</v>
      </c>
      <c r="C3451" s="68" t="s">
        <v>3447</v>
      </c>
      <c r="D3451" s="71">
        <f>SUMIFS('CLUB DES LOGES'!$J$117:$J$166, 'CLUB DES LOGES'!$F$117:$F$166,$B3451, 'CLUB DES LOGES'!$G$117:$G$166,"&lt;&gt;"&amp;'CLUB DES LOGES'!$C$191)</f>
        <v>0</v>
      </c>
      <c r="E3451" s="10"/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</row>
    <row r="3452" spans="1:18" customFormat="1">
      <c r="A3452" s="10"/>
      <c r="B3452" s="111">
        <v>825701</v>
      </c>
      <c r="C3452" s="68" t="s">
        <v>3448</v>
      </c>
      <c r="D3452" s="71">
        <f>SUMIFS('CLUB DES LOGES'!$J$117:$J$166, 'CLUB DES LOGES'!$F$117:$F$166,$B3452, 'CLUB DES LOGES'!$G$117:$G$166,"&lt;&gt;"&amp;'CLUB DES LOGES'!$C$191)</f>
        <v>0</v>
      </c>
      <c r="E3452" s="10"/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</row>
    <row r="3453" spans="1:18" customFormat="1">
      <c r="A3453" s="10"/>
      <c r="B3453" s="111">
        <v>825705</v>
      </c>
      <c r="C3453" s="68" t="s">
        <v>3449</v>
      </c>
      <c r="D3453" s="71">
        <f>SUMIFS('CLUB DES LOGES'!$J$117:$J$166, 'CLUB DES LOGES'!$F$117:$F$166,$B3453, 'CLUB DES LOGES'!$G$117:$G$166,"&lt;&gt;"&amp;'CLUB DES LOGES'!$C$191)</f>
        <v>0</v>
      </c>
      <c r="E3453" s="10"/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</row>
    <row r="3454" spans="1:18" customFormat="1">
      <c r="A3454" s="10"/>
      <c r="B3454" s="111">
        <v>825707</v>
      </c>
      <c r="C3454" s="68" t="s">
        <v>3450</v>
      </c>
      <c r="D3454" s="71">
        <f>SUMIFS('CLUB DES LOGES'!$J$117:$J$166, 'CLUB DES LOGES'!$F$117:$F$166,$B3454, 'CLUB DES LOGES'!$G$117:$G$166,"&lt;&gt;"&amp;'CLUB DES LOGES'!$C$191)</f>
        <v>0</v>
      </c>
      <c r="E3454" s="10"/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</row>
    <row r="3455" spans="1:18" customFormat="1">
      <c r="A3455" s="10"/>
      <c r="B3455" s="111">
        <v>825708</v>
      </c>
      <c r="C3455" s="68" t="s">
        <v>3451</v>
      </c>
      <c r="D3455" s="71">
        <f>SUMIFS('CLUB DES LOGES'!$J$117:$J$166, 'CLUB DES LOGES'!$F$117:$F$166,$B3455, 'CLUB DES LOGES'!$G$117:$G$166,"&lt;&gt;"&amp;'CLUB DES LOGES'!$C$191)</f>
        <v>0</v>
      </c>
      <c r="E3455" s="10"/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</row>
    <row r="3456" spans="1:18" customFormat="1">
      <c r="A3456" s="10"/>
      <c r="B3456" s="111">
        <v>825709</v>
      </c>
      <c r="C3456" s="68" t="s">
        <v>3452</v>
      </c>
      <c r="D3456" s="71">
        <f>SUMIFS('CLUB DES LOGES'!$J$117:$J$166, 'CLUB DES LOGES'!$F$117:$F$166,$B3456, 'CLUB DES LOGES'!$G$117:$G$166,"&lt;&gt;"&amp;'CLUB DES LOGES'!$C$191)</f>
        <v>0</v>
      </c>
      <c r="E3456" s="10"/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</row>
    <row r="3457" spans="1:18" customFormat="1">
      <c r="A3457" s="10"/>
      <c r="B3457" s="111">
        <v>825710</v>
      </c>
      <c r="C3457" s="68" t="s">
        <v>3453</v>
      </c>
      <c r="D3457" s="71">
        <f>SUMIFS('CLUB DES LOGES'!$J$117:$J$166, 'CLUB DES LOGES'!$F$117:$F$166,$B3457, 'CLUB DES LOGES'!$G$117:$G$166,"&lt;&gt;"&amp;'CLUB DES LOGES'!$C$191)</f>
        <v>0</v>
      </c>
      <c r="E3457" s="10"/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</row>
    <row r="3458" spans="1:18" customFormat="1">
      <c r="A3458" s="10"/>
      <c r="B3458" s="111">
        <v>825711</v>
      </c>
      <c r="C3458" s="68" t="s">
        <v>3454</v>
      </c>
      <c r="D3458" s="71">
        <f>SUMIFS('CLUB DES LOGES'!$J$117:$J$166, 'CLUB DES LOGES'!$F$117:$F$166,$B3458, 'CLUB DES LOGES'!$G$117:$G$166,"&lt;&gt;"&amp;'CLUB DES LOGES'!$C$191)</f>
        <v>0</v>
      </c>
      <c r="E3458" s="10"/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</row>
    <row r="3459" spans="1:18" customFormat="1">
      <c r="A3459" s="10"/>
      <c r="B3459" s="111">
        <v>825712</v>
      </c>
      <c r="C3459" s="68" t="s">
        <v>3455</v>
      </c>
      <c r="D3459" s="71">
        <f>SUMIFS('CLUB DES LOGES'!$J$117:$J$166, 'CLUB DES LOGES'!$F$117:$F$166,$B3459, 'CLUB DES LOGES'!$G$117:$G$166,"&lt;&gt;"&amp;'CLUB DES LOGES'!$C$191)</f>
        <v>0</v>
      </c>
      <c r="E3459" s="10"/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</row>
    <row r="3460" spans="1:18" customFormat="1">
      <c r="A3460" s="10"/>
      <c r="B3460" s="111">
        <v>825713</v>
      </c>
      <c r="C3460" s="68" t="s">
        <v>3456</v>
      </c>
      <c r="D3460" s="71">
        <f>SUMIFS('CLUB DES LOGES'!$J$117:$J$166, 'CLUB DES LOGES'!$F$117:$F$166,$B3460, 'CLUB DES LOGES'!$G$117:$G$166,"&lt;&gt;"&amp;'CLUB DES LOGES'!$C$191)</f>
        <v>0</v>
      </c>
      <c r="E3460" s="10"/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</row>
    <row r="3461" spans="1:18" customFormat="1">
      <c r="A3461" s="10"/>
      <c r="B3461" s="111">
        <v>825714</v>
      </c>
      <c r="C3461" s="68" t="s">
        <v>3457</v>
      </c>
      <c r="D3461" s="71">
        <f>SUMIFS('CLUB DES LOGES'!$J$117:$J$166, 'CLUB DES LOGES'!$F$117:$F$166,$B3461, 'CLUB DES LOGES'!$G$117:$G$166,"&lt;&gt;"&amp;'CLUB DES LOGES'!$C$191)</f>
        <v>0</v>
      </c>
      <c r="E3461" s="10"/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</row>
    <row r="3462" spans="1:18" customFormat="1">
      <c r="A3462" s="10"/>
      <c r="B3462" s="111">
        <v>825718</v>
      </c>
      <c r="C3462" s="68" t="s">
        <v>3458</v>
      </c>
      <c r="D3462" s="71">
        <f>SUMIFS('CLUB DES LOGES'!$J$117:$J$166, 'CLUB DES LOGES'!$F$117:$F$166,$B3462, 'CLUB DES LOGES'!$G$117:$G$166,"&lt;&gt;"&amp;'CLUB DES LOGES'!$C$191)</f>
        <v>0</v>
      </c>
      <c r="E3462" s="10"/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</row>
    <row r="3463" spans="1:18" customFormat="1">
      <c r="A3463" s="10"/>
      <c r="B3463" s="111">
        <v>825719</v>
      </c>
      <c r="C3463" s="68" t="s">
        <v>3459</v>
      </c>
      <c r="D3463" s="71">
        <f>SUMIFS('CLUB DES LOGES'!$J$117:$J$166, 'CLUB DES LOGES'!$F$117:$F$166,$B3463, 'CLUB DES LOGES'!$G$117:$G$166,"&lt;&gt;"&amp;'CLUB DES LOGES'!$C$191)</f>
        <v>0</v>
      </c>
      <c r="E3463" s="10"/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</row>
    <row r="3464" spans="1:18" customFormat="1">
      <c r="A3464" s="10"/>
      <c r="B3464" s="111">
        <v>825721</v>
      </c>
      <c r="C3464" s="68" t="s">
        <v>3460</v>
      </c>
      <c r="D3464" s="71">
        <f>SUMIFS('CLUB DES LOGES'!$J$117:$J$166, 'CLUB DES LOGES'!$F$117:$F$166,$B3464, 'CLUB DES LOGES'!$G$117:$G$166,"&lt;&gt;"&amp;'CLUB DES LOGES'!$C$191)</f>
        <v>0</v>
      </c>
      <c r="E3464" s="10"/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</row>
    <row r="3465" spans="1:18" customFormat="1">
      <c r="A3465" s="10"/>
      <c r="B3465" s="111">
        <v>825722</v>
      </c>
      <c r="C3465" s="68" t="s">
        <v>3461</v>
      </c>
      <c r="D3465" s="71">
        <f>SUMIFS('CLUB DES LOGES'!$J$117:$J$166, 'CLUB DES LOGES'!$F$117:$F$166,$B3465, 'CLUB DES LOGES'!$G$117:$G$166,"&lt;&gt;"&amp;'CLUB DES LOGES'!$C$191)</f>
        <v>0</v>
      </c>
      <c r="E3465" s="10"/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</row>
    <row r="3466" spans="1:18" customFormat="1">
      <c r="A3466" s="10"/>
      <c r="B3466" s="111">
        <v>825723</v>
      </c>
      <c r="C3466" s="68" t="s">
        <v>3462</v>
      </c>
      <c r="D3466" s="71">
        <f>SUMIFS('CLUB DES LOGES'!$J$117:$J$166, 'CLUB DES LOGES'!$F$117:$F$166,$B3466, 'CLUB DES LOGES'!$G$117:$G$166,"&lt;&gt;"&amp;'CLUB DES LOGES'!$C$191)</f>
        <v>0</v>
      </c>
      <c r="E3466" s="10"/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</row>
    <row r="3467" spans="1:18" customFormat="1">
      <c r="A3467" s="10"/>
      <c r="B3467" s="111">
        <v>825724</v>
      </c>
      <c r="C3467" s="68" t="s">
        <v>3463</v>
      </c>
      <c r="D3467" s="71">
        <f>SUMIFS('CLUB DES LOGES'!$J$117:$J$166, 'CLUB DES LOGES'!$F$117:$F$166,$B3467, 'CLUB DES LOGES'!$G$117:$G$166,"&lt;&gt;"&amp;'CLUB DES LOGES'!$C$191)</f>
        <v>0</v>
      </c>
      <c r="E3467" s="10"/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</row>
    <row r="3468" spans="1:18" customFormat="1">
      <c r="A3468" s="10"/>
      <c r="B3468" s="111">
        <v>825725</v>
      </c>
      <c r="C3468" s="68" t="s">
        <v>3464</v>
      </c>
      <c r="D3468" s="71">
        <f>SUMIFS('CLUB DES LOGES'!$J$117:$J$166, 'CLUB DES LOGES'!$F$117:$F$166,$B3468, 'CLUB DES LOGES'!$G$117:$G$166,"&lt;&gt;"&amp;'CLUB DES LOGES'!$C$191)</f>
        <v>0</v>
      </c>
      <c r="E3468" s="10"/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</row>
    <row r="3469" spans="1:18" customFormat="1">
      <c r="A3469" s="10"/>
      <c r="B3469" s="111">
        <v>825726</v>
      </c>
      <c r="C3469" s="68" t="s">
        <v>3465</v>
      </c>
      <c r="D3469" s="71">
        <f>SUMIFS('CLUB DES LOGES'!$J$117:$J$166, 'CLUB DES LOGES'!$F$117:$F$166,$B3469, 'CLUB DES LOGES'!$G$117:$G$166,"&lt;&gt;"&amp;'CLUB DES LOGES'!$C$191)</f>
        <v>0</v>
      </c>
      <c r="E3469" s="10"/>
      <c r="F3469" s="10"/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</row>
    <row r="3470" spans="1:18" customFormat="1">
      <c r="A3470" s="10"/>
      <c r="B3470" s="111">
        <v>825729</v>
      </c>
      <c r="C3470" s="68" t="s">
        <v>3466</v>
      </c>
      <c r="D3470" s="71">
        <f>SUMIFS('CLUB DES LOGES'!$J$117:$J$166, 'CLUB DES LOGES'!$F$117:$F$166,$B3470, 'CLUB DES LOGES'!$G$117:$G$166,"&lt;&gt;"&amp;'CLUB DES LOGES'!$C$191)</f>
        <v>0</v>
      </c>
      <c r="E3470" s="10"/>
      <c r="F3470" s="10"/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</row>
    <row r="3471" spans="1:18" customFormat="1">
      <c r="A3471" s="10"/>
      <c r="B3471" s="111">
        <v>825730</v>
      </c>
      <c r="C3471" s="68" t="s">
        <v>3467</v>
      </c>
      <c r="D3471" s="71">
        <f>SUMIFS('CLUB DES LOGES'!$J$117:$J$166, 'CLUB DES LOGES'!$F$117:$F$166,$B3471, 'CLUB DES LOGES'!$G$117:$G$166,"&lt;&gt;"&amp;'CLUB DES LOGES'!$C$191)</f>
        <v>0</v>
      </c>
      <c r="E3471" s="10"/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</row>
    <row r="3472" spans="1:18" customFormat="1">
      <c r="A3472" s="10"/>
      <c r="B3472" s="111">
        <v>825731</v>
      </c>
      <c r="C3472" s="68" t="s">
        <v>3468</v>
      </c>
      <c r="D3472" s="71">
        <f>SUMIFS('CLUB DES LOGES'!$J$117:$J$166, 'CLUB DES LOGES'!$F$117:$F$166,$B3472, 'CLUB DES LOGES'!$G$117:$G$166,"&lt;&gt;"&amp;'CLUB DES LOGES'!$C$191)</f>
        <v>0</v>
      </c>
      <c r="E3472" s="10"/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</row>
    <row r="3473" spans="1:18" customFormat="1">
      <c r="A3473" s="10"/>
      <c r="B3473" s="111">
        <v>825732</v>
      </c>
      <c r="C3473" s="68" t="s">
        <v>3469</v>
      </c>
      <c r="D3473" s="71">
        <f>SUMIFS('CLUB DES LOGES'!$J$117:$J$166, 'CLUB DES LOGES'!$F$117:$F$166,$B3473, 'CLUB DES LOGES'!$G$117:$G$166,"&lt;&gt;"&amp;'CLUB DES LOGES'!$C$191)</f>
        <v>0</v>
      </c>
      <c r="E3473" s="10"/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</row>
    <row r="3474" spans="1:18" customFormat="1">
      <c r="A3474" s="10"/>
      <c r="B3474" s="111">
        <v>825733</v>
      </c>
      <c r="C3474" s="68" t="s">
        <v>3470</v>
      </c>
      <c r="D3474" s="71">
        <f>SUMIFS('CLUB DES LOGES'!$J$117:$J$166, 'CLUB DES LOGES'!$F$117:$F$166,$B3474, 'CLUB DES LOGES'!$G$117:$G$166,"&lt;&gt;"&amp;'CLUB DES LOGES'!$C$191)</f>
        <v>0</v>
      </c>
      <c r="E3474" s="10"/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</row>
    <row r="3475" spans="1:18" customFormat="1">
      <c r="A3475" s="10"/>
      <c r="B3475" s="111">
        <v>825734</v>
      </c>
      <c r="C3475" s="68" t="s">
        <v>3471</v>
      </c>
      <c r="D3475" s="71">
        <f>SUMIFS('CLUB DES LOGES'!$J$117:$J$166, 'CLUB DES LOGES'!$F$117:$F$166,$B3475, 'CLUB DES LOGES'!$G$117:$G$166,"&lt;&gt;"&amp;'CLUB DES LOGES'!$C$191)</f>
        <v>0</v>
      </c>
      <c r="E3475" s="10"/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</row>
    <row r="3476" spans="1:18" customFormat="1">
      <c r="A3476" s="10"/>
      <c r="B3476" s="111">
        <v>825735</v>
      </c>
      <c r="C3476" s="68" t="s">
        <v>3472</v>
      </c>
      <c r="D3476" s="71">
        <f>SUMIFS('CLUB DES LOGES'!$J$117:$J$166, 'CLUB DES LOGES'!$F$117:$F$166,$B3476, 'CLUB DES LOGES'!$G$117:$G$166,"&lt;&gt;"&amp;'CLUB DES LOGES'!$C$191)</f>
        <v>0</v>
      </c>
      <c r="E3476" s="10"/>
      <c r="F3476" s="10"/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</row>
    <row r="3477" spans="1:18" customFormat="1">
      <c r="A3477" s="10"/>
      <c r="B3477" s="111">
        <v>825736</v>
      </c>
      <c r="C3477" s="68" t="s">
        <v>3473</v>
      </c>
      <c r="D3477" s="71">
        <f>SUMIFS('CLUB DES LOGES'!$J$117:$J$166, 'CLUB DES LOGES'!$F$117:$F$166,$B3477, 'CLUB DES LOGES'!$G$117:$G$166,"&lt;&gt;"&amp;'CLUB DES LOGES'!$C$191)</f>
        <v>0</v>
      </c>
      <c r="E3477" s="10"/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</row>
    <row r="3478" spans="1:18" customFormat="1">
      <c r="A3478" s="10"/>
      <c r="B3478" s="111">
        <v>825737</v>
      </c>
      <c r="C3478" s="68" t="s">
        <v>3474</v>
      </c>
      <c r="D3478" s="71">
        <f>SUMIFS('CLUB DES LOGES'!$J$117:$J$166, 'CLUB DES LOGES'!$F$117:$F$166,$B3478, 'CLUB DES LOGES'!$G$117:$G$166,"&lt;&gt;"&amp;'CLUB DES LOGES'!$C$191)</f>
        <v>0</v>
      </c>
      <c r="E3478" s="10"/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</row>
    <row r="3479" spans="1:18" customFormat="1">
      <c r="A3479" s="10"/>
      <c r="B3479" s="111">
        <v>825738</v>
      </c>
      <c r="C3479" s="68" t="s">
        <v>3475</v>
      </c>
      <c r="D3479" s="71">
        <f>SUMIFS('CLUB DES LOGES'!$J$117:$J$166, 'CLUB DES LOGES'!$F$117:$F$166,$B3479, 'CLUB DES LOGES'!$G$117:$G$166,"&lt;&gt;"&amp;'CLUB DES LOGES'!$C$191)</f>
        <v>0</v>
      </c>
      <c r="E3479" s="10"/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</row>
    <row r="3480" spans="1:18" customFormat="1">
      <c r="A3480" s="10"/>
      <c r="B3480" s="111">
        <v>825739</v>
      </c>
      <c r="C3480" s="68" t="s">
        <v>3476</v>
      </c>
      <c r="D3480" s="71">
        <f>SUMIFS('CLUB DES LOGES'!$J$117:$J$166, 'CLUB DES LOGES'!$F$117:$F$166,$B3480, 'CLUB DES LOGES'!$G$117:$G$166,"&lt;&gt;"&amp;'CLUB DES LOGES'!$C$191)</f>
        <v>0</v>
      </c>
      <c r="E3480" s="10"/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</row>
    <row r="3481" spans="1:18" customFormat="1">
      <c r="A3481" s="10"/>
      <c r="B3481" s="111">
        <v>825740</v>
      </c>
      <c r="C3481" s="68" t="s">
        <v>3477</v>
      </c>
      <c r="D3481" s="71">
        <f>SUMIFS('CLUB DES LOGES'!$J$117:$J$166, 'CLUB DES LOGES'!$F$117:$F$166,$B3481, 'CLUB DES LOGES'!$G$117:$G$166,"&lt;&gt;"&amp;'CLUB DES LOGES'!$C$191)</f>
        <v>0</v>
      </c>
      <c r="E3481" s="10"/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</row>
    <row r="3482" spans="1:18" customFormat="1">
      <c r="A3482" s="10"/>
      <c r="B3482" s="111">
        <v>825741</v>
      </c>
      <c r="C3482" s="68" t="s">
        <v>3478</v>
      </c>
      <c r="D3482" s="71">
        <f>SUMIFS('CLUB DES LOGES'!$J$117:$J$166, 'CLUB DES LOGES'!$F$117:$F$166,$B3482, 'CLUB DES LOGES'!$G$117:$G$166,"&lt;&gt;"&amp;'CLUB DES LOGES'!$C$191)</f>
        <v>0</v>
      </c>
      <c r="E3482" s="10"/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</row>
    <row r="3483" spans="1:18" customFormat="1">
      <c r="A3483" s="10"/>
      <c r="B3483" s="111">
        <v>825742</v>
      </c>
      <c r="C3483" s="68" t="s">
        <v>3479</v>
      </c>
      <c r="D3483" s="71">
        <f>SUMIFS('CLUB DES LOGES'!$J$117:$J$166, 'CLUB DES LOGES'!$F$117:$F$166,$B3483, 'CLUB DES LOGES'!$G$117:$G$166,"&lt;&gt;"&amp;'CLUB DES LOGES'!$C$191)</f>
        <v>0</v>
      </c>
      <c r="E3483" s="10"/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</row>
    <row r="3484" spans="1:18" customFormat="1">
      <c r="A3484" s="10"/>
      <c r="B3484" s="111">
        <v>825743</v>
      </c>
      <c r="C3484" s="68" t="s">
        <v>3480</v>
      </c>
      <c r="D3484" s="71">
        <f>SUMIFS('CLUB DES LOGES'!$J$117:$J$166, 'CLUB DES LOGES'!$F$117:$F$166,$B3484, 'CLUB DES LOGES'!$G$117:$G$166,"&lt;&gt;"&amp;'CLUB DES LOGES'!$C$191)</f>
        <v>0</v>
      </c>
      <c r="E3484" s="10"/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</row>
    <row r="3485" spans="1:18" customFormat="1">
      <c r="A3485" s="10"/>
      <c r="B3485" s="111">
        <v>825744</v>
      </c>
      <c r="C3485" s="68" t="s">
        <v>3481</v>
      </c>
      <c r="D3485" s="71">
        <f>SUMIFS('CLUB DES LOGES'!$J$117:$J$166, 'CLUB DES LOGES'!$F$117:$F$166,$B3485, 'CLUB DES LOGES'!$G$117:$G$166,"&lt;&gt;"&amp;'CLUB DES LOGES'!$C$191)</f>
        <v>0</v>
      </c>
      <c r="E3485" s="10"/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</row>
    <row r="3486" spans="1:18" customFormat="1">
      <c r="A3486" s="10"/>
      <c r="B3486" s="111">
        <v>825745</v>
      </c>
      <c r="C3486" s="68" t="s">
        <v>3482</v>
      </c>
      <c r="D3486" s="71">
        <f>SUMIFS('CLUB DES LOGES'!$J$117:$J$166, 'CLUB DES LOGES'!$F$117:$F$166,$B3486, 'CLUB DES LOGES'!$G$117:$G$166,"&lt;&gt;"&amp;'CLUB DES LOGES'!$C$191)</f>
        <v>0</v>
      </c>
      <c r="E3486" s="10"/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</row>
    <row r="3487" spans="1:18" customFormat="1">
      <c r="A3487" s="10"/>
      <c r="B3487" s="111">
        <v>825746</v>
      </c>
      <c r="C3487" s="68" t="s">
        <v>3483</v>
      </c>
      <c r="D3487" s="71">
        <f>SUMIFS('CLUB DES LOGES'!$J$117:$J$166, 'CLUB DES LOGES'!$F$117:$F$166,$B3487, 'CLUB DES LOGES'!$G$117:$G$166,"&lt;&gt;"&amp;'CLUB DES LOGES'!$C$191)</f>
        <v>0</v>
      </c>
      <c r="E3487" s="10"/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</row>
    <row r="3488" spans="1:18" customFormat="1">
      <c r="A3488" s="10"/>
      <c r="B3488" s="111">
        <v>825747</v>
      </c>
      <c r="C3488" s="68" t="s">
        <v>3484</v>
      </c>
      <c r="D3488" s="71">
        <f>SUMIFS('CLUB DES LOGES'!$J$117:$J$166, 'CLUB DES LOGES'!$F$117:$F$166,$B3488, 'CLUB DES LOGES'!$G$117:$G$166,"&lt;&gt;"&amp;'CLUB DES LOGES'!$C$191)</f>
        <v>0</v>
      </c>
      <c r="E3488" s="10"/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</row>
    <row r="3489" spans="1:18" customFormat="1">
      <c r="A3489" s="10"/>
      <c r="B3489" s="111">
        <v>825748</v>
      </c>
      <c r="C3489" s="68" t="s">
        <v>3485</v>
      </c>
      <c r="D3489" s="71">
        <f>SUMIFS('CLUB DES LOGES'!$J$117:$J$166, 'CLUB DES LOGES'!$F$117:$F$166,$B3489, 'CLUB DES LOGES'!$G$117:$G$166,"&lt;&gt;"&amp;'CLUB DES LOGES'!$C$191)</f>
        <v>0</v>
      </c>
      <c r="E3489" s="10"/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</row>
    <row r="3490" spans="1:18" customFormat="1">
      <c r="A3490" s="10"/>
      <c r="B3490" s="111">
        <v>825750</v>
      </c>
      <c r="C3490" s="68" t="s">
        <v>3486</v>
      </c>
      <c r="D3490" s="71">
        <f>SUMIFS('CLUB DES LOGES'!$J$117:$J$166, 'CLUB DES LOGES'!$F$117:$F$166,$B3490, 'CLUB DES LOGES'!$G$117:$G$166,"&lt;&gt;"&amp;'CLUB DES LOGES'!$C$191)</f>
        <v>0</v>
      </c>
      <c r="E3490" s="10"/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</row>
    <row r="3491" spans="1:18" customFormat="1">
      <c r="A3491" s="10"/>
      <c r="B3491" s="111">
        <v>825755</v>
      </c>
      <c r="C3491" s="68" t="s">
        <v>3487</v>
      </c>
      <c r="D3491" s="71">
        <f>SUMIFS('CLUB DES LOGES'!$J$117:$J$166, 'CLUB DES LOGES'!$F$117:$F$166,$B3491, 'CLUB DES LOGES'!$G$117:$G$166,"&lt;&gt;"&amp;'CLUB DES LOGES'!$C$191)</f>
        <v>0</v>
      </c>
      <c r="E3491" s="10"/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</row>
    <row r="3492" spans="1:18">
      <c r="B3492" s="116">
        <v>825757</v>
      </c>
      <c r="C3492" s="72" t="s">
        <v>3488</v>
      </c>
      <c r="D3492" s="71">
        <f>SUMIFS('CLUB DES LOGES'!$J$117:$J$166, 'CLUB DES LOGES'!$F$117:$F$166,$B3492, 'CLUB DES LOGES'!$G$117:$G$166,"&lt;&gt;"&amp;'CLUB DES LOGES'!$C$191)</f>
        <v>0</v>
      </c>
    </row>
    <row r="3493" spans="1:18" customFormat="1">
      <c r="A3493" s="10"/>
      <c r="B3493" s="111">
        <v>825758</v>
      </c>
      <c r="C3493" s="68" t="s">
        <v>3489</v>
      </c>
      <c r="D3493" s="71">
        <f>SUMIFS('CLUB DES LOGES'!$J$117:$J$166, 'CLUB DES LOGES'!$F$117:$F$166,$B3493, 'CLUB DES LOGES'!$G$117:$G$166,"&lt;&gt;"&amp;'CLUB DES LOGES'!$C$191)</f>
        <v>0</v>
      </c>
      <c r="E3493" s="10"/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</row>
    <row r="3494" spans="1:18" customFormat="1">
      <c r="A3494" s="10"/>
      <c r="B3494" s="111">
        <v>825759</v>
      </c>
      <c r="C3494" s="68" t="s">
        <v>3490</v>
      </c>
      <c r="D3494" s="71">
        <f>SUMIFS('CLUB DES LOGES'!$J$117:$J$166, 'CLUB DES LOGES'!$F$117:$F$166,$B3494, 'CLUB DES LOGES'!$G$117:$G$166,"&lt;&gt;"&amp;'CLUB DES LOGES'!$C$191)</f>
        <v>0</v>
      </c>
      <c r="E3494" s="10"/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</row>
    <row r="3495" spans="1:18" customFormat="1">
      <c r="A3495" s="10"/>
      <c r="B3495" s="111">
        <v>825764</v>
      </c>
      <c r="C3495" s="68" t="s">
        <v>3491</v>
      </c>
      <c r="D3495" s="71">
        <f>SUMIFS('CLUB DES LOGES'!$J$117:$J$166, 'CLUB DES LOGES'!$F$117:$F$166,$B3495, 'CLUB DES LOGES'!$G$117:$G$166,"&lt;&gt;"&amp;'CLUB DES LOGES'!$C$191)</f>
        <v>0</v>
      </c>
      <c r="E3495" s="10"/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</row>
    <row r="3496" spans="1:18" customFormat="1">
      <c r="A3496" s="10"/>
      <c r="B3496" s="111">
        <v>825766</v>
      </c>
      <c r="C3496" s="68" t="s">
        <v>3492</v>
      </c>
      <c r="D3496" s="71">
        <f>SUMIFS('CLUB DES LOGES'!$J$117:$J$166, 'CLUB DES LOGES'!$F$117:$F$166,$B3496, 'CLUB DES LOGES'!$G$117:$G$166,"&lt;&gt;"&amp;'CLUB DES LOGES'!$C$191)</f>
        <v>0</v>
      </c>
      <c r="E3496" s="10"/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</row>
    <row r="3497" spans="1:18" customFormat="1">
      <c r="A3497" s="10"/>
      <c r="B3497" s="111">
        <v>825767</v>
      </c>
      <c r="C3497" s="68" t="s">
        <v>3493</v>
      </c>
      <c r="D3497" s="71">
        <f>SUMIFS('CLUB DES LOGES'!$J$117:$J$166, 'CLUB DES LOGES'!$F$117:$F$166,$B3497, 'CLUB DES LOGES'!$G$117:$G$166,"&lt;&gt;"&amp;'CLUB DES LOGES'!$C$191)</f>
        <v>0</v>
      </c>
      <c r="E3497" s="10"/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</row>
    <row r="3498" spans="1:18" customFormat="1">
      <c r="A3498" s="10"/>
      <c r="B3498" s="111">
        <v>825769</v>
      </c>
      <c r="C3498" s="68" t="s">
        <v>3494</v>
      </c>
      <c r="D3498" s="71">
        <f>SUMIFS('CLUB DES LOGES'!$J$117:$J$166, 'CLUB DES LOGES'!$F$117:$F$166,$B3498, 'CLUB DES LOGES'!$G$117:$G$166,"&lt;&gt;"&amp;'CLUB DES LOGES'!$C$191)</f>
        <v>0</v>
      </c>
      <c r="E3498" s="10"/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</row>
    <row r="3499" spans="1:18" customFormat="1">
      <c r="A3499" s="10"/>
      <c r="B3499" s="111">
        <v>825770</v>
      </c>
      <c r="C3499" s="68" t="s">
        <v>3495</v>
      </c>
      <c r="D3499" s="71">
        <f>SUMIFS('CLUB DES LOGES'!$J$117:$J$166, 'CLUB DES LOGES'!$F$117:$F$166,$B3499, 'CLUB DES LOGES'!$G$117:$G$166,"&lt;&gt;"&amp;'CLUB DES LOGES'!$C$191)</f>
        <v>0</v>
      </c>
      <c r="E3499" s="10"/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</row>
    <row r="3500" spans="1:18" customFormat="1">
      <c r="A3500" s="10"/>
      <c r="B3500" s="111">
        <v>825771</v>
      </c>
      <c r="C3500" s="68" t="s">
        <v>3496</v>
      </c>
      <c r="D3500" s="71">
        <f>SUMIFS('CLUB DES LOGES'!$J$117:$J$166, 'CLUB DES LOGES'!$F$117:$F$166,$B3500, 'CLUB DES LOGES'!$G$117:$G$166,"&lt;&gt;"&amp;'CLUB DES LOGES'!$C$191)</f>
        <v>0</v>
      </c>
      <c r="E3500" s="10"/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</row>
    <row r="3501" spans="1:18" customFormat="1">
      <c r="A3501" s="10"/>
      <c r="B3501" s="111">
        <v>825772</v>
      </c>
      <c r="C3501" s="68" t="s">
        <v>3497</v>
      </c>
      <c r="D3501" s="71">
        <f>SUMIFS('CLUB DES LOGES'!$J$117:$J$166, 'CLUB DES LOGES'!$F$117:$F$166,$B3501, 'CLUB DES LOGES'!$G$117:$G$166,"&lt;&gt;"&amp;'CLUB DES LOGES'!$C$191)</f>
        <v>0</v>
      </c>
      <c r="E3501" s="10"/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</row>
    <row r="3502" spans="1:18" customFormat="1">
      <c r="A3502" s="10"/>
      <c r="B3502" s="111">
        <v>825773</v>
      </c>
      <c r="C3502" s="68" t="s">
        <v>3498</v>
      </c>
      <c r="D3502" s="71">
        <f>SUMIFS('CLUB DES LOGES'!$J$117:$J$166, 'CLUB DES LOGES'!$F$117:$F$166,$B3502, 'CLUB DES LOGES'!$G$117:$G$166,"&lt;&gt;"&amp;'CLUB DES LOGES'!$C$191)</f>
        <v>0</v>
      </c>
      <c r="E3502" s="10"/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</row>
    <row r="3503" spans="1:18" customFormat="1">
      <c r="A3503" s="10"/>
      <c r="B3503" s="111">
        <v>825774</v>
      </c>
      <c r="C3503" s="68" t="s">
        <v>3499</v>
      </c>
      <c r="D3503" s="71">
        <f>SUMIFS('CLUB DES LOGES'!$J$117:$J$166, 'CLUB DES LOGES'!$F$117:$F$166,$B3503, 'CLUB DES LOGES'!$G$117:$G$166,"&lt;&gt;"&amp;'CLUB DES LOGES'!$C$191)</f>
        <v>0</v>
      </c>
      <c r="E3503" s="10"/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</row>
    <row r="3504" spans="1:18" customFormat="1">
      <c r="A3504" s="10"/>
      <c r="B3504" s="111">
        <v>825775</v>
      </c>
      <c r="C3504" s="68" t="s">
        <v>3500</v>
      </c>
      <c r="D3504" s="71">
        <f>SUMIFS('CLUB DES LOGES'!$J$117:$J$166, 'CLUB DES LOGES'!$F$117:$F$166,$B3504, 'CLUB DES LOGES'!$G$117:$G$166,"&lt;&gt;"&amp;'CLUB DES LOGES'!$C$191)</f>
        <v>0</v>
      </c>
      <c r="E3504" s="10"/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</row>
    <row r="3505" spans="1:18" customFormat="1">
      <c r="A3505" s="10"/>
      <c r="B3505" s="111">
        <v>825776</v>
      </c>
      <c r="C3505" s="68" t="s">
        <v>3501</v>
      </c>
      <c r="D3505" s="71">
        <f>SUMIFS('CLUB DES LOGES'!$J$117:$J$166, 'CLUB DES LOGES'!$F$117:$F$166,$B3505, 'CLUB DES LOGES'!$G$117:$G$166,"&lt;&gt;"&amp;'CLUB DES LOGES'!$C$191)</f>
        <v>0</v>
      </c>
      <c r="E3505" s="10"/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</row>
    <row r="3506" spans="1:18" customFormat="1">
      <c r="A3506" s="10"/>
      <c r="B3506" s="111">
        <v>825777</v>
      </c>
      <c r="C3506" s="68" t="s">
        <v>3502</v>
      </c>
      <c r="D3506" s="71">
        <f>SUMIFS('CLUB DES LOGES'!$J$117:$J$166, 'CLUB DES LOGES'!$F$117:$F$166,$B3506, 'CLUB DES LOGES'!$G$117:$G$166,"&lt;&gt;"&amp;'CLUB DES LOGES'!$C$191)</f>
        <v>0</v>
      </c>
      <c r="E3506" s="10"/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</row>
    <row r="3507" spans="1:18" customFormat="1">
      <c r="A3507" s="10"/>
      <c r="B3507" s="111">
        <v>825778</v>
      </c>
      <c r="C3507" s="68" t="s">
        <v>3503</v>
      </c>
      <c r="D3507" s="71">
        <f>SUMIFS('CLUB DES LOGES'!$J$117:$J$166, 'CLUB DES LOGES'!$F$117:$F$166,$B3507, 'CLUB DES LOGES'!$G$117:$G$166,"&lt;&gt;"&amp;'CLUB DES LOGES'!$C$191)</f>
        <v>0</v>
      </c>
      <c r="E3507" s="10"/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</row>
    <row r="3508" spans="1:18" customFormat="1">
      <c r="A3508" s="10"/>
      <c r="B3508" s="111">
        <v>825779</v>
      </c>
      <c r="C3508" s="68" t="s">
        <v>3504</v>
      </c>
      <c r="D3508" s="71">
        <f>SUMIFS('CLUB DES LOGES'!$J$117:$J$166, 'CLUB DES LOGES'!$F$117:$F$166,$B3508, 'CLUB DES LOGES'!$G$117:$G$166,"&lt;&gt;"&amp;'CLUB DES LOGES'!$C$191)</f>
        <v>0</v>
      </c>
      <c r="E3508" s="10"/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</row>
    <row r="3509" spans="1:18" customFormat="1">
      <c r="A3509" s="10"/>
      <c r="B3509" s="111">
        <v>825780</v>
      </c>
      <c r="C3509" s="68" t="s">
        <v>3505</v>
      </c>
      <c r="D3509" s="71">
        <f>SUMIFS('CLUB DES LOGES'!$J$117:$J$166, 'CLUB DES LOGES'!$F$117:$F$166,$B3509, 'CLUB DES LOGES'!$G$117:$G$166,"&lt;&gt;"&amp;'CLUB DES LOGES'!$C$191)</f>
        <v>0</v>
      </c>
      <c r="E3509" s="10"/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</row>
    <row r="3510" spans="1:18" customFormat="1">
      <c r="A3510" s="10"/>
      <c r="B3510" s="111">
        <v>825781</v>
      </c>
      <c r="C3510" s="68" t="s">
        <v>3506</v>
      </c>
      <c r="D3510" s="71">
        <f>SUMIFS('CLUB DES LOGES'!$J$117:$J$166, 'CLUB DES LOGES'!$F$117:$F$166,$B3510, 'CLUB DES LOGES'!$G$117:$G$166,"&lt;&gt;"&amp;'CLUB DES LOGES'!$C$191)</f>
        <v>0</v>
      </c>
      <c r="E3510" s="10"/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</row>
    <row r="3511" spans="1:18" customFormat="1">
      <c r="A3511" s="10"/>
      <c r="B3511" s="111">
        <v>825782</v>
      </c>
      <c r="C3511" s="68" t="s">
        <v>3507</v>
      </c>
      <c r="D3511" s="71">
        <f>SUMIFS('CLUB DES LOGES'!$J$117:$J$166, 'CLUB DES LOGES'!$F$117:$F$166,$B3511, 'CLUB DES LOGES'!$G$117:$G$166,"&lt;&gt;"&amp;'CLUB DES LOGES'!$C$191)</f>
        <v>0</v>
      </c>
      <c r="E3511" s="10"/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</row>
    <row r="3512" spans="1:18" customFormat="1">
      <c r="A3512" s="10"/>
      <c r="B3512" s="111">
        <v>825783</v>
      </c>
      <c r="C3512" s="68" t="s">
        <v>3508</v>
      </c>
      <c r="D3512" s="71">
        <f>SUMIFS('CLUB DES LOGES'!$J$117:$J$166, 'CLUB DES LOGES'!$F$117:$F$166,$B3512, 'CLUB DES LOGES'!$G$117:$G$166,"&lt;&gt;"&amp;'CLUB DES LOGES'!$C$191)</f>
        <v>0</v>
      </c>
      <c r="E3512" s="10"/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</row>
    <row r="3513" spans="1:18" customFormat="1">
      <c r="A3513" s="10"/>
      <c r="B3513" s="111">
        <v>825784</v>
      </c>
      <c r="C3513" s="68" t="s">
        <v>3509</v>
      </c>
      <c r="D3513" s="71">
        <f>SUMIFS('CLUB DES LOGES'!$J$117:$J$166, 'CLUB DES LOGES'!$F$117:$F$166,$B3513, 'CLUB DES LOGES'!$G$117:$G$166,"&lt;&gt;"&amp;'CLUB DES LOGES'!$C$191)</f>
        <v>0</v>
      </c>
      <c r="E3513" s="10"/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</row>
    <row r="3514" spans="1:18" customFormat="1">
      <c r="A3514" s="10"/>
      <c r="B3514" s="111">
        <v>825785</v>
      </c>
      <c r="C3514" s="68" t="s">
        <v>3510</v>
      </c>
      <c r="D3514" s="71">
        <f>SUMIFS('CLUB DES LOGES'!$J$117:$J$166, 'CLUB DES LOGES'!$F$117:$F$166,$B3514, 'CLUB DES LOGES'!$G$117:$G$166,"&lt;&gt;"&amp;'CLUB DES LOGES'!$C$191)</f>
        <v>0</v>
      </c>
      <c r="E3514" s="10"/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</row>
    <row r="3515" spans="1:18" customFormat="1">
      <c r="A3515" s="10"/>
      <c r="B3515" s="111">
        <v>825786</v>
      </c>
      <c r="C3515" s="68" t="s">
        <v>3511</v>
      </c>
      <c r="D3515" s="71">
        <f>SUMIFS('CLUB DES LOGES'!$J$117:$J$166, 'CLUB DES LOGES'!$F$117:$F$166,$B3515, 'CLUB DES LOGES'!$G$117:$G$166,"&lt;&gt;"&amp;'CLUB DES LOGES'!$C$191)</f>
        <v>0</v>
      </c>
      <c r="E3515" s="10"/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</row>
    <row r="3516" spans="1:18" customFormat="1">
      <c r="A3516" s="10"/>
      <c r="B3516" s="111">
        <v>825787</v>
      </c>
      <c r="C3516" s="68" t="s">
        <v>3512</v>
      </c>
      <c r="D3516" s="71">
        <f>SUMIFS('CLUB DES LOGES'!$J$117:$J$166, 'CLUB DES LOGES'!$F$117:$F$166,$B3516, 'CLUB DES LOGES'!$G$117:$G$166,"&lt;&gt;"&amp;'CLUB DES LOGES'!$C$191)</f>
        <v>0</v>
      </c>
      <c r="E3516" s="10"/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</row>
    <row r="3517" spans="1:18" customFormat="1">
      <c r="A3517" s="10"/>
      <c r="B3517" s="111">
        <v>825789</v>
      </c>
      <c r="C3517" s="68" t="s">
        <v>3513</v>
      </c>
      <c r="D3517" s="71">
        <f>SUMIFS('CLUB DES LOGES'!$J$117:$J$166, 'CLUB DES LOGES'!$F$117:$F$166,$B3517, 'CLUB DES LOGES'!$G$117:$G$166,"&lt;&gt;"&amp;'CLUB DES LOGES'!$C$191)</f>
        <v>0</v>
      </c>
      <c r="E3517" s="10"/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</row>
    <row r="3518" spans="1:18" customFormat="1">
      <c r="A3518" s="10"/>
      <c r="B3518" s="111">
        <v>825790</v>
      </c>
      <c r="C3518" s="68" t="s">
        <v>3514</v>
      </c>
      <c r="D3518" s="71">
        <f>SUMIFS('CLUB DES LOGES'!$J$117:$J$166, 'CLUB DES LOGES'!$F$117:$F$166,$B3518, 'CLUB DES LOGES'!$G$117:$G$166,"&lt;&gt;"&amp;'CLUB DES LOGES'!$C$191)</f>
        <v>0</v>
      </c>
      <c r="E3518" s="10"/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</row>
    <row r="3519" spans="1:18" customFormat="1">
      <c r="A3519" s="10"/>
      <c r="B3519" s="111">
        <v>825791</v>
      </c>
      <c r="C3519" s="68" t="s">
        <v>3515</v>
      </c>
      <c r="D3519" s="71">
        <f>SUMIFS('CLUB DES LOGES'!$J$117:$J$166, 'CLUB DES LOGES'!$F$117:$F$166,$B3519, 'CLUB DES LOGES'!$G$117:$G$166,"&lt;&gt;"&amp;'CLUB DES LOGES'!$C$191)</f>
        <v>0</v>
      </c>
      <c r="E3519" s="10"/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</row>
    <row r="3520" spans="1:18" customFormat="1">
      <c r="A3520" s="10"/>
      <c r="B3520" s="111">
        <v>825792</v>
      </c>
      <c r="C3520" s="68" t="s">
        <v>3516</v>
      </c>
      <c r="D3520" s="71">
        <f>SUMIFS('CLUB DES LOGES'!$J$117:$J$166, 'CLUB DES LOGES'!$F$117:$F$166,$B3520, 'CLUB DES LOGES'!$G$117:$G$166,"&lt;&gt;"&amp;'CLUB DES LOGES'!$C$191)</f>
        <v>0</v>
      </c>
      <c r="E3520" s="10"/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</row>
    <row r="3521" spans="1:18" customFormat="1">
      <c r="A3521" s="10"/>
      <c r="B3521" s="111">
        <v>825795</v>
      </c>
      <c r="C3521" s="68" t="s">
        <v>3517</v>
      </c>
      <c r="D3521" s="71">
        <f>SUMIFS('CLUB DES LOGES'!$J$117:$J$166, 'CLUB DES LOGES'!$F$117:$F$166,$B3521, 'CLUB DES LOGES'!$G$117:$G$166,"&lt;&gt;"&amp;'CLUB DES LOGES'!$C$191)</f>
        <v>0</v>
      </c>
      <c r="E3521" s="10"/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</row>
    <row r="3522" spans="1:18" customFormat="1">
      <c r="A3522" s="10"/>
      <c r="B3522" s="111">
        <v>825796</v>
      </c>
      <c r="C3522" s="68" t="s">
        <v>3518</v>
      </c>
      <c r="D3522" s="71">
        <f>SUMIFS('CLUB DES LOGES'!$J$117:$J$166, 'CLUB DES LOGES'!$F$117:$F$166,$B3522, 'CLUB DES LOGES'!$G$117:$G$166,"&lt;&gt;"&amp;'CLUB DES LOGES'!$C$191)</f>
        <v>0</v>
      </c>
      <c r="E3522" s="10"/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</row>
    <row r="3523" spans="1:18" customFormat="1">
      <c r="A3523" s="10"/>
      <c r="B3523" s="111">
        <v>825798</v>
      </c>
      <c r="C3523" s="68" t="s">
        <v>3519</v>
      </c>
      <c r="D3523" s="71">
        <f>SUMIFS('CLUB DES LOGES'!$J$117:$J$166, 'CLUB DES LOGES'!$F$117:$F$166,$B3523, 'CLUB DES LOGES'!$G$117:$G$166,"&lt;&gt;"&amp;'CLUB DES LOGES'!$C$191)</f>
        <v>0</v>
      </c>
      <c r="E3523" s="10"/>
      <c r="F3523" s="10"/>
      <c r="G3523" s="10"/>
      <c r="H3523" s="10"/>
      <c r="I3523" s="10"/>
      <c r="J3523" s="10"/>
      <c r="K3523" s="10"/>
      <c r="L3523" s="10"/>
      <c r="M3523" s="10"/>
      <c r="N3523" s="10"/>
      <c r="O3523" s="10"/>
      <c r="P3523" s="10"/>
      <c r="Q3523" s="10"/>
      <c r="R3523" s="10"/>
    </row>
    <row r="3524" spans="1:18" customFormat="1">
      <c r="A3524" s="10"/>
      <c r="B3524" s="111">
        <v>825799</v>
      </c>
      <c r="C3524" s="68" t="s">
        <v>3520</v>
      </c>
      <c r="D3524" s="71">
        <f>SUMIFS('CLUB DES LOGES'!$J$117:$J$166, 'CLUB DES LOGES'!$F$117:$F$166,$B3524, 'CLUB DES LOGES'!$G$117:$G$166,"&lt;&gt;"&amp;'CLUB DES LOGES'!$C$191)</f>
        <v>0</v>
      </c>
      <c r="E3524" s="10"/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</row>
    <row r="3525" spans="1:18" customFormat="1">
      <c r="A3525" s="10"/>
      <c r="B3525" s="111">
        <v>825800</v>
      </c>
      <c r="C3525" s="68" t="s">
        <v>3521</v>
      </c>
      <c r="D3525" s="71">
        <f>SUMIFS('CLUB DES LOGES'!$J$117:$J$166, 'CLUB DES LOGES'!$F$117:$F$166,$B3525, 'CLUB DES LOGES'!$G$117:$G$166,"&lt;&gt;"&amp;'CLUB DES LOGES'!$C$191)</f>
        <v>0</v>
      </c>
      <c r="E3525" s="10"/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</row>
    <row r="3526" spans="1:18" customFormat="1">
      <c r="A3526" s="10"/>
      <c r="B3526" s="111">
        <v>825801</v>
      </c>
      <c r="C3526" s="68" t="s">
        <v>3522</v>
      </c>
      <c r="D3526" s="71">
        <f>SUMIFS('CLUB DES LOGES'!$J$117:$J$166, 'CLUB DES LOGES'!$F$117:$F$166,$B3526, 'CLUB DES LOGES'!$G$117:$G$166,"&lt;&gt;"&amp;'CLUB DES LOGES'!$C$191)</f>
        <v>0</v>
      </c>
      <c r="E3526" s="10"/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</row>
    <row r="3527" spans="1:18" customFormat="1">
      <c r="A3527" s="10"/>
      <c r="B3527" s="111">
        <v>825802</v>
      </c>
      <c r="C3527" s="68" t="s">
        <v>3523</v>
      </c>
      <c r="D3527" s="71">
        <f>SUMIFS('CLUB DES LOGES'!$J$117:$J$166, 'CLUB DES LOGES'!$F$117:$F$166,$B3527, 'CLUB DES LOGES'!$G$117:$G$166,"&lt;&gt;"&amp;'CLUB DES LOGES'!$C$191)</f>
        <v>0</v>
      </c>
      <c r="E3527" s="10"/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</row>
    <row r="3528" spans="1:18" customFormat="1">
      <c r="A3528" s="10"/>
      <c r="B3528" s="111">
        <v>825803</v>
      </c>
      <c r="C3528" s="68" t="s">
        <v>3524</v>
      </c>
      <c r="D3528" s="71">
        <f>SUMIFS('CLUB DES LOGES'!$J$117:$J$166, 'CLUB DES LOGES'!$F$117:$F$166,$B3528, 'CLUB DES LOGES'!$G$117:$G$166,"&lt;&gt;"&amp;'CLUB DES LOGES'!$C$191)</f>
        <v>0</v>
      </c>
      <c r="E3528" s="10"/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</row>
    <row r="3529" spans="1:18" customFormat="1">
      <c r="A3529" s="10"/>
      <c r="B3529" s="111">
        <v>825804</v>
      </c>
      <c r="C3529" s="68" t="s">
        <v>3525</v>
      </c>
      <c r="D3529" s="71">
        <f>SUMIFS('CLUB DES LOGES'!$J$117:$J$166, 'CLUB DES LOGES'!$F$117:$F$166,$B3529, 'CLUB DES LOGES'!$G$117:$G$166,"&lt;&gt;"&amp;'CLUB DES LOGES'!$C$191)</f>
        <v>0</v>
      </c>
      <c r="E3529" s="10"/>
      <c r="F3529" s="10"/>
      <c r="G3529" s="10"/>
      <c r="H3529" s="10"/>
      <c r="I3529" s="10"/>
      <c r="J3529" s="10"/>
      <c r="K3529" s="10"/>
      <c r="L3529" s="10"/>
      <c r="M3529" s="10"/>
      <c r="N3529" s="10"/>
      <c r="O3529" s="10"/>
      <c r="P3529" s="10"/>
      <c r="Q3529" s="10"/>
      <c r="R3529" s="10"/>
    </row>
    <row r="3530" spans="1:18" customFormat="1">
      <c r="A3530" s="10"/>
      <c r="B3530" s="111">
        <v>825805</v>
      </c>
      <c r="C3530" s="68" t="s">
        <v>3526</v>
      </c>
      <c r="D3530" s="71">
        <f>SUMIFS('CLUB DES LOGES'!$J$117:$J$166, 'CLUB DES LOGES'!$F$117:$F$166,$B3530, 'CLUB DES LOGES'!$G$117:$G$166,"&lt;&gt;"&amp;'CLUB DES LOGES'!$C$191)</f>
        <v>0</v>
      </c>
      <c r="E3530" s="10"/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</row>
    <row r="3531" spans="1:18" customFormat="1">
      <c r="A3531" s="10"/>
      <c r="B3531" s="111">
        <v>825806</v>
      </c>
      <c r="C3531" s="68" t="s">
        <v>3527</v>
      </c>
      <c r="D3531" s="71">
        <f>SUMIFS('CLUB DES LOGES'!$J$117:$J$166, 'CLUB DES LOGES'!$F$117:$F$166,$B3531, 'CLUB DES LOGES'!$G$117:$G$166,"&lt;&gt;"&amp;'CLUB DES LOGES'!$C$191)</f>
        <v>0</v>
      </c>
      <c r="E3531" s="10"/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</row>
    <row r="3532" spans="1:18" customFormat="1">
      <c r="A3532" s="10"/>
      <c r="B3532" s="111">
        <v>825807</v>
      </c>
      <c r="C3532" s="68" t="s">
        <v>3528</v>
      </c>
      <c r="D3532" s="71">
        <f>SUMIFS('CLUB DES LOGES'!$J$117:$J$166, 'CLUB DES LOGES'!$F$117:$F$166,$B3532, 'CLUB DES LOGES'!$G$117:$G$166,"&lt;&gt;"&amp;'CLUB DES LOGES'!$C$191)</f>
        <v>0</v>
      </c>
      <c r="E3532" s="10"/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</row>
    <row r="3533" spans="1:18" customFormat="1">
      <c r="A3533" s="10"/>
      <c r="B3533" s="111">
        <v>825808</v>
      </c>
      <c r="C3533" s="68" t="s">
        <v>3529</v>
      </c>
      <c r="D3533" s="71">
        <f>SUMIFS('CLUB DES LOGES'!$J$117:$J$166, 'CLUB DES LOGES'!$F$117:$F$166,$B3533, 'CLUB DES LOGES'!$G$117:$G$166,"&lt;&gt;"&amp;'CLUB DES LOGES'!$C$191)</f>
        <v>0</v>
      </c>
      <c r="E3533" s="10"/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</row>
    <row r="3534" spans="1:18" customFormat="1">
      <c r="A3534" s="10"/>
      <c r="B3534" s="111">
        <v>825809</v>
      </c>
      <c r="C3534" s="68" t="s">
        <v>3530</v>
      </c>
      <c r="D3534" s="71">
        <f>SUMIFS('CLUB DES LOGES'!$J$117:$J$166, 'CLUB DES LOGES'!$F$117:$F$166,$B3534, 'CLUB DES LOGES'!$G$117:$G$166,"&lt;&gt;"&amp;'CLUB DES LOGES'!$C$191)</f>
        <v>0</v>
      </c>
      <c r="E3534" s="10"/>
      <c r="F3534" s="10"/>
      <c r="G3534" s="10"/>
      <c r="H3534" s="10"/>
      <c r="I3534" s="10"/>
      <c r="J3534" s="10"/>
      <c r="K3534" s="10"/>
      <c r="L3534" s="10"/>
      <c r="M3534" s="10"/>
      <c r="N3534" s="10"/>
      <c r="O3534" s="10"/>
      <c r="P3534" s="10"/>
      <c r="Q3534" s="10"/>
      <c r="R3534" s="10"/>
    </row>
    <row r="3535" spans="1:18" customFormat="1">
      <c r="A3535" s="10"/>
      <c r="B3535" s="111">
        <v>825810</v>
      </c>
      <c r="C3535" s="68" t="s">
        <v>3531</v>
      </c>
      <c r="D3535" s="71">
        <f>SUMIFS('CLUB DES LOGES'!$J$117:$J$166, 'CLUB DES LOGES'!$F$117:$F$166,$B3535, 'CLUB DES LOGES'!$G$117:$G$166,"&lt;&gt;"&amp;'CLUB DES LOGES'!$C$191)</f>
        <v>0</v>
      </c>
      <c r="E3535" s="10"/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</row>
    <row r="3536" spans="1:18" customFormat="1">
      <c r="A3536" s="10"/>
      <c r="B3536" s="111">
        <v>825811</v>
      </c>
      <c r="C3536" s="68" t="s">
        <v>3532</v>
      </c>
      <c r="D3536" s="71">
        <f>SUMIFS('CLUB DES LOGES'!$J$117:$J$166, 'CLUB DES LOGES'!$F$117:$F$166,$B3536, 'CLUB DES LOGES'!$G$117:$G$166,"&lt;&gt;"&amp;'CLUB DES LOGES'!$C$191)</f>
        <v>0</v>
      </c>
      <c r="E3536" s="10"/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</row>
    <row r="3537" spans="1:18" customFormat="1">
      <c r="A3537" s="10"/>
      <c r="B3537" s="111">
        <v>825812</v>
      </c>
      <c r="C3537" s="68" t="s">
        <v>3533</v>
      </c>
      <c r="D3537" s="71">
        <f>SUMIFS('CLUB DES LOGES'!$J$117:$J$166, 'CLUB DES LOGES'!$F$117:$F$166,$B3537, 'CLUB DES LOGES'!$G$117:$G$166,"&lt;&gt;"&amp;'CLUB DES LOGES'!$C$191)</f>
        <v>0</v>
      </c>
      <c r="E3537" s="10"/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</row>
    <row r="3538" spans="1:18" customFormat="1">
      <c r="A3538" s="10"/>
      <c r="B3538" s="111">
        <v>825813</v>
      </c>
      <c r="C3538" s="68" t="s">
        <v>3534</v>
      </c>
      <c r="D3538" s="71">
        <f>SUMIFS('CLUB DES LOGES'!$J$117:$J$166, 'CLUB DES LOGES'!$F$117:$F$166,$B3538, 'CLUB DES LOGES'!$G$117:$G$166,"&lt;&gt;"&amp;'CLUB DES LOGES'!$C$191)</f>
        <v>0</v>
      </c>
      <c r="E3538" s="10"/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</row>
    <row r="3539" spans="1:18" customFormat="1">
      <c r="A3539" s="10"/>
      <c r="B3539" s="111">
        <v>825814</v>
      </c>
      <c r="C3539" s="68" t="s">
        <v>3535</v>
      </c>
      <c r="D3539" s="71">
        <f>SUMIFS('CLUB DES LOGES'!$J$117:$J$166, 'CLUB DES LOGES'!$F$117:$F$166,$B3539, 'CLUB DES LOGES'!$G$117:$G$166,"&lt;&gt;"&amp;'CLUB DES LOGES'!$C$191)</f>
        <v>0</v>
      </c>
      <c r="E3539" s="10"/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</row>
    <row r="3540" spans="1:18" customFormat="1">
      <c r="A3540" s="10"/>
      <c r="B3540" s="111">
        <v>825815</v>
      </c>
      <c r="C3540" s="68" t="s">
        <v>3536</v>
      </c>
      <c r="D3540" s="71">
        <f>SUMIFS('CLUB DES LOGES'!$J$117:$J$166, 'CLUB DES LOGES'!$F$117:$F$166,$B3540, 'CLUB DES LOGES'!$G$117:$G$166,"&lt;&gt;"&amp;'CLUB DES LOGES'!$C$191)</f>
        <v>0</v>
      </c>
      <c r="E3540" s="10"/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</row>
    <row r="3541" spans="1:18" customFormat="1">
      <c r="A3541" s="10"/>
      <c r="B3541" s="111">
        <v>825816</v>
      </c>
      <c r="C3541" s="68" t="s">
        <v>3537</v>
      </c>
      <c r="D3541" s="71">
        <f>SUMIFS('CLUB DES LOGES'!$J$117:$J$166, 'CLUB DES LOGES'!$F$117:$F$166,$B3541, 'CLUB DES LOGES'!$G$117:$G$166,"&lt;&gt;"&amp;'CLUB DES LOGES'!$C$191)</f>
        <v>0</v>
      </c>
      <c r="E3541" s="10"/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</row>
    <row r="3542" spans="1:18" customFormat="1">
      <c r="A3542" s="10"/>
      <c r="B3542" s="111">
        <v>825817</v>
      </c>
      <c r="C3542" s="68" t="s">
        <v>3538</v>
      </c>
      <c r="D3542" s="71">
        <f>SUMIFS('CLUB DES LOGES'!$J$117:$J$166, 'CLUB DES LOGES'!$F$117:$F$166,$B3542, 'CLUB DES LOGES'!$G$117:$G$166,"&lt;&gt;"&amp;'CLUB DES LOGES'!$C$191)</f>
        <v>0</v>
      </c>
      <c r="E3542" s="10"/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</row>
    <row r="3543" spans="1:18" customFormat="1">
      <c r="A3543" s="10"/>
      <c r="B3543" s="111">
        <v>825819</v>
      </c>
      <c r="C3543" s="68" t="s">
        <v>3539</v>
      </c>
      <c r="D3543" s="71">
        <f>SUMIFS('CLUB DES LOGES'!$J$117:$J$166, 'CLUB DES LOGES'!$F$117:$F$166,$B3543, 'CLUB DES LOGES'!$G$117:$G$166,"&lt;&gt;"&amp;'CLUB DES LOGES'!$C$191)</f>
        <v>0</v>
      </c>
      <c r="E3543" s="10"/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</row>
    <row r="3544" spans="1:18" customFormat="1">
      <c r="A3544" s="10"/>
      <c r="B3544" s="111">
        <v>825820</v>
      </c>
      <c r="C3544" s="68" t="s">
        <v>3540</v>
      </c>
      <c r="D3544" s="71">
        <f>SUMIFS('CLUB DES LOGES'!$J$117:$J$166, 'CLUB DES LOGES'!$F$117:$F$166,$B3544, 'CLUB DES LOGES'!$G$117:$G$166,"&lt;&gt;"&amp;'CLUB DES LOGES'!$C$191)</f>
        <v>0</v>
      </c>
      <c r="E3544" s="10"/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</row>
    <row r="3545" spans="1:18" customFormat="1">
      <c r="A3545" s="10"/>
      <c r="B3545" s="111">
        <v>825821</v>
      </c>
      <c r="C3545" s="68" t="s">
        <v>3541</v>
      </c>
      <c r="D3545" s="71">
        <f>SUMIFS('CLUB DES LOGES'!$J$117:$J$166, 'CLUB DES LOGES'!$F$117:$F$166,$B3545, 'CLUB DES LOGES'!$G$117:$G$166,"&lt;&gt;"&amp;'CLUB DES LOGES'!$C$191)</f>
        <v>0</v>
      </c>
      <c r="E3545" s="10"/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</row>
    <row r="3546" spans="1:18" customFormat="1">
      <c r="A3546" s="10"/>
      <c r="B3546" s="111">
        <v>825822</v>
      </c>
      <c r="C3546" s="68" t="s">
        <v>3542</v>
      </c>
      <c r="D3546" s="71">
        <f>SUMIFS('CLUB DES LOGES'!$J$117:$J$166, 'CLUB DES LOGES'!$F$117:$F$166,$B3546, 'CLUB DES LOGES'!$G$117:$G$166,"&lt;&gt;"&amp;'CLUB DES LOGES'!$C$191)</f>
        <v>0</v>
      </c>
      <c r="E3546" s="10"/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</row>
    <row r="3547" spans="1:18" customFormat="1">
      <c r="A3547" s="10"/>
      <c r="B3547" s="111">
        <v>825823</v>
      </c>
      <c r="C3547" s="68" t="s">
        <v>3543</v>
      </c>
      <c r="D3547" s="71">
        <f>SUMIFS('CLUB DES LOGES'!$J$117:$J$166, 'CLUB DES LOGES'!$F$117:$F$166,$B3547, 'CLUB DES LOGES'!$G$117:$G$166,"&lt;&gt;"&amp;'CLUB DES LOGES'!$C$191)</f>
        <v>0</v>
      </c>
      <c r="E3547" s="10"/>
      <c r="F3547" s="10"/>
      <c r="G3547" s="10"/>
      <c r="H3547" s="10"/>
      <c r="I3547" s="10"/>
      <c r="J3547" s="10"/>
      <c r="K3547" s="10"/>
      <c r="L3547" s="10"/>
      <c r="M3547" s="10"/>
      <c r="N3547" s="10"/>
      <c r="O3547" s="10"/>
      <c r="P3547" s="10"/>
      <c r="Q3547" s="10"/>
      <c r="R3547" s="10"/>
    </row>
    <row r="3548" spans="1:18" customFormat="1">
      <c r="A3548" s="10"/>
      <c r="B3548" s="111">
        <v>825825</v>
      </c>
      <c r="C3548" s="68" t="s">
        <v>3544</v>
      </c>
      <c r="D3548" s="71">
        <f>SUMIFS('CLUB DES LOGES'!$J$117:$J$166, 'CLUB DES LOGES'!$F$117:$F$166,$B3548, 'CLUB DES LOGES'!$G$117:$G$166,"&lt;&gt;"&amp;'CLUB DES LOGES'!$C$191)</f>
        <v>0</v>
      </c>
      <c r="E3548" s="10"/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</row>
    <row r="3549" spans="1:18" customFormat="1">
      <c r="A3549" s="10"/>
      <c r="B3549" s="111">
        <v>825826</v>
      </c>
      <c r="C3549" s="68" t="s">
        <v>3545</v>
      </c>
      <c r="D3549" s="71">
        <f>SUMIFS('CLUB DES LOGES'!$J$117:$J$166, 'CLUB DES LOGES'!$F$117:$F$166,$B3549, 'CLUB DES LOGES'!$G$117:$G$166,"&lt;&gt;"&amp;'CLUB DES LOGES'!$C$191)</f>
        <v>0</v>
      </c>
      <c r="E3549" s="10"/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</row>
    <row r="3550" spans="1:18" customFormat="1">
      <c r="A3550" s="10"/>
      <c r="B3550" s="111">
        <v>825827</v>
      </c>
      <c r="C3550" s="68" t="s">
        <v>3546</v>
      </c>
      <c r="D3550" s="71">
        <f>SUMIFS('CLUB DES LOGES'!$J$117:$J$166, 'CLUB DES LOGES'!$F$117:$F$166,$B3550, 'CLUB DES LOGES'!$G$117:$G$166,"&lt;&gt;"&amp;'CLUB DES LOGES'!$C$191)</f>
        <v>0</v>
      </c>
      <c r="E3550" s="10"/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</row>
    <row r="3551" spans="1:18" customFormat="1">
      <c r="A3551" s="10"/>
      <c r="B3551" s="111">
        <v>825828</v>
      </c>
      <c r="C3551" s="68" t="s">
        <v>3547</v>
      </c>
      <c r="D3551" s="71">
        <f>SUMIFS('CLUB DES LOGES'!$J$117:$J$166, 'CLUB DES LOGES'!$F$117:$F$166,$B3551, 'CLUB DES LOGES'!$G$117:$G$166,"&lt;&gt;"&amp;'CLUB DES LOGES'!$C$191)</f>
        <v>0</v>
      </c>
      <c r="E3551" s="10"/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</row>
    <row r="3552" spans="1:18">
      <c r="B3552" s="116">
        <v>825831</v>
      </c>
      <c r="C3552" s="72" t="s">
        <v>3548</v>
      </c>
      <c r="D3552" s="71">
        <f>SUMIFS('CLUB DES LOGES'!$J$117:$J$166, 'CLUB DES LOGES'!$F$117:$F$166,$B3552, 'CLUB DES LOGES'!$G$117:$G$166,"&lt;&gt;"&amp;'CLUB DES LOGES'!$C$191)</f>
        <v>0</v>
      </c>
    </row>
    <row r="3553" spans="1:18" customFormat="1">
      <c r="A3553" s="10"/>
      <c r="B3553" s="111">
        <v>825832</v>
      </c>
      <c r="C3553" s="68" t="s">
        <v>3549</v>
      </c>
      <c r="D3553" s="71">
        <f>SUMIFS('CLUB DES LOGES'!$J$117:$J$166, 'CLUB DES LOGES'!$F$117:$F$166,$B3553, 'CLUB DES LOGES'!$G$117:$G$166,"&lt;&gt;"&amp;'CLUB DES LOGES'!$C$191)</f>
        <v>0</v>
      </c>
      <c r="E3553" s="10"/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</row>
    <row r="3554" spans="1:18" customFormat="1">
      <c r="A3554" s="10"/>
      <c r="B3554" s="111">
        <v>825833</v>
      </c>
      <c r="C3554" s="68" t="s">
        <v>3550</v>
      </c>
      <c r="D3554" s="71">
        <f>SUMIFS('CLUB DES LOGES'!$J$117:$J$166, 'CLUB DES LOGES'!$F$117:$F$166,$B3554, 'CLUB DES LOGES'!$G$117:$G$166,"&lt;&gt;"&amp;'CLUB DES LOGES'!$C$191)</f>
        <v>0</v>
      </c>
      <c r="E3554" s="10"/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</row>
    <row r="3555" spans="1:18" customFormat="1">
      <c r="A3555" s="10"/>
      <c r="B3555" s="111">
        <v>825849</v>
      </c>
      <c r="C3555" s="68" t="s">
        <v>3551</v>
      </c>
      <c r="D3555" s="71">
        <f>SUMIFS('CLUB DES LOGES'!$J$117:$J$166, 'CLUB DES LOGES'!$F$117:$F$166,$B3555, 'CLUB DES LOGES'!$G$117:$G$166,"&lt;&gt;"&amp;'CLUB DES LOGES'!$C$191)</f>
        <v>0</v>
      </c>
      <c r="E3555" s="10"/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</row>
    <row r="3556" spans="1:18" customFormat="1">
      <c r="A3556" s="10"/>
      <c r="B3556" s="111">
        <v>825850</v>
      </c>
      <c r="C3556" s="68" t="s">
        <v>3552</v>
      </c>
      <c r="D3556" s="71">
        <f>SUMIFS('CLUB DES LOGES'!$J$117:$J$166, 'CLUB DES LOGES'!$F$117:$F$166,$B3556, 'CLUB DES LOGES'!$G$117:$G$166,"&lt;&gt;"&amp;'CLUB DES LOGES'!$C$191)</f>
        <v>0</v>
      </c>
      <c r="E3556" s="10"/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</row>
    <row r="3557" spans="1:18" customFormat="1">
      <c r="A3557" s="10"/>
      <c r="B3557" s="111">
        <v>825851</v>
      </c>
      <c r="C3557" s="68" t="s">
        <v>3553</v>
      </c>
      <c r="D3557" s="71">
        <f>SUMIFS('CLUB DES LOGES'!$J$117:$J$166, 'CLUB DES LOGES'!$F$117:$F$166,$B3557, 'CLUB DES LOGES'!$G$117:$G$166,"&lt;&gt;"&amp;'CLUB DES LOGES'!$C$191)</f>
        <v>0</v>
      </c>
      <c r="E3557" s="10"/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</row>
    <row r="3558" spans="1:18" customFormat="1">
      <c r="A3558" s="10"/>
      <c r="B3558" s="111">
        <v>825852</v>
      </c>
      <c r="C3558" s="68" t="s">
        <v>3554</v>
      </c>
      <c r="D3558" s="71">
        <f>SUMIFS('CLUB DES LOGES'!$J$117:$J$166, 'CLUB DES LOGES'!$F$117:$F$166,$B3558, 'CLUB DES LOGES'!$G$117:$G$166,"&lt;&gt;"&amp;'CLUB DES LOGES'!$C$191)</f>
        <v>0</v>
      </c>
      <c r="E3558" s="10"/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</row>
    <row r="3559" spans="1:18" customFormat="1">
      <c r="A3559" s="10"/>
      <c r="B3559" s="111">
        <v>825853</v>
      </c>
      <c r="C3559" s="68" t="s">
        <v>3555</v>
      </c>
      <c r="D3559" s="71">
        <f>SUMIFS('CLUB DES LOGES'!$J$117:$J$166, 'CLUB DES LOGES'!$F$117:$F$166,$B3559, 'CLUB DES LOGES'!$G$117:$G$166,"&lt;&gt;"&amp;'CLUB DES LOGES'!$C$191)</f>
        <v>0</v>
      </c>
      <c r="E3559" s="10"/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</row>
    <row r="3560" spans="1:18" customFormat="1">
      <c r="A3560" s="10"/>
      <c r="B3560" s="111">
        <v>825854</v>
      </c>
      <c r="C3560" s="68" t="s">
        <v>3556</v>
      </c>
      <c r="D3560" s="71">
        <f>SUMIFS('CLUB DES LOGES'!$J$117:$J$166, 'CLUB DES LOGES'!$F$117:$F$166,$B3560, 'CLUB DES LOGES'!$G$117:$G$166,"&lt;&gt;"&amp;'CLUB DES LOGES'!$C$191)</f>
        <v>0</v>
      </c>
      <c r="E3560" s="10"/>
      <c r="F3560" s="10"/>
      <c r="G3560" s="10"/>
      <c r="H3560" s="10"/>
      <c r="I3560" s="10"/>
      <c r="J3560" s="10"/>
      <c r="K3560" s="10"/>
      <c r="L3560" s="10"/>
      <c r="M3560" s="10"/>
      <c r="N3560" s="10"/>
      <c r="O3560" s="10"/>
      <c r="P3560" s="10"/>
      <c r="Q3560" s="10"/>
      <c r="R3560" s="10"/>
    </row>
    <row r="3561" spans="1:18" customFormat="1">
      <c r="A3561" s="10"/>
      <c r="B3561" s="111">
        <v>825855</v>
      </c>
      <c r="C3561" s="68" t="s">
        <v>3557</v>
      </c>
      <c r="D3561" s="71">
        <f>SUMIFS('CLUB DES LOGES'!$J$117:$J$166, 'CLUB DES LOGES'!$F$117:$F$166,$B3561, 'CLUB DES LOGES'!$G$117:$G$166,"&lt;&gt;"&amp;'CLUB DES LOGES'!$C$191)</f>
        <v>0</v>
      </c>
      <c r="E3561" s="10"/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</row>
    <row r="3562" spans="1:18" customFormat="1">
      <c r="A3562" s="10"/>
      <c r="B3562" s="111">
        <v>825856</v>
      </c>
      <c r="C3562" s="68" t="s">
        <v>3558</v>
      </c>
      <c r="D3562" s="71">
        <f>SUMIFS('CLUB DES LOGES'!$J$117:$J$166, 'CLUB DES LOGES'!$F$117:$F$166,$B3562, 'CLUB DES LOGES'!$G$117:$G$166,"&lt;&gt;"&amp;'CLUB DES LOGES'!$C$191)</f>
        <v>0</v>
      </c>
      <c r="E3562" s="10"/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</row>
    <row r="3563" spans="1:18" customFormat="1">
      <c r="A3563" s="10"/>
      <c r="B3563" s="111">
        <v>825857</v>
      </c>
      <c r="C3563" s="68" t="s">
        <v>3559</v>
      </c>
      <c r="D3563" s="71">
        <f>SUMIFS('CLUB DES LOGES'!$J$117:$J$166, 'CLUB DES LOGES'!$F$117:$F$166,$B3563, 'CLUB DES LOGES'!$G$117:$G$166,"&lt;&gt;"&amp;'CLUB DES LOGES'!$C$191)</f>
        <v>0</v>
      </c>
      <c r="E3563" s="10"/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/>
      <c r="R3563" s="10"/>
    </row>
    <row r="3564" spans="1:18" customFormat="1">
      <c r="A3564" s="10"/>
      <c r="B3564" s="111">
        <v>825858</v>
      </c>
      <c r="C3564" s="68" t="s">
        <v>3560</v>
      </c>
      <c r="D3564" s="71">
        <f>SUMIFS('CLUB DES LOGES'!$J$117:$J$166, 'CLUB DES LOGES'!$F$117:$F$166,$B3564, 'CLUB DES LOGES'!$G$117:$G$166,"&lt;&gt;"&amp;'CLUB DES LOGES'!$C$191)</f>
        <v>0</v>
      </c>
      <c r="E3564" s="10"/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</row>
    <row r="3565" spans="1:18" customFormat="1">
      <c r="A3565" s="10"/>
      <c r="B3565" s="111">
        <v>825859</v>
      </c>
      <c r="C3565" s="68" t="s">
        <v>3561</v>
      </c>
      <c r="D3565" s="71">
        <f>SUMIFS('CLUB DES LOGES'!$J$117:$J$166, 'CLUB DES LOGES'!$F$117:$F$166,$B3565, 'CLUB DES LOGES'!$G$117:$G$166,"&lt;&gt;"&amp;'CLUB DES LOGES'!$C$191)</f>
        <v>0</v>
      </c>
      <c r="E3565" s="10"/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/>
      <c r="R3565" s="10"/>
    </row>
    <row r="3566" spans="1:18" customFormat="1">
      <c r="A3566" s="10"/>
      <c r="B3566" s="111">
        <v>825860</v>
      </c>
      <c r="C3566" s="68" t="s">
        <v>3562</v>
      </c>
      <c r="D3566" s="71">
        <f>SUMIFS('CLUB DES LOGES'!$J$117:$J$166, 'CLUB DES LOGES'!$F$117:$F$166,$B3566, 'CLUB DES LOGES'!$G$117:$G$166,"&lt;&gt;"&amp;'CLUB DES LOGES'!$C$191)</f>
        <v>0</v>
      </c>
      <c r="E3566" s="10"/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</row>
    <row r="3567" spans="1:18" customFormat="1">
      <c r="A3567" s="10"/>
      <c r="B3567" s="111">
        <v>825861</v>
      </c>
      <c r="C3567" s="68" t="s">
        <v>3563</v>
      </c>
      <c r="D3567" s="71">
        <f>SUMIFS('CLUB DES LOGES'!$J$117:$J$166, 'CLUB DES LOGES'!$F$117:$F$166,$B3567, 'CLUB DES LOGES'!$G$117:$G$166,"&lt;&gt;"&amp;'CLUB DES LOGES'!$C$191)</f>
        <v>0</v>
      </c>
      <c r="E3567" s="10"/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</row>
    <row r="3568" spans="1:18" customFormat="1">
      <c r="A3568" s="10"/>
      <c r="B3568" s="111">
        <v>825862</v>
      </c>
      <c r="C3568" s="68" t="s">
        <v>3564</v>
      </c>
      <c r="D3568" s="71">
        <f>SUMIFS('CLUB DES LOGES'!$J$117:$J$166, 'CLUB DES LOGES'!$F$117:$F$166,$B3568, 'CLUB DES LOGES'!$G$117:$G$166,"&lt;&gt;"&amp;'CLUB DES LOGES'!$C$191)</f>
        <v>0</v>
      </c>
      <c r="E3568" s="10"/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</row>
    <row r="3569" spans="1:18" customFormat="1">
      <c r="A3569" s="10"/>
      <c r="B3569" s="111">
        <v>825863</v>
      </c>
      <c r="C3569" s="68" t="s">
        <v>3565</v>
      </c>
      <c r="D3569" s="71">
        <f>SUMIFS('CLUB DES LOGES'!$J$117:$J$166, 'CLUB DES LOGES'!$F$117:$F$166,$B3569, 'CLUB DES LOGES'!$G$117:$G$166,"&lt;&gt;"&amp;'CLUB DES LOGES'!$C$191)</f>
        <v>0</v>
      </c>
      <c r="E3569" s="10"/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/>
      <c r="R3569" s="10"/>
    </row>
    <row r="3570" spans="1:18" customFormat="1">
      <c r="A3570" s="10"/>
      <c r="B3570" s="111">
        <v>825864</v>
      </c>
      <c r="C3570" s="68" t="s">
        <v>3566</v>
      </c>
      <c r="D3570" s="71">
        <f>SUMIFS('CLUB DES LOGES'!$J$117:$J$166, 'CLUB DES LOGES'!$F$117:$F$166,$B3570, 'CLUB DES LOGES'!$G$117:$G$166,"&lt;&gt;"&amp;'CLUB DES LOGES'!$C$191)</f>
        <v>0</v>
      </c>
      <c r="E3570" s="10"/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</row>
    <row r="3571" spans="1:18" customFormat="1">
      <c r="A3571" s="10"/>
      <c r="B3571" s="111">
        <v>825865</v>
      </c>
      <c r="C3571" s="68" t="s">
        <v>3567</v>
      </c>
      <c r="D3571" s="71">
        <f>SUMIFS('CLUB DES LOGES'!$J$117:$J$166, 'CLUB DES LOGES'!$F$117:$F$166,$B3571, 'CLUB DES LOGES'!$G$117:$G$166,"&lt;&gt;"&amp;'CLUB DES LOGES'!$C$191)</f>
        <v>0</v>
      </c>
      <c r="E3571" s="10"/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</row>
    <row r="3572" spans="1:18" customFormat="1">
      <c r="A3572" s="10"/>
      <c r="B3572" s="111">
        <v>825866</v>
      </c>
      <c r="C3572" s="68" t="s">
        <v>3568</v>
      </c>
      <c r="D3572" s="71">
        <f>SUMIFS('CLUB DES LOGES'!$J$117:$J$166, 'CLUB DES LOGES'!$F$117:$F$166,$B3572, 'CLUB DES LOGES'!$G$117:$G$166,"&lt;&gt;"&amp;'CLUB DES LOGES'!$C$191)</f>
        <v>0</v>
      </c>
      <c r="E3572" s="10"/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</row>
    <row r="3573" spans="1:18" customFormat="1">
      <c r="A3573" s="10"/>
      <c r="B3573" s="111">
        <v>825867</v>
      </c>
      <c r="C3573" s="68" t="s">
        <v>3569</v>
      </c>
      <c r="D3573" s="71">
        <f>SUMIFS('CLUB DES LOGES'!$J$117:$J$166, 'CLUB DES LOGES'!$F$117:$F$166,$B3573, 'CLUB DES LOGES'!$G$117:$G$166,"&lt;&gt;"&amp;'CLUB DES LOGES'!$C$191)</f>
        <v>0</v>
      </c>
      <c r="E3573" s="10"/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/>
      <c r="R3573" s="10"/>
    </row>
    <row r="3574" spans="1:18" customFormat="1">
      <c r="A3574" s="10"/>
      <c r="B3574" s="111">
        <v>825868</v>
      </c>
      <c r="C3574" s="68" t="s">
        <v>3570</v>
      </c>
      <c r="D3574" s="71">
        <f>SUMIFS('CLUB DES LOGES'!$J$117:$J$166, 'CLUB DES LOGES'!$F$117:$F$166,$B3574, 'CLUB DES LOGES'!$G$117:$G$166,"&lt;&gt;"&amp;'CLUB DES LOGES'!$C$191)</f>
        <v>0</v>
      </c>
      <c r="E3574" s="10"/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</row>
    <row r="3575" spans="1:18" customFormat="1">
      <c r="A3575" s="10"/>
      <c r="B3575" s="111">
        <v>825869</v>
      </c>
      <c r="C3575" s="68" t="s">
        <v>3571</v>
      </c>
      <c r="D3575" s="71">
        <f>SUMIFS('CLUB DES LOGES'!$J$117:$J$166, 'CLUB DES LOGES'!$F$117:$F$166,$B3575, 'CLUB DES LOGES'!$G$117:$G$166,"&lt;&gt;"&amp;'CLUB DES LOGES'!$C$191)</f>
        <v>0</v>
      </c>
      <c r="E3575" s="10"/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</row>
    <row r="3576" spans="1:18" customFormat="1">
      <c r="A3576" s="10"/>
      <c r="B3576" s="111">
        <v>825870</v>
      </c>
      <c r="C3576" s="68" t="s">
        <v>3572</v>
      </c>
      <c r="D3576" s="71">
        <f>SUMIFS('CLUB DES LOGES'!$J$117:$J$166, 'CLUB DES LOGES'!$F$117:$F$166,$B3576, 'CLUB DES LOGES'!$G$117:$G$166,"&lt;&gt;"&amp;'CLUB DES LOGES'!$C$191)</f>
        <v>0</v>
      </c>
      <c r="E3576" s="10"/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</row>
    <row r="3577" spans="1:18" customFormat="1">
      <c r="A3577" s="10"/>
      <c r="B3577" s="111">
        <v>825873</v>
      </c>
      <c r="C3577" s="68" t="s">
        <v>3573</v>
      </c>
      <c r="D3577" s="71">
        <f>SUMIFS('CLUB DES LOGES'!$J$117:$J$166, 'CLUB DES LOGES'!$F$117:$F$166,$B3577, 'CLUB DES LOGES'!$G$117:$G$166,"&lt;&gt;"&amp;'CLUB DES LOGES'!$C$191)</f>
        <v>0</v>
      </c>
      <c r="E3577" s="10"/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</row>
    <row r="3578" spans="1:18" customFormat="1">
      <c r="A3578" s="10"/>
      <c r="B3578" s="111">
        <v>825874</v>
      </c>
      <c r="C3578" s="68" t="s">
        <v>3574</v>
      </c>
      <c r="D3578" s="71">
        <f>SUMIFS('CLUB DES LOGES'!$J$117:$J$166, 'CLUB DES LOGES'!$F$117:$F$166,$B3578, 'CLUB DES LOGES'!$G$117:$G$166,"&lt;&gt;"&amp;'CLUB DES LOGES'!$C$191)</f>
        <v>0</v>
      </c>
      <c r="E3578" s="10"/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</row>
    <row r="3579" spans="1:18" customFormat="1">
      <c r="A3579" s="10"/>
      <c r="B3579" s="111">
        <v>825875</v>
      </c>
      <c r="C3579" s="68" t="s">
        <v>3575</v>
      </c>
      <c r="D3579" s="71">
        <f>SUMIFS('CLUB DES LOGES'!$J$117:$J$166, 'CLUB DES LOGES'!$F$117:$F$166,$B3579, 'CLUB DES LOGES'!$G$117:$G$166,"&lt;&gt;"&amp;'CLUB DES LOGES'!$C$191)</f>
        <v>0</v>
      </c>
      <c r="E3579" s="10"/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</row>
    <row r="3580" spans="1:18" customFormat="1">
      <c r="A3580" s="10"/>
      <c r="B3580" s="111">
        <v>825878</v>
      </c>
      <c r="C3580" s="68" t="s">
        <v>3576</v>
      </c>
      <c r="D3580" s="71">
        <f>SUMIFS('CLUB DES LOGES'!$J$117:$J$166, 'CLUB DES LOGES'!$F$117:$F$166,$B3580, 'CLUB DES LOGES'!$G$117:$G$166,"&lt;&gt;"&amp;'CLUB DES LOGES'!$C$191)</f>
        <v>0</v>
      </c>
      <c r="E3580" s="10"/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</row>
    <row r="3581" spans="1:18" customFormat="1">
      <c r="A3581" s="10"/>
      <c r="B3581" s="111">
        <v>825882</v>
      </c>
      <c r="C3581" s="68" t="s">
        <v>3577</v>
      </c>
      <c r="D3581" s="71">
        <f>SUMIFS('CLUB DES LOGES'!$J$117:$J$166, 'CLUB DES LOGES'!$F$117:$F$166,$B3581, 'CLUB DES LOGES'!$G$117:$G$166,"&lt;&gt;"&amp;'CLUB DES LOGES'!$C$191)</f>
        <v>0</v>
      </c>
      <c r="E3581" s="10"/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</row>
    <row r="3582" spans="1:18" customFormat="1">
      <c r="A3582" s="10"/>
      <c r="B3582" s="111">
        <v>825883</v>
      </c>
      <c r="C3582" s="68" t="s">
        <v>3578</v>
      </c>
      <c r="D3582" s="71">
        <f>SUMIFS('CLUB DES LOGES'!$J$117:$J$166, 'CLUB DES LOGES'!$F$117:$F$166,$B3582, 'CLUB DES LOGES'!$G$117:$G$166,"&lt;&gt;"&amp;'CLUB DES LOGES'!$C$191)</f>
        <v>0</v>
      </c>
      <c r="E3582" s="10"/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</row>
    <row r="3583" spans="1:18" customFormat="1">
      <c r="A3583" s="10"/>
      <c r="B3583" s="111">
        <v>825884</v>
      </c>
      <c r="C3583" s="68" t="s">
        <v>3579</v>
      </c>
      <c r="D3583" s="71">
        <f>SUMIFS('CLUB DES LOGES'!$J$117:$J$166, 'CLUB DES LOGES'!$F$117:$F$166,$B3583, 'CLUB DES LOGES'!$G$117:$G$166,"&lt;&gt;"&amp;'CLUB DES LOGES'!$C$191)</f>
        <v>0</v>
      </c>
      <c r="E3583" s="10"/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</row>
    <row r="3584" spans="1:18" customFormat="1">
      <c r="A3584" s="10"/>
      <c r="B3584" s="111">
        <v>825885</v>
      </c>
      <c r="C3584" s="68" t="s">
        <v>3580</v>
      </c>
      <c r="D3584" s="71">
        <f>SUMIFS('CLUB DES LOGES'!$J$117:$J$166, 'CLUB DES LOGES'!$F$117:$F$166,$B3584, 'CLUB DES LOGES'!$G$117:$G$166,"&lt;&gt;"&amp;'CLUB DES LOGES'!$C$191)</f>
        <v>0</v>
      </c>
      <c r="E3584" s="10"/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</row>
    <row r="3585" spans="1:18" customFormat="1">
      <c r="A3585" s="10"/>
      <c r="B3585" s="111">
        <v>825886</v>
      </c>
      <c r="C3585" s="68" t="s">
        <v>3581</v>
      </c>
      <c r="D3585" s="71">
        <f>SUMIFS('CLUB DES LOGES'!$J$117:$J$166, 'CLUB DES LOGES'!$F$117:$F$166,$B3585, 'CLUB DES LOGES'!$G$117:$G$166,"&lt;&gt;"&amp;'CLUB DES LOGES'!$C$191)</f>
        <v>0</v>
      </c>
      <c r="E3585" s="10"/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</row>
    <row r="3586" spans="1:18" customFormat="1">
      <c r="A3586" s="10"/>
      <c r="B3586" s="111">
        <v>825887</v>
      </c>
      <c r="C3586" s="68" t="s">
        <v>3582</v>
      </c>
      <c r="D3586" s="71">
        <f>SUMIFS('CLUB DES LOGES'!$J$117:$J$166, 'CLUB DES LOGES'!$F$117:$F$166,$B3586, 'CLUB DES LOGES'!$G$117:$G$166,"&lt;&gt;"&amp;'CLUB DES LOGES'!$C$191)</f>
        <v>0</v>
      </c>
      <c r="E3586" s="10"/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</row>
    <row r="3587" spans="1:18" customFormat="1">
      <c r="A3587" s="10"/>
      <c r="B3587" s="111">
        <v>825888</v>
      </c>
      <c r="C3587" s="68" t="s">
        <v>3583</v>
      </c>
      <c r="D3587" s="71">
        <f>SUMIFS('CLUB DES LOGES'!$J$117:$J$166, 'CLUB DES LOGES'!$F$117:$F$166,$B3587, 'CLUB DES LOGES'!$G$117:$G$166,"&lt;&gt;"&amp;'CLUB DES LOGES'!$C$191)</f>
        <v>0</v>
      </c>
      <c r="E3587" s="10"/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</row>
    <row r="3588" spans="1:18" customFormat="1">
      <c r="A3588" s="10"/>
      <c r="B3588" s="111">
        <v>825889</v>
      </c>
      <c r="C3588" s="68" t="s">
        <v>3584</v>
      </c>
      <c r="D3588" s="71">
        <f>SUMIFS('CLUB DES LOGES'!$J$117:$J$166, 'CLUB DES LOGES'!$F$117:$F$166,$B3588, 'CLUB DES LOGES'!$G$117:$G$166,"&lt;&gt;"&amp;'CLUB DES LOGES'!$C$191)</f>
        <v>0</v>
      </c>
      <c r="E3588" s="10"/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</row>
    <row r="3589" spans="1:18" customFormat="1">
      <c r="A3589" s="10"/>
      <c r="B3589" s="111">
        <v>825890</v>
      </c>
      <c r="C3589" s="68" t="s">
        <v>3585</v>
      </c>
      <c r="D3589" s="71">
        <f>SUMIFS('CLUB DES LOGES'!$J$117:$J$166, 'CLUB DES LOGES'!$F$117:$F$166,$B3589, 'CLUB DES LOGES'!$G$117:$G$166,"&lt;&gt;"&amp;'CLUB DES LOGES'!$C$191)</f>
        <v>0</v>
      </c>
      <c r="E3589" s="10"/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</row>
    <row r="3590" spans="1:18" customFormat="1">
      <c r="A3590" s="10"/>
      <c r="B3590" s="111">
        <v>825891</v>
      </c>
      <c r="C3590" s="68" t="s">
        <v>3586</v>
      </c>
      <c r="D3590" s="71">
        <f>SUMIFS('CLUB DES LOGES'!$J$117:$J$166, 'CLUB DES LOGES'!$F$117:$F$166,$B3590, 'CLUB DES LOGES'!$G$117:$G$166,"&lt;&gt;"&amp;'CLUB DES LOGES'!$C$191)</f>
        <v>0</v>
      </c>
      <c r="E3590" s="10"/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</row>
    <row r="3591" spans="1:18" customFormat="1">
      <c r="A3591" s="10"/>
      <c r="B3591" s="111">
        <v>825892</v>
      </c>
      <c r="C3591" s="68" t="s">
        <v>3587</v>
      </c>
      <c r="D3591" s="71">
        <f>SUMIFS('CLUB DES LOGES'!$J$117:$J$166, 'CLUB DES LOGES'!$F$117:$F$166,$B3591, 'CLUB DES LOGES'!$G$117:$G$166,"&lt;&gt;"&amp;'CLUB DES LOGES'!$C$191)</f>
        <v>0</v>
      </c>
      <c r="E3591" s="10"/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</row>
    <row r="3592" spans="1:18" customFormat="1">
      <c r="A3592" s="10"/>
      <c r="B3592" s="111">
        <v>825893</v>
      </c>
      <c r="C3592" s="68" t="s">
        <v>3588</v>
      </c>
      <c r="D3592" s="71">
        <f>SUMIFS('CLUB DES LOGES'!$J$117:$J$166, 'CLUB DES LOGES'!$F$117:$F$166,$B3592, 'CLUB DES LOGES'!$G$117:$G$166,"&lt;&gt;"&amp;'CLUB DES LOGES'!$C$191)</f>
        <v>0</v>
      </c>
      <c r="E3592" s="10"/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</row>
    <row r="3593" spans="1:18" customFormat="1">
      <c r="A3593" s="10"/>
      <c r="B3593" s="111">
        <v>825894</v>
      </c>
      <c r="C3593" s="68" t="s">
        <v>3589</v>
      </c>
      <c r="D3593" s="71">
        <f>SUMIFS('CLUB DES LOGES'!$J$117:$J$166, 'CLUB DES LOGES'!$F$117:$F$166,$B3593, 'CLUB DES LOGES'!$G$117:$G$166,"&lt;&gt;"&amp;'CLUB DES LOGES'!$C$191)</f>
        <v>0</v>
      </c>
      <c r="E3593" s="10"/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</row>
    <row r="3594" spans="1:18" customFormat="1">
      <c r="A3594" s="10"/>
      <c r="B3594" s="111">
        <v>825895</v>
      </c>
      <c r="C3594" s="68" t="s">
        <v>3590</v>
      </c>
      <c r="D3594" s="71">
        <f>SUMIFS('CLUB DES LOGES'!$J$117:$J$166, 'CLUB DES LOGES'!$F$117:$F$166,$B3594, 'CLUB DES LOGES'!$G$117:$G$166,"&lt;&gt;"&amp;'CLUB DES LOGES'!$C$191)</f>
        <v>0</v>
      </c>
      <c r="E3594" s="10"/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</row>
    <row r="3595" spans="1:18" customFormat="1">
      <c r="A3595" s="10"/>
      <c r="B3595" s="111">
        <v>825896</v>
      </c>
      <c r="C3595" s="68" t="s">
        <v>3591</v>
      </c>
      <c r="D3595" s="71">
        <f>SUMIFS('CLUB DES LOGES'!$J$117:$J$166, 'CLUB DES LOGES'!$F$117:$F$166,$B3595, 'CLUB DES LOGES'!$G$117:$G$166,"&lt;&gt;"&amp;'CLUB DES LOGES'!$C$191)</f>
        <v>0</v>
      </c>
      <c r="E3595" s="10"/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</row>
    <row r="3596" spans="1:18" customFormat="1">
      <c r="A3596" s="10"/>
      <c r="B3596" s="111">
        <v>825897</v>
      </c>
      <c r="C3596" s="68" t="s">
        <v>3592</v>
      </c>
      <c r="D3596" s="71">
        <f>SUMIFS('CLUB DES LOGES'!$J$117:$J$166, 'CLUB DES LOGES'!$F$117:$F$166,$B3596, 'CLUB DES LOGES'!$G$117:$G$166,"&lt;&gt;"&amp;'CLUB DES LOGES'!$C$191)</f>
        <v>0</v>
      </c>
      <c r="E3596" s="10"/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</row>
    <row r="3597" spans="1:18" customFormat="1">
      <c r="A3597" s="10"/>
      <c r="B3597" s="111">
        <v>825898</v>
      </c>
      <c r="C3597" s="68" t="s">
        <v>3593</v>
      </c>
      <c r="D3597" s="71">
        <f>SUMIFS('CLUB DES LOGES'!$J$117:$J$166, 'CLUB DES LOGES'!$F$117:$F$166,$B3597, 'CLUB DES LOGES'!$G$117:$G$166,"&lt;&gt;"&amp;'CLUB DES LOGES'!$C$191)</f>
        <v>0</v>
      </c>
      <c r="E3597" s="10"/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</row>
    <row r="3598" spans="1:18" customFormat="1">
      <c r="A3598" s="10"/>
      <c r="B3598" s="111">
        <v>825899</v>
      </c>
      <c r="C3598" s="68" t="s">
        <v>3594</v>
      </c>
      <c r="D3598" s="71">
        <f>SUMIFS('CLUB DES LOGES'!$J$117:$J$166, 'CLUB DES LOGES'!$F$117:$F$166,$B3598, 'CLUB DES LOGES'!$G$117:$G$166,"&lt;&gt;"&amp;'CLUB DES LOGES'!$C$191)</f>
        <v>0</v>
      </c>
      <c r="E3598" s="10"/>
      <c r="F3598" s="10"/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</row>
    <row r="3599" spans="1:18" customFormat="1">
      <c r="A3599" s="10"/>
      <c r="B3599" s="111">
        <v>825900</v>
      </c>
      <c r="C3599" s="68" t="s">
        <v>3595</v>
      </c>
      <c r="D3599" s="71">
        <f>SUMIFS('CLUB DES LOGES'!$J$117:$J$166, 'CLUB DES LOGES'!$F$117:$F$166,$B3599, 'CLUB DES LOGES'!$G$117:$G$166,"&lt;&gt;"&amp;'CLUB DES LOGES'!$C$191)</f>
        <v>0</v>
      </c>
      <c r="E3599" s="10"/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</row>
    <row r="3600" spans="1:18" customFormat="1">
      <c r="A3600" s="10"/>
      <c r="B3600" s="111">
        <v>825901</v>
      </c>
      <c r="C3600" s="68" t="s">
        <v>3596</v>
      </c>
      <c r="D3600" s="71">
        <f>SUMIFS('CLUB DES LOGES'!$J$117:$J$166, 'CLUB DES LOGES'!$F$117:$F$166,$B3600, 'CLUB DES LOGES'!$G$117:$G$166,"&lt;&gt;"&amp;'CLUB DES LOGES'!$C$191)</f>
        <v>0</v>
      </c>
      <c r="E3600" s="10"/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</row>
    <row r="3601" spans="1:18" customFormat="1">
      <c r="A3601" s="10"/>
      <c r="B3601" s="111">
        <v>825902</v>
      </c>
      <c r="C3601" s="68" t="s">
        <v>3597</v>
      </c>
      <c r="D3601" s="71">
        <f>SUMIFS('CLUB DES LOGES'!$J$117:$J$166, 'CLUB DES LOGES'!$F$117:$F$166,$B3601, 'CLUB DES LOGES'!$G$117:$G$166,"&lt;&gt;"&amp;'CLUB DES LOGES'!$C$191)</f>
        <v>0</v>
      </c>
      <c r="E3601" s="10"/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</row>
    <row r="3602" spans="1:18" customFormat="1">
      <c r="A3602" s="10"/>
      <c r="B3602" s="111">
        <v>825903</v>
      </c>
      <c r="C3602" s="68" t="s">
        <v>3598</v>
      </c>
      <c r="D3602" s="71">
        <f>SUMIFS('CLUB DES LOGES'!$J$117:$J$166, 'CLUB DES LOGES'!$F$117:$F$166,$B3602, 'CLUB DES LOGES'!$G$117:$G$166,"&lt;&gt;"&amp;'CLUB DES LOGES'!$C$191)</f>
        <v>0</v>
      </c>
      <c r="E3602" s="10"/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</row>
    <row r="3603" spans="1:18" customFormat="1">
      <c r="A3603" s="10"/>
      <c r="B3603" s="111">
        <v>825904</v>
      </c>
      <c r="C3603" s="68" t="s">
        <v>3599</v>
      </c>
      <c r="D3603" s="71">
        <f>SUMIFS('CLUB DES LOGES'!$J$117:$J$166, 'CLUB DES LOGES'!$F$117:$F$166,$B3603, 'CLUB DES LOGES'!$G$117:$G$166,"&lt;&gt;"&amp;'CLUB DES LOGES'!$C$191)</f>
        <v>0</v>
      </c>
      <c r="E3603" s="10"/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</row>
    <row r="3604" spans="1:18" customFormat="1">
      <c r="A3604" s="10"/>
      <c r="B3604" s="111">
        <v>825905</v>
      </c>
      <c r="C3604" s="68" t="s">
        <v>3600</v>
      </c>
      <c r="D3604" s="71">
        <f>SUMIFS('CLUB DES LOGES'!$J$117:$J$166, 'CLUB DES LOGES'!$F$117:$F$166,$B3604, 'CLUB DES LOGES'!$G$117:$G$166,"&lt;&gt;"&amp;'CLUB DES LOGES'!$C$191)</f>
        <v>0</v>
      </c>
      <c r="E3604" s="10"/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</row>
    <row r="3605" spans="1:18" customFormat="1">
      <c r="A3605" s="10"/>
      <c r="B3605" s="111">
        <v>825906</v>
      </c>
      <c r="C3605" s="68" t="s">
        <v>3601</v>
      </c>
      <c r="D3605" s="71">
        <f>SUMIFS('CLUB DES LOGES'!$J$117:$J$166, 'CLUB DES LOGES'!$F$117:$F$166,$B3605, 'CLUB DES LOGES'!$G$117:$G$166,"&lt;&gt;"&amp;'CLUB DES LOGES'!$C$191)</f>
        <v>0</v>
      </c>
      <c r="E3605" s="10"/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</row>
    <row r="3606" spans="1:18" customFormat="1">
      <c r="A3606" s="10"/>
      <c r="B3606" s="111">
        <v>825907</v>
      </c>
      <c r="C3606" s="68" t="s">
        <v>3602</v>
      </c>
      <c r="D3606" s="71">
        <f>SUMIFS('CLUB DES LOGES'!$J$117:$J$166, 'CLUB DES LOGES'!$F$117:$F$166,$B3606, 'CLUB DES LOGES'!$G$117:$G$166,"&lt;&gt;"&amp;'CLUB DES LOGES'!$C$191)</f>
        <v>0</v>
      </c>
      <c r="E3606" s="10"/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</row>
    <row r="3607" spans="1:18" customFormat="1">
      <c r="A3607" s="10"/>
      <c r="B3607" s="111">
        <v>825908</v>
      </c>
      <c r="C3607" s="68" t="s">
        <v>3603</v>
      </c>
      <c r="D3607" s="71">
        <f>SUMIFS('CLUB DES LOGES'!$J$117:$J$166, 'CLUB DES LOGES'!$F$117:$F$166,$B3607, 'CLUB DES LOGES'!$G$117:$G$166,"&lt;&gt;"&amp;'CLUB DES LOGES'!$C$191)</f>
        <v>0</v>
      </c>
      <c r="E3607" s="10"/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</row>
    <row r="3608" spans="1:18" customFormat="1">
      <c r="A3608" s="10"/>
      <c r="B3608" s="111">
        <v>825909</v>
      </c>
      <c r="C3608" s="68" t="s">
        <v>3604</v>
      </c>
      <c r="D3608" s="71">
        <f>SUMIFS('CLUB DES LOGES'!$J$117:$J$166, 'CLUB DES LOGES'!$F$117:$F$166,$B3608, 'CLUB DES LOGES'!$G$117:$G$166,"&lt;&gt;"&amp;'CLUB DES LOGES'!$C$191)</f>
        <v>0</v>
      </c>
      <c r="E3608" s="10"/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</row>
    <row r="3609" spans="1:18" customFormat="1">
      <c r="A3609" s="10"/>
      <c r="B3609" s="111">
        <v>825910</v>
      </c>
      <c r="C3609" s="68" t="s">
        <v>3605</v>
      </c>
      <c r="D3609" s="71">
        <f>SUMIFS('CLUB DES LOGES'!$J$117:$J$166, 'CLUB DES LOGES'!$F$117:$F$166,$B3609, 'CLUB DES LOGES'!$G$117:$G$166,"&lt;&gt;"&amp;'CLUB DES LOGES'!$C$191)</f>
        <v>0</v>
      </c>
      <c r="E3609" s="10"/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</row>
    <row r="3610" spans="1:18" customFormat="1">
      <c r="A3610" s="10"/>
      <c r="B3610" s="111">
        <v>825911</v>
      </c>
      <c r="C3610" s="68" t="s">
        <v>3606</v>
      </c>
      <c r="D3610" s="71">
        <f>SUMIFS('CLUB DES LOGES'!$J$117:$J$166, 'CLUB DES LOGES'!$F$117:$F$166,$B3610, 'CLUB DES LOGES'!$G$117:$G$166,"&lt;&gt;"&amp;'CLUB DES LOGES'!$C$191)</f>
        <v>0</v>
      </c>
      <c r="E3610" s="10"/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</row>
    <row r="3611" spans="1:18" customFormat="1">
      <c r="A3611" s="10"/>
      <c r="B3611" s="111">
        <v>825913</v>
      </c>
      <c r="C3611" s="68" t="s">
        <v>3607</v>
      </c>
      <c r="D3611" s="71">
        <f>SUMIFS('CLUB DES LOGES'!$J$117:$J$166, 'CLUB DES LOGES'!$F$117:$F$166,$B3611, 'CLUB DES LOGES'!$G$117:$G$166,"&lt;&gt;"&amp;'CLUB DES LOGES'!$C$191)</f>
        <v>0</v>
      </c>
      <c r="E3611" s="10"/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</row>
    <row r="3612" spans="1:18" customFormat="1">
      <c r="A3612" s="10"/>
      <c r="B3612" s="111">
        <v>825914</v>
      </c>
      <c r="C3612" s="68" t="s">
        <v>3608</v>
      </c>
      <c r="D3612" s="71">
        <f>SUMIFS('CLUB DES LOGES'!$J$117:$J$166, 'CLUB DES LOGES'!$F$117:$F$166,$B3612, 'CLUB DES LOGES'!$G$117:$G$166,"&lt;&gt;"&amp;'CLUB DES LOGES'!$C$191)</f>
        <v>0</v>
      </c>
      <c r="E3612" s="10"/>
      <c r="F3612" s="10"/>
      <c r="G3612" s="10"/>
      <c r="H3612" s="10"/>
      <c r="I3612" s="10"/>
      <c r="J3612" s="10"/>
      <c r="K3612" s="10"/>
      <c r="L3612" s="10"/>
      <c r="M3612" s="10"/>
      <c r="N3612" s="10"/>
      <c r="O3612" s="10"/>
      <c r="P3612" s="10"/>
      <c r="Q3612" s="10"/>
      <c r="R3612" s="10"/>
    </row>
    <row r="3613" spans="1:18" customFormat="1">
      <c r="A3613" s="10"/>
      <c r="B3613" s="111">
        <v>825915</v>
      </c>
      <c r="C3613" s="68" t="s">
        <v>3609</v>
      </c>
      <c r="D3613" s="71">
        <f>SUMIFS('CLUB DES LOGES'!$J$117:$J$166, 'CLUB DES LOGES'!$F$117:$F$166,$B3613, 'CLUB DES LOGES'!$G$117:$G$166,"&lt;&gt;"&amp;'CLUB DES LOGES'!$C$191)</f>
        <v>0</v>
      </c>
      <c r="E3613" s="10"/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</row>
    <row r="3614" spans="1:18" customFormat="1">
      <c r="A3614" s="10"/>
      <c r="B3614" s="111">
        <v>825916</v>
      </c>
      <c r="C3614" s="68" t="s">
        <v>3610</v>
      </c>
      <c r="D3614" s="71">
        <f>SUMIFS('CLUB DES LOGES'!$J$117:$J$166, 'CLUB DES LOGES'!$F$117:$F$166,$B3614, 'CLUB DES LOGES'!$G$117:$G$166,"&lt;&gt;"&amp;'CLUB DES LOGES'!$C$191)</f>
        <v>0</v>
      </c>
      <c r="E3614" s="10"/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</row>
    <row r="3615" spans="1:18" customFormat="1">
      <c r="A3615" s="10"/>
      <c r="B3615" s="111">
        <v>825917</v>
      </c>
      <c r="C3615" s="68" t="s">
        <v>3611</v>
      </c>
      <c r="D3615" s="71">
        <f>SUMIFS('CLUB DES LOGES'!$J$117:$J$166, 'CLUB DES LOGES'!$F$117:$F$166,$B3615, 'CLUB DES LOGES'!$G$117:$G$166,"&lt;&gt;"&amp;'CLUB DES LOGES'!$C$191)</f>
        <v>0</v>
      </c>
      <c r="E3615" s="10"/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</row>
    <row r="3616" spans="1:18" customFormat="1">
      <c r="A3616" s="10"/>
      <c r="B3616" s="111">
        <v>825918</v>
      </c>
      <c r="C3616" s="68" t="s">
        <v>3612</v>
      </c>
      <c r="D3616" s="71">
        <f>SUMIFS('CLUB DES LOGES'!$J$117:$J$166, 'CLUB DES LOGES'!$F$117:$F$166,$B3616, 'CLUB DES LOGES'!$G$117:$G$166,"&lt;&gt;"&amp;'CLUB DES LOGES'!$C$191)</f>
        <v>0</v>
      </c>
      <c r="E3616" s="10"/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</row>
    <row r="3617" spans="1:18" customFormat="1">
      <c r="A3617" s="10"/>
      <c r="B3617" s="111">
        <v>825919</v>
      </c>
      <c r="C3617" s="68" t="s">
        <v>3613</v>
      </c>
      <c r="D3617" s="71">
        <f>SUMIFS('CLUB DES LOGES'!$J$117:$J$166, 'CLUB DES LOGES'!$F$117:$F$166,$B3617, 'CLUB DES LOGES'!$G$117:$G$166,"&lt;&gt;"&amp;'CLUB DES LOGES'!$C$191)</f>
        <v>0</v>
      </c>
      <c r="E3617" s="10"/>
      <c r="F3617" s="10"/>
      <c r="G3617" s="10"/>
      <c r="H3617" s="10"/>
      <c r="I3617" s="10"/>
      <c r="J3617" s="10"/>
      <c r="K3617" s="10"/>
      <c r="L3617" s="10"/>
      <c r="M3617" s="10"/>
      <c r="N3617" s="10"/>
      <c r="O3617" s="10"/>
      <c r="P3617" s="10"/>
      <c r="Q3617" s="10"/>
      <c r="R3617" s="10"/>
    </row>
    <row r="3618" spans="1:18" customFormat="1">
      <c r="A3618" s="10"/>
      <c r="B3618" s="111">
        <v>825920</v>
      </c>
      <c r="C3618" s="68" t="s">
        <v>3614</v>
      </c>
      <c r="D3618" s="71">
        <f>SUMIFS('CLUB DES LOGES'!$J$117:$J$166, 'CLUB DES LOGES'!$F$117:$F$166,$B3618, 'CLUB DES LOGES'!$G$117:$G$166,"&lt;&gt;"&amp;'CLUB DES LOGES'!$C$191)</f>
        <v>0</v>
      </c>
      <c r="E3618" s="10"/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0"/>
    </row>
    <row r="3619" spans="1:18" customFormat="1">
      <c r="A3619" s="10"/>
      <c r="B3619" s="111">
        <v>825924</v>
      </c>
      <c r="C3619" s="68" t="s">
        <v>3615</v>
      </c>
      <c r="D3619" s="71">
        <f>SUMIFS('CLUB DES LOGES'!$J$117:$J$166, 'CLUB DES LOGES'!$F$117:$F$166,$B3619, 'CLUB DES LOGES'!$G$117:$G$166,"&lt;&gt;"&amp;'CLUB DES LOGES'!$C$191)</f>
        <v>0</v>
      </c>
      <c r="E3619" s="10"/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</row>
    <row r="3620" spans="1:18" customFormat="1">
      <c r="A3620" s="10"/>
      <c r="B3620" s="111">
        <v>825925</v>
      </c>
      <c r="C3620" s="68" t="s">
        <v>3616</v>
      </c>
      <c r="D3620" s="71">
        <f>SUMIFS('CLUB DES LOGES'!$J$117:$J$166, 'CLUB DES LOGES'!$F$117:$F$166,$B3620, 'CLUB DES LOGES'!$G$117:$G$166,"&lt;&gt;"&amp;'CLUB DES LOGES'!$C$191)</f>
        <v>0</v>
      </c>
      <c r="E3620" s="10"/>
      <c r="F3620" s="10"/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</row>
    <row r="3621" spans="1:18" customFormat="1">
      <c r="A3621" s="10"/>
      <c r="B3621" s="111">
        <v>825927</v>
      </c>
      <c r="C3621" s="68" t="s">
        <v>3617</v>
      </c>
      <c r="D3621" s="71">
        <f>SUMIFS('CLUB DES LOGES'!$J$117:$J$166, 'CLUB DES LOGES'!$F$117:$F$166,$B3621, 'CLUB DES LOGES'!$G$117:$G$166,"&lt;&gt;"&amp;'CLUB DES LOGES'!$C$191)</f>
        <v>0</v>
      </c>
      <c r="E3621" s="10"/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</row>
    <row r="3622" spans="1:18" customFormat="1">
      <c r="A3622" s="10"/>
      <c r="B3622" s="111">
        <v>825928</v>
      </c>
      <c r="C3622" s="68" t="s">
        <v>3618</v>
      </c>
      <c r="D3622" s="71">
        <f>SUMIFS('CLUB DES LOGES'!$J$117:$J$166, 'CLUB DES LOGES'!$F$117:$F$166,$B3622, 'CLUB DES LOGES'!$G$117:$G$166,"&lt;&gt;"&amp;'CLUB DES LOGES'!$C$191)</f>
        <v>0</v>
      </c>
      <c r="E3622" s="10"/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</row>
    <row r="3623" spans="1:18" customFormat="1">
      <c r="A3623" s="10"/>
      <c r="B3623" s="111">
        <v>825929</v>
      </c>
      <c r="C3623" s="68" t="s">
        <v>3619</v>
      </c>
      <c r="D3623" s="71">
        <f>SUMIFS('CLUB DES LOGES'!$J$117:$J$166, 'CLUB DES LOGES'!$F$117:$F$166,$B3623, 'CLUB DES LOGES'!$G$117:$G$166,"&lt;&gt;"&amp;'CLUB DES LOGES'!$C$191)</f>
        <v>0</v>
      </c>
      <c r="E3623" s="10"/>
      <c r="F3623" s="10"/>
      <c r="G3623" s="10"/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</row>
    <row r="3624" spans="1:18" customFormat="1">
      <c r="A3624" s="10"/>
      <c r="B3624" s="111">
        <v>825930</v>
      </c>
      <c r="C3624" s="68" t="s">
        <v>3620</v>
      </c>
      <c r="D3624" s="71">
        <f>SUMIFS('CLUB DES LOGES'!$J$117:$J$166, 'CLUB DES LOGES'!$F$117:$F$166,$B3624, 'CLUB DES LOGES'!$G$117:$G$166,"&lt;&gt;"&amp;'CLUB DES LOGES'!$C$191)</f>
        <v>0</v>
      </c>
      <c r="E3624" s="10"/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</row>
    <row r="3625" spans="1:18" customFormat="1">
      <c r="A3625" s="10"/>
      <c r="B3625" s="111">
        <v>825931</v>
      </c>
      <c r="C3625" s="68" t="s">
        <v>3621</v>
      </c>
      <c r="D3625" s="71">
        <f>SUMIFS('CLUB DES LOGES'!$J$117:$J$166, 'CLUB DES LOGES'!$F$117:$F$166,$B3625, 'CLUB DES LOGES'!$G$117:$G$166,"&lt;&gt;"&amp;'CLUB DES LOGES'!$C$191)</f>
        <v>0</v>
      </c>
      <c r="E3625" s="10"/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</row>
    <row r="3626" spans="1:18" customFormat="1">
      <c r="A3626" s="10"/>
      <c r="B3626" s="111">
        <v>825932</v>
      </c>
      <c r="C3626" s="68" t="s">
        <v>3622</v>
      </c>
      <c r="D3626" s="71">
        <f>SUMIFS('CLUB DES LOGES'!$J$117:$J$166, 'CLUB DES LOGES'!$F$117:$F$166,$B3626, 'CLUB DES LOGES'!$G$117:$G$166,"&lt;&gt;"&amp;'CLUB DES LOGES'!$C$191)</f>
        <v>0</v>
      </c>
      <c r="E3626" s="10"/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</row>
    <row r="3627" spans="1:18" customFormat="1">
      <c r="A3627" s="10"/>
      <c r="B3627" s="111">
        <v>825933</v>
      </c>
      <c r="C3627" s="68" t="s">
        <v>3623</v>
      </c>
      <c r="D3627" s="71">
        <f>SUMIFS('CLUB DES LOGES'!$J$117:$J$166, 'CLUB DES LOGES'!$F$117:$F$166,$B3627, 'CLUB DES LOGES'!$G$117:$G$166,"&lt;&gt;"&amp;'CLUB DES LOGES'!$C$191)</f>
        <v>0</v>
      </c>
      <c r="E3627" s="10"/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</row>
    <row r="3628" spans="1:18" customFormat="1">
      <c r="A3628" s="10"/>
      <c r="B3628" s="111">
        <v>825934</v>
      </c>
      <c r="C3628" s="68" t="s">
        <v>3624</v>
      </c>
      <c r="D3628" s="71">
        <f>SUMIFS('CLUB DES LOGES'!$J$117:$J$166, 'CLUB DES LOGES'!$F$117:$F$166,$B3628, 'CLUB DES LOGES'!$G$117:$G$166,"&lt;&gt;"&amp;'CLUB DES LOGES'!$C$191)</f>
        <v>0</v>
      </c>
      <c r="E3628" s="10"/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</row>
    <row r="3629" spans="1:18" customFormat="1">
      <c r="A3629" s="10"/>
      <c r="B3629" s="111">
        <v>825935</v>
      </c>
      <c r="C3629" s="68" t="s">
        <v>3625</v>
      </c>
      <c r="D3629" s="71">
        <f>SUMIFS('CLUB DES LOGES'!$J$117:$J$166, 'CLUB DES LOGES'!$F$117:$F$166,$B3629, 'CLUB DES LOGES'!$G$117:$G$166,"&lt;&gt;"&amp;'CLUB DES LOGES'!$C$191)</f>
        <v>0</v>
      </c>
      <c r="E3629" s="10"/>
      <c r="F3629" s="10"/>
      <c r="G3629" s="10"/>
      <c r="H3629" s="10"/>
      <c r="I3629" s="10"/>
      <c r="J3629" s="10"/>
      <c r="K3629" s="10"/>
      <c r="L3629" s="10"/>
      <c r="M3629" s="10"/>
      <c r="N3629" s="10"/>
      <c r="O3629" s="10"/>
      <c r="P3629" s="10"/>
      <c r="Q3629" s="10"/>
      <c r="R3629" s="10"/>
    </row>
    <row r="3630" spans="1:18" customFormat="1">
      <c r="A3630" s="10"/>
      <c r="B3630" s="111">
        <v>825936</v>
      </c>
      <c r="C3630" s="68" t="s">
        <v>3626</v>
      </c>
      <c r="D3630" s="71">
        <f>SUMIFS('CLUB DES LOGES'!$J$117:$J$166, 'CLUB DES LOGES'!$F$117:$F$166,$B3630, 'CLUB DES LOGES'!$G$117:$G$166,"&lt;&gt;"&amp;'CLUB DES LOGES'!$C$191)</f>
        <v>0</v>
      </c>
      <c r="E3630" s="10"/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</row>
    <row r="3631" spans="1:18" customFormat="1">
      <c r="A3631" s="10"/>
      <c r="B3631" s="111">
        <v>825937</v>
      </c>
      <c r="C3631" s="68" t="s">
        <v>3627</v>
      </c>
      <c r="D3631" s="71">
        <f>SUMIFS('CLUB DES LOGES'!$J$117:$J$166, 'CLUB DES LOGES'!$F$117:$F$166,$B3631, 'CLUB DES LOGES'!$G$117:$G$166,"&lt;&gt;"&amp;'CLUB DES LOGES'!$C$191)</f>
        <v>0</v>
      </c>
      <c r="E3631" s="10"/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</row>
    <row r="3632" spans="1:18" customFormat="1">
      <c r="A3632" s="10"/>
      <c r="B3632" s="111">
        <v>825938</v>
      </c>
      <c r="C3632" s="68" t="s">
        <v>3628</v>
      </c>
      <c r="D3632" s="71">
        <f>SUMIFS('CLUB DES LOGES'!$J$117:$J$166, 'CLUB DES LOGES'!$F$117:$F$166,$B3632, 'CLUB DES LOGES'!$G$117:$G$166,"&lt;&gt;"&amp;'CLUB DES LOGES'!$C$191)</f>
        <v>0</v>
      </c>
      <c r="E3632" s="10"/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</row>
    <row r="3633" spans="1:18" customFormat="1">
      <c r="A3633" s="10"/>
      <c r="B3633" s="111">
        <v>825939</v>
      </c>
      <c r="C3633" s="68" t="s">
        <v>3629</v>
      </c>
      <c r="D3633" s="71">
        <f>SUMIFS('CLUB DES LOGES'!$J$117:$J$166, 'CLUB DES LOGES'!$F$117:$F$166,$B3633, 'CLUB DES LOGES'!$G$117:$G$166,"&lt;&gt;"&amp;'CLUB DES LOGES'!$C$191)</f>
        <v>0</v>
      </c>
      <c r="E3633" s="10"/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</row>
    <row r="3634" spans="1:18" customFormat="1">
      <c r="A3634" s="10"/>
      <c r="B3634" s="111">
        <v>825940</v>
      </c>
      <c r="C3634" s="68" t="s">
        <v>3630</v>
      </c>
      <c r="D3634" s="71">
        <f>SUMIFS('CLUB DES LOGES'!$J$117:$J$166, 'CLUB DES LOGES'!$F$117:$F$166,$B3634, 'CLUB DES LOGES'!$G$117:$G$166,"&lt;&gt;"&amp;'CLUB DES LOGES'!$C$191)</f>
        <v>0</v>
      </c>
      <c r="E3634" s="10"/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</row>
    <row r="3635" spans="1:18" customFormat="1">
      <c r="A3635" s="10"/>
      <c r="B3635" s="111">
        <v>825941</v>
      </c>
      <c r="C3635" s="68" t="s">
        <v>3631</v>
      </c>
      <c r="D3635" s="71">
        <f>SUMIFS('CLUB DES LOGES'!$J$117:$J$166, 'CLUB DES LOGES'!$F$117:$F$166,$B3635, 'CLUB DES LOGES'!$G$117:$G$166,"&lt;&gt;"&amp;'CLUB DES LOGES'!$C$191)</f>
        <v>0</v>
      </c>
      <c r="E3635" s="10"/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</row>
    <row r="3636" spans="1:18" customFormat="1">
      <c r="A3636" s="10"/>
      <c r="B3636" s="111">
        <v>825942</v>
      </c>
      <c r="C3636" s="68" t="s">
        <v>3632</v>
      </c>
      <c r="D3636" s="71">
        <f>SUMIFS('CLUB DES LOGES'!$J$117:$J$166, 'CLUB DES LOGES'!$F$117:$F$166,$B3636, 'CLUB DES LOGES'!$G$117:$G$166,"&lt;&gt;"&amp;'CLUB DES LOGES'!$C$191)</f>
        <v>0</v>
      </c>
      <c r="E3636" s="10"/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</row>
    <row r="3637" spans="1:18" customFormat="1">
      <c r="A3637" s="10"/>
      <c r="B3637" s="111">
        <v>825943</v>
      </c>
      <c r="C3637" s="68" t="s">
        <v>3633</v>
      </c>
      <c r="D3637" s="71">
        <f>SUMIFS('CLUB DES LOGES'!$J$117:$J$166, 'CLUB DES LOGES'!$F$117:$F$166,$B3637, 'CLUB DES LOGES'!$G$117:$G$166,"&lt;&gt;"&amp;'CLUB DES LOGES'!$C$191)</f>
        <v>0</v>
      </c>
      <c r="E3637" s="10"/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</row>
    <row r="3638" spans="1:18" customFormat="1">
      <c r="A3638" s="10"/>
      <c r="B3638" s="111">
        <v>825944</v>
      </c>
      <c r="C3638" s="68" t="s">
        <v>3634</v>
      </c>
      <c r="D3638" s="71">
        <f>SUMIFS('CLUB DES LOGES'!$J$117:$J$166, 'CLUB DES LOGES'!$F$117:$F$166,$B3638, 'CLUB DES LOGES'!$G$117:$G$166,"&lt;&gt;"&amp;'CLUB DES LOGES'!$C$191)</f>
        <v>0</v>
      </c>
      <c r="E3638" s="10"/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</row>
    <row r="3639" spans="1:18" customFormat="1">
      <c r="A3639" s="10"/>
      <c r="B3639" s="111">
        <v>825945</v>
      </c>
      <c r="C3639" s="68" t="s">
        <v>3635</v>
      </c>
      <c r="D3639" s="71">
        <f>SUMIFS('CLUB DES LOGES'!$J$117:$J$166, 'CLUB DES LOGES'!$F$117:$F$166,$B3639, 'CLUB DES LOGES'!$G$117:$G$166,"&lt;&gt;"&amp;'CLUB DES LOGES'!$C$191)</f>
        <v>0</v>
      </c>
      <c r="E3639" s="10"/>
      <c r="F3639" s="10"/>
      <c r="G3639" s="10"/>
      <c r="H3639" s="10"/>
      <c r="I3639" s="10"/>
      <c r="J3639" s="10"/>
      <c r="K3639" s="10"/>
      <c r="L3639" s="10"/>
      <c r="M3639" s="10"/>
      <c r="N3639" s="10"/>
      <c r="O3639" s="10"/>
      <c r="P3639" s="10"/>
      <c r="Q3639" s="10"/>
      <c r="R3639" s="10"/>
    </row>
    <row r="3640" spans="1:18" customFormat="1">
      <c r="A3640" s="10"/>
      <c r="B3640" s="111">
        <v>825946</v>
      </c>
      <c r="C3640" s="68" t="s">
        <v>3636</v>
      </c>
      <c r="D3640" s="71">
        <f>SUMIFS('CLUB DES LOGES'!$J$117:$J$166, 'CLUB DES LOGES'!$F$117:$F$166,$B3640, 'CLUB DES LOGES'!$G$117:$G$166,"&lt;&gt;"&amp;'CLUB DES LOGES'!$C$191)</f>
        <v>0</v>
      </c>
      <c r="E3640" s="10"/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</row>
    <row r="3641" spans="1:18" customFormat="1">
      <c r="A3641" s="10"/>
      <c r="B3641" s="111">
        <v>825947</v>
      </c>
      <c r="C3641" s="68" t="s">
        <v>3637</v>
      </c>
      <c r="D3641" s="71">
        <f>SUMIFS('CLUB DES LOGES'!$J$117:$J$166, 'CLUB DES LOGES'!$F$117:$F$166,$B3641, 'CLUB DES LOGES'!$G$117:$G$166,"&lt;&gt;"&amp;'CLUB DES LOGES'!$C$191)</f>
        <v>0</v>
      </c>
      <c r="E3641" s="10"/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</row>
    <row r="3642" spans="1:18" customFormat="1">
      <c r="A3642" s="10"/>
      <c r="B3642" s="111">
        <v>825948</v>
      </c>
      <c r="C3642" s="68" t="s">
        <v>3638</v>
      </c>
      <c r="D3642" s="71">
        <f>SUMIFS('CLUB DES LOGES'!$J$117:$J$166, 'CLUB DES LOGES'!$F$117:$F$166,$B3642, 'CLUB DES LOGES'!$G$117:$G$166,"&lt;&gt;"&amp;'CLUB DES LOGES'!$C$191)</f>
        <v>0</v>
      </c>
      <c r="E3642" s="10"/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</row>
    <row r="3643" spans="1:18" customFormat="1">
      <c r="A3643" s="10"/>
      <c r="B3643" s="111">
        <v>825949</v>
      </c>
      <c r="C3643" s="68" t="s">
        <v>3639</v>
      </c>
      <c r="D3643" s="71">
        <f>SUMIFS('CLUB DES LOGES'!$J$117:$J$166, 'CLUB DES LOGES'!$F$117:$F$166,$B3643, 'CLUB DES LOGES'!$G$117:$G$166,"&lt;&gt;"&amp;'CLUB DES LOGES'!$C$191)</f>
        <v>0</v>
      </c>
      <c r="E3643" s="10"/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</row>
    <row r="3644" spans="1:18" customFormat="1">
      <c r="A3644" s="10"/>
      <c r="B3644" s="111">
        <v>825950</v>
      </c>
      <c r="C3644" s="68" t="s">
        <v>3640</v>
      </c>
      <c r="D3644" s="71">
        <f>SUMIFS('CLUB DES LOGES'!$J$117:$J$166, 'CLUB DES LOGES'!$F$117:$F$166,$B3644, 'CLUB DES LOGES'!$G$117:$G$166,"&lt;&gt;"&amp;'CLUB DES LOGES'!$C$191)</f>
        <v>0</v>
      </c>
      <c r="E3644" s="10"/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</row>
    <row r="3645" spans="1:18" customFormat="1">
      <c r="A3645" s="10"/>
      <c r="B3645" s="111">
        <v>825951</v>
      </c>
      <c r="C3645" s="68" t="s">
        <v>3641</v>
      </c>
      <c r="D3645" s="71">
        <f>SUMIFS('CLUB DES LOGES'!$J$117:$J$166, 'CLUB DES LOGES'!$F$117:$F$166,$B3645, 'CLUB DES LOGES'!$G$117:$G$166,"&lt;&gt;"&amp;'CLUB DES LOGES'!$C$191)</f>
        <v>0</v>
      </c>
      <c r="E3645" s="10"/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</row>
    <row r="3646" spans="1:18" customFormat="1">
      <c r="A3646" s="10"/>
      <c r="B3646" s="111">
        <v>825952</v>
      </c>
      <c r="C3646" s="68" t="s">
        <v>3642</v>
      </c>
      <c r="D3646" s="71">
        <f>SUMIFS('CLUB DES LOGES'!$J$117:$J$166, 'CLUB DES LOGES'!$F$117:$F$166,$B3646, 'CLUB DES LOGES'!$G$117:$G$166,"&lt;&gt;"&amp;'CLUB DES LOGES'!$C$191)</f>
        <v>0</v>
      </c>
      <c r="E3646" s="10"/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</row>
    <row r="3647" spans="1:18" customFormat="1">
      <c r="A3647" s="10"/>
      <c r="B3647" s="111">
        <v>825953</v>
      </c>
      <c r="C3647" s="68" t="s">
        <v>3643</v>
      </c>
      <c r="D3647" s="71">
        <f>SUMIFS('CLUB DES LOGES'!$J$117:$J$166, 'CLUB DES LOGES'!$F$117:$F$166,$B3647, 'CLUB DES LOGES'!$G$117:$G$166,"&lt;&gt;"&amp;'CLUB DES LOGES'!$C$191)</f>
        <v>0</v>
      </c>
      <c r="E3647" s="10"/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</row>
    <row r="3648" spans="1:18" customFormat="1">
      <c r="A3648" s="10"/>
      <c r="B3648" s="111">
        <v>825954</v>
      </c>
      <c r="C3648" s="68" t="s">
        <v>3644</v>
      </c>
      <c r="D3648" s="71">
        <f>SUMIFS('CLUB DES LOGES'!$J$117:$J$166, 'CLUB DES LOGES'!$F$117:$F$166,$B3648, 'CLUB DES LOGES'!$G$117:$G$166,"&lt;&gt;"&amp;'CLUB DES LOGES'!$C$191)</f>
        <v>0</v>
      </c>
      <c r="E3648" s="10"/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</row>
    <row r="3649" spans="1:18" customFormat="1">
      <c r="A3649" s="10"/>
      <c r="B3649" s="111">
        <v>825955</v>
      </c>
      <c r="C3649" s="68" t="s">
        <v>3645</v>
      </c>
      <c r="D3649" s="71">
        <f>SUMIFS('CLUB DES LOGES'!$J$117:$J$166, 'CLUB DES LOGES'!$F$117:$F$166,$B3649, 'CLUB DES LOGES'!$G$117:$G$166,"&lt;&gt;"&amp;'CLUB DES LOGES'!$C$191)</f>
        <v>0</v>
      </c>
      <c r="E3649" s="10"/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</row>
    <row r="3650" spans="1:18" customFormat="1">
      <c r="A3650" s="10"/>
      <c r="B3650" s="111">
        <v>825957</v>
      </c>
      <c r="C3650" s="68" t="s">
        <v>3646</v>
      </c>
      <c r="D3650" s="71">
        <f>SUMIFS('CLUB DES LOGES'!$J$117:$J$166, 'CLUB DES LOGES'!$F$117:$F$166,$B3650, 'CLUB DES LOGES'!$G$117:$G$166,"&lt;&gt;"&amp;'CLUB DES LOGES'!$C$191)</f>
        <v>0</v>
      </c>
      <c r="E3650" s="10"/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</row>
    <row r="3651" spans="1:18" customFormat="1">
      <c r="A3651" s="10"/>
      <c r="B3651" s="111">
        <v>825958</v>
      </c>
      <c r="C3651" s="68" t="s">
        <v>3647</v>
      </c>
      <c r="D3651" s="71">
        <f>SUMIFS('CLUB DES LOGES'!$J$117:$J$166, 'CLUB DES LOGES'!$F$117:$F$166,$B3651, 'CLUB DES LOGES'!$G$117:$G$166,"&lt;&gt;"&amp;'CLUB DES LOGES'!$C$191)</f>
        <v>0</v>
      </c>
      <c r="E3651" s="10"/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</row>
    <row r="3652" spans="1:18" customFormat="1">
      <c r="A3652" s="10"/>
      <c r="B3652" s="111">
        <v>825959</v>
      </c>
      <c r="C3652" s="68" t="s">
        <v>3648</v>
      </c>
      <c r="D3652" s="71">
        <f>SUMIFS('CLUB DES LOGES'!$J$117:$J$166, 'CLUB DES LOGES'!$F$117:$F$166,$B3652, 'CLUB DES LOGES'!$G$117:$G$166,"&lt;&gt;"&amp;'CLUB DES LOGES'!$C$191)</f>
        <v>0</v>
      </c>
      <c r="E3652" s="10"/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</row>
    <row r="3653" spans="1:18" customFormat="1">
      <c r="A3653" s="10"/>
      <c r="B3653" s="111">
        <v>825960</v>
      </c>
      <c r="C3653" s="68" t="s">
        <v>3649</v>
      </c>
      <c r="D3653" s="71">
        <f>SUMIFS('CLUB DES LOGES'!$J$117:$J$166, 'CLUB DES LOGES'!$F$117:$F$166,$B3653, 'CLUB DES LOGES'!$G$117:$G$166,"&lt;&gt;"&amp;'CLUB DES LOGES'!$C$191)</f>
        <v>0</v>
      </c>
      <c r="E3653" s="10"/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</row>
    <row r="3654" spans="1:18" customFormat="1">
      <c r="A3654" s="10"/>
      <c r="B3654" s="111">
        <v>825961</v>
      </c>
      <c r="C3654" s="68" t="s">
        <v>3650</v>
      </c>
      <c r="D3654" s="71">
        <f>SUMIFS('CLUB DES LOGES'!$J$117:$J$166, 'CLUB DES LOGES'!$F$117:$F$166,$B3654, 'CLUB DES LOGES'!$G$117:$G$166,"&lt;&gt;"&amp;'CLUB DES LOGES'!$C$191)</f>
        <v>0</v>
      </c>
      <c r="E3654" s="10"/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</row>
    <row r="3655" spans="1:18" customFormat="1">
      <c r="A3655" s="10"/>
      <c r="B3655" s="111">
        <v>825962</v>
      </c>
      <c r="C3655" s="68" t="s">
        <v>3651</v>
      </c>
      <c r="D3655" s="71">
        <f>SUMIFS('CLUB DES LOGES'!$J$117:$J$166, 'CLUB DES LOGES'!$F$117:$F$166,$B3655, 'CLUB DES LOGES'!$G$117:$G$166,"&lt;&gt;"&amp;'CLUB DES LOGES'!$C$191)</f>
        <v>0</v>
      </c>
      <c r="E3655" s="10"/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</row>
    <row r="3656" spans="1:18" customFormat="1">
      <c r="A3656" s="10"/>
      <c r="B3656" s="111">
        <v>825963</v>
      </c>
      <c r="C3656" s="68" t="s">
        <v>3652</v>
      </c>
      <c r="D3656" s="71">
        <f>SUMIFS('CLUB DES LOGES'!$J$117:$J$166, 'CLUB DES LOGES'!$F$117:$F$166,$B3656, 'CLUB DES LOGES'!$G$117:$G$166,"&lt;&gt;"&amp;'CLUB DES LOGES'!$C$191)</f>
        <v>0</v>
      </c>
      <c r="E3656" s="10"/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</row>
    <row r="3657" spans="1:18" customFormat="1">
      <c r="A3657" s="10"/>
      <c r="B3657" s="111">
        <v>825964</v>
      </c>
      <c r="C3657" s="68" t="s">
        <v>3653</v>
      </c>
      <c r="D3657" s="71">
        <f>SUMIFS('CLUB DES LOGES'!$J$117:$J$166, 'CLUB DES LOGES'!$F$117:$F$166,$B3657, 'CLUB DES LOGES'!$G$117:$G$166,"&lt;&gt;"&amp;'CLUB DES LOGES'!$C$191)</f>
        <v>0</v>
      </c>
      <c r="E3657" s="10"/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</row>
    <row r="3658" spans="1:18" customFormat="1">
      <c r="A3658" s="10"/>
      <c r="B3658" s="111">
        <v>825965</v>
      </c>
      <c r="C3658" s="68" t="s">
        <v>3654</v>
      </c>
      <c r="D3658" s="71">
        <f>SUMIFS('CLUB DES LOGES'!$J$117:$J$166, 'CLUB DES LOGES'!$F$117:$F$166,$B3658, 'CLUB DES LOGES'!$G$117:$G$166,"&lt;&gt;"&amp;'CLUB DES LOGES'!$C$191)</f>
        <v>0</v>
      </c>
      <c r="E3658" s="10"/>
      <c r="F3658" s="10"/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/>
      <c r="R3658" s="10"/>
    </row>
    <row r="3659" spans="1:18" customFormat="1">
      <c r="A3659" s="10"/>
      <c r="B3659" s="111">
        <v>825966</v>
      </c>
      <c r="C3659" s="68" t="s">
        <v>3655</v>
      </c>
      <c r="D3659" s="71">
        <f>SUMIFS('CLUB DES LOGES'!$J$117:$J$166, 'CLUB DES LOGES'!$F$117:$F$166,$B3659, 'CLUB DES LOGES'!$G$117:$G$166,"&lt;&gt;"&amp;'CLUB DES LOGES'!$C$191)</f>
        <v>0</v>
      </c>
      <c r="E3659" s="10"/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</row>
    <row r="3660" spans="1:18" customFormat="1">
      <c r="A3660" s="10"/>
      <c r="B3660" s="111">
        <v>825967</v>
      </c>
      <c r="C3660" s="68" t="s">
        <v>3656</v>
      </c>
      <c r="D3660" s="71">
        <f>SUMIFS('CLUB DES LOGES'!$J$117:$J$166, 'CLUB DES LOGES'!$F$117:$F$166,$B3660, 'CLUB DES LOGES'!$G$117:$G$166,"&lt;&gt;"&amp;'CLUB DES LOGES'!$C$191)</f>
        <v>0</v>
      </c>
      <c r="E3660" s="10"/>
      <c r="F3660" s="10"/>
      <c r="G3660" s="10"/>
      <c r="H3660" s="10"/>
      <c r="I3660" s="10"/>
      <c r="J3660" s="10"/>
      <c r="K3660" s="10"/>
      <c r="L3660" s="10"/>
      <c r="M3660" s="10"/>
      <c r="N3660" s="10"/>
      <c r="O3660" s="10"/>
      <c r="P3660" s="10"/>
      <c r="Q3660" s="10"/>
      <c r="R3660" s="10"/>
    </row>
    <row r="3661" spans="1:18" customFormat="1">
      <c r="A3661" s="10"/>
      <c r="B3661" s="111">
        <v>825968</v>
      </c>
      <c r="C3661" s="68" t="s">
        <v>3657</v>
      </c>
      <c r="D3661" s="71">
        <f>SUMIFS('CLUB DES LOGES'!$J$117:$J$166, 'CLUB DES LOGES'!$F$117:$F$166,$B3661, 'CLUB DES LOGES'!$G$117:$G$166,"&lt;&gt;"&amp;'CLUB DES LOGES'!$C$191)</f>
        <v>0</v>
      </c>
      <c r="E3661" s="10"/>
      <c r="F3661" s="10"/>
      <c r="G3661" s="10"/>
      <c r="H3661" s="10"/>
      <c r="I3661" s="10"/>
      <c r="J3661" s="10"/>
      <c r="K3661" s="10"/>
      <c r="L3661" s="10"/>
      <c r="M3661" s="10"/>
      <c r="N3661" s="10"/>
      <c r="O3661" s="10"/>
      <c r="P3661" s="10"/>
      <c r="Q3661" s="10"/>
      <c r="R3661" s="10"/>
    </row>
    <row r="3662" spans="1:18" customFormat="1">
      <c r="A3662" s="10"/>
      <c r="B3662" s="111">
        <v>825969</v>
      </c>
      <c r="C3662" s="68" t="s">
        <v>3658</v>
      </c>
      <c r="D3662" s="71">
        <f>SUMIFS('CLUB DES LOGES'!$J$117:$J$166, 'CLUB DES LOGES'!$F$117:$F$166,$B3662, 'CLUB DES LOGES'!$G$117:$G$166,"&lt;&gt;"&amp;'CLUB DES LOGES'!$C$191)</f>
        <v>0</v>
      </c>
      <c r="E3662" s="10"/>
      <c r="F3662" s="10"/>
      <c r="G3662" s="10"/>
      <c r="H3662" s="10"/>
      <c r="I3662" s="10"/>
      <c r="J3662" s="10"/>
      <c r="K3662" s="10"/>
      <c r="L3662" s="10"/>
      <c r="M3662" s="10"/>
      <c r="N3662" s="10"/>
      <c r="O3662" s="10"/>
      <c r="P3662" s="10"/>
      <c r="Q3662" s="10"/>
      <c r="R3662" s="10"/>
    </row>
    <row r="3663" spans="1:18" customFormat="1">
      <c r="A3663" s="10"/>
      <c r="B3663" s="111">
        <v>825970</v>
      </c>
      <c r="C3663" s="68" t="s">
        <v>3659</v>
      </c>
      <c r="D3663" s="71">
        <f>SUMIFS('CLUB DES LOGES'!$J$117:$J$166, 'CLUB DES LOGES'!$F$117:$F$166,$B3663, 'CLUB DES LOGES'!$G$117:$G$166,"&lt;&gt;"&amp;'CLUB DES LOGES'!$C$191)</f>
        <v>0</v>
      </c>
      <c r="E3663" s="10"/>
      <c r="F3663" s="10"/>
      <c r="G3663" s="10"/>
      <c r="H3663" s="10"/>
      <c r="I3663" s="10"/>
      <c r="J3663" s="10"/>
      <c r="K3663" s="10"/>
      <c r="L3663" s="10"/>
      <c r="M3663" s="10"/>
      <c r="N3663" s="10"/>
      <c r="O3663" s="10"/>
      <c r="P3663" s="10"/>
      <c r="Q3663" s="10"/>
      <c r="R3663" s="10"/>
    </row>
    <row r="3664" spans="1:18" customFormat="1">
      <c r="A3664" s="10"/>
      <c r="B3664" s="111">
        <v>825971</v>
      </c>
      <c r="C3664" s="68" t="s">
        <v>3660</v>
      </c>
      <c r="D3664" s="71">
        <f>SUMIFS('CLUB DES LOGES'!$J$117:$J$166, 'CLUB DES LOGES'!$F$117:$F$166,$B3664, 'CLUB DES LOGES'!$G$117:$G$166,"&lt;&gt;"&amp;'CLUB DES LOGES'!$C$191)</f>
        <v>0</v>
      </c>
      <c r="E3664" s="10"/>
      <c r="F3664" s="10"/>
      <c r="G3664" s="10"/>
      <c r="H3664" s="10"/>
      <c r="I3664" s="10"/>
      <c r="J3664" s="10"/>
      <c r="K3664" s="10"/>
      <c r="L3664" s="10"/>
      <c r="M3664" s="10"/>
      <c r="N3664" s="10"/>
      <c r="O3664" s="10"/>
      <c r="P3664" s="10"/>
      <c r="Q3664" s="10"/>
      <c r="R3664" s="10"/>
    </row>
    <row r="3665" spans="1:18" customFormat="1">
      <c r="A3665" s="10"/>
      <c r="B3665" s="111">
        <v>825972</v>
      </c>
      <c r="C3665" s="68" t="s">
        <v>3661</v>
      </c>
      <c r="D3665" s="71">
        <f>SUMIFS('CLUB DES LOGES'!$J$117:$J$166, 'CLUB DES LOGES'!$F$117:$F$166,$B3665, 'CLUB DES LOGES'!$G$117:$G$166,"&lt;&gt;"&amp;'CLUB DES LOGES'!$C$191)</f>
        <v>0</v>
      </c>
      <c r="E3665" s="10"/>
      <c r="F3665" s="10"/>
      <c r="G3665" s="10"/>
      <c r="H3665" s="10"/>
      <c r="I3665" s="10"/>
      <c r="J3665" s="10"/>
      <c r="K3665" s="10"/>
      <c r="L3665" s="10"/>
      <c r="M3665" s="10"/>
      <c r="N3665" s="10"/>
      <c r="O3665" s="10"/>
      <c r="P3665" s="10"/>
      <c r="Q3665" s="10"/>
      <c r="R3665" s="10"/>
    </row>
    <row r="3666" spans="1:18" customFormat="1">
      <c r="A3666" s="10"/>
      <c r="B3666" s="111">
        <v>825973</v>
      </c>
      <c r="C3666" s="68" t="s">
        <v>3662</v>
      </c>
      <c r="D3666" s="71">
        <f>SUMIFS('CLUB DES LOGES'!$J$117:$J$166, 'CLUB DES LOGES'!$F$117:$F$166,$B3666, 'CLUB DES LOGES'!$G$117:$G$166,"&lt;&gt;"&amp;'CLUB DES LOGES'!$C$191)</f>
        <v>0</v>
      </c>
      <c r="E3666" s="10"/>
      <c r="F3666" s="10"/>
      <c r="G3666" s="10"/>
      <c r="H3666" s="10"/>
      <c r="I3666" s="10"/>
      <c r="J3666" s="10"/>
      <c r="K3666" s="10"/>
      <c r="L3666" s="10"/>
      <c r="M3666" s="10"/>
      <c r="N3666" s="10"/>
      <c r="O3666" s="10"/>
      <c r="P3666" s="10"/>
      <c r="Q3666" s="10"/>
      <c r="R3666" s="10"/>
    </row>
    <row r="3667" spans="1:18" customFormat="1">
      <c r="A3667" s="10"/>
      <c r="B3667" s="111">
        <v>825974</v>
      </c>
      <c r="C3667" s="68" t="s">
        <v>3663</v>
      </c>
      <c r="D3667" s="71">
        <f>SUMIFS('CLUB DES LOGES'!$J$117:$J$166, 'CLUB DES LOGES'!$F$117:$F$166,$B3667, 'CLUB DES LOGES'!$G$117:$G$166,"&lt;&gt;"&amp;'CLUB DES LOGES'!$C$191)</f>
        <v>0</v>
      </c>
      <c r="E3667" s="10"/>
      <c r="F3667" s="10"/>
      <c r="G3667" s="10"/>
      <c r="H3667" s="10"/>
      <c r="I3667" s="10"/>
      <c r="J3667" s="10"/>
      <c r="K3667" s="10"/>
      <c r="L3667" s="10"/>
      <c r="M3667" s="10"/>
      <c r="N3667" s="10"/>
      <c r="O3667" s="10"/>
      <c r="P3667" s="10"/>
      <c r="Q3667" s="10"/>
      <c r="R3667" s="10"/>
    </row>
    <row r="3668" spans="1:18" customFormat="1">
      <c r="A3668" s="10"/>
      <c r="B3668" s="111">
        <v>825975</v>
      </c>
      <c r="C3668" s="68" t="s">
        <v>3664</v>
      </c>
      <c r="D3668" s="71">
        <f>SUMIFS('CLUB DES LOGES'!$J$117:$J$166, 'CLUB DES LOGES'!$F$117:$F$166,$B3668, 'CLUB DES LOGES'!$G$117:$G$166,"&lt;&gt;"&amp;'CLUB DES LOGES'!$C$191)</f>
        <v>0</v>
      </c>
      <c r="E3668" s="10"/>
      <c r="F3668" s="10"/>
      <c r="G3668" s="10"/>
      <c r="H3668" s="10"/>
      <c r="I3668" s="10"/>
      <c r="J3668" s="10"/>
      <c r="K3668" s="10"/>
      <c r="L3668" s="10"/>
      <c r="M3668" s="10"/>
      <c r="N3668" s="10"/>
      <c r="O3668" s="10"/>
      <c r="P3668" s="10"/>
      <c r="Q3668" s="10"/>
      <c r="R3668" s="10"/>
    </row>
    <row r="3669" spans="1:18" customFormat="1">
      <c r="A3669" s="10"/>
      <c r="B3669" s="111">
        <v>825977</v>
      </c>
      <c r="C3669" s="68" t="s">
        <v>3665</v>
      </c>
      <c r="D3669" s="71">
        <f>SUMIFS('CLUB DES LOGES'!$J$117:$J$166, 'CLUB DES LOGES'!$F$117:$F$166,$B3669, 'CLUB DES LOGES'!$G$117:$G$166,"&lt;&gt;"&amp;'CLUB DES LOGES'!$C$191)</f>
        <v>0</v>
      </c>
      <c r="E3669" s="10"/>
      <c r="F3669" s="10"/>
      <c r="G3669" s="10"/>
      <c r="H3669" s="10"/>
      <c r="I3669" s="10"/>
      <c r="J3669" s="10"/>
      <c r="K3669" s="10"/>
      <c r="L3669" s="10"/>
      <c r="M3669" s="10"/>
      <c r="N3669" s="10"/>
      <c r="O3669" s="10"/>
      <c r="P3669" s="10"/>
      <c r="Q3669" s="10"/>
      <c r="R3669" s="10"/>
    </row>
    <row r="3670" spans="1:18" customFormat="1">
      <c r="A3670" s="10"/>
      <c r="B3670" s="111">
        <v>825978</v>
      </c>
      <c r="C3670" s="68" t="s">
        <v>3666</v>
      </c>
      <c r="D3670" s="71">
        <f>SUMIFS('CLUB DES LOGES'!$J$117:$J$166, 'CLUB DES LOGES'!$F$117:$F$166,$B3670, 'CLUB DES LOGES'!$G$117:$G$166,"&lt;&gt;"&amp;'CLUB DES LOGES'!$C$191)</f>
        <v>0</v>
      </c>
      <c r="E3670" s="10"/>
      <c r="F3670" s="10"/>
      <c r="G3670" s="10"/>
      <c r="H3670" s="10"/>
      <c r="I3670" s="10"/>
      <c r="J3670" s="10"/>
      <c r="K3670" s="10"/>
      <c r="L3670" s="10"/>
      <c r="M3670" s="10"/>
      <c r="N3670" s="10"/>
      <c r="O3670" s="10"/>
      <c r="P3670" s="10"/>
      <c r="Q3670" s="10"/>
      <c r="R3670" s="10"/>
    </row>
    <row r="3671" spans="1:18" customFormat="1">
      <c r="A3671" s="10"/>
      <c r="B3671" s="111">
        <v>825979</v>
      </c>
      <c r="C3671" s="68" t="s">
        <v>3667</v>
      </c>
      <c r="D3671" s="71">
        <f>SUMIFS('CLUB DES LOGES'!$J$117:$J$166, 'CLUB DES LOGES'!$F$117:$F$166,$B3671, 'CLUB DES LOGES'!$G$117:$G$166,"&lt;&gt;"&amp;'CLUB DES LOGES'!$C$191)</f>
        <v>0</v>
      </c>
      <c r="E3671" s="10"/>
      <c r="F3671" s="10"/>
      <c r="G3671" s="10"/>
      <c r="H3671" s="10"/>
      <c r="I3671" s="10"/>
      <c r="J3671" s="10"/>
      <c r="K3671" s="10"/>
      <c r="L3671" s="10"/>
      <c r="M3671" s="10"/>
      <c r="N3671" s="10"/>
      <c r="O3671" s="10"/>
      <c r="P3671" s="10"/>
      <c r="Q3671" s="10"/>
      <c r="R3671" s="10"/>
    </row>
    <row r="3672" spans="1:18" customFormat="1">
      <c r="A3672" s="10"/>
      <c r="B3672" s="111">
        <v>825980</v>
      </c>
      <c r="C3672" s="68" t="s">
        <v>3668</v>
      </c>
      <c r="D3672" s="71">
        <f>SUMIFS('CLUB DES LOGES'!$J$117:$J$166, 'CLUB DES LOGES'!$F$117:$F$166,$B3672, 'CLUB DES LOGES'!$G$117:$G$166,"&lt;&gt;"&amp;'CLUB DES LOGES'!$C$191)</f>
        <v>0</v>
      </c>
      <c r="E3672" s="10"/>
      <c r="F3672" s="10"/>
      <c r="G3672" s="10"/>
      <c r="H3672" s="10"/>
      <c r="I3672" s="10"/>
      <c r="J3672" s="10"/>
      <c r="K3672" s="10"/>
      <c r="L3672" s="10"/>
      <c r="M3672" s="10"/>
      <c r="N3672" s="10"/>
      <c r="O3672" s="10"/>
      <c r="P3672" s="10"/>
      <c r="Q3672" s="10"/>
      <c r="R3672" s="10"/>
    </row>
    <row r="3673" spans="1:18" customFormat="1">
      <c r="A3673" s="10"/>
      <c r="B3673" s="111">
        <v>825981</v>
      </c>
      <c r="C3673" s="68" t="s">
        <v>3669</v>
      </c>
      <c r="D3673" s="71">
        <f>SUMIFS('CLUB DES LOGES'!$J$117:$J$166, 'CLUB DES LOGES'!$F$117:$F$166,$B3673, 'CLUB DES LOGES'!$G$117:$G$166,"&lt;&gt;"&amp;'CLUB DES LOGES'!$C$191)</f>
        <v>0</v>
      </c>
      <c r="E3673" s="10"/>
      <c r="F3673" s="10"/>
      <c r="G3673" s="10"/>
      <c r="H3673" s="10"/>
      <c r="I3673" s="10"/>
      <c r="J3673" s="10"/>
      <c r="K3673" s="10"/>
      <c r="L3673" s="10"/>
      <c r="M3673" s="10"/>
      <c r="N3673" s="10"/>
      <c r="O3673" s="10"/>
      <c r="P3673" s="10"/>
      <c r="Q3673" s="10"/>
      <c r="R3673" s="10"/>
    </row>
    <row r="3674" spans="1:18" customFormat="1">
      <c r="A3674" s="10"/>
      <c r="B3674" s="111">
        <v>825983</v>
      </c>
      <c r="C3674" s="68" t="s">
        <v>3670</v>
      </c>
      <c r="D3674" s="71">
        <f>SUMIFS('CLUB DES LOGES'!$J$117:$J$166, 'CLUB DES LOGES'!$F$117:$F$166,$B3674, 'CLUB DES LOGES'!$G$117:$G$166,"&lt;&gt;"&amp;'CLUB DES LOGES'!$C$191)</f>
        <v>0</v>
      </c>
      <c r="E3674" s="10"/>
      <c r="F3674" s="10"/>
      <c r="G3674" s="10"/>
      <c r="H3674" s="10"/>
      <c r="I3674" s="10"/>
      <c r="J3674" s="10"/>
      <c r="K3674" s="10"/>
      <c r="L3674" s="10"/>
      <c r="M3674" s="10"/>
      <c r="N3674" s="10"/>
      <c r="O3674" s="10"/>
      <c r="P3674" s="10"/>
      <c r="Q3674" s="10"/>
      <c r="R3674" s="10"/>
    </row>
    <row r="3675" spans="1:18" customFormat="1">
      <c r="A3675" s="10"/>
      <c r="B3675" s="111">
        <v>825984</v>
      </c>
      <c r="C3675" s="68" t="s">
        <v>3671</v>
      </c>
      <c r="D3675" s="71">
        <f>SUMIFS('CLUB DES LOGES'!$J$117:$J$166, 'CLUB DES LOGES'!$F$117:$F$166,$B3675, 'CLUB DES LOGES'!$G$117:$G$166,"&lt;&gt;"&amp;'CLUB DES LOGES'!$C$191)</f>
        <v>0</v>
      </c>
      <c r="E3675" s="10"/>
      <c r="F3675" s="10"/>
      <c r="G3675" s="10"/>
      <c r="H3675" s="10"/>
      <c r="I3675" s="10"/>
      <c r="J3675" s="10"/>
      <c r="K3675" s="10"/>
      <c r="L3675" s="10"/>
      <c r="M3675" s="10"/>
      <c r="N3675" s="10"/>
      <c r="O3675" s="10"/>
      <c r="P3675" s="10"/>
      <c r="Q3675" s="10"/>
      <c r="R3675" s="10"/>
    </row>
    <row r="3676" spans="1:18" customFormat="1">
      <c r="A3676" s="10"/>
      <c r="B3676" s="111">
        <v>825985</v>
      </c>
      <c r="C3676" s="68" t="s">
        <v>3672</v>
      </c>
      <c r="D3676" s="71">
        <f>SUMIFS('CLUB DES LOGES'!$J$117:$J$166, 'CLUB DES LOGES'!$F$117:$F$166,$B3676, 'CLUB DES LOGES'!$G$117:$G$166,"&lt;&gt;"&amp;'CLUB DES LOGES'!$C$191)</f>
        <v>0</v>
      </c>
      <c r="E3676" s="10"/>
      <c r="F3676" s="10"/>
      <c r="G3676" s="10"/>
      <c r="H3676" s="10"/>
      <c r="I3676" s="10"/>
      <c r="J3676" s="10"/>
      <c r="K3676" s="10"/>
      <c r="L3676" s="10"/>
      <c r="M3676" s="10"/>
      <c r="N3676" s="10"/>
      <c r="O3676" s="10"/>
      <c r="P3676" s="10"/>
      <c r="Q3676" s="10"/>
      <c r="R3676" s="10"/>
    </row>
    <row r="3677" spans="1:18" customFormat="1">
      <c r="A3677" s="10"/>
      <c r="B3677" s="111">
        <v>825986</v>
      </c>
      <c r="C3677" s="68" t="s">
        <v>3673</v>
      </c>
      <c r="D3677" s="71">
        <f>SUMIFS('CLUB DES LOGES'!$J$117:$J$166, 'CLUB DES LOGES'!$F$117:$F$166,$B3677, 'CLUB DES LOGES'!$G$117:$G$166,"&lt;&gt;"&amp;'CLUB DES LOGES'!$C$191)</f>
        <v>0</v>
      </c>
      <c r="E3677" s="10"/>
      <c r="F3677" s="10"/>
      <c r="G3677" s="10"/>
      <c r="H3677" s="10"/>
      <c r="I3677" s="10"/>
      <c r="J3677" s="10"/>
      <c r="K3677" s="10"/>
      <c r="L3677" s="10"/>
      <c r="M3677" s="10"/>
      <c r="N3677" s="10"/>
      <c r="O3677" s="10"/>
      <c r="P3677" s="10"/>
      <c r="Q3677" s="10"/>
      <c r="R3677" s="10"/>
    </row>
    <row r="3678" spans="1:18" customFormat="1">
      <c r="A3678" s="10"/>
      <c r="B3678" s="111">
        <v>825987</v>
      </c>
      <c r="C3678" s="68" t="s">
        <v>3674</v>
      </c>
      <c r="D3678" s="71">
        <f>SUMIFS('CLUB DES LOGES'!$J$117:$J$166, 'CLUB DES LOGES'!$F$117:$F$166,$B3678, 'CLUB DES LOGES'!$G$117:$G$166,"&lt;&gt;"&amp;'CLUB DES LOGES'!$C$191)</f>
        <v>0</v>
      </c>
      <c r="E3678" s="10"/>
      <c r="F3678" s="10"/>
      <c r="G3678" s="10"/>
      <c r="H3678" s="10"/>
      <c r="I3678" s="10"/>
      <c r="J3678" s="10"/>
      <c r="K3678" s="10"/>
      <c r="L3678" s="10"/>
      <c r="M3678" s="10"/>
      <c r="N3678" s="10"/>
      <c r="O3678" s="10"/>
      <c r="P3678" s="10"/>
      <c r="Q3678" s="10"/>
      <c r="R3678" s="10"/>
    </row>
    <row r="3679" spans="1:18" customFormat="1">
      <c r="A3679" s="10"/>
      <c r="B3679" s="111">
        <v>825988</v>
      </c>
      <c r="C3679" s="68" t="s">
        <v>3675</v>
      </c>
      <c r="D3679" s="71">
        <f>SUMIFS('CLUB DES LOGES'!$J$117:$J$166, 'CLUB DES LOGES'!$F$117:$F$166,$B3679, 'CLUB DES LOGES'!$G$117:$G$166,"&lt;&gt;"&amp;'CLUB DES LOGES'!$C$191)</f>
        <v>0</v>
      </c>
      <c r="E3679" s="10"/>
      <c r="F3679" s="10"/>
      <c r="G3679" s="10"/>
      <c r="H3679" s="10"/>
      <c r="I3679" s="10"/>
      <c r="J3679" s="10"/>
      <c r="K3679" s="10"/>
      <c r="L3679" s="10"/>
      <c r="M3679" s="10"/>
      <c r="N3679" s="10"/>
      <c r="O3679" s="10"/>
      <c r="P3679" s="10"/>
      <c r="Q3679" s="10"/>
      <c r="R3679" s="10"/>
    </row>
    <row r="3680" spans="1:18" customFormat="1">
      <c r="A3680" s="10"/>
      <c r="B3680" s="111">
        <v>825989</v>
      </c>
      <c r="C3680" s="68" t="s">
        <v>3676</v>
      </c>
      <c r="D3680" s="71">
        <f>SUMIFS('CLUB DES LOGES'!$J$117:$J$166, 'CLUB DES LOGES'!$F$117:$F$166,$B3680, 'CLUB DES LOGES'!$G$117:$G$166,"&lt;&gt;"&amp;'CLUB DES LOGES'!$C$191)</f>
        <v>0</v>
      </c>
      <c r="E3680" s="10"/>
      <c r="F3680" s="10"/>
      <c r="G3680" s="10"/>
      <c r="H3680" s="10"/>
      <c r="I3680" s="10"/>
      <c r="J3680" s="10"/>
      <c r="K3680" s="10"/>
      <c r="L3680" s="10"/>
      <c r="M3680" s="10"/>
      <c r="N3680" s="10"/>
      <c r="O3680" s="10"/>
      <c r="P3680" s="10"/>
      <c r="Q3680" s="10"/>
      <c r="R3680" s="10"/>
    </row>
    <row r="3681" spans="1:18" customFormat="1">
      <c r="A3681" s="10"/>
      <c r="B3681" s="111">
        <v>825990</v>
      </c>
      <c r="C3681" s="68" t="s">
        <v>3677</v>
      </c>
      <c r="D3681" s="71">
        <f>SUMIFS('CLUB DES LOGES'!$J$117:$J$166, 'CLUB DES LOGES'!$F$117:$F$166,$B3681, 'CLUB DES LOGES'!$G$117:$G$166,"&lt;&gt;"&amp;'CLUB DES LOGES'!$C$191)</f>
        <v>0</v>
      </c>
      <c r="E3681" s="10"/>
      <c r="F3681" s="10"/>
      <c r="G3681" s="10"/>
      <c r="H3681" s="10"/>
      <c r="I3681" s="10"/>
      <c r="J3681" s="10"/>
      <c r="K3681" s="10"/>
      <c r="L3681" s="10"/>
      <c r="M3681" s="10"/>
      <c r="N3681" s="10"/>
      <c r="O3681" s="10"/>
      <c r="P3681" s="10"/>
      <c r="Q3681" s="10"/>
      <c r="R3681" s="10"/>
    </row>
    <row r="3682" spans="1:18" customFormat="1">
      <c r="A3682" s="10"/>
      <c r="B3682" s="111">
        <v>825991</v>
      </c>
      <c r="C3682" s="68" t="s">
        <v>3678</v>
      </c>
      <c r="D3682" s="71">
        <f>SUMIFS('CLUB DES LOGES'!$J$117:$J$166, 'CLUB DES LOGES'!$F$117:$F$166,$B3682, 'CLUB DES LOGES'!$G$117:$G$166,"&lt;&gt;"&amp;'CLUB DES LOGES'!$C$191)</f>
        <v>0</v>
      </c>
      <c r="E3682" s="10"/>
      <c r="F3682" s="10"/>
      <c r="G3682" s="10"/>
      <c r="H3682" s="10"/>
      <c r="I3682" s="10"/>
      <c r="J3682" s="10"/>
      <c r="K3682" s="10"/>
      <c r="L3682" s="10"/>
      <c r="M3682" s="10"/>
      <c r="N3682" s="10"/>
      <c r="O3682" s="10"/>
      <c r="P3682" s="10"/>
      <c r="Q3682" s="10"/>
      <c r="R3682" s="10"/>
    </row>
    <row r="3683" spans="1:18" customFormat="1">
      <c r="A3683" s="10"/>
      <c r="B3683" s="111">
        <v>825992</v>
      </c>
      <c r="C3683" s="68" t="s">
        <v>3679</v>
      </c>
      <c r="D3683" s="71">
        <f>SUMIFS('CLUB DES LOGES'!$J$117:$J$166, 'CLUB DES LOGES'!$F$117:$F$166,$B3683, 'CLUB DES LOGES'!$G$117:$G$166,"&lt;&gt;"&amp;'CLUB DES LOGES'!$C$191)</f>
        <v>0</v>
      </c>
      <c r="E3683" s="10"/>
      <c r="F3683" s="10"/>
      <c r="G3683" s="10"/>
      <c r="H3683" s="10"/>
      <c r="I3683" s="10"/>
      <c r="J3683" s="10"/>
      <c r="K3683" s="10"/>
      <c r="L3683" s="10"/>
      <c r="M3683" s="10"/>
      <c r="N3683" s="10"/>
      <c r="O3683" s="10"/>
      <c r="P3683" s="10"/>
      <c r="Q3683" s="10"/>
      <c r="R3683" s="10"/>
    </row>
    <row r="3684" spans="1:18" customFormat="1">
      <c r="A3684" s="10"/>
      <c r="B3684" s="111">
        <v>825993</v>
      </c>
      <c r="C3684" s="68" t="s">
        <v>3680</v>
      </c>
      <c r="D3684" s="71">
        <f>SUMIFS('CLUB DES LOGES'!$J$117:$J$166, 'CLUB DES LOGES'!$F$117:$F$166,$B3684, 'CLUB DES LOGES'!$G$117:$G$166,"&lt;&gt;"&amp;'CLUB DES LOGES'!$C$191)</f>
        <v>0</v>
      </c>
      <c r="E3684" s="10"/>
      <c r="F3684" s="10"/>
      <c r="G3684" s="10"/>
      <c r="H3684" s="10"/>
      <c r="I3684" s="10"/>
      <c r="J3684" s="10"/>
      <c r="K3684" s="10"/>
      <c r="L3684" s="10"/>
      <c r="M3684" s="10"/>
      <c r="N3684" s="10"/>
      <c r="O3684" s="10"/>
      <c r="P3684" s="10"/>
      <c r="Q3684" s="10"/>
      <c r="R3684" s="10"/>
    </row>
    <row r="3685" spans="1:18" customFormat="1">
      <c r="A3685" s="10"/>
      <c r="B3685" s="111">
        <v>825995</v>
      </c>
      <c r="C3685" s="68" t="s">
        <v>3681</v>
      </c>
      <c r="D3685" s="71">
        <f>SUMIFS('CLUB DES LOGES'!$J$117:$J$166, 'CLUB DES LOGES'!$F$117:$F$166,$B3685, 'CLUB DES LOGES'!$G$117:$G$166,"&lt;&gt;"&amp;'CLUB DES LOGES'!$C$191)</f>
        <v>0</v>
      </c>
      <c r="E3685" s="10"/>
      <c r="F3685" s="10"/>
      <c r="G3685" s="10"/>
      <c r="H3685" s="10"/>
      <c r="I3685" s="10"/>
      <c r="J3685" s="10"/>
      <c r="K3685" s="10"/>
      <c r="L3685" s="10"/>
      <c r="M3685" s="10"/>
      <c r="N3685" s="10"/>
      <c r="O3685" s="10"/>
      <c r="P3685" s="10"/>
      <c r="Q3685" s="10"/>
      <c r="R3685" s="10"/>
    </row>
    <row r="3686" spans="1:18" customFormat="1">
      <c r="A3686" s="10"/>
      <c r="B3686" s="111">
        <v>825996</v>
      </c>
      <c r="C3686" s="68" t="s">
        <v>3682</v>
      </c>
      <c r="D3686" s="71">
        <f>SUMIFS('CLUB DES LOGES'!$J$117:$J$166, 'CLUB DES LOGES'!$F$117:$F$166,$B3686, 'CLUB DES LOGES'!$G$117:$G$166,"&lt;&gt;"&amp;'CLUB DES LOGES'!$C$191)</f>
        <v>0</v>
      </c>
      <c r="E3686" s="10"/>
      <c r="F3686" s="10"/>
      <c r="G3686" s="10"/>
      <c r="H3686" s="10"/>
      <c r="I3686" s="10"/>
      <c r="J3686" s="10"/>
      <c r="K3686" s="10"/>
      <c r="L3686" s="10"/>
      <c r="M3686" s="10"/>
      <c r="N3686" s="10"/>
      <c r="O3686" s="10"/>
      <c r="P3686" s="10"/>
      <c r="Q3686" s="10"/>
      <c r="R3686" s="10"/>
    </row>
    <row r="3687" spans="1:18" customFormat="1">
      <c r="A3687" s="10"/>
      <c r="B3687" s="111">
        <v>825997</v>
      </c>
      <c r="C3687" s="68" t="s">
        <v>3683</v>
      </c>
      <c r="D3687" s="71">
        <f>SUMIFS('CLUB DES LOGES'!$J$117:$J$166, 'CLUB DES LOGES'!$F$117:$F$166,$B3687, 'CLUB DES LOGES'!$G$117:$G$166,"&lt;&gt;"&amp;'CLUB DES LOGES'!$C$191)</f>
        <v>0</v>
      </c>
      <c r="E3687" s="10"/>
      <c r="F3687" s="10"/>
      <c r="G3687" s="10"/>
      <c r="H3687" s="10"/>
      <c r="I3687" s="10"/>
      <c r="J3687" s="10"/>
      <c r="K3687" s="10"/>
      <c r="L3687" s="10"/>
      <c r="M3687" s="10"/>
      <c r="N3687" s="10"/>
      <c r="O3687" s="10"/>
      <c r="P3687" s="10"/>
      <c r="Q3687" s="10"/>
      <c r="R3687" s="10"/>
    </row>
    <row r="3688" spans="1:18" customFormat="1">
      <c r="A3688" s="10"/>
      <c r="B3688" s="111">
        <v>826001</v>
      </c>
      <c r="C3688" s="68" t="s">
        <v>3684</v>
      </c>
      <c r="D3688" s="71">
        <f>SUMIFS('CLUB DES LOGES'!$J$117:$J$166, 'CLUB DES LOGES'!$F$117:$F$166,$B3688, 'CLUB DES LOGES'!$G$117:$G$166,"&lt;&gt;"&amp;'CLUB DES LOGES'!$C$191)</f>
        <v>0</v>
      </c>
      <c r="E3688" s="10"/>
      <c r="F3688" s="10"/>
      <c r="G3688" s="10"/>
      <c r="H3688" s="10"/>
      <c r="I3688" s="10"/>
      <c r="J3688" s="10"/>
      <c r="K3688" s="10"/>
      <c r="L3688" s="10"/>
      <c r="M3688" s="10"/>
      <c r="N3688" s="10"/>
      <c r="O3688" s="10"/>
      <c r="P3688" s="10"/>
      <c r="Q3688" s="10"/>
      <c r="R3688" s="10"/>
    </row>
    <row r="3689" spans="1:18" customFormat="1">
      <c r="A3689" s="10"/>
      <c r="B3689" s="111">
        <v>826002</v>
      </c>
      <c r="C3689" s="68" t="s">
        <v>3685</v>
      </c>
      <c r="D3689" s="71">
        <f>SUMIFS('CLUB DES LOGES'!$J$117:$J$166, 'CLUB DES LOGES'!$F$117:$F$166,$B3689, 'CLUB DES LOGES'!$G$117:$G$166,"&lt;&gt;"&amp;'CLUB DES LOGES'!$C$191)</f>
        <v>0</v>
      </c>
      <c r="E3689" s="10"/>
      <c r="F3689" s="10"/>
      <c r="G3689" s="10"/>
      <c r="H3689" s="10"/>
      <c r="I3689" s="10"/>
      <c r="J3689" s="10"/>
      <c r="K3689" s="10"/>
      <c r="L3689" s="10"/>
      <c r="M3689" s="10"/>
      <c r="N3689" s="10"/>
      <c r="O3689" s="10"/>
      <c r="P3689" s="10"/>
      <c r="Q3689" s="10"/>
      <c r="R3689" s="10"/>
    </row>
    <row r="3690" spans="1:18" customFormat="1">
      <c r="A3690" s="10"/>
      <c r="B3690" s="111">
        <v>826003</v>
      </c>
      <c r="C3690" s="68" t="s">
        <v>3686</v>
      </c>
      <c r="D3690" s="71">
        <f>SUMIFS('CLUB DES LOGES'!$J$117:$J$166, 'CLUB DES LOGES'!$F$117:$F$166,$B3690, 'CLUB DES LOGES'!$G$117:$G$166,"&lt;&gt;"&amp;'CLUB DES LOGES'!$C$191)</f>
        <v>0</v>
      </c>
      <c r="E3690" s="10"/>
      <c r="F3690" s="10"/>
      <c r="G3690" s="10"/>
      <c r="H3690" s="10"/>
      <c r="I3690" s="10"/>
      <c r="J3690" s="10"/>
      <c r="K3690" s="10"/>
      <c r="L3690" s="10"/>
      <c r="M3690" s="10"/>
      <c r="N3690" s="10"/>
      <c r="O3690" s="10"/>
      <c r="P3690" s="10"/>
      <c r="Q3690" s="10"/>
      <c r="R3690" s="10"/>
    </row>
    <row r="3691" spans="1:18" customFormat="1">
      <c r="A3691" s="10"/>
      <c r="B3691" s="111">
        <v>826004</v>
      </c>
      <c r="C3691" s="68" t="s">
        <v>3687</v>
      </c>
      <c r="D3691" s="71">
        <f>SUMIFS('CLUB DES LOGES'!$J$117:$J$166, 'CLUB DES LOGES'!$F$117:$F$166,$B3691, 'CLUB DES LOGES'!$G$117:$G$166,"&lt;&gt;"&amp;'CLUB DES LOGES'!$C$191)</f>
        <v>0</v>
      </c>
      <c r="E3691" s="10"/>
      <c r="F3691" s="10"/>
      <c r="G3691" s="10"/>
      <c r="H3691" s="10"/>
      <c r="I3691" s="10"/>
      <c r="J3691" s="10"/>
      <c r="K3691" s="10"/>
      <c r="L3691" s="10"/>
      <c r="M3691" s="10"/>
      <c r="N3691" s="10"/>
      <c r="O3691" s="10"/>
      <c r="P3691" s="10"/>
      <c r="Q3691" s="10"/>
      <c r="R3691" s="10"/>
    </row>
    <row r="3692" spans="1:18" customFormat="1">
      <c r="A3692" s="10"/>
      <c r="B3692" s="111">
        <v>826006</v>
      </c>
      <c r="C3692" s="68" t="s">
        <v>3688</v>
      </c>
      <c r="D3692" s="71">
        <f>SUMIFS('CLUB DES LOGES'!$J$117:$J$166, 'CLUB DES LOGES'!$F$117:$F$166,$B3692, 'CLUB DES LOGES'!$G$117:$G$166,"&lt;&gt;"&amp;'CLUB DES LOGES'!$C$191)</f>
        <v>0</v>
      </c>
      <c r="E3692" s="10"/>
      <c r="F3692" s="10"/>
      <c r="G3692" s="10"/>
      <c r="H3692" s="10"/>
      <c r="I3692" s="10"/>
      <c r="J3692" s="10"/>
      <c r="K3692" s="10"/>
      <c r="L3692" s="10"/>
      <c r="M3692" s="10"/>
      <c r="N3692" s="10"/>
      <c r="O3692" s="10"/>
      <c r="P3692" s="10"/>
      <c r="Q3692" s="10"/>
      <c r="R3692" s="10"/>
    </row>
    <row r="3693" spans="1:18" customFormat="1">
      <c r="A3693" s="10"/>
      <c r="B3693" s="111">
        <v>826007</v>
      </c>
      <c r="C3693" s="68" t="s">
        <v>3689</v>
      </c>
      <c r="D3693" s="71">
        <f>SUMIFS('CLUB DES LOGES'!$J$117:$J$166, 'CLUB DES LOGES'!$F$117:$F$166,$B3693, 'CLUB DES LOGES'!$G$117:$G$166,"&lt;&gt;"&amp;'CLUB DES LOGES'!$C$191)</f>
        <v>0</v>
      </c>
      <c r="E3693" s="10"/>
      <c r="F3693" s="10"/>
      <c r="G3693" s="10"/>
      <c r="H3693" s="10"/>
      <c r="I3693" s="10"/>
      <c r="J3693" s="10"/>
      <c r="K3693" s="10"/>
      <c r="L3693" s="10"/>
      <c r="M3693" s="10"/>
      <c r="N3693" s="10"/>
      <c r="O3693" s="10"/>
      <c r="P3693" s="10"/>
      <c r="Q3693" s="10"/>
      <c r="R3693" s="10"/>
    </row>
    <row r="3694" spans="1:18" customFormat="1">
      <c r="A3694" s="10"/>
      <c r="B3694" s="111">
        <v>826010</v>
      </c>
      <c r="C3694" s="68" t="s">
        <v>3690</v>
      </c>
      <c r="D3694" s="71">
        <f>SUMIFS('CLUB DES LOGES'!$J$117:$J$166, 'CLUB DES LOGES'!$F$117:$F$166,$B3694, 'CLUB DES LOGES'!$G$117:$G$166,"&lt;&gt;"&amp;'CLUB DES LOGES'!$C$191)</f>
        <v>0</v>
      </c>
      <c r="E3694" s="10"/>
      <c r="F3694" s="10"/>
      <c r="G3694" s="10"/>
      <c r="H3694" s="10"/>
      <c r="I3694" s="10"/>
      <c r="J3694" s="10"/>
      <c r="K3694" s="10"/>
      <c r="L3694" s="10"/>
      <c r="M3694" s="10"/>
      <c r="N3694" s="10"/>
      <c r="O3694" s="10"/>
      <c r="P3694" s="10"/>
      <c r="Q3694" s="10"/>
      <c r="R3694" s="10"/>
    </row>
    <row r="3695" spans="1:18" customFormat="1">
      <c r="A3695" s="10"/>
      <c r="B3695" s="111">
        <v>826011</v>
      </c>
      <c r="C3695" s="68" t="s">
        <v>3691</v>
      </c>
      <c r="D3695" s="71">
        <f>SUMIFS('CLUB DES LOGES'!$J$117:$J$166, 'CLUB DES LOGES'!$F$117:$F$166,$B3695, 'CLUB DES LOGES'!$G$117:$G$166,"&lt;&gt;"&amp;'CLUB DES LOGES'!$C$191)</f>
        <v>0</v>
      </c>
      <c r="E3695" s="10"/>
      <c r="F3695" s="10"/>
      <c r="G3695" s="10"/>
      <c r="H3695" s="10"/>
      <c r="I3695" s="10"/>
      <c r="J3695" s="10"/>
      <c r="K3695" s="10"/>
      <c r="L3695" s="10"/>
      <c r="M3695" s="10"/>
      <c r="N3695" s="10"/>
      <c r="O3695" s="10"/>
      <c r="P3695" s="10"/>
      <c r="Q3695" s="10"/>
      <c r="R3695" s="10"/>
    </row>
    <row r="3696" spans="1:18" customFormat="1">
      <c r="A3696" s="10"/>
      <c r="B3696" s="111">
        <v>826012</v>
      </c>
      <c r="C3696" s="68" t="s">
        <v>3692</v>
      </c>
      <c r="D3696" s="71">
        <f>SUMIFS('CLUB DES LOGES'!$J$117:$J$166, 'CLUB DES LOGES'!$F$117:$F$166,$B3696, 'CLUB DES LOGES'!$G$117:$G$166,"&lt;&gt;"&amp;'CLUB DES LOGES'!$C$191)</f>
        <v>0</v>
      </c>
      <c r="E3696" s="10"/>
      <c r="F3696" s="10"/>
      <c r="G3696" s="10"/>
      <c r="H3696" s="10"/>
      <c r="I3696" s="10"/>
      <c r="J3696" s="10"/>
      <c r="K3696" s="10"/>
      <c r="L3696" s="10"/>
      <c r="M3696" s="10"/>
      <c r="N3696" s="10"/>
      <c r="O3696" s="10"/>
      <c r="P3696" s="10"/>
      <c r="Q3696" s="10"/>
      <c r="R3696" s="10"/>
    </row>
    <row r="3697" spans="1:18" customFormat="1">
      <c r="A3697" s="10"/>
      <c r="B3697" s="111">
        <v>826013</v>
      </c>
      <c r="C3697" s="68" t="s">
        <v>3693</v>
      </c>
      <c r="D3697" s="71">
        <f>SUMIFS('CLUB DES LOGES'!$J$117:$J$166, 'CLUB DES LOGES'!$F$117:$F$166,$B3697, 'CLUB DES LOGES'!$G$117:$G$166,"&lt;&gt;"&amp;'CLUB DES LOGES'!$C$191)</f>
        <v>0</v>
      </c>
      <c r="E3697" s="10"/>
      <c r="F3697" s="10"/>
      <c r="G3697" s="10"/>
      <c r="H3697" s="10"/>
      <c r="I3697" s="10"/>
      <c r="J3697" s="10"/>
      <c r="K3697" s="10"/>
      <c r="L3697" s="10"/>
      <c r="M3697" s="10"/>
      <c r="N3697" s="10"/>
      <c r="O3697" s="10"/>
      <c r="P3697" s="10"/>
      <c r="Q3697" s="10"/>
      <c r="R3697" s="10"/>
    </row>
    <row r="3698" spans="1:18" customFormat="1">
      <c r="A3698" s="10"/>
      <c r="B3698" s="111">
        <v>826014</v>
      </c>
      <c r="C3698" s="68" t="s">
        <v>3694</v>
      </c>
      <c r="D3698" s="71">
        <f>SUMIFS('CLUB DES LOGES'!$J$117:$J$166, 'CLUB DES LOGES'!$F$117:$F$166,$B3698, 'CLUB DES LOGES'!$G$117:$G$166,"&lt;&gt;"&amp;'CLUB DES LOGES'!$C$191)</f>
        <v>0</v>
      </c>
      <c r="E3698" s="10"/>
      <c r="F3698" s="10"/>
      <c r="G3698" s="10"/>
      <c r="H3698" s="10"/>
      <c r="I3698" s="10"/>
      <c r="J3698" s="10"/>
      <c r="K3698" s="10"/>
      <c r="L3698" s="10"/>
      <c r="M3698" s="10"/>
      <c r="N3698" s="10"/>
      <c r="O3698" s="10"/>
      <c r="P3698" s="10"/>
      <c r="Q3698" s="10"/>
      <c r="R3698" s="10"/>
    </row>
    <row r="3699" spans="1:18" customFormat="1">
      <c r="A3699" s="10"/>
      <c r="B3699" s="111">
        <v>826015</v>
      </c>
      <c r="C3699" s="68" t="s">
        <v>3695</v>
      </c>
      <c r="D3699" s="71">
        <f>SUMIFS('CLUB DES LOGES'!$J$117:$J$166, 'CLUB DES LOGES'!$F$117:$F$166,$B3699, 'CLUB DES LOGES'!$G$117:$G$166,"&lt;&gt;"&amp;'CLUB DES LOGES'!$C$191)</f>
        <v>0</v>
      </c>
      <c r="E3699" s="10"/>
      <c r="F3699" s="10"/>
      <c r="G3699" s="10"/>
      <c r="H3699" s="10"/>
      <c r="I3699" s="10"/>
      <c r="J3699" s="10"/>
      <c r="K3699" s="10"/>
      <c r="L3699" s="10"/>
      <c r="M3699" s="10"/>
      <c r="N3699" s="10"/>
      <c r="O3699" s="10"/>
      <c r="P3699" s="10"/>
      <c r="Q3699" s="10"/>
      <c r="R3699" s="10"/>
    </row>
    <row r="3700" spans="1:18" customFormat="1">
      <c r="A3700" s="10"/>
      <c r="B3700" s="111">
        <v>826016</v>
      </c>
      <c r="C3700" s="68" t="s">
        <v>3696</v>
      </c>
      <c r="D3700" s="71">
        <f>SUMIFS('CLUB DES LOGES'!$J$117:$J$166, 'CLUB DES LOGES'!$F$117:$F$166,$B3700, 'CLUB DES LOGES'!$G$117:$G$166,"&lt;&gt;"&amp;'CLUB DES LOGES'!$C$191)</f>
        <v>0</v>
      </c>
      <c r="E3700" s="10"/>
      <c r="F3700" s="10"/>
      <c r="G3700" s="10"/>
      <c r="H3700" s="10"/>
      <c r="I3700" s="10"/>
      <c r="J3700" s="10"/>
      <c r="K3700" s="10"/>
      <c r="L3700" s="10"/>
      <c r="M3700" s="10"/>
      <c r="N3700" s="10"/>
      <c r="O3700" s="10"/>
      <c r="P3700" s="10"/>
      <c r="Q3700" s="10"/>
      <c r="R3700" s="10"/>
    </row>
    <row r="3701" spans="1:18" customFormat="1">
      <c r="A3701" s="10"/>
      <c r="B3701" s="111">
        <v>826017</v>
      </c>
      <c r="C3701" s="68" t="s">
        <v>3697</v>
      </c>
      <c r="D3701" s="71">
        <f>SUMIFS('CLUB DES LOGES'!$J$117:$J$166, 'CLUB DES LOGES'!$F$117:$F$166,$B3701, 'CLUB DES LOGES'!$G$117:$G$166,"&lt;&gt;"&amp;'CLUB DES LOGES'!$C$191)</f>
        <v>0</v>
      </c>
      <c r="E3701" s="10"/>
      <c r="F3701" s="10"/>
      <c r="G3701" s="10"/>
      <c r="H3701" s="10"/>
      <c r="I3701" s="10"/>
      <c r="J3701" s="10"/>
      <c r="K3701" s="10"/>
      <c r="L3701" s="10"/>
      <c r="M3701" s="10"/>
      <c r="N3701" s="10"/>
      <c r="O3701" s="10"/>
      <c r="P3701" s="10"/>
      <c r="Q3701" s="10"/>
      <c r="R3701" s="10"/>
    </row>
    <row r="3702" spans="1:18" customFormat="1">
      <c r="A3702" s="10"/>
      <c r="B3702" s="111">
        <v>826018</v>
      </c>
      <c r="C3702" s="68" t="s">
        <v>3698</v>
      </c>
      <c r="D3702" s="71">
        <f>SUMIFS('CLUB DES LOGES'!$J$117:$J$166, 'CLUB DES LOGES'!$F$117:$F$166,$B3702, 'CLUB DES LOGES'!$G$117:$G$166,"&lt;&gt;"&amp;'CLUB DES LOGES'!$C$191)</f>
        <v>0</v>
      </c>
      <c r="E3702" s="10"/>
      <c r="F3702" s="10"/>
      <c r="G3702" s="10"/>
      <c r="H3702" s="10"/>
      <c r="I3702" s="10"/>
      <c r="J3702" s="10"/>
      <c r="K3702" s="10"/>
      <c r="L3702" s="10"/>
      <c r="M3702" s="10"/>
      <c r="N3702" s="10"/>
      <c r="O3702" s="10"/>
      <c r="P3702" s="10"/>
      <c r="Q3702" s="10"/>
      <c r="R3702" s="10"/>
    </row>
    <row r="3703" spans="1:18" customFormat="1">
      <c r="A3703" s="10"/>
      <c r="B3703" s="111">
        <v>826020</v>
      </c>
      <c r="C3703" s="68" t="s">
        <v>3699</v>
      </c>
      <c r="D3703" s="71">
        <f>SUMIFS('CLUB DES LOGES'!$J$117:$J$166, 'CLUB DES LOGES'!$F$117:$F$166,$B3703, 'CLUB DES LOGES'!$G$117:$G$166,"&lt;&gt;"&amp;'CLUB DES LOGES'!$C$191)</f>
        <v>0</v>
      </c>
      <c r="E3703" s="10"/>
      <c r="F3703" s="10"/>
      <c r="G3703" s="10"/>
      <c r="H3703" s="10"/>
      <c r="I3703" s="10"/>
      <c r="J3703" s="10"/>
      <c r="K3703" s="10"/>
      <c r="L3703" s="10"/>
      <c r="M3703" s="10"/>
      <c r="N3703" s="10"/>
      <c r="O3703" s="10"/>
      <c r="P3703" s="10"/>
      <c r="Q3703" s="10"/>
      <c r="R3703" s="10"/>
    </row>
    <row r="3704" spans="1:18" customFormat="1">
      <c r="A3704" s="10"/>
      <c r="B3704" s="111">
        <v>826021</v>
      </c>
      <c r="C3704" s="68" t="s">
        <v>3700</v>
      </c>
      <c r="D3704" s="71">
        <f>SUMIFS('CLUB DES LOGES'!$J$117:$J$166, 'CLUB DES LOGES'!$F$117:$F$166,$B3704, 'CLUB DES LOGES'!$G$117:$G$166,"&lt;&gt;"&amp;'CLUB DES LOGES'!$C$191)</f>
        <v>0</v>
      </c>
      <c r="E3704" s="10"/>
      <c r="F3704" s="10"/>
      <c r="G3704" s="10"/>
      <c r="H3704" s="10"/>
      <c r="I3704" s="10"/>
      <c r="J3704" s="10"/>
      <c r="K3704" s="10"/>
      <c r="L3704" s="10"/>
      <c r="M3704" s="10"/>
      <c r="N3704" s="10"/>
      <c r="O3704" s="10"/>
      <c r="P3704" s="10"/>
      <c r="Q3704" s="10"/>
      <c r="R3704" s="10"/>
    </row>
    <row r="3705" spans="1:18" customFormat="1">
      <c r="A3705" s="10"/>
      <c r="B3705" s="111">
        <v>826022</v>
      </c>
      <c r="C3705" s="68" t="s">
        <v>3701</v>
      </c>
      <c r="D3705" s="71">
        <f>SUMIFS('CLUB DES LOGES'!$J$117:$J$166, 'CLUB DES LOGES'!$F$117:$F$166,$B3705, 'CLUB DES LOGES'!$G$117:$G$166,"&lt;&gt;"&amp;'CLUB DES LOGES'!$C$191)</f>
        <v>0</v>
      </c>
      <c r="E3705" s="10"/>
      <c r="F3705" s="10"/>
      <c r="G3705" s="10"/>
      <c r="H3705" s="10"/>
      <c r="I3705" s="10"/>
      <c r="J3705" s="10"/>
      <c r="K3705" s="10"/>
      <c r="L3705" s="10"/>
      <c r="M3705" s="10"/>
      <c r="N3705" s="10"/>
      <c r="O3705" s="10"/>
      <c r="P3705" s="10"/>
      <c r="Q3705" s="10"/>
      <c r="R3705" s="10"/>
    </row>
    <row r="3706" spans="1:18" customFormat="1">
      <c r="A3706" s="10"/>
      <c r="B3706" s="111">
        <v>826023</v>
      </c>
      <c r="C3706" s="68" t="s">
        <v>3702</v>
      </c>
      <c r="D3706" s="71">
        <f>SUMIFS('CLUB DES LOGES'!$J$117:$J$166, 'CLUB DES LOGES'!$F$117:$F$166,$B3706, 'CLUB DES LOGES'!$G$117:$G$166,"&lt;&gt;"&amp;'CLUB DES LOGES'!$C$191)</f>
        <v>0</v>
      </c>
      <c r="E3706" s="10"/>
      <c r="F3706" s="10"/>
      <c r="G3706" s="10"/>
      <c r="H3706" s="10"/>
      <c r="I3706" s="10"/>
      <c r="J3706" s="10"/>
      <c r="K3706" s="10"/>
      <c r="L3706" s="10"/>
      <c r="M3706" s="10"/>
      <c r="N3706" s="10"/>
      <c r="O3706" s="10"/>
      <c r="P3706" s="10"/>
      <c r="Q3706" s="10"/>
      <c r="R3706" s="10"/>
    </row>
    <row r="3707" spans="1:18" customFormat="1">
      <c r="A3707" s="10"/>
      <c r="B3707" s="111">
        <v>826024</v>
      </c>
      <c r="C3707" s="68" t="s">
        <v>3703</v>
      </c>
      <c r="D3707" s="71">
        <f>SUMIFS('CLUB DES LOGES'!$J$117:$J$166, 'CLUB DES LOGES'!$F$117:$F$166,$B3707, 'CLUB DES LOGES'!$G$117:$G$166,"&lt;&gt;"&amp;'CLUB DES LOGES'!$C$191)</f>
        <v>0</v>
      </c>
      <c r="E3707" s="10"/>
      <c r="F3707" s="10"/>
      <c r="G3707" s="10"/>
      <c r="H3707" s="10"/>
      <c r="I3707" s="10"/>
      <c r="J3707" s="10"/>
      <c r="K3707" s="10"/>
      <c r="L3707" s="10"/>
      <c r="M3707" s="10"/>
      <c r="N3707" s="10"/>
      <c r="O3707" s="10"/>
      <c r="P3707" s="10"/>
      <c r="Q3707" s="10"/>
      <c r="R3707" s="10"/>
    </row>
    <row r="3708" spans="1:18" customFormat="1">
      <c r="A3708" s="10"/>
      <c r="B3708" s="111">
        <v>826025</v>
      </c>
      <c r="C3708" s="68" t="s">
        <v>3704</v>
      </c>
      <c r="D3708" s="71">
        <f>SUMIFS('CLUB DES LOGES'!$J$117:$J$166, 'CLUB DES LOGES'!$F$117:$F$166,$B3708, 'CLUB DES LOGES'!$G$117:$G$166,"&lt;&gt;"&amp;'CLUB DES LOGES'!$C$191)</f>
        <v>0</v>
      </c>
      <c r="E3708" s="10"/>
      <c r="F3708" s="10"/>
      <c r="G3708" s="10"/>
      <c r="H3708" s="10"/>
      <c r="I3708" s="10"/>
      <c r="J3708" s="10"/>
      <c r="K3708" s="10"/>
      <c r="L3708" s="10"/>
      <c r="M3708" s="10"/>
      <c r="N3708" s="10"/>
      <c r="O3708" s="10"/>
      <c r="P3708" s="10"/>
      <c r="Q3708" s="10"/>
      <c r="R3708" s="10"/>
    </row>
    <row r="3709" spans="1:18" customFormat="1">
      <c r="A3709" s="10"/>
      <c r="B3709" s="111">
        <v>826026</v>
      </c>
      <c r="C3709" s="68" t="s">
        <v>3705</v>
      </c>
      <c r="D3709" s="71">
        <f>SUMIFS('CLUB DES LOGES'!$J$117:$J$166, 'CLUB DES LOGES'!$F$117:$F$166,$B3709, 'CLUB DES LOGES'!$G$117:$G$166,"&lt;&gt;"&amp;'CLUB DES LOGES'!$C$191)</f>
        <v>0</v>
      </c>
      <c r="E3709" s="10"/>
      <c r="F3709" s="10"/>
      <c r="G3709" s="10"/>
      <c r="H3709" s="10"/>
      <c r="I3709" s="10"/>
      <c r="J3709" s="10"/>
      <c r="K3709" s="10"/>
      <c r="L3709" s="10"/>
      <c r="M3709" s="10"/>
      <c r="N3709" s="10"/>
      <c r="O3709" s="10"/>
      <c r="P3709" s="10"/>
      <c r="Q3709" s="10"/>
      <c r="R3709" s="10"/>
    </row>
    <row r="3710" spans="1:18" customFormat="1">
      <c r="A3710" s="10"/>
      <c r="B3710" s="111">
        <v>826027</v>
      </c>
      <c r="C3710" s="68" t="s">
        <v>3706</v>
      </c>
      <c r="D3710" s="71">
        <f>SUMIFS('CLUB DES LOGES'!$J$117:$J$166, 'CLUB DES LOGES'!$F$117:$F$166,$B3710, 'CLUB DES LOGES'!$G$117:$G$166,"&lt;&gt;"&amp;'CLUB DES LOGES'!$C$191)</f>
        <v>0</v>
      </c>
      <c r="E3710" s="10"/>
      <c r="F3710" s="10"/>
      <c r="G3710" s="10"/>
      <c r="H3710" s="10"/>
      <c r="I3710" s="10"/>
      <c r="J3710" s="10"/>
      <c r="K3710" s="10"/>
      <c r="L3710" s="10"/>
      <c r="M3710" s="10"/>
      <c r="N3710" s="10"/>
      <c r="O3710" s="10"/>
      <c r="P3710" s="10"/>
      <c r="Q3710" s="10"/>
      <c r="R3710" s="10"/>
    </row>
    <row r="3711" spans="1:18" customFormat="1">
      <c r="A3711" s="10"/>
      <c r="B3711" s="111">
        <v>826028</v>
      </c>
      <c r="C3711" s="68" t="s">
        <v>3707</v>
      </c>
      <c r="D3711" s="71">
        <f>SUMIFS('CLUB DES LOGES'!$J$117:$J$166, 'CLUB DES LOGES'!$F$117:$F$166,$B3711, 'CLUB DES LOGES'!$G$117:$G$166,"&lt;&gt;"&amp;'CLUB DES LOGES'!$C$191)</f>
        <v>0</v>
      </c>
      <c r="E3711" s="10"/>
      <c r="F3711" s="10"/>
      <c r="G3711" s="10"/>
      <c r="H3711" s="10"/>
      <c r="I3711" s="10"/>
      <c r="J3711" s="10"/>
      <c r="K3711" s="10"/>
      <c r="L3711" s="10"/>
      <c r="M3711" s="10"/>
      <c r="N3711" s="10"/>
      <c r="O3711" s="10"/>
      <c r="P3711" s="10"/>
      <c r="Q3711" s="10"/>
      <c r="R3711" s="10"/>
    </row>
    <row r="3712" spans="1:18" customFormat="1">
      <c r="A3712" s="10"/>
      <c r="B3712" s="111">
        <v>826029</v>
      </c>
      <c r="C3712" s="68" t="s">
        <v>3708</v>
      </c>
      <c r="D3712" s="71">
        <f>SUMIFS('CLUB DES LOGES'!$J$117:$J$166, 'CLUB DES LOGES'!$F$117:$F$166,$B3712, 'CLUB DES LOGES'!$G$117:$G$166,"&lt;&gt;"&amp;'CLUB DES LOGES'!$C$191)</f>
        <v>0</v>
      </c>
      <c r="E3712" s="10"/>
      <c r="F3712" s="10"/>
      <c r="G3712" s="10"/>
      <c r="H3712" s="10"/>
      <c r="I3712" s="10"/>
      <c r="J3712" s="10"/>
      <c r="K3712" s="10"/>
      <c r="L3712" s="10"/>
      <c r="M3712" s="10"/>
      <c r="N3712" s="10"/>
      <c r="O3712" s="10"/>
      <c r="P3712" s="10"/>
      <c r="Q3712" s="10"/>
      <c r="R3712" s="10"/>
    </row>
    <row r="3713" spans="1:18" customFormat="1">
      <c r="A3713" s="10"/>
      <c r="B3713" s="111">
        <v>826030</v>
      </c>
      <c r="C3713" s="68" t="s">
        <v>3709</v>
      </c>
      <c r="D3713" s="71">
        <f>SUMIFS('CLUB DES LOGES'!$J$117:$J$166, 'CLUB DES LOGES'!$F$117:$F$166,$B3713, 'CLUB DES LOGES'!$G$117:$G$166,"&lt;&gt;"&amp;'CLUB DES LOGES'!$C$191)</f>
        <v>0</v>
      </c>
      <c r="E3713" s="10"/>
      <c r="F3713" s="10"/>
      <c r="G3713" s="10"/>
      <c r="H3713" s="10"/>
      <c r="I3713" s="10"/>
      <c r="J3713" s="10"/>
      <c r="K3713" s="10"/>
      <c r="L3713" s="10"/>
      <c r="M3713" s="10"/>
      <c r="N3713" s="10"/>
      <c r="O3713" s="10"/>
      <c r="P3713" s="10"/>
      <c r="Q3713" s="10"/>
      <c r="R3713" s="10"/>
    </row>
    <row r="3714" spans="1:18" customFormat="1">
      <c r="A3714" s="10"/>
      <c r="B3714" s="111">
        <v>826031</v>
      </c>
      <c r="C3714" s="68" t="s">
        <v>3710</v>
      </c>
      <c r="D3714" s="71">
        <f>SUMIFS('CLUB DES LOGES'!$J$117:$J$166, 'CLUB DES LOGES'!$F$117:$F$166,$B3714, 'CLUB DES LOGES'!$G$117:$G$166,"&lt;&gt;"&amp;'CLUB DES LOGES'!$C$191)</f>
        <v>0</v>
      </c>
      <c r="E3714" s="10"/>
      <c r="F3714" s="10"/>
      <c r="G3714" s="10"/>
      <c r="H3714" s="10"/>
      <c r="I3714" s="10"/>
      <c r="J3714" s="10"/>
      <c r="K3714" s="10"/>
      <c r="L3714" s="10"/>
      <c r="M3714" s="10"/>
      <c r="N3714" s="10"/>
      <c r="O3714" s="10"/>
      <c r="P3714" s="10"/>
      <c r="Q3714" s="10"/>
      <c r="R3714" s="10"/>
    </row>
    <row r="3715" spans="1:18" customFormat="1">
      <c r="A3715" s="10"/>
      <c r="B3715" s="111">
        <v>826032</v>
      </c>
      <c r="C3715" s="68" t="s">
        <v>3711</v>
      </c>
      <c r="D3715" s="71">
        <f>SUMIFS('CLUB DES LOGES'!$J$117:$J$166, 'CLUB DES LOGES'!$F$117:$F$166,$B3715, 'CLUB DES LOGES'!$G$117:$G$166,"&lt;&gt;"&amp;'CLUB DES LOGES'!$C$191)</f>
        <v>0</v>
      </c>
      <c r="E3715" s="10"/>
      <c r="F3715" s="10"/>
      <c r="G3715" s="10"/>
      <c r="H3715" s="10"/>
      <c r="I3715" s="10"/>
      <c r="J3715" s="10"/>
      <c r="K3715" s="10"/>
      <c r="L3715" s="10"/>
      <c r="M3715" s="10"/>
      <c r="N3715" s="10"/>
      <c r="O3715" s="10"/>
      <c r="P3715" s="10"/>
      <c r="Q3715" s="10"/>
      <c r="R3715" s="10"/>
    </row>
    <row r="3716" spans="1:18" customFormat="1">
      <c r="A3716" s="10"/>
      <c r="B3716" s="111">
        <v>826033</v>
      </c>
      <c r="C3716" s="68" t="s">
        <v>3712</v>
      </c>
      <c r="D3716" s="71">
        <f>SUMIFS('CLUB DES LOGES'!$J$117:$J$166, 'CLUB DES LOGES'!$F$117:$F$166,$B3716, 'CLUB DES LOGES'!$G$117:$G$166,"&lt;&gt;"&amp;'CLUB DES LOGES'!$C$191)</f>
        <v>0</v>
      </c>
      <c r="E3716" s="10"/>
      <c r="F3716" s="10"/>
      <c r="G3716" s="10"/>
      <c r="H3716" s="10"/>
      <c r="I3716" s="10"/>
      <c r="J3716" s="10"/>
      <c r="K3716" s="10"/>
      <c r="L3716" s="10"/>
      <c r="M3716" s="10"/>
      <c r="N3716" s="10"/>
      <c r="O3716" s="10"/>
      <c r="P3716" s="10"/>
      <c r="Q3716" s="10"/>
      <c r="R3716" s="10"/>
    </row>
    <row r="3717" spans="1:18" customFormat="1">
      <c r="A3717" s="10"/>
      <c r="B3717" s="111">
        <v>826034</v>
      </c>
      <c r="C3717" s="68" t="s">
        <v>3713</v>
      </c>
      <c r="D3717" s="71">
        <f>SUMIFS('CLUB DES LOGES'!$J$117:$J$166, 'CLUB DES LOGES'!$F$117:$F$166,$B3717, 'CLUB DES LOGES'!$G$117:$G$166,"&lt;&gt;"&amp;'CLUB DES LOGES'!$C$191)</f>
        <v>0</v>
      </c>
      <c r="E3717" s="10"/>
      <c r="F3717" s="10"/>
      <c r="G3717" s="10"/>
      <c r="H3717" s="10"/>
      <c r="I3717" s="10"/>
      <c r="J3717" s="10"/>
      <c r="K3717" s="10"/>
      <c r="L3717" s="10"/>
      <c r="M3717" s="10"/>
      <c r="N3717" s="10"/>
      <c r="O3717" s="10"/>
      <c r="P3717" s="10"/>
      <c r="Q3717" s="10"/>
      <c r="R3717" s="10"/>
    </row>
    <row r="3718" spans="1:18" customFormat="1">
      <c r="A3718" s="10"/>
      <c r="B3718" s="111">
        <v>826035</v>
      </c>
      <c r="C3718" s="68" t="s">
        <v>3714</v>
      </c>
      <c r="D3718" s="71">
        <f>SUMIFS('CLUB DES LOGES'!$J$117:$J$166, 'CLUB DES LOGES'!$F$117:$F$166,$B3718, 'CLUB DES LOGES'!$G$117:$G$166,"&lt;&gt;"&amp;'CLUB DES LOGES'!$C$191)</f>
        <v>0</v>
      </c>
      <c r="E3718" s="10"/>
      <c r="F3718" s="10"/>
      <c r="G3718" s="10"/>
      <c r="H3718" s="10"/>
      <c r="I3718" s="10"/>
      <c r="J3718" s="10"/>
      <c r="K3718" s="10"/>
      <c r="L3718" s="10"/>
      <c r="M3718" s="10"/>
      <c r="N3718" s="10"/>
      <c r="O3718" s="10"/>
      <c r="P3718" s="10"/>
      <c r="Q3718" s="10"/>
      <c r="R3718" s="10"/>
    </row>
    <row r="3719" spans="1:18" customFormat="1">
      <c r="A3719" s="10"/>
      <c r="B3719" s="111">
        <v>826036</v>
      </c>
      <c r="C3719" s="68" t="s">
        <v>3715</v>
      </c>
      <c r="D3719" s="71">
        <f>SUMIFS('CLUB DES LOGES'!$J$117:$J$166, 'CLUB DES LOGES'!$F$117:$F$166,$B3719, 'CLUB DES LOGES'!$G$117:$G$166,"&lt;&gt;"&amp;'CLUB DES LOGES'!$C$191)</f>
        <v>0</v>
      </c>
      <c r="E3719" s="10"/>
      <c r="F3719" s="10"/>
      <c r="G3719" s="10"/>
      <c r="H3719" s="10"/>
      <c r="I3719" s="10"/>
      <c r="J3719" s="10"/>
      <c r="K3719" s="10"/>
      <c r="L3719" s="10"/>
      <c r="M3719" s="10"/>
      <c r="N3719" s="10"/>
      <c r="O3719" s="10"/>
      <c r="P3719" s="10"/>
      <c r="Q3719" s="10"/>
      <c r="R3719" s="10"/>
    </row>
    <row r="3720" spans="1:18" customFormat="1">
      <c r="A3720" s="10"/>
      <c r="B3720" s="111">
        <v>826037</v>
      </c>
      <c r="C3720" s="68" t="s">
        <v>3716</v>
      </c>
      <c r="D3720" s="71">
        <f>SUMIFS('CLUB DES LOGES'!$J$117:$J$166, 'CLUB DES LOGES'!$F$117:$F$166,$B3720, 'CLUB DES LOGES'!$G$117:$G$166,"&lt;&gt;"&amp;'CLUB DES LOGES'!$C$191)</f>
        <v>0</v>
      </c>
      <c r="E3720" s="10"/>
      <c r="F3720" s="10"/>
      <c r="G3720" s="10"/>
      <c r="H3720" s="10"/>
      <c r="I3720" s="10"/>
      <c r="J3720" s="10"/>
      <c r="K3720" s="10"/>
      <c r="L3720" s="10"/>
      <c r="M3720" s="10"/>
      <c r="N3720" s="10"/>
      <c r="O3720" s="10"/>
      <c r="P3720" s="10"/>
      <c r="Q3720" s="10"/>
      <c r="R3720" s="10"/>
    </row>
    <row r="3721" spans="1:18" customFormat="1">
      <c r="A3721" s="10"/>
      <c r="B3721" s="111">
        <v>826046</v>
      </c>
      <c r="C3721" s="68" t="s">
        <v>3717</v>
      </c>
      <c r="D3721" s="71">
        <f>SUMIFS('CLUB DES LOGES'!$J$117:$J$166, 'CLUB DES LOGES'!$F$117:$F$166,$B3721, 'CLUB DES LOGES'!$G$117:$G$166,"&lt;&gt;"&amp;'CLUB DES LOGES'!$C$191)</f>
        <v>0</v>
      </c>
      <c r="E3721" s="10"/>
      <c r="F3721" s="10"/>
      <c r="G3721" s="10"/>
      <c r="H3721" s="10"/>
      <c r="I3721" s="10"/>
      <c r="J3721" s="10"/>
      <c r="K3721" s="10"/>
      <c r="L3721" s="10"/>
      <c r="M3721" s="10"/>
      <c r="N3721" s="10"/>
      <c r="O3721" s="10"/>
      <c r="P3721" s="10"/>
      <c r="Q3721" s="10"/>
      <c r="R3721" s="10"/>
    </row>
    <row r="3722" spans="1:18" customFormat="1">
      <c r="A3722" s="10"/>
      <c r="B3722" s="111">
        <v>826047</v>
      </c>
      <c r="C3722" s="68" t="s">
        <v>3718</v>
      </c>
      <c r="D3722" s="71">
        <f>SUMIFS('CLUB DES LOGES'!$J$117:$J$166, 'CLUB DES LOGES'!$F$117:$F$166,$B3722, 'CLUB DES LOGES'!$G$117:$G$166,"&lt;&gt;"&amp;'CLUB DES LOGES'!$C$191)</f>
        <v>0</v>
      </c>
      <c r="E3722" s="10"/>
      <c r="F3722" s="10"/>
      <c r="G3722" s="10"/>
      <c r="H3722" s="10"/>
      <c r="I3722" s="10"/>
      <c r="J3722" s="10"/>
      <c r="K3722" s="10"/>
      <c r="L3722" s="10"/>
      <c r="M3722" s="10"/>
      <c r="N3722" s="10"/>
      <c r="O3722" s="10"/>
      <c r="P3722" s="10"/>
      <c r="Q3722" s="10"/>
      <c r="R3722" s="10"/>
    </row>
    <row r="3723" spans="1:18" customFormat="1">
      <c r="A3723" s="10"/>
      <c r="B3723" s="111">
        <v>826048</v>
      </c>
      <c r="C3723" s="68" t="s">
        <v>3719</v>
      </c>
      <c r="D3723" s="71">
        <f>SUMIFS('CLUB DES LOGES'!$J$117:$J$166, 'CLUB DES LOGES'!$F$117:$F$166,$B3723, 'CLUB DES LOGES'!$G$117:$G$166,"&lt;&gt;"&amp;'CLUB DES LOGES'!$C$191)</f>
        <v>0</v>
      </c>
      <c r="E3723" s="10"/>
      <c r="F3723" s="10"/>
      <c r="G3723" s="10"/>
      <c r="H3723" s="10"/>
      <c r="I3723" s="10"/>
      <c r="J3723" s="10"/>
      <c r="K3723" s="10"/>
      <c r="L3723" s="10"/>
      <c r="M3723" s="10"/>
      <c r="N3723" s="10"/>
      <c r="O3723" s="10"/>
      <c r="P3723" s="10"/>
      <c r="Q3723" s="10"/>
      <c r="R3723" s="10"/>
    </row>
    <row r="3724" spans="1:18" customFormat="1">
      <c r="A3724" s="10"/>
      <c r="B3724" s="111">
        <v>826049</v>
      </c>
      <c r="C3724" s="68" t="s">
        <v>3720</v>
      </c>
      <c r="D3724" s="71">
        <f>SUMIFS('CLUB DES LOGES'!$J$117:$J$166, 'CLUB DES LOGES'!$F$117:$F$166,$B3724, 'CLUB DES LOGES'!$G$117:$G$166,"&lt;&gt;"&amp;'CLUB DES LOGES'!$C$191)</f>
        <v>0</v>
      </c>
      <c r="E3724" s="10"/>
      <c r="F3724" s="10"/>
      <c r="G3724" s="10"/>
      <c r="H3724" s="10"/>
      <c r="I3724" s="10"/>
      <c r="J3724" s="10"/>
      <c r="K3724" s="10"/>
      <c r="L3724" s="10"/>
      <c r="M3724" s="10"/>
      <c r="N3724" s="10"/>
      <c r="O3724" s="10"/>
      <c r="P3724" s="10"/>
      <c r="Q3724" s="10"/>
      <c r="R3724" s="10"/>
    </row>
    <row r="3725" spans="1:18" customFormat="1">
      <c r="A3725" s="10"/>
      <c r="B3725" s="111">
        <v>826050</v>
      </c>
      <c r="C3725" s="68" t="s">
        <v>3721</v>
      </c>
      <c r="D3725" s="71">
        <f>SUMIFS('CLUB DES LOGES'!$J$117:$J$166, 'CLUB DES LOGES'!$F$117:$F$166,$B3725, 'CLUB DES LOGES'!$G$117:$G$166,"&lt;&gt;"&amp;'CLUB DES LOGES'!$C$191)</f>
        <v>0</v>
      </c>
      <c r="E3725" s="10"/>
      <c r="F3725" s="10"/>
      <c r="G3725" s="10"/>
      <c r="H3725" s="10"/>
      <c r="I3725" s="10"/>
      <c r="J3725" s="10"/>
      <c r="K3725" s="10"/>
      <c r="L3725" s="10"/>
      <c r="M3725" s="10"/>
      <c r="N3725" s="10"/>
      <c r="O3725" s="10"/>
      <c r="P3725" s="10"/>
      <c r="Q3725" s="10"/>
      <c r="R3725" s="10"/>
    </row>
    <row r="3726" spans="1:18" customFormat="1">
      <c r="A3726" s="10"/>
      <c r="B3726" s="111">
        <v>826051</v>
      </c>
      <c r="C3726" s="68" t="s">
        <v>3722</v>
      </c>
      <c r="D3726" s="71">
        <f>SUMIFS('CLUB DES LOGES'!$J$117:$J$166, 'CLUB DES LOGES'!$F$117:$F$166,$B3726, 'CLUB DES LOGES'!$G$117:$G$166,"&lt;&gt;"&amp;'CLUB DES LOGES'!$C$191)</f>
        <v>0</v>
      </c>
      <c r="E3726" s="10"/>
      <c r="F3726" s="10"/>
      <c r="G3726" s="10"/>
      <c r="H3726" s="10"/>
      <c r="I3726" s="10"/>
      <c r="J3726" s="10"/>
      <c r="K3726" s="10"/>
      <c r="L3726" s="10"/>
      <c r="M3726" s="10"/>
      <c r="N3726" s="10"/>
      <c r="O3726" s="10"/>
      <c r="P3726" s="10"/>
      <c r="Q3726" s="10"/>
      <c r="R3726" s="10"/>
    </row>
    <row r="3727" spans="1:18" customFormat="1">
      <c r="A3727" s="10"/>
      <c r="B3727" s="111">
        <v>826052</v>
      </c>
      <c r="C3727" s="68" t="s">
        <v>3723</v>
      </c>
      <c r="D3727" s="71">
        <f>SUMIFS('CLUB DES LOGES'!$J$117:$J$166, 'CLUB DES LOGES'!$F$117:$F$166,$B3727, 'CLUB DES LOGES'!$G$117:$G$166,"&lt;&gt;"&amp;'CLUB DES LOGES'!$C$191)</f>
        <v>0</v>
      </c>
      <c r="E3727" s="10"/>
      <c r="F3727" s="10"/>
      <c r="G3727" s="10"/>
      <c r="H3727" s="10"/>
      <c r="I3727" s="10"/>
      <c r="J3727" s="10"/>
      <c r="K3727" s="10"/>
      <c r="L3727" s="10"/>
      <c r="M3727" s="10"/>
      <c r="N3727" s="10"/>
      <c r="O3727" s="10"/>
      <c r="P3727" s="10"/>
      <c r="Q3727" s="10"/>
      <c r="R3727" s="10"/>
    </row>
    <row r="3728" spans="1:18" customFormat="1">
      <c r="A3728" s="10"/>
      <c r="B3728" s="111">
        <v>826053</v>
      </c>
      <c r="C3728" s="68" t="s">
        <v>3724</v>
      </c>
      <c r="D3728" s="71">
        <f>SUMIFS('CLUB DES LOGES'!$J$117:$J$166, 'CLUB DES LOGES'!$F$117:$F$166,$B3728, 'CLUB DES LOGES'!$G$117:$G$166,"&lt;&gt;"&amp;'CLUB DES LOGES'!$C$191)</f>
        <v>0</v>
      </c>
      <c r="E3728" s="10"/>
      <c r="F3728" s="10"/>
      <c r="G3728" s="10"/>
      <c r="H3728" s="10"/>
      <c r="I3728" s="10"/>
      <c r="J3728" s="10"/>
      <c r="K3728" s="10"/>
      <c r="L3728" s="10"/>
      <c r="M3728" s="10"/>
      <c r="N3728" s="10"/>
      <c r="O3728" s="10"/>
      <c r="P3728" s="10"/>
      <c r="Q3728" s="10"/>
      <c r="R3728" s="10"/>
    </row>
    <row r="3729" spans="1:18" customFormat="1">
      <c r="A3729" s="10"/>
      <c r="B3729" s="111">
        <v>826054</v>
      </c>
      <c r="C3729" s="68" t="s">
        <v>3725</v>
      </c>
      <c r="D3729" s="71">
        <f>SUMIFS('CLUB DES LOGES'!$J$117:$J$166, 'CLUB DES LOGES'!$F$117:$F$166,$B3729, 'CLUB DES LOGES'!$G$117:$G$166,"&lt;&gt;"&amp;'CLUB DES LOGES'!$C$191)</f>
        <v>0</v>
      </c>
      <c r="E3729" s="10"/>
      <c r="F3729" s="10"/>
      <c r="G3729" s="10"/>
      <c r="H3729" s="10"/>
      <c r="I3729" s="10"/>
      <c r="J3729" s="10"/>
      <c r="K3729" s="10"/>
      <c r="L3729" s="10"/>
      <c r="M3729" s="10"/>
      <c r="N3729" s="10"/>
      <c r="O3729" s="10"/>
      <c r="P3729" s="10"/>
      <c r="Q3729" s="10"/>
      <c r="R3729" s="10"/>
    </row>
    <row r="3730" spans="1:18" customFormat="1">
      <c r="A3730" s="10"/>
      <c r="B3730" s="111">
        <v>826055</v>
      </c>
      <c r="C3730" s="68" t="s">
        <v>3726</v>
      </c>
      <c r="D3730" s="71">
        <f>SUMIFS('CLUB DES LOGES'!$J$117:$J$166, 'CLUB DES LOGES'!$F$117:$F$166,$B3730, 'CLUB DES LOGES'!$G$117:$G$166,"&lt;&gt;"&amp;'CLUB DES LOGES'!$C$191)</f>
        <v>0</v>
      </c>
      <c r="E3730" s="10"/>
      <c r="F3730" s="10"/>
      <c r="G3730" s="10"/>
      <c r="H3730" s="10"/>
      <c r="I3730" s="10"/>
      <c r="J3730" s="10"/>
      <c r="K3730" s="10"/>
      <c r="L3730" s="10"/>
      <c r="M3730" s="10"/>
      <c r="N3730" s="10"/>
      <c r="O3730" s="10"/>
      <c r="P3730" s="10"/>
      <c r="Q3730" s="10"/>
      <c r="R3730" s="10"/>
    </row>
    <row r="3731" spans="1:18" customFormat="1">
      <c r="A3731" s="10"/>
      <c r="B3731" s="111">
        <v>826056</v>
      </c>
      <c r="C3731" s="68" t="s">
        <v>3727</v>
      </c>
      <c r="D3731" s="71">
        <f>SUMIFS('CLUB DES LOGES'!$J$117:$J$166, 'CLUB DES LOGES'!$F$117:$F$166,$B3731, 'CLUB DES LOGES'!$G$117:$G$166,"&lt;&gt;"&amp;'CLUB DES LOGES'!$C$191)</f>
        <v>0</v>
      </c>
      <c r="E3731" s="10"/>
      <c r="F3731" s="10"/>
      <c r="G3731" s="10"/>
      <c r="H3731" s="10"/>
      <c r="I3731" s="10"/>
      <c r="J3731" s="10"/>
      <c r="K3731" s="10"/>
      <c r="L3731" s="10"/>
      <c r="M3731" s="10"/>
      <c r="N3731" s="10"/>
      <c r="O3731" s="10"/>
      <c r="P3731" s="10"/>
      <c r="Q3731" s="10"/>
      <c r="R3731" s="10"/>
    </row>
    <row r="3732" spans="1:18" customFormat="1">
      <c r="A3732" s="10"/>
      <c r="B3732" s="111">
        <v>826057</v>
      </c>
      <c r="C3732" s="68" t="s">
        <v>3728</v>
      </c>
      <c r="D3732" s="71">
        <f>SUMIFS('CLUB DES LOGES'!$J$117:$J$166, 'CLUB DES LOGES'!$F$117:$F$166,$B3732, 'CLUB DES LOGES'!$G$117:$G$166,"&lt;&gt;"&amp;'CLUB DES LOGES'!$C$191)</f>
        <v>0</v>
      </c>
      <c r="E3732" s="10"/>
      <c r="F3732" s="10"/>
      <c r="G3732" s="10"/>
      <c r="H3732" s="10"/>
      <c r="I3732" s="10"/>
      <c r="J3732" s="10"/>
      <c r="K3732" s="10"/>
      <c r="L3732" s="10"/>
      <c r="M3732" s="10"/>
      <c r="N3732" s="10"/>
      <c r="O3732" s="10"/>
      <c r="P3732" s="10"/>
      <c r="Q3732" s="10"/>
      <c r="R3732" s="10"/>
    </row>
    <row r="3733" spans="1:18" customFormat="1">
      <c r="A3733" s="10"/>
      <c r="B3733" s="111">
        <v>826058</v>
      </c>
      <c r="C3733" s="68" t="s">
        <v>3729</v>
      </c>
      <c r="D3733" s="71">
        <f>SUMIFS('CLUB DES LOGES'!$J$117:$J$166, 'CLUB DES LOGES'!$F$117:$F$166,$B3733, 'CLUB DES LOGES'!$G$117:$G$166,"&lt;&gt;"&amp;'CLUB DES LOGES'!$C$191)</f>
        <v>0</v>
      </c>
      <c r="E3733" s="10"/>
      <c r="F3733" s="10"/>
      <c r="G3733" s="10"/>
      <c r="H3733" s="10"/>
      <c r="I3733" s="10"/>
      <c r="J3733" s="10"/>
      <c r="K3733" s="10"/>
      <c r="L3733" s="10"/>
      <c r="M3733" s="10"/>
      <c r="N3733" s="10"/>
      <c r="O3733" s="10"/>
      <c r="P3733" s="10"/>
      <c r="Q3733" s="10"/>
      <c r="R3733" s="10"/>
    </row>
    <row r="3734" spans="1:18" customFormat="1">
      <c r="A3734" s="10"/>
      <c r="B3734" s="111">
        <v>826059</v>
      </c>
      <c r="C3734" s="68" t="s">
        <v>3730</v>
      </c>
      <c r="D3734" s="71">
        <f>SUMIFS('CLUB DES LOGES'!$J$117:$J$166, 'CLUB DES LOGES'!$F$117:$F$166,$B3734, 'CLUB DES LOGES'!$G$117:$G$166,"&lt;&gt;"&amp;'CLUB DES LOGES'!$C$191)</f>
        <v>0</v>
      </c>
      <c r="E3734" s="10"/>
      <c r="F3734" s="10"/>
      <c r="G3734" s="10"/>
      <c r="H3734" s="10"/>
      <c r="I3734" s="10"/>
      <c r="J3734" s="10"/>
      <c r="K3734" s="10"/>
      <c r="L3734" s="10"/>
      <c r="M3734" s="10"/>
      <c r="N3734" s="10"/>
      <c r="O3734" s="10"/>
      <c r="P3734" s="10"/>
      <c r="Q3734" s="10"/>
      <c r="R3734" s="10"/>
    </row>
    <row r="3735" spans="1:18" customFormat="1">
      <c r="A3735" s="10"/>
      <c r="B3735" s="111">
        <v>826060</v>
      </c>
      <c r="C3735" s="68" t="s">
        <v>3731</v>
      </c>
      <c r="D3735" s="71">
        <f>SUMIFS('CLUB DES LOGES'!$J$117:$J$166, 'CLUB DES LOGES'!$F$117:$F$166,$B3735, 'CLUB DES LOGES'!$G$117:$G$166,"&lt;&gt;"&amp;'CLUB DES LOGES'!$C$191)</f>
        <v>0</v>
      </c>
      <c r="E3735" s="10"/>
      <c r="F3735" s="10"/>
      <c r="G3735" s="10"/>
      <c r="H3735" s="10"/>
      <c r="I3735" s="10"/>
      <c r="J3735" s="10"/>
      <c r="K3735" s="10"/>
      <c r="L3735" s="10"/>
      <c r="M3735" s="10"/>
      <c r="N3735" s="10"/>
      <c r="O3735" s="10"/>
      <c r="P3735" s="10"/>
      <c r="Q3735" s="10"/>
      <c r="R3735" s="10"/>
    </row>
    <row r="3736" spans="1:18" customFormat="1">
      <c r="A3736" s="10"/>
      <c r="B3736" s="111">
        <v>826061</v>
      </c>
      <c r="C3736" s="68" t="s">
        <v>3732</v>
      </c>
      <c r="D3736" s="71">
        <f>SUMIFS('CLUB DES LOGES'!$J$117:$J$166, 'CLUB DES LOGES'!$F$117:$F$166,$B3736, 'CLUB DES LOGES'!$G$117:$G$166,"&lt;&gt;"&amp;'CLUB DES LOGES'!$C$191)</f>
        <v>0</v>
      </c>
      <c r="E3736" s="10"/>
      <c r="F3736" s="10"/>
      <c r="G3736" s="10"/>
      <c r="H3736" s="10"/>
      <c r="I3736" s="10"/>
      <c r="J3736" s="10"/>
      <c r="K3736" s="10"/>
      <c r="L3736" s="10"/>
      <c r="M3736" s="10"/>
      <c r="N3736" s="10"/>
      <c r="O3736" s="10"/>
      <c r="P3736" s="10"/>
      <c r="Q3736" s="10"/>
      <c r="R3736" s="10"/>
    </row>
    <row r="3737" spans="1:18" customFormat="1">
      <c r="A3737" s="10"/>
      <c r="B3737" s="111">
        <v>826062</v>
      </c>
      <c r="C3737" s="68" t="s">
        <v>3733</v>
      </c>
      <c r="D3737" s="71">
        <f>SUMIFS('CLUB DES LOGES'!$J$117:$J$166, 'CLUB DES LOGES'!$F$117:$F$166,$B3737, 'CLUB DES LOGES'!$G$117:$G$166,"&lt;&gt;"&amp;'CLUB DES LOGES'!$C$191)</f>
        <v>0</v>
      </c>
      <c r="E3737" s="10"/>
      <c r="F3737" s="10"/>
      <c r="G3737" s="10"/>
      <c r="H3737" s="10"/>
      <c r="I3737" s="10"/>
      <c r="J3737" s="10"/>
      <c r="K3737" s="10"/>
      <c r="L3737" s="10"/>
      <c r="M3737" s="10"/>
      <c r="N3737" s="10"/>
      <c r="O3737" s="10"/>
      <c r="P3737" s="10"/>
      <c r="Q3737" s="10"/>
      <c r="R3737" s="10"/>
    </row>
    <row r="3738" spans="1:18" customFormat="1">
      <c r="A3738" s="10"/>
      <c r="B3738" s="111">
        <v>826063</v>
      </c>
      <c r="C3738" s="68" t="s">
        <v>3734</v>
      </c>
      <c r="D3738" s="71">
        <f>SUMIFS('CLUB DES LOGES'!$J$117:$J$166, 'CLUB DES LOGES'!$F$117:$F$166,$B3738, 'CLUB DES LOGES'!$G$117:$G$166,"&lt;&gt;"&amp;'CLUB DES LOGES'!$C$191)</f>
        <v>0</v>
      </c>
      <c r="E3738" s="10"/>
      <c r="F3738" s="10"/>
      <c r="G3738" s="10"/>
      <c r="H3738" s="10"/>
      <c r="I3738" s="10"/>
      <c r="J3738" s="10"/>
      <c r="K3738" s="10"/>
      <c r="L3738" s="10"/>
      <c r="M3738" s="10"/>
      <c r="N3738" s="10"/>
      <c r="O3738" s="10"/>
      <c r="P3738" s="10"/>
      <c r="Q3738" s="10"/>
      <c r="R3738" s="10"/>
    </row>
    <row r="3739" spans="1:18" customFormat="1">
      <c r="A3739" s="10"/>
      <c r="B3739" s="111">
        <v>826064</v>
      </c>
      <c r="C3739" s="68" t="s">
        <v>3735</v>
      </c>
      <c r="D3739" s="71">
        <f>SUMIFS('CLUB DES LOGES'!$J$117:$J$166, 'CLUB DES LOGES'!$F$117:$F$166,$B3739, 'CLUB DES LOGES'!$G$117:$G$166,"&lt;&gt;"&amp;'CLUB DES LOGES'!$C$191)</f>
        <v>0</v>
      </c>
      <c r="E3739" s="10"/>
      <c r="F3739" s="10"/>
      <c r="G3739" s="10"/>
      <c r="H3739" s="10"/>
      <c r="I3739" s="10"/>
      <c r="J3739" s="10"/>
      <c r="K3739" s="10"/>
      <c r="L3739" s="10"/>
      <c r="M3739" s="10"/>
      <c r="N3739" s="10"/>
      <c r="O3739" s="10"/>
      <c r="P3739" s="10"/>
      <c r="Q3739" s="10"/>
      <c r="R3739" s="10"/>
    </row>
    <row r="3740" spans="1:18" customFormat="1">
      <c r="A3740" s="10"/>
      <c r="B3740" s="111">
        <v>826065</v>
      </c>
      <c r="C3740" s="68" t="s">
        <v>3736</v>
      </c>
      <c r="D3740" s="71">
        <f>SUMIFS('CLUB DES LOGES'!$J$117:$J$166, 'CLUB DES LOGES'!$F$117:$F$166,$B3740, 'CLUB DES LOGES'!$G$117:$G$166,"&lt;&gt;"&amp;'CLUB DES LOGES'!$C$191)</f>
        <v>0</v>
      </c>
      <c r="E3740" s="10"/>
      <c r="F3740" s="10"/>
      <c r="G3740" s="10"/>
      <c r="H3740" s="10"/>
      <c r="I3740" s="10"/>
      <c r="J3740" s="10"/>
      <c r="K3740" s="10"/>
      <c r="L3740" s="10"/>
      <c r="M3740" s="10"/>
      <c r="N3740" s="10"/>
      <c r="O3740" s="10"/>
      <c r="P3740" s="10"/>
      <c r="Q3740" s="10"/>
      <c r="R3740" s="10"/>
    </row>
    <row r="3741" spans="1:18" customFormat="1">
      <c r="A3741" s="10"/>
      <c r="B3741" s="111">
        <v>826066</v>
      </c>
      <c r="C3741" s="68" t="s">
        <v>3737</v>
      </c>
      <c r="D3741" s="71">
        <f>SUMIFS('CLUB DES LOGES'!$J$117:$J$166, 'CLUB DES LOGES'!$F$117:$F$166,$B3741, 'CLUB DES LOGES'!$G$117:$G$166,"&lt;&gt;"&amp;'CLUB DES LOGES'!$C$191)</f>
        <v>0</v>
      </c>
      <c r="E3741" s="10"/>
      <c r="F3741" s="10"/>
      <c r="G3741" s="10"/>
      <c r="H3741" s="10"/>
      <c r="I3741" s="10"/>
      <c r="J3741" s="10"/>
      <c r="K3741" s="10"/>
      <c r="L3741" s="10"/>
      <c r="M3741" s="10"/>
      <c r="N3741" s="10"/>
      <c r="O3741" s="10"/>
      <c r="P3741" s="10"/>
      <c r="Q3741" s="10"/>
      <c r="R3741" s="10"/>
    </row>
    <row r="3742" spans="1:18" customFormat="1">
      <c r="A3742" s="10"/>
      <c r="B3742" s="111">
        <v>826067</v>
      </c>
      <c r="C3742" s="68" t="s">
        <v>3738</v>
      </c>
      <c r="D3742" s="71">
        <f>SUMIFS('CLUB DES LOGES'!$J$117:$J$166, 'CLUB DES LOGES'!$F$117:$F$166,$B3742, 'CLUB DES LOGES'!$G$117:$G$166,"&lt;&gt;"&amp;'CLUB DES LOGES'!$C$191)</f>
        <v>0</v>
      </c>
      <c r="E3742" s="10"/>
      <c r="F3742" s="10"/>
      <c r="G3742" s="10"/>
      <c r="H3742" s="10"/>
      <c r="I3742" s="10"/>
      <c r="J3742" s="10"/>
      <c r="K3742" s="10"/>
      <c r="L3742" s="10"/>
      <c r="M3742" s="10"/>
      <c r="N3742" s="10"/>
      <c r="O3742" s="10"/>
      <c r="P3742" s="10"/>
      <c r="Q3742" s="10"/>
      <c r="R3742" s="10"/>
    </row>
    <row r="3743" spans="1:18" customFormat="1">
      <c r="A3743" s="10"/>
      <c r="B3743" s="111">
        <v>826068</v>
      </c>
      <c r="C3743" s="68" t="s">
        <v>3739</v>
      </c>
      <c r="D3743" s="71">
        <f>SUMIFS('CLUB DES LOGES'!$J$117:$J$166, 'CLUB DES LOGES'!$F$117:$F$166,$B3743, 'CLUB DES LOGES'!$G$117:$G$166,"&lt;&gt;"&amp;'CLUB DES LOGES'!$C$191)</f>
        <v>0</v>
      </c>
      <c r="E3743" s="10"/>
      <c r="F3743" s="10"/>
      <c r="G3743" s="10"/>
      <c r="H3743" s="10"/>
      <c r="I3743" s="10"/>
      <c r="J3743" s="10"/>
      <c r="K3743" s="10"/>
      <c r="L3743" s="10"/>
      <c r="M3743" s="10"/>
      <c r="N3743" s="10"/>
      <c r="O3743" s="10"/>
      <c r="P3743" s="10"/>
      <c r="Q3743" s="10"/>
      <c r="R3743" s="10"/>
    </row>
    <row r="3744" spans="1:18" customFormat="1">
      <c r="A3744" s="10"/>
      <c r="B3744" s="111">
        <v>826069</v>
      </c>
      <c r="C3744" s="68" t="s">
        <v>3740</v>
      </c>
      <c r="D3744" s="71">
        <f>SUMIFS('CLUB DES LOGES'!$J$117:$J$166, 'CLUB DES LOGES'!$F$117:$F$166,$B3744, 'CLUB DES LOGES'!$G$117:$G$166,"&lt;&gt;"&amp;'CLUB DES LOGES'!$C$191)</f>
        <v>0</v>
      </c>
      <c r="E3744" s="10"/>
      <c r="F3744" s="10"/>
      <c r="G3744" s="10"/>
      <c r="H3744" s="10"/>
      <c r="I3744" s="10"/>
      <c r="J3744" s="10"/>
      <c r="K3744" s="10"/>
      <c r="L3744" s="10"/>
      <c r="M3744" s="10"/>
      <c r="N3744" s="10"/>
      <c r="O3744" s="10"/>
      <c r="P3744" s="10"/>
      <c r="Q3744" s="10"/>
      <c r="R3744" s="10"/>
    </row>
    <row r="3745" spans="1:18" customFormat="1">
      <c r="A3745" s="10"/>
      <c r="B3745" s="111">
        <v>826071</v>
      </c>
      <c r="C3745" s="68" t="s">
        <v>3741</v>
      </c>
      <c r="D3745" s="71">
        <f>SUMIFS('CLUB DES LOGES'!$J$117:$J$166, 'CLUB DES LOGES'!$F$117:$F$166,$B3745, 'CLUB DES LOGES'!$G$117:$G$166,"&lt;&gt;"&amp;'CLUB DES LOGES'!$C$191)</f>
        <v>0</v>
      </c>
      <c r="E3745" s="10"/>
      <c r="F3745" s="10"/>
      <c r="G3745" s="10"/>
      <c r="H3745" s="10"/>
      <c r="I3745" s="10"/>
      <c r="J3745" s="10"/>
      <c r="K3745" s="10"/>
      <c r="L3745" s="10"/>
      <c r="M3745" s="10"/>
      <c r="N3745" s="10"/>
      <c r="O3745" s="10"/>
      <c r="P3745" s="10"/>
      <c r="Q3745" s="10"/>
      <c r="R3745" s="10"/>
    </row>
    <row r="3746" spans="1:18" customFormat="1">
      <c r="A3746" s="10"/>
      <c r="B3746" s="111">
        <v>826072</v>
      </c>
      <c r="C3746" s="68" t="s">
        <v>3742</v>
      </c>
      <c r="D3746" s="71">
        <f>SUMIFS('CLUB DES LOGES'!$J$117:$J$166, 'CLUB DES LOGES'!$F$117:$F$166,$B3746, 'CLUB DES LOGES'!$G$117:$G$166,"&lt;&gt;"&amp;'CLUB DES LOGES'!$C$191)</f>
        <v>0</v>
      </c>
      <c r="E3746" s="10"/>
      <c r="F3746" s="10"/>
      <c r="G3746" s="10"/>
      <c r="H3746" s="10"/>
      <c r="I3746" s="10"/>
      <c r="J3746" s="10"/>
      <c r="K3746" s="10"/>
      <c r="L3746" s="10"/>
      <c r="M3746" s="10"/>
      <c r="N3746" s="10"/>
      <c r="O3746" s="10"/>
      <c r="P3746" s="10"/>
      <c r="Q3746" s="10"/>
      <c r="R3746" s="10"/>
    </row>
    <row r="3747" spans="1:18" customFormat="1">
      <c r="A3747" s="10"/>
      <c r="B3747" s="111">
        <v>826073</v>
      </c>
      <c r="C3747" s="68" t="s">
        <v>3743</v>
      </c>
      <c r="D3747" s="71">
        <f>SUMIFS('CLUB DES LOGES'!$J$117:$J$166, 'CLUB DES LOGES'!$F$117:$F$166,$B3747, 'CLUB DES LOGES'!$G$117:$G$166,"&lt;&gt;"&amp;'CLUB DES LOGES'!$C$191)</f>
        <v>0</v>
      </c>
      <c r="E3747" s="10"/>
      <c r="F3747" s="10"/>
      <c r="G3747" s="10"/>
      <c r="H3747" s="10"/>
      <c r="I3747" s="10"/>
      <c r="J3747" s="10"/>
      <c r="K3747" s="10"/>
      <c r="L3747" s="10"/>
      <c r="M3747" s="10"/>
      <c r="N3747" s="10"/>
      <c r="O3747" s="10"/>
      <c r="P3747" s="10"/>
      <c r="Q3747" s="10"/>
      <c r="R3747" s="10"/>
    </row>
    <row r="3748" spans="1:18" customFormat="1">
      <c r="A3748" s="10"/>
      <c r="B3748" s="111">
        <v>826077</v>
      </c>
      <c r="C3748" s="68" t="s">
        <v>3744</v>
      </c>
      <c r="D3748" s="71">
        <f>SUMIFS('CLUB DES LOGES'!$J$117:$J$166, 'CLUB DES LOGES'!$F$117:$F$166,$B3748, 'CLUB DES LOGES'!$G$117:$G$166,"&lt;&gt;"&amp;'CLUB DES LOGES'!$C$191)</f>
        <v>0</v>
      </c>
      <c r="E3748" s="10"/>
      <c r="F3748" s="10"/>
      <c r="G3748" s="10"/>
      <c r="H3748" s="10"/>
      <c r="I3748" s="10"/>
      <c r="J3748" s="10"/>
      <c r="K3748" s="10"/>
      <c r="L3748" s="10"/>
      <c r="M3748" s="10"/>
      <c r="N3748" s="10"/>
      <c r="O3748" s="10"/>
      <c r="P3748" s="10"/>
      <c r="Q3748" s="10"/>
      <c r="R3748" s="10"/>
    </row>
    <row r="3749" spans="1:18" customFormat="1">
      <c r="A3749" s="10"/>
      <c r="B3749" s="111">
        <v>826080</v>
      </c>
      <c r="C3749" s="68" t="s">
        <v>3745</v>
      </c>
      <c r="D3749" s="71">
        <f>SUMIFS('CLUB DES LOGES'!$J$117:$J$166, 'CLUB DES LOGES'!$F$117:$F$166,$B3749, 'CLUB DES LOGES'!$G$117:$G$166,"&lt;&gt;"&amp;'CLUB DES LOGES'!$C$191)</f>
        <v>0</v>
      </c>
      <c r="E3749" s="10"/>
      <c r="F3749" s="10"/>
      <c r="G3749" s="10"/>
      <c r="H3749" s="10"/>
      <c r="I3749" s="10"/>
      <c r="J3749" s="10"/>
      <c r="K3749" s="10"/>
      <c r="L3749" s="10"/>
      <c r="M3749" s="10"/>
      <c r="N3749" s="10"/>
      <c r="O3749" s="10"/>
      <c r="P3749" s="10"/>
      <c r="Q3749" s="10"/>
      <c r="R3749" s="10"/>
    </row>
    <row r="3750" spans="1:18" customFormat="1">
      <c r="A3750" s="10"/>
      <c r="B3750" s="111">
        <v>826081</v>
      </c>
      <c r="C3750" s="68" t="s">
        <v>3746</v>
      </c>
      <c r="D3750" s="71">
        <f>SUMIFS('CLUB DES LOGES'!$J$117:$J$166, 'CLUB DES LOGES'!$F$117:$F$166,$B3750, 'CLUB DES LOGES'!$G$117:$G$166,"&lt;&gt;"&amp;'CLUB DES LOGES'!$C$191)</f>
        <v>0</v>
      </c>
      <c r="E3750" s="10"/>
      <c r="F3750" s="10"/>
      <c r="G3750" s="10"/>
      <c r="H3750" s="10"/>
      <c r="I3750" s="10"/>
      <c r="J3750" s="10"/>
      <c r="K3750" s="10"/>
      <c r="L3750" s="10"/>
      <c r="M3750" s="10"/>
      <c r="N3750" s="10"/>
      <c r="O3750" s="10"/>
      <c r="P3750" s="10"/>
      <c r="Q3750" s="10"/>
      <c r="R3750" s="10"/>
    </row>
    <row r="3751" spans="1:18" customFormat="1">
      <c r="A3751" s="10"/>
      <c r="B3751" s="111">
        <v>826082</v>
      </c>
      <c r="C3751" s="68" t="s">
        <v>3747</v>
      </c>
      <c r="D3751" s="71">
        <f>SUMIFS('CLUB DES LOGES'!$J$117:$J$166, 'CLUB DES LOGES'!$F$117:$F$166,$B3751, 'CLUB DES LOGES'!$G$117:$G$166,"&lt;&gt;"&amp;'CLUB DES LOGES'!$C$191)</f>
        <v>0</v>
      </c>
      <c r="E3751" s="10"/>
      <c r="F3751" s="10"/>
      <c r="G3751" s="10"/>
      <c r="H3751" s="10"/>
      <c r="I3751" s="10"/>
      <c r="J3751" s="10"/>
      <c r="K3751" s="10"/>
      <c r="L3751" s="10"/>
      <c r="M3751" s="10"/>
      <c r="N3751" s="10"/>
      <c r="O3751" s="10"/>
      <c r="P3751" s="10"/>
      <c r="Q3751" s="10"/>
      <c r="R3751" s="10"/>
    </row>
    <row r="3752" spans="1:18" customFormat="1">
      <c r="A3752" s="10"/>
      <c r="B3752" s="111">
        <v>826083</v>
      </c>
      <c r="C3752" s="68" t="s">
        <v>3748</v>
      </c>
      <c r="D3752" s="71">
        <f>SUMIFS('CLUB DES LOGES'!$J$117:$J$166, 'CLUB DES LOGES'!$F$117:$F$166,$B3752, 'CLUB DES LOGES'!$G$117:$G$166,"&lt;&gt;"&amp;'CLUB DES LOGES'!$C$191)</f>
        <v>0</v>
      </c>
      <c r="E3752" s="10"/>
      <c r="F3752" s="10"/>
      <c r="G3752" s="10"/>
      <c r="H3752" s="10"/>
      <c r="I3752" s="10"/>
      <c r="J3752" s="10"/>
      <c r="K3752" s="10"/>
      <c r="L3752" s="10"/>
      <c r="M3752" s="10"/>
      <c r="N3752" s="10"/>
      <c r="O3752" s="10"/>
      <c r="P3752" s="10"/>
      <c r="Q3752" s="10"/>
      <c r="R3752" s="10"/>
    </row>
    <row r="3753" spans="1:18" customFormat="1">
      <c r="A3753" s="10"/>
      <c r="B3753" s="111">
        <v>826084</v>
      </c>
      <c r="C3753" s="68" t="s">
        <v>3749</v>
      </c>
      <c r="D3753" s="71">
        <f>SUMIFS('CLUB DES LOGES'!$J$117:$J$166, 'CLUB DES LOGES'!$F$117:$F$166,$B3753, 'CLUB DES LOGES'!$G$117:$G$166,"&lt;&gt;"&amp;'CLUB DES LOGES'!$C$191)</f>
        <v>0</v>
      </c>
      <c r="E3753" s="10"/>
      <c r="F3753" s="10"/>
      <c r="G3753" s="10"/>
      <c r="H3753" s="10"/>
      <c r="I3753" s="10"/>
      <c r="J3753" s="10"/>
      <c r="K3753" s="10"/>
      <c r="L3753" s="10"/>
      <c r="M3753" s="10"/>
      <c r="N3753" s="10"/>
      <c r="O3753" s="10"/>
      <c r="P3753" s="10"/>
      <c r="Q3753" s="10"/>
      <c r="R3753" s="10"/>
    </row>
    <row r="3754" spans="1:18" customFormat="1">
      <c r="A3754" s="10"/>
      <c r="B3754" s="111">
        <v>826085</v>
      </c>
      <c r="C3754" s="68" t="s">
        <v>3750</v>
      </c>
      <c r="D3754" s="71">
        <f>SUMIFS('CLUB DES LOGES'!$J$117:$J$166, 'CLUB DES LOGES'!$F$117:$F$166,$B3754, 'CLUB DES LOGES'!$G$117:$G$166,"&lt;&gt;"&amp;'CLUB DES LOGES'!$C$191)</f>
        <v>0</v>
      </c>
      <c r="E3754" s="10"/>
      <c r="F3754" s="10"/>
      <c r="G3754" s="10"/>
      <c r="H3754" s="10"/>
      <c r="I3754" s="10"/>
      <c r="J3754" s="10"/>
      <c r="K3754" s="10"/>
      <c r="L3754" s="10"/>
      <c r="M3754" s="10"/>
      <c r="N3754" s="10"/>
      <c r="O3754" s="10"/>
      <c r="P3754" s="10"/>
      <c r="Q3754" s="10"/>
      <c r="R3754" s="10"/>
    </row>
    <row r="3755" spans="1:18" customFormat="1">
      <c r="A3755" s="10"/>
      <c r="B3755" s="111">
        <v>826086</v>
      </c>
      <c r="C3755" s="68" t="s">
        <v>3751</v>
      </c>
      <c r="D3755" s="71">
        <f>SUMIFS('CLUB DES LOGES'!$J$117:$J$166, 'CLUB DES LOGES'!$F$117:$F$166,$B3755, 'CLUB DES LOGES'!$G$117:$G$166,"&lt;&gt;"&amp;'CLUB DES LOGES'!$C$191)</f>
        <v>0</v>
      </c>
      <c r="E3755" s="10"/>
      <c r="F3755" s="10"/>
      <c r="G3755" s="10"/>
      <c r="H3755" s="10"/>
      <c r="I3755" s="10"/>
      <c r="J3755" s="10"/>
      <c r="K3755" s="10"/>
      <c r="L3755" s="10"/>
      <c r="M3755" s="10"/>
      <c r="N3755" s="10"/>
      <c r="O3755" s="10"/>
      <c r="P3755" s="10"/>
      <c r="Q3755" s="10"/>
      <c r="R3755" s="10"/>
    </row>
    <row r="3756" spans="1:18" customFormat="1">
      <c r="A3756" s="10"/>
      <c r="B3756" s="111">
        <v>826087</v>
      </c>
      <c r="C3756" s="68" t="s">
        <v>3752</v>
      </c>
      <c r="D3756" s="71">
        <f>SUMIFS('CLUB DES LOGES'!$J$117:$J$166, 'CLUB DES LOGES'!$F$117:$F$166,$B3756, 'CLUB DES LOGES'!$G$117:$G$166,"&lt;&gt;"&amp;'CLUB DES LOGES'!$C$191)</f>
        <v>0</v>
      </c>
      <c r="E3756" s="10"/>
      <c r="F3756" s="10"/>
      <c r="G3756" s="10"/>
      <c r="H3756" s="10"/>
      <c r="I3756" s="10"/>
      <c r="J3756" s="10"/>
      <c r="K3756" s="10"/>
      <c r="L3756" s="10"/>
      <c r="M3756" s="10"/>
      <c r="N3756" s="10"/>
      <c r="O3756" s="10"/>
      <c r="P3756" s="10"/>
      <c r="Q3756" s="10"/>
      <c r="R3756" s="10"/>
    </row>
    <row r="3757" spans="1:18" customFormat="1">
      <c r="A3757" s="10"/>
      <c r="B3757" s="111">
        <v>826088</v>
      </c>
      <c r="C3757" s="68" t="s">
        <v>3753</v>
      </c>
      <c r="D3757" s="71">
        <f>SUMIFS('CLUB DES LOGES'!$J$117:$J$166, 'CLUB DES LOGES'!$F$117:$F$166,$B3757, 'CLUB DES LOGES'!$G$117:$G$166,"&lt;&gt;"&amp;'CLUB DES LOGES'!$C$191)</f>
        <v>0</v>
      </c>
      <c r="E3757" s="10"/>
      <c r="F3757" s="10"/>
      <c r="G3757" s="10"/>
      <c r="H3757" s="10"/>
      <c r="I3757" s="10"/>
      <c r="J3757" s="10"/>
      <c r="K3757" s="10"/>
      <c r="L3757" s="10"/>
      <c r="M3757" s="10"/>
      <c r="N3757" s="10"/>
      <c r="O3757" s="10"/>
      <c r="P3757" s="10"/>
      <c r="Q3757" s="10"/>
      <c r="R3757" s="10"/>
    </row>
    <row r="3758" spans="1:18" customFormat="1">
      <c r="A3758" s="10"/>
      <c r="B3758" s="111">
        <v>826089</v>
      </c>
      <c r="C3758" s="68" t="s">
        <v>3754</v>
      </c>
      <c r="D3758" s="71">
        <f>SUMIFS('CLUB DES LOGES'!$J$117:$J$166, 'CLUB DES LOGES'!$F$117:$F$166,$B3758, 'CLUB DES LOGES'!$G$117:$G$166,"&lt;&gt;"&amp;'CLUB DES LOGES'!$C$191)</f>
        <v>0</v>
      </c>
      <c r="E3758" s="10"/>
      <c r="F3758" s="10"/>
      <c r="G3758" s="10"/>
      <c r="H3758" s="10"/>
      <c r="I3758" s="10"/>
      <c r="J3758" s="10"/>
      <c r="K3758" s="10"/>
      <c r="L3758" s="10"/>
      <c r="M3758" s="10"/>
      <c r="N3758" s="10"/>
      <c r="O3758" s="10"/>
      <c r="P3758" s="10"/>
      <c r="Q3758" s="10"/>
      <c r="R3758" s="10"/>
    </row>
    <row r="3759" spans="1:18" customFormat="1">
      <c r="A3759" s="10"/>
      <c r="B3759" s="111">
        <v>826090</v>
      </c>
      <c r="C3759" s="68" t="s">
        <v>3755</v>
      </c>
      <c r="D3759" s="71">
        <f>SUMIFS('CLUB DES LOGES'!$J$117:$J$166, 'CLUB DES LOGES'!$F$117:$F$166,$B3759, 'CLUB DES LOGES'!$G$117:$G$166,"&lt;&gt;"&amp;'CLUB DES LOGES'!$C$191)</f>
        <v>0</v>
      </c>
      <c r="E3759" s="10"/>
      <c r="F3759" s="10"/>
      <c r="G3759" s="10"/>
      <c r="H3759" s="10"/>
      <c r="I3759" s="10"/>
      <c r="J3759" s="10"/>
      <c r="K3759" s="10"/>
      <c r="L3759" s="10"/>
      <c r="M3759" s="10"/>
      <c r="N3759" s="10"/>
      <c r="O3759" s="10"/>
      <c r="P3759" s="10"/>
      <c r="Q3759" s="10"/>
      <c r="R3759" s="10"/>
    </row>
    <row r="3760" spans="1:18" customFormat="1">
      <c r="A3760" s="10"/>
      <c r="B3760" s="111">
        <v>826091</v>
      </c>
      <c r="C3760" s="68" t="s">
        <v>3756</v>
      </c>
      <c r="D3760" s="71">
        <f>SUMIFS('CLUB DES LOGES'!$J$117:$J$166, 'CLUB DES LOGES'!$F$117:$F$166,$B3760, 'CLUB DES LOGES'!$G$117:$G$166,"&lt;&gt;"&amp;'CLUB DES LOGES'!$C$191)</f>
        <v>0</v>
      </c>
      <c r="E3760" s="10"/>
      <c r="F3760" s="10"/>
      <c r="G3760" s="10"/>
      <c r="H3760" s="10"/>
      <c r="I3760" s="10"/>
      <c r="J3760" s="10"/>
      <c r="K3760" s="10"/>
      <c r="L3760" s="10"/>
      <c r="M3760" s="10"/>
      <c r="N3760" s="10"/>
      <c r="O3760" s="10"/>
      <c r="P3760" s="10"/>
      <c r="Q3760" s="10"/>
      <c r="R3760" s="10"/>
    </row>
    <row r="3761" spans="1:18" customFormat="1">
      <c r="A3761" s="10"/>
      <c r="B3761" s="111">
        <v>826092</v>
      </c>
      <c r="C3761" s="68" t="s">
        <v>3757</v>
      </c>
      <c r="D3761" s="71">
        <f>SUMIFS('CLUB DES LOGES'!$J$117:$J$166, 'CLUB DES LOGES'!$F$117:$F$166,$B3761, 'CLUB DES LOGES'!$G$117:$G$166,"&lt;&gt;"&amp;'CLUB DES LOGES'!$C$191)</f>
        <v>0</v>
      </c>
      <c r="E3761" s="10"/>
      <c r="F3761" s="10"/>
      <c r="G3761" s="10"/>
      <c r="H3761" s="10"/>
      <c r="I3761" s="10"/>
      <c r="J3761" s="10"/>
      <c r="K3761" s="10"/>
      <c r="L3761" s="10"/>
      <c r="M3761" s="10"/>
      <c r="N3761" s="10"/>
      <c r="O3761" s="10"/>
      <c r="P3761" s="10"/>
      <c r="Q3761" s="10"/>
      <c r="R3761" s="10"/>
    </row>
    <row r="3762" spans="1:18" customFormat="1">
      <c r="A3762" s="10"/>
      <c r="B3762" s="111">
        <v>826093</v>
      </c>
      <c r="C3762" s="68" t="s">
        <v>3758</v>
      </c>
      <c r="D3762" s="71">
        <f>SUMIFS('CLUB DES LOGES'!$J$117:$J$166, 'CLUB DES LOGES'!$F$117:$F$166,$B3762, 'CLUB DES LOGES'!$G$117:$G$166,"&lt;&gt;"&amp;'CLUB DES LOGES'!$C$191)</f>
        <v>0</v>
      </c>
      <c r="E3762" s="10"/>
      <c r="F3762" s="10"/>
      <c r="G3762" s="10"/>
      <c r="H3762" s="10"/>
      <c r="I3762" s="10"/>
      <c r="J3762" s="10"/>
      <c r="K3762" s="10"/>
      <c r="L3762" s="10"/>
      <c r="M3762" s="10"/>
      <c r="N3762" s="10"/>
      <c r="O3762" s="10"/>
      <c r="P3762" s="10"/>
      <c r="Q3762" s="10"/>
      <c r="R3762" s="10"/>
    </row>
    <row r="3763" spans="1:18" customFormat="1">
      <c r="A3763" s="10"/>
      <c r="B3763" s="111">
        <v>826094</v>
      </c>
      <c r="C3763" s="68" t="s">
        <v>3759</v>
      </c>
      <c r="D3763" s="71">
        <f>SUMIFS('CLUB DES LOGES'!$J$117:$J$166, 'CLUB DES LOGES'!$F$117:$F$166,$B3763, 'CLUB DES LOGES'!$G$117:$G$166,"&lt;&gt;"&amp;'CLUB DES LOGES'!$C$191)</f>
        <v>0</v>
      </c>
      <c r="E3763" s="10"/>
      <c r="F3763" s="10"/>
      <c r="G3763" s="10"/>
      <c r="H3763" s="10"/>
      <c r="I3763" s="10"/>
      <c r="J3763" s="10"/>
      <c r="K3763" s="10"/>
      <c r="L3763" s="10"/>
      <c r="M3763" s="10"/>
      <c r="N3763" s="10"/>
      <c r="O3763" s="10"/>
      <c r="P3763" s="10"/>
      <c r="Q3763" s="10"/>
      <c r="R3763" s="10"/>
    </row>
    <row r="3764" spans="1:18" customFormat="1">
      <c r="A3764" s="10"/>
      <c r="B3764" s="111">
        <v>826095</v>
      </c>
      <c r="C3764" s="68" t="s">
        <v>3760</v>
      </c>
      <c r="D3764" s="71">
        <f>SUMIFS('CLUB DES LOGES'!$J$117:$J$166, 'CLUB DES LOGES'!$F$117:$F$166,$B3764, 'CLUB DES LOGES'!$G$117:$G$166,"&lt;&gt;"&amp;'CLUB DES LOGES'!$C$191)</f>
        <v>0</v>
      </c>
      <c r="E3764" s="10"/>
      <c r="F3764" s="10"/>
      <c r="G3764" s="10"/>
      <c r="H3764" s="10"/>
      <c r="I3764" s="10"/>
      <c r="J3764" s="10"/>
      <c r="K3764" s="10"/>
      <c r="L3764" s="10"/>
      <c r="M3764" s="10"/>
      <c r="N3764" s="10"/>
      <c r="O3764" s="10"/>
      <c r="P3764" s="10"/>
      <c r="Q3764" s="10"/>
      <c r="R3764" s="10"/>
    </row>
    <row r="3765" spans="1:18" customFormat="1">
      <c r="A3765" s="10"/>
      <c r="B3765" s="111">
        <v>826096</v>
      </c>
      <c r="C3765" s="68" t="s">
        <v>3761</v>
      </c>
      <c r="D3765" s="71">
        <f>SUMIFS('CLUB DES LOGES'!$J$117:$J$166, 'CLUB DES LOGES'!$F$117:$F$166,$B3765, 'CLUB DES LOGES'!$G$117:$G$166,"&lt;&gt;"&amp;'CLUB DES LOGES'!$C$191)</f>
        <v>0</v>
      </c>
      <c r="E3765" s="10"/>
      <c r="F3765" s="10"/>
      <c r="G3765" s="10"/>
      <c r="H3765" s="10"/>
      <c r="I3765" s="10"/>
      <c r="J3765" s="10"/>
      <c r="K3765" s="10"/>
      <c r="L3765" s="10"/>
      <c r="M3765" s="10"/>
      <c r="N3765" s="10"/>
      <c r="O3765" s="10"/>
      <c r="P3765" s="10"/>
      <c r="Q3765" s="10"/>
      <c r="R3765" s="10"/>
    </row>
    <row r="3766" spans="1:18" customFormat="1">
      <c r="A3766" s="10"/>
      <c r="B3766" s="111">
        <v>826097</v>
      </c>
      <c r="C3766" s="68" t="s">
        <v>3762</v>
      </c>
      <c r="D3766" s="71">
        <f>SUMIFS('CLUB DES LOGES'!$J$117:$J$166, 'CLUB DES LOGES'!$F$117:$F$166,$B3766, 'CLUB DES LOGES'!$G$117:$G$166,"&lt;&gt;"&amp;'CLUB DES LOGES'!$C$191)</f>
        <v>0</v>
      </c>
      <c r="E3766" s="10"/>
      <c r="F3766" s="10"/>
      <c r="G3766" s="10"/>
      <c r="H3766" s="10"/>
      <c r="I3766" s="10"/>
      <c r="J3766" s="10"/>
      <c r="K3766" s="10"/>
      <c r="L3766" s="10"/>
      <c r="M3766" s="10"/>
      <c r="N3766" s="10"/>
      <c r="O3766" s="10"/>
      <c r="P3766" s="10"/>
      <c r="Q3766" s="10"/>
      <c r="R3766" s="10"/>
    </row>
    <row r="3767" spans="1:18" customFormat="1">
      <c r="A3767" s="10"/>
      <c r="B3767" s="111">
        <v>826098</v>
      </c>
      <c r="C3767" s="68" t="s">
        <v>3763</v>
      </c>
      <c r="D3767" s="71">
        <f>SUMIFS('CLUB DES LOGES'!$J$117:$J$166, 'CLUB DES LOGES'!$F$117:$F$166,$B3767, 'CLUB DES LOGES'!$G$117:$G$166,"&lt;&gt;"&amp;'CLUB DES LOGES'!$C$191)</f>
        <v>0</v>
      </c>
      <c r="E3767" s="10"/>
      <c r="F3767" s="10"/>
      <c r="G3767" s="10"/>
      <c r="H3767" s="10"/>
      <c r="I3767" s="10"/>
      <c r="J3767" s="10"/>
      <c r="K3767" s="10"/>
      <c r="L3767" s="10"/>
      <c r="M3767" s="10"/>
      <c r="N3767" s="10"/>
      <c r="O3767" s="10"/>
      <c r="P3767" s="10"/>
      <c r="Q3767" s="10"/>
      <c r="R3767" s="10"/>
    </row>
    <row r="3768" spans="1:18" customFormat="1">
      <c r="A3768" s="10"/>
      <c r="B3768" s="111">
        <v>826099</v>
      </c>
      <c r="C3768" s="68" t="s">
        <v>3764</v>
      </c>
      <c r="D3768" s="71">
        <f>SUMIFS('CLUB DES LOGES'!$J$117:$J$166, 'CLUB DES LOGES'!$F$117:$F$166,$B3768, 'CLUB DES LOGES'!$G$117:$G$166,"&lt;&gt;"&amp;'CLUB DES LOGES'!$C$191)</f>
        <v>0</v>
      </c>
      <c r="E3768" s="10"/>
      <c r="F3768" s="10"/>
      <c r="G3768" s="10"/>
      <c r="H3768" s="10"/>
      <c r="I3768" s="10"/>
      <c r="J3768" s="10"/>
      <c r="K3768" s="10"/>
      <c r="L3768" s="10"/>
      <c r="M3768" s="10"/>
      <c r="N3768" s="10"/>
      <c r="O3768" s="10"/>
      <c r="P3768" s="10"/>
      <c r="Q3768" s="10"/>
      <c r="R3768" s="10"/>
    </row>
    <row r="3769" spans="1:18" customFormat="1">
      <c r="A3769" s="10"/>
      <c r="B3769" s="111">
        <v>826100</v>
      </c>
      <c r="C3769" s="68" t="s">
        <v>3765</v>
      </c>
      <c r="D3769" s="71">
        <f>SUMIFS('CLUB DES LOGES'!$J$117:$J$166, 'CLUB DES LOGES'!$F$117:$F$166,$B3769, 'CLUB DES LOGES'!$G$117:$G$166,"&lt;&gt;"&amp;'CLUB DES LOGES'!$C$191)</f>
        <v>0</v>
      </c>
      <c r="E3769" s="10"/>
      <c r="F3769" s="10"/>
      <c r="G3769" s="10"/>
      <c r="H3769" s="10"/>
      <c r="I3769" s="10"/>
      <c r="J3769" s="10"/>
      <c r="K3769" s="10"/>
      <c r="L3769" s="10"/>
      <c r="M3769" s="10"/>
      <c r="N3769" s="10"/>
      <c r="O3769" s="10"/>
      <c r="P3769" s="10"/>
      <c r="Q3769" s="10"/>
      <c r="R3769" s="10"/>
    </row>
    <row r="3770" spans="1:18" customFormat="1">
      <c r="A3770" s="10"/>
      <c r="B3770" s="111">
        <v>826101</v>
      </c>
      <c r="C3770" s="68" t="s">
        <v>3766</v>
      </c>
      <c r="D3770" s="71">
        <f>SUMIFS('CLUB DES LOGES'!$J$117:$J$166, 'CLUB DES LOGES'!$F$117:$F$166,$B3770, 'CLUB DES LOGES'!$G$117:$G$166,"&lt;&gt;"&amp;'CLUB DES LOGES'!$C$191)</f>
        <v>0</v>
      </c>
      <c r="E3770" s="10"/>
      <c r="F3770" s="10"/>
      <c r="G3770" s="10"/>
      <c r="H3770" s="10"/>
      <c r="I3770" s="10"/>
      <c r="J3770" s="10"/>
      <c r="K3770" s="10"/>
      <c r="L3770" s="10"/>
      <c r="M3770" s="10"/>
      <c r="N3770" s="10"/>
      <c r="O3770" s="10"/>
      <c r="P3770" s="10"/>
      <c r="Q3770" s="10"/>
      <c r="R3770" s="10"/>
    </row>
    <row r="3771" spans="1:18" customFormat="1">
      <c r="A3771" s="10"/>
      <c r="B3771" s="111">
        <v>826102</v>
      </c>
      <c r="C3771" s="68" t="s">
        <v>3767</v>
      </c>
      <c r="D3771" s="71">
        <f>SUMIFS('CLUB DES LOGES'!$J$117:$J$166, 'CLUB DES LOGES'!$F$117:$F$166,$B3771, 'CLUB DES LOGES'!$G$117:$G$166,"&lt;&gt;"&amp;'CLUB DES LOGES'!$C$191)</f>
        <v>0</v>
      </c>
      <c r="E3771" s="10"/>
      <c r="F3771" s="10"/>
      <c r="G3771" s="10"/>
      <c r="H3771" s="10"/>
      <c r="I3771" s="10"/>
      <c r="J3771" s="10"/>
      <c r="K3771" s="10"/>
      <c r="L3771" s="10"/>
      <c r="M3771" s="10"/>
      <c r="N3771" s="10"/>
      <c r="O3771" s="10"/>
      <c r="P3771" s="10"/>
      <c r="Q3771" s="10"/>
      <c r="R3771" s="10"/>
    </row>
    <row r="3772" spans="1:18" customFormat="1">
      <c r="A3772" s="10"/>
      <c r="B3772" s="111">
        <v>826103</v>
      </c>
      <c r="C3772" s="68" t="s">
        <v>3768</v>
      </c>
      <c r="D3772" s="71">
        <f>SUMIFS('CLUB DES LOGES'!$J$117:$J$166, 'CLUB DES LOGES'!$F$117:$F$166,$B3772, 'CLUB DES LOGES'!$G$117:$G$166,"&lt;&gt;"&amp;'CLUB DES LOGES'!$C$191)</f>
        <v>0</v>
      </c>
      <c r="E3772" s="10"/>
      <c r="F3772" s="10"/>
      <c r="G3772" s="10"/>
      <c r="H3772" s="10"/>
      <c r="I3772" s="10"/>
      <c r="J3772" s="10"/>
      <c r="K3772" s="10"/>
      <c r="L3772" s="10"/>
      <c r="M3772" s="10"/>
      <c r="N3772" s="10"/>
      <c r="O3772" s="10"/>
      <c r="P3772" s="10"/>
      <c r="Q3772" s="10"/>
      <c r="R3772" s="10"/>
    </row>
    <row r="3773" spans="1:18" customFormat="1">
      <c r="A3773" s="10"/>
      <c r="B3773" s="111">
        <v>826105</v>
      </c>
      <c r="C3773" s="68" t="s">
        <v>3769</v>
      </c>
      <c r="D3773" s="71">
        <f>SUMIFS('CLUB DES LOGES'!$J$117:$J$166, 'CLUB DES LOGES'!$F$117:$F$166,$B3773, 'CLUB DES LOGES'!$G$117:$G$166,"&lt;&gt;"&amp;'CLUB DES LOGES'!$C$191)</f>
        <v>0</v>
      </c>
      <c r="E3773" s="10"/>
      <c r="F3773" s="10"/>
      <c r="G3773" s="10"/>
      <c r="H3773" s="10"/>
      <c r="I3773" s="10"/>
      <c r="J3773" s="10"/>
      <c r="K3773" s="10"/>
      <c r="L3773" s="10"/>
      <c r="M3773" s="10"/>
      <c r="N3773" s="10"/>
      <c r="O3773" s="10"/>
      <c r="P3773" s="10"/>
      <c r="Q3773" s="10"/>
      <c r="R3773" s="10"/>
    </row>
    <row r="3774" spans="1:18" customFormat="1">
      <c r="A3774" s="10"/>
      <c r="B3774" s="111">
        <v>826106</v>
      </c>
      <c r="C3774" s="68" t="s">
        <v>3770</v>
      </c>
      <c r="D3774" s="71">
        <f>SUMIFS('CLUB DES LOGES'!$J$117:$J$166, 'CLUB DES LOGES'!$F$117:$F$166,$B3774, 'CLUB DES LOGES'!$G$117:$G$166,"&lt;&gt;"&amp;'CLUB DES LOGES'!$C$191)</f>
        <v>0</v>
      </c>
      <c r="E3774" s="10"/>
      <c r="F3774" s="10"/>
      <c r="G3774" s="10"/>
      <c r="H3774" s="10"/>
      <c r="I3774" s="10"/>
      <c r="J3774" s="10"/>
      <c r="K3774" s="10"/>
      <c r="L3774" s="10"/>
      <c r="M3774" s="10"/>
      <c r="N3774" s="10"/>
      <c r="O3774" s="10"/>
      <c r="P3774" s="10"/>
      <c r="Q3774" s="10"/>
      <c r="R3774" s="10"/>
    </row>
    <row r="3775" spans="1:18" customFormat="1">
      <c r="A3775" s="10"/>
      <c r="B3775" s="111">
        <v>826107</v>
      </c>
      <c r="C3775" s="68" t="s">
        <v>3771</v>
      </c>
      <c r="D3775" s="71">
        <f>SUMIFS('CLUB DES LOGES'!$J$117:$J$166, 'CLUB DES LOGES'!$F$117:$F$166,$B3775, 'CLUB DES LOGES'!$G$117:$G$166,"&lt;&gt;"&amp;'CLUB DES LOGES'!$C$191)</f>
        <v>0</v>
      </c>
      <c r="E3775" s="10"/>
      <c r="F3775" s="10"/>
      <c r="G3775" s="10"/>
      <c r="H3775" s="10"/>
      <c r="I3775" s="10"/>
      <c r="J3775" s="10"/>
      <c r="K3775" s="10"/>
      <c r="L3775" s="10"/>
      <c r="M3775" s="10"/>
      <c r="N3775" s="10"/>
      <c r="O3775" s="10"/>
      <c r="P3775" s="10"/>
      <c r="Q3775" s="10"/>
      <c r="R3775" s="10"/>
    </row>
    <row r="3776" spans="1:18" customFormat="1">
      <c r="A3776" s="10"/>
      <c r="B3776" s="111">
        <v>826108</v>
      </c>
      <c r="C3776" s="68" t="s">
        <v>3772</v>
      </c>
      <c r="D3776" s="71">
        <f>SUMIFS('CLUB DES LOGES'!$J$117:$J$166, 'CLUB DES LOGES'!$F$117:$F$166,$B3776, 'CLUB DES LOGES'!$G$117:$G$166,"&lt;&gt;"&amp;'CLUB DES LOGES'!$C$191)</f>
        <v>0</v>
      </c>
      <c r="E3776" s="10"/>
      <c r="F3776" s="10"/>
      <c r="G3776" s="10"/>
      <c r="H3776" s="10"/>
      <c r="I3776" s="10"/>
      <c r="J3776" s="10"/>
      <c r="K3776" s="10"/>
      <c r="L3776" s="10"/>
      <c r="M3776" s="10"/>
      <c r="N3776" s="10"/>
      <c r="O3776" s="10"/>
      <c r="P3776" s="10"/>
      <c r="Q3776" s="10"/>
      <c r="R3776" s="10"/>
    </row>
    <row r="3777" spans="1:18" customFormat="1">
      <c r="A3777" s="10"/>
      <c r="B3777" s="111">
        <v>826109</v>
      </c>
      <c r="C3777" s="68" t="s">
        <v>3773</v>
      </c>
      <c r="D3777" s="71">
        <f>SUMIFS('CLUB DES LOGES'!$J$117:$J$166, 'CLUB DES LOGES'!$F$117:$F$166,$B3777, 'CLUB DES LOGES'!$G$117:$G$166,"&lt;&gt;"&amp;'CLUB DES LOGES'!$C$191)</f>
        <v>0</v>
      </c>
      <c r="E3777" s="10"/>
      <c r="F3777" s="10"/>
      <c r="G3777" s="10"/>
      <c r="H3777" s="10"/>
      <c r="I3777" s="10"/>
      <c r="J3777" s="10"/>
      <c r="K3777" s="10"/>
      <c r="L3777" s="10"/>
      <c r="M3777" s="10"/>
      <c r="N3777" s="10"/>
      <c r="O3777" s="10"/>
      <c r="P3777" s="10"/>
      <c r="Q3777" s="10"/>
      <c r="R3777" s="10"/>
    </row>
    <row r="3778" spans="1:18" customFormat="1">
      <c r="A3778" s="10"/>
      <c r="B3778" s="111">
        <v>826110</v>
      </c>
      <c r="C3778" s="68" t="s">
        <v>3774</v>
      </c>
      <c r="D3778" s="71">
        <f>SUMIFS('CLUB DES LOGES'!$J$117:$J$166, 'CLUB DES LOGES'!$F$117:$F$166,$B3778, 'CLUB DES LOGES'!$G$117:$G$166,"&lt;&gt;"&amp;'CLUB DES LOGES'!$C$191)</f>
        <v>0</v>
      </c>
      <c r="E3778" s="10"/>
      <c r="F3778" s="10"/>
      <c r="G3778" s="10"/>
      <c r="H3778" s="10"/>
      <c r="I3778" s="10"/>
      <c r="J3778" s="10"/>
      <c r="K3778" s="10"/>
      <c r="L3778" s="10"/>
      <c r="M3778" s="10"/>
      <c r="N3778" s="10"/>
      <c r="O3778" s="10"/>
      <c r="P3778" s="10"/>
      <c r="Q3778" s="10"/>
      <c r="R3778" s="10"/>
    </row>
    <row r="3779" spans="1:18" customFormat="1">
      <c r="A3779" s="10"/>
      <c r="B3779" s="111">
        <v>826111</v>
      </c>
      <c r="C3779" s="68" t="s">
        <v>3775</v>
      </c>
      <c r="D3779" s="71">
        <f>SUMIFS('CLUB DES LOGES'!$J$117:$J$166, 'CLUB DES LOGES'!$F$117:$F$166,$B3779, 'CLUB DES LOGES'!$G$117:$G$166,"&lt;&gt;"&amp;'CLUB DES LOGES'!$C$191)</f>
        <v>0</v>
      </c>
      <c r="E3779" s="10"/>
      <c r="F3779" s="10"/>
      <c r="G3779" s="10"/>
      <c r="H3779" s="10"/>
      <c r="I3779" s="10"/>
      <c r="J3779" s="10"/>
      <c r="K3779" s="10"/>
      <c r="L3779" s="10"/>
      <c r="M3779" s="10"/>
      <c r="N3779" s="10"/>
      <c r="O3779" s="10"/>
      <c r="P3779" s="10"/>
      <c r="Q3779" s="10"/>
      <c r="R3779" s="10"/>
    </row>
    <row r="3780" spans="1:18" customFormat="1">
      <c r="A3780" s="10"/>
      <c r="B3780" s="111">
        <v>826112</v>
      </c>
      <c r="C3780" s="68" t="s">
        <v>3776</v>
      </c>
      <c r="D3780" s="71">
        <f>SUMIFS('CLUB DES LOGES'!$J$117:$J$166, 'CLUB DES LOGES'!$F$117:$F$166,$B3780, 'CLUB DES LOGES'!$G$117:$G$166,"&lt;&gt;"&amp;'CLUB DES LOGES'!$C$191)</f>
        <v>0</v>
      </c>
      <c r="E3780" s="10"/>
      <c r="F3780" s="10"/>
      <c r="G3780" s="10"/>
      <c r="H3780" s="10"/>
      <c r="I3780" s="10"/>
      <c r="J3780" s="10"/>
      <c r="K3780" s="10"/>
      <c r="L3780" s="10"/>
      <c r="M3780" s="10"/>
      <c r="N3780" s="10"/>
      <c r="O3780" s="10"/>
      <c r="P3780" s="10"/>
      <c r="Q3780" s="10"/>
      <c r="R3780" s="10"/>
    </row>
    <row r="3781" spans="1:18" customFormat="1">
      <c r="A3781" s="10"/>
      <c r="B3781" s="111">
        <v>826113</v>
      </c>
      <c r="C3781" s="68" t="s">
        <v>3777</v>
      </c>
      <c r="D3781" s="71">
        <f>SUMIFS('CLUB DES LOGES'!$J$117:$J$166, 'CLUB DES LOGES'!$F$117:$F$166,$B3781, 'CLUB DES LOGES'!$G$117:$G$166,"&lt;&gt;"&amp;'CLUB DES LOGES'!$C$191)</f>
        <v>0</v>
      </c>
      <c r="E3781" s="10"/>
      <c r="F3781" s="10"/>
      <c r="G3781" s="10"/>
      <c r="H3781" s="10"/>
      <c r="I3781" s="10"/>
      <c r="J3781" s="10"/>
      <c r="K3781" s="10"/>
      <c r="L3781" s="10"/>
      <c r="M3781" s="10"/>
      <c r="N3781" s="10"/>
      <c r="O3781" s="10"/>
      <c r="P3781" s="10"/>
      <c r="Q3781" s="10"/>
      <c r="R3781" s="10"/>
    </row>
    <row r="3782" spans="1:18" customFormat="1">
      <c r="A3782" s="10"/>
      <c r="B3782" s="111">
        <v>826114</v>
      </c>
      <c r="C3782" s="68" t="s">
        <v>3778</v>
      </c>
      <c r="D3782" s="71">
        <f>SUMIFS('CLUB DES LOGES'!$J$117:$J$166, 'CLUB DES LOGES'!$F$117:$F$166,$B3782, 'CLUB DES LOGES'!$G$117:$G$166,"&lt;&gt;"&amp;'CLUB DES LOGES'!$C$191)</f>
        <v>0</v>
      </c>
      <c r="E3782" s="10"/>
      <c r="F3782" s="10"/>
      <c r="G3782" s="10"/>
      <c r="H3782" s="10"/>
      <c r="I3782" s="10"/>
      <c r="J3782" s="10"/>
      <c r="K3782" s="10"/>
      <c r="L3782" s="10"/>
      <c r="M3782" s="10"/>
      <c r="N3782" s="10"/>
      <c r="O3782" s="10"/>
      <c r="P3782" s="10"/>
      <c r="Q3782" s="10"/>
      <c r="R3782" s="10"/>
    </row>
    <row r="3783" spans="1:18" customFormat="1">
      <c r="A3783" s="10"/>
      <c r="B3783" s="111">
        <v>826115</v>
      </c>
      <c r="C3783" s="68" t="s">
        <v>3779</v>
      </c>
      <c r="D3783" s="71">
        <f>SUMIFS('CLUB DES LOGES'!$J$117:$J$166, 'CLUB DES LOGES'!$F$117:$F$166,$B3783, 'CLUB DES LOGES'!$G$117:$G$166,"&lt;&gt;"&amp;'CLUB DES LOGES'!$C$191)</f>
        <v>0</v>
      </c>
      <c r="E3783" s="10"/>
      <c r="F3783" s="10"/>
      <c r="G3783" s="10"/>
      <c r="H3783" s="10"/>
      <c r="I3783" s="10"/>
      <c r="J3783" s="10"/>
      <c r="K3783" s="10"/>
      <c r="L3783" s="10"/>
      <c r="M3783" s="10"/>
      <c r="N3783" s="10"/>
      <c r="O3783" s="10"/>
      <c r="P3783" s="10"/>
      <c r="Q3783" s="10"/>
      <c r="R3783" s="10"/>
    </row>
    <row r="3784" spans="1:18" customFormat="1">
      <c r="A3784" s="10"/>
      <c r="B3784" s="111">
        <v>826116</v>
      </c>
      <c r="C3784" s="68" t="s">
        <v>3780</v>
      </c>
      <c r="D3784" s="71">
        <f>SUMIFS('CLUB DES LOGES'!$J$117:$J$166, 'CLUB DES LOGES'!$F$117:$F$166,$B3784, 'CLUB DES LOGES'!$G$117:$G$166,"&lt;&gt;"&amp;'CLUB DES LOGES'!$C$191)</f>
        <v>0</v>
      </c>
      <c r="E3784" s="10"/>
      <c r="F3784" s="10"/>
      <c r="G3784" s="10"/>
      <c r="H3784" s="10"/>
      <c r="I3784" s="10"/>
      <c r="J3784" s="10"/>
      <c r="K3784" s="10"/>
      <c r="L3784" s="10"/>
      <c r="M3784" s="10"/>
      <c r="N3784" s="10"/>
      <c r="O3784" s="10"/>
      <c r="P3784" s="10"/>
      <c r="Q3784" s="10"/>
      <c r="R3784" s="10"/>
    </row>
    <row r="3785" spans="1:18" customFormat="1">
      <c r="A3785" s="10"/>
      <c r="B3785" s="111">
        <v>826117</v>
      </c>
      <c r="C3785" s="68" t="s">
        <v>3781</v>
      </c>
      <c r="D3785" s="71">
        <f>SUMIFS('CLUB DES LOGES'!$J$117:$J$166, 'CLUB DES LOGES'!$F$117:$F$166,$B3785, 'CLUB DES LOGES'!$G$117:$G$166,"&lt;&gt;"&amp;'CLUB DES LOGES'!$C$191)</f>
        <v>0</v>
      </c>
      <c r="E3785" s="10"/>
      <c r="F3785" s="10"/>
      <c r="G3785" s="10"/>
      <c r="H3785" s="10"/>
      <c r="I3785" s="10"/>
      <c r="J3785" s="10"/>
      <c r="K3785" s="10"/>
      <c r="L3785" s="10"/>
      <c r="M3785" s="10"/>
      <c r="N3785" s="10"/>
      <c r="O3785" s="10"/>
      <c r="P3785" s="10"/>
      <c r="Q3785" s="10"/>
      <c r="R3785" s="10"/>
    </row>
    <row r="3786" spans="1:18" customFormat="1">
      <c r="A3786" s="10"/>
      <c r="B3786" s="111">
        <v>826119</v>
      </c>
      <c r="C3786" s="68" t="s">
        <v>3782</v>
      </c>
      <c r="D3786" s="71">
        <f>SUMIFS('CLUB DES LOGES'!$J$117:$J$166, 'CLUB DES LOGES'!$F$117:$F$166,$B3786, 'CLUB DES LOGES'!$G$117:$G$166,"&lt;&gt;"&amp;'CLUB DES LOGES'!$C$191)</f>
        <v>0</v>
      </c>
      <c r="E3786" s="10"/>
      <c r="F3786" s="10"/>
      <c r="G3786" s="10"/>
      <c r="H3786" s="10"/>
      <c r="I3786" s="10"/>
      <c r="J3786" s="10"/>
      <c r="K3786" s="10"/>
      <c r="L3786" s="10"/>
      <c r="M3786" s="10"/>
      <c r="N3786" s="10"/>
      <c r="O3786" s="10"/>
      <c r="P3786" s="10"/>
      <c r="Q3786" s="10"/>
      <c r="R3786" s="10"/>
    </row>
    <row r="3787" spans="1:18" customFormat="1">
      <c r="A3787" s="10"/>
      <c r="B3787" s="111">
        <v>826120</v>
      </c>
      <c r="C3787" s="68" t="s">
        <v>3783</v>
      </c>
      <c r="D3787" s="71">
        <f>SUMIFS('CLUB DES LOGES'!$J$117:$J$166, 'CLUB DES LOGES'!$F$117:$F$166,$B3787, 'CLUB DES LOGES'!$G$117:$G$166,"&lt;&gt;"&amp;'CLUB DES LOGES'!$C$191)</f>
        <v>0</v>
      </c>
      <c r="E3787" s="10"/>
      <c r="F3787" s="10"/>
      <c r="G3787" s="10"/>
      <c r="H3787" s="10"/>
      <c r="I3787" s="10"/>
      <c r="J3787" s="10"/>
      <c r="K3787" s="10"/>
      <c r="L3787" s="10"/>
      <c r="M3787" s="10"/>
      <c r="N3787" s="10"/>
      <c r="O3787" s="10"/>
      <c r="P3787" s="10"/>
      <c r="Q3787" s="10"/>
      <c r="R3787" s="10"/>
    </row>
    <row r="3788" spans="1:18" customFormat="1">
      <c r="A3788" s="10"/>
      <c r="B3788" s="111">
        <v>826121</v>
      </c>
      <c r="C3788" s="68" t="s">
        <v>3784</v>
      </c>
      <c r="D3788" s="71">
        <f>SUMIFS('CLUB DES LOGES'!$J$117:$J$166, 'CLUB DES LOGES'!$F$117:$F$166,$B3788, 'CLUB DES LOGES'!$G$117:$G$166,"&lt;&gt;"&amp;'CLUB DES LOGES'!$C$191)</f>
        <v>0</v>
      </c>
      <c r="E3788" s="10"/>
      <c r="F3788" s="10"/>
      <c r="G3788" s="10"/>
      <c r="H3788" s="10"/>
      <c r="I3788" s="10"/>
      <c r="J3788" s="10"/>
      <c r="K3788" s="10"/>
      <c r="L3788" s="10"/>
      <c r="M3788" s="10"/>
      <c r="N3788" s="10"/>
      <c r="O3788" s="10"/>
      <c r="P3788" s="10"/>
      <c r="Q3788" s="10"/>
      <c r="R3788" s="10"/>
    </row>
    <row r="3789" spans="1:18" customFormat="1">
      <c r="A3789" s="10"/>
      <c r="B3789" s="111">
        <v>826122</v>
      </c>
      <c r="C3789" s="68" t="s">
        <v>3785</v>
      </c>
      <c r="D3789" s="71">
        <f>SUMIFS('CLUB DES LOGES'!$J$117:$J$166, 'CLUB DES LOGES'!$F$117:$F$166,$B3789, 'CLUB DES LOGES'!$G$117:$G$166,"&lt;&gt;"&amp;'CLUB DES LOGES'!$C$191)</f>
        <v>0</v>
      </c>
      <c r="E3789" s="10"/>
      <c r="F3789" s="10"/>
      <c r="G3789" s="10"/>
      <c r="H3789" s="10"/>
      <c r="I3789" s="10"/>
      <c r="J3789" s="10"/>
      <c r="K3789" s="10"/>
      <c r="L3789" s="10"/>
      <c r="M3789" s="10"/>
      <c r="N3789" s="10"/>
      <c r="O3789" s="10"/>
      <c r="P3789" s="10"/>
      <c r="Q3789" s="10"/>
      <c r="R3789" s="10"/>
    </row>
    <row r="3790" spans="1:18" customFormat="1">
      <c r="A3790" s="10"/>
      <c r="B3790" s="111">
        <v>826123</v>
      </c>
      <c r="C3790" s="68" t="s">
        <v>3786</v>
      </c>
      <c r="D3790" s="71">
        <f>SUMIFS('CLUB DES LOGES'!$J$117:$J$166, 'CLUB DES LOGES'!$F$117:$F$166,$B3790, 'CLUB DES LOGES'!$G$117:$G$166,"&lt;&gt;"&amp;'CLUB DES LOGES'!$C$191)</f>
        <v>0</v>
      </c>
      <c r="E3790" s="10"/>
      <c r="F3790" s="10"/>
      <c r="G3790" s="10"/>
      <c r="H3790" s="10"/>
      <c r="I3790" s="10"/>
      <c r="J3790" s="10"/>
      <c r="K3790" s="10"/>
      <c r="L3790" s="10"/>
      <c r="M3790" s="10"/>
      <c r="N3790" s="10"/>
      <c r="O3790" s="10"/>
      <c r="P3790" s="10"/>
      <c r="Q3790" s="10"/>
      <c r="R3790" s="10"/>
    </row>
    <row r="3791" spans="1:18" customFormat="1">
      <c r="A3791" s="10"/>
      <c r="B3791" s="111">
        <v>826124</v>
      </c>
      <c r="C3791" s="68" t="s">
        <v>3787</v>
      </c>
      <c r="D3791" s="71">
        <f>SUMIFS('CLUB DES LOGES'!$J$117:$J$166, 'CLUB DES LOGES'!$F$117:$F$166,$B3791, 'CLUB DES LOGES'!$G$117:$G$166,"&lt;&gt;"&amp;'CLUB DES LOGES'!$C$191)</f>
        <v>0</v>
      </c>
      <c r="E3791" s="10"/>
      <c r="F3791" s="10"/>
      <c r="G3791" s="10"/>
      <c r="H3791" s="10"/>
      <c r="I3791" s="10"/>
      <c r="J3791" s="10"/>
      <c r="K3791" s="10"/>
      <c r="L3791" s="10"/>
      <c r="M3791" s="10"/>
      <c r="N3791" s="10"/>
      <c r="O3791" s="10"/>
      <c r="P3791" s="10"/>
      <c r="Q3791" s="10"/>
      <c r="R3791" s="10"/>
    </row>
    <row r="3792" spans="1:18" customFormat="1">
      <c r="A3792" s="10"/>
      <c r="B3792" s="111">
        <v>826125</v>
      </c>
      <c r="C3792" s="68" t="s">
        <v>3788</v>
      </c>
      <c r="D3792" s="71">
        <f>SUMIFS('CLUB DES LOGES'!$J$117:$J$166, 'CLUB DES LOGES'!$F$117:$F$166,$B3792, 'CLUB DES LOGES'!$G$117:$G$166,"&lt;&gt;"&amp;'CLUB DES LOGES'!$C$191)</f>
        <v>0</v>
      </c>
      <c r="E3792" s="10"/>
      <c r="F3792" s="10"/>
      <c r="G3792" s="10"/>
      <c r="H3792" s="10"/>
      <c r="I3792" s="10"/>
      <c r="J3792" s="10"/>
      <c r="K3792" s="10"/>
      <c r="L3792" s="10"/>
      <c r="M3792" s="10"/>
      <c r="N3792" s="10"/>
      <c r="O3792" s="10"/>
      <c r="P3792" s="10"/>
      <c r="Q3792" s="10"/>
      <c r="R3792" s="10"/>
    </row>
    <row r="3793" spans="1:18" customFormat="1">
      <c r="A3793" s="10"/>
      <c r="B3793" s="111">
        <v>826126</v>
      </c>
      <c r="C3793" s="68" t="s">
        <v>3789</v>
      </c>
      <c r="D3793" s="71">
        <f>SUMIFS('CLUB DES LOGES'!$J$117:$J$166, 'CLUB DES LOGES'!$F$117:$F$166,$B3793, 'CLUB DES LOGES'!$G$117:$G$166,"&lt;&gt;"&amp;'CLUB DES LOGES'!$C$191)</f>
        <v>0</v>
      </c>
      <c r="E3793" s="10"/>
      <c r="F3793" s="10"/>
      <c r="G3793" s="10"/>
      <c r="H3793" s="10"/>
      <c r="I3793" s="10"/>
      <c r="J3793" s="10"/>
      <c r="K3793" s="10"/>
      <c r="L3793" s="10"/>
      <c r="M3793" s="10"/>
      <c r="N3793" s="10"/>
      <c r="O3793" s="10"/>
      <c r="P3793" s="10"/>
      <c r="Q3793" s="10"/>
      <c r="R3793" s="10"/>
    </row>
    <row r="3794" spans="1:18" customFormat="1">
      <c r="A3794" s="10"/>
      <c r="B3794" s="111">
        <v>826129</v>
      </c>
      <c r="C3794" s="68" t="s">
        <v>3790</v>
      </c>
      <c r="D3794" s="71">
        <f>SUMIFS('CLUB DES LOGES'!$J$117:$J$166, 'CLUB DES LOGES'!$F$117:$F$166,$B3794, 'CLUB DES LOGES'!$G$117:$G$166,"&lt;&gt;"&amp;'CLUB DES LOGES'!$C$191)</f>
        <v>0</v>
      </c>
      <c r="E3794" s="10"/>
      <c r="F3794" s="10"/>
      <c r="G3794" s="10"/>
      <c r="H3794" s="10"/>
      <c r="I3794" s="10"/>
      <c r="J3794" s="10"/>
      <c r="K3794" s="10"/>
      <c r="L3794" s="10"/>
      <c r="M3794" s="10"/>
      <c r="N3794" s="10"/>
      <c r="O3794" s="10"/>
      <c r="P3794" s="10"/>
      <c r="Q3794" s="10"/>
      <c r="R3794" s="10"/>
    </row>
    <row r="3795" spans="1:18" customFormat="1">
      <c r="A3795" s="10"/>
      <c r="B3795" s="111">
        <v>826131</v>
      </c>
      <c r="C3795" s="68" t="s">
        <v>3791</v>
      </c>
      <c r="D3795" s="71">
        <f>SUMIFS('CLUB DES LOGES'!$J$117:$J$166, 'CLUB DES LOGES'!$F$117:$F$166,$B3795, 'CLUB DES LOGES'!$G$117:$G$166,"&lt;&gt;"&amp;'CLUB DES LOGES'!$C$191)</f>
        <v>0</v>
      </c>
      <c r="E3795" s="10"/>
      <c r="F3795" s="10"/>
      <c r="G3795" s="10"/>
      <c r="H3795" s="10"/>
      <c r="I3795" s="10"/>
      <c r="J3795" s="10"/>
      <c r="K3795" s="10"/>
      <c r="L3795" s="10"/>
      <c r="M3795" s="10"/>
      <c r="N3795" s="10"/>
      <c r="O3795" s="10"/>
      <c r="P3795" s="10"/>
      <c r="Q3795" s="10"/>
      <c r="R3795" s="10"/>
    </row>
    <row r="3796" spans="1:18" customFormat="1">
      <c r="A3796" s="10"/>
      <c r="B3796" s="111">
        <v>826132</v>
      </c>
      <c r="C3796" s="68" t="s">
        <v>3792</v>
      </c>
      <c r="D3796" s="71">
        <f>SUMIFS('CLUB DES LOGES'!$J$117:$J$166, 'CLUB DES LOGES'!$F$117:$F$166,$B3796, 'CLUB DES LOGES'!$G$117:$G$166,"&lt;&gt;"&amp;'CLUB DES LOGES'!$C$191)</f>
        <v>0</v>
      </c>
      <c r="E3796" s="10"/>
      <c r="F3796" s="10"/>
      <c r="G3796" s="10"/>
      <c r="H3796" s="10"/>
      <c r="I3796" s="10"/>
      <c r="J3796" s="10"/>
      <c r="K3796" s="10"/>
      <c r="L3796" s="10"/>
      <c r="M3796" s="10"/>
      <c r="N3796" s="10"/>
      <c r="O3796" s="10"/>
      <c r="P3796" s="10"/>
      <c r="Q3796" s="10"/>
      <c r="R3796" s="10"/>
    </row>
    <row r="3797" spans="1:18" customFormat="1">
      <c r="A3797" s="10"/>
      <c r="B3797" s="111">
        <v>826133</v>
      </c>
      <c r="C3797" s="68" t="s">
        <v>3793</v>
      </c>
      <c r="D3797" s="71">
        <f>SUMIFS('CLUB DES LOGES'!$J$117:$J$166, 'CLUB DES LOGES'!$F$117:$F$166,$B3797, 'CLUB DES LOGES'!$G$117:$G$166,"&lt;&gt;"&amp;'CLUB DES LOGES'!$C$191)</f>
        <v>0</v>
      </c>
      <c r="E3797" s="10"/>
      <c r="F3797" s="10"/>
      <c r="G3797" s="10"/>
      <c r="H3797" s="10"/>
      <c r="I3797" s="10"/>
      <c r="J3797" s="10"/>
      <c r="K3797" s="10"/>
      <c r="L3797" s="10"/>
      <c r="M3797" s="10"/>
      <c r="N3797" s="10"/>
      <c r="O3797" s="10"/>
      <c r="P3797" s="10"/>
      <c r="Q3797" s="10"/>
      <c r="R3797" s="10"/>
    </row>
    <row r="3798" spans="1:18" customFormat="1">
      <c r="A3798" s="10"/>
      <c r="B3798" s="111">
        <v>826134</v>
      </c>
      <c r="C3798" s="68" t="s">
        <v>3794</v>
      </c>
      <c r="D3798" s="71">
        <f>SUMIFS('CLUB DES LOGES'!$J$117:$J$166, 'CLUB DES LOGES'!$F$117:$F$166,$B3798, 'CLUB DES LOGES'!$G$117:$G$166,"&lt;&gt;"&amp;'CLUB DES LOGES'!$C$191)</f>
        <v>0</v>
      </c>
      <c r="E3798" s="10"/>
      <c r="F3798" s="10"/>
      <c r="G3798" s="10"/>
      <c r="H3798" s="10"/>
      <c r="I3798" s="10"/>
      <c r="J3798" s="10"/>
      <c r="K3798" s="10"/>
      <c r="L3798" s="10"/>
      <c r="M3798" s="10"/>
      <c r="N3798" s="10"/>
      <c r="O3798" s="10"/>
      <c r="P3798" s="10"/>
      <c r="Q3798" s="10"/>
      <c r="R3798" s="10"/>
    </row>
    <row r="3799" spans="1:18" customFormat="1">
      <c r="A3799" s="10"/>
      <c r="B3799" s="111">
        <v>826135</v>
      </c>
      <c r="C3799" s="68" t="s">
        <v>3795</v>
      </c>
      <c r="D3799" s="71">
        <f>SUMIFS('CLUB DES LOGES'!$J$117:$J$166, 'CLUB DES LOGES'!$F$117:$F$166,$B3799, 'CLUB DES LOGES'!$G$117:$G$166,"&lt;&gt;"&amp;'CLUB DES LOGES'!$C$191)</f>
        <v>0</v>
      </c>
      <c r="E3799" s="10"/>
      <c r="F3799" s="10"/>
      <c r="G3799" s="10"/>
      <c r="H3799" s="10"/>
      <c r="I3799" s="10"/>
      <c r="J3799" s="10"/>
      <c r="K3799" s="10"/>
      <c r="L3799" s="10"/>
      <c r="M3799" s="10"/>
      <c r="N3799" s="10"/>
      <c r="O3799" s="10"/>
      <c r="P3799" s="10"/>
      <c r="Q3799" s="10"/>
      <c r="R3799" s="10"/>
    </row>
    <row r="3800" spans="1:18" customFormat="1">
      <c r="A3800" s="10"/>
      <c r="B3800" s="111">
        <v>826136</v>
      </c>
      <c r="C3800" s="68" t="s">
        <v>3796</v>
      </c>
      <c r="D3800" s="71">
        <f>SUMIFS('CLUB DES LOGES'!$J$117:$J$166, 'CLUB DES LOGES'!$F$117:$F$166,$B3800, 'CLUB DES LOGES'!$G$117:$G$166,"&lt;&gt;"&amp;'CLUB DES LOGES'!$C$191)</f>
        <v>0</v>
      </c>
      <c r="E3800" s="10"/>
      <c r="F3800" s="10"/>
      <c r="G3800" s="10"/>
      <c r="H3800" s="10"/>
      <c r="I3800" s="10"/>
      <c r="J3800" s="10"/>
      <c r="K3800" s="10"/>
      <c r="L3800" s="10"/>
      <c r="M3800" s="10"/>
      <c r="N3800" s="10"/>
      <c r="O3800" s="10"/>
      <c r="P3800" s="10"/>
      <c r="Q3800" s="10"/>
      <c r="R3800" s="10"/>
    </row>
    <row r="3801" spans="1:18" customFormat="1">
      <c r="A3801" s="10"/>
      <c r="B3801" s="111">
        <v>826137</v>
      </c>
      <c r="C3801" s="68" t="s">
        <v>3797</v>
      </c>
      <c r="D3801" s="71">
        <f>SUMIFS('CLUB DES LOGES'!$J$117:$J$166, 'CLUB DES LOGES'!$F$117:$F$166,$B3801, 'CLUB DES LOGES'!$G$117:$G$166,"&lt;&gt;"&amp;'CLUB DES LOGES'!$C$191)</f>
        <v>0</v>
      </c>
      <c r="E3801" s="10"/>
      <c r="F3801" s="10"/>
      <c r="G3801" s="10"/>
      <c r="H3801" s="10"/>
      <c r="I3801" s="10"/>
      <c r="J3801" s="10"/>
      <c r="K3801" s="10"/>
      <c r="L3801" s="10"/>
      <c r="M3801" s="10"/>
      <c r="N3801" s="10"/>
      <c r="O3801" s="10"/>
      <c r="P3801" s="10"/>
      <c r="Q3801" s="10"/>
      <c r="R3801" s="10"/>
    </row>
    <row r="3802" spans="1:18" customFormat="1">
      <c r="A3802" s="10"/>
      <c r="B3802" s="111">
        <v>826138</v>
      </c>
      <c r="C3802" s="68" t="s">
        <v>3798</v>
      </c>
      <c r="D3802" s="71">
        <f>SUMIFS('CLUB DES LOGES'!$J$117:$J$166, 'CLUB DES LOGES'!$F$117:$F$166,$B3802, 'CLUB DES LOGES'!$G$117:$G$166,"&lt;&gt;"&amp;'CLUB DES LOGES'!$C$191)</f>
        <v>0</v>
      </c>
      <c r="E3802" s="10"/>
      <c r="F3802" s="10"/>
      <c r="G3802" s="10"/>
      <c r="H3802" s="10"/>
      <c r="I3802" s="10"/>
      <c r="J3802" s="10"/>
      <c r="K3802" s="10"/>
      <c r="L3802" s="10"/>
      <c r="M3802" s="10"/>
      <c r="N3802" s="10"/>
      <c r="O3802" s="10"/>
      <c r="P3802" s="10"/>
      <c r="Q3802" s="10"/>
      <c r="R3802" s="10"/>
    </row>
    <row r="3803" spans="1:18" customFormat="1">
      <c r="A3803" s="10"/>
      <c r="B3803" s="111">
        <v>826139</v>
      </c>
      <c r="C3803" s="68" t="s">
        <v>3799</v>
      </c>
      <c r="D3803" s="71">
        <f>SUMIFS('CLUB DES LOGES'!$J$117:$J$166, 'CLUB DES LOGES'!$F$117:$F$166,$B3803, 'CLUB DES LOGES'!$G$117:$G$166,"&lt;&gt;"&amp;'CLUB DES LOGES'!$C$191)</f>
        <v>0</v>
      </c>
      <c r="E3803" s="10"/>
      <c r="F3803" s="10"/>
      <c r="G3803" s="10"/>
      <c r="H3803" s="10"/>
      <c r="I3803" s="10"/>
      <c r="J3803" s="10"/>
      <c r="K3803" s="10"/>
      <c r="L3803" s="10"/>
      <c r="M3803" s="10"/>
      <c r="N3803" s="10"/>
      <c r="O3803" s="10"/>
      <c r="P3803" s="10"/>
      <c r="Q3803" s="10"/>
      <c r="R3803" s="10"/>
    </row>
    <row r="3804" spans="1:18" customFormat="1">
      <c r="A3804" s="10"/>
      <c r="B3804" s="111">
        <v>826140</v>
      </c>
      <c r="C3804" s="68" t="s">
        <v>3800</v>
      </c>
      <c r="D3804" s="71">
        <f>SUMIFS('CLUB DES LOGES'!$J$117:$J$166, 'CLUB DES LOGES'!$F$117:$F$166,$B3804, 'CLUB DES LOGES'!$G$117:$G$166,"&lt;&gt;"&amp;'CLUB DES LOGES'!$C$191)</f>
        <v>0</v>
      </c>
      <c r="E3804" s="10"/>
      <c r="F3804" s="10"/>
      <c r="G3804" s="10"/>
      <c r="H3804" s="10"/>
      <c r="I3804" s="10"/>
      <c r="J3804" s="10"/>
      <c r="K3804" s="10"/>
      <c r="L3804" s="10"/>
      <c r="M3804" s="10"/>
      <c r="N3804" s="10"/>
      <c r="O3804" s="10"/>
      <c r="P3804" s="10"/>
      <c r="Q3804" s="10"/>
      <c r="R3804" s="10"/>
    </row>
    <row r="3805" spans="1:18" customFormat="1">
      <c r="A3805" s="10"/>
      <c r="B3805" s="111">
        <v>826141</v>
      </c>
      <c r="C3805" s="68" t="s">
        <v>3801</v>
      </c>
      <c r="D3805" s="71">
        <f>SUMIFS('CLUB DES LOGES'!$J$117:$J$166, 'CLUB DES LOGES'!$F$117:$F$166,$B3805, 'CLUB DES LOGES'!$G$117:$G$166,"&lt;&gt;"&amp;'CLUB DES LOGES'!$C$191)</f>
        <v>0</v>
      </c>
      <c r="E3805" s="10"/>
      <c r="F3805" s="10"/>
      <c r="G3805" s="10"/>
      <c r="H3805" s="10"/>
      <c r="I3805" s="10"/>
      <c r="J3805" s="10"/>
      <c r="K3805" s="10"/>
      <c r="L3805" s="10"/>
      <c r="M3805" s="10"/>
      <c r="N3805" s="10"/>
      <c r="O3805" s="10"/>
      <c r="P3805" s="10"/>
      <c r="Q3805" s="10"/>
      <c r="R3805" s="10"/>
    </row>
    <row r="3806" spans="1:18" customFormat="1">
      <c r="A3806" s="10"/>
      <c r="B3806" s="111">
        <v>826142</v>
      </c>
      <c r="C3806" s="68" t="s">
        <v>3802</v>
      </c>
      <c r="D3806" s="71">
        <f>SUMIFS('CLUB DES LOGES'!$J$117:$J$166, 'CLUB DES LOGES'!$F$117:$F$166,$B3806, 'CLUB DES LOGES'!$G$117:$G$166,"&lt;&gt;"&amp;'CLUB DES LOGES'!$C$191)</f>
        <v>0</v>
      </c>
      <c r="E3806" s="10"/>
      <c r="F3806" s="10"/>
      <c r="G3806" s="10"/>
      <c r="H3806" s="10"/>
      <c r="I3806" s="10"/>
      <c r="J3806" s="10"/>
      <c r="K3806" s="10"/>
      <c r="L3806" s="10"/>
      <c r="M3806" s="10"/>
      <c r="N3806" s="10"/>
      <c r="O3806" s="10"/>
      <c r="P3806" s="10"/>
      <c r="Q3806" s="10"/>
      <c r="R3806" s="10"/>
    </row>
    <row r="3807" spans="1:18" customFormat="1">
      <c r="A3807" s="10"/>
      <c r="B3807" s="111">
        <v>826143</v>
      </c>
      <c r="C3807" s="68" t="s">
        <v>3803</v>
      </c>
      <c r="D3807" s="71">
        <f>SUMIFS('CLUB DES LOGES'!$J$117:$J$166, 'CLUB DES LOGES'!$F$117:$F$166,$B3807, 'CLUB DES LOGES'!$G$117:$G$166,"&lt;&gt;"&amp;'CLUB DES LOGES'!$C$191)</f>
        <v>0</v>
      </c>
      <c r="E3807" s="10"/>
      <c r="F3807" s="10"/>
      <c r="G3807" s="10"/>
      <c r="H3807" s="10"/>
      <c r="I3807" s="10"/>
      <c r="J3807" s="10"/>
      <c r="K3807" s="10"/>
      <c r="L3807" s="10"/>
      <c r="M3807" s="10"/>
      <c r="N3807" s="10"/>
      <c r="O3807" s="10"/>
      <c r="P3807" s="10"/>
      <c r="Q3807" s="10"/>
      <c r="R3807" s="10"/>
    </row>
    <row r="3808" spans="1:18" customFormat="1">
      <c r="A3808" s="10"/>
      <c r="B3808" s="111">
        <v>826149</v>
      </c>
      <c r="C3808" s="68" t="s">
        <v>3804</v>
      </c>
      <c r="D3808" s="71">
        <f>SUMIFS('CLUB DES LOGES'!$J$117:$J$166, 'CLUB DES LOGES'!$F$117:$F$166,$B3808, 'CLUB DES LOGES'!$G$117:$G$166,"&lt;&gt;"&amp;'CLUB DES LOGES'!$C$191)</f>
        <v>0</v>
      </c>
      <c r="E3808" s="10"/>
      <c r="F3808" s="10"/>
      <c r="G3808" s="10"/>
      <c r="H3808" s="10"/>
      <c r="I3808" s="10"/>
      <c r="J3808" s="10"/>
      <c r="K3808" s="10"/>
      <c r="L3808" s="10"/>
      <c r="M3808" s="10"/>
      <c r="N3808" s="10"/>
      <c r="O3808" s="10"/>
      <c r="P3808" s="10"/>
      <c r="Q3808" s="10"/>
      <c r="R3808" s="10"/>
    </row>
    <row r="3809" spans="1:18" customFormat="1">
      <c r="A3809" s="10"/>
      <c r="B3809" s="111">
        <v>826150</v>
      </c>
      <c r="C3809" s="68" t="s">
        <v>3805</v>
      </c>
      <c r="D3809" s="71">
        <f>SUMIFS('CLUB DES LOGES'!$J$117:$J$166, 'CLUB DES LOGES'!$F$117:$F$166,$B3809, 'CLUB DES LOGES'!$G$117:$G$166,"&lt;&gt;"&amp;'CLUB DES LOGES'!$C$191)</f>
        <v>0</v>
      </c>
      <c r="E3809" s="10"/>
      <c r="F3809" s="10"/>
      <c r="G3809" s="10"/>
      <c r="H3809" s="10"/>
      <c r="I3809" s="10"/>
      <c r="J3809" s="10"/>
      <c r="K3809" s="10"/>
      <c r="L3809" s="10"/>
      <c r="M3809" s="10"/>
      <c r="N3809" s="10"/>
      <c r="O3809" s="10"/>
      <c r="P3809" s="10"/>
      <c r="Q3809" s="10"/>
      <c r="R3809" s="10"/>
    </row>
    <row r="3810" spans="1:18" customFormat="1">
      <c r="A3810" s="10"/>
      <c r="B3810" s="111">
        <v>826151</v>
      </c>
      <c r="C3810" s="68" t="s">
        <v>3806</v>
      </c>
      <c r="D3810" s="71">
        <f>SUMIFS('CLUB DES LOGES'!$J$117:$J$166, 'CLUB DES LOGES'!$F$117:$F$166,$B3810, 'CLUB DES LOGES'!$G$117:$G$166,"&lt;&gt;"&amp;'CLUB DES LOGES'!$C$191)</f>
        <v>0</v>
      </c>
      <c r="E3810" s="10"/>
      <c r="F3810" s="10"/>
      <c r="G3810" s="10"/>
      <c r="H3810" s="10"/>
      <c r="I3810" s="10"/>
      <c r="J3810" s="10"/>
      <c r="K3810" s="10"/>
      <c r="L3810" s="10"/>
      <c r="M3810" s="10"/>
      <c r="N3810" s="10"/>
      <c r="O3810" s="10"/>
      <c r="P3810" s="10"/>
      <c r="Q3810" s="10"/>
      <c r="R3810" s="10"/>
    </row>
    <row r="3811" spans="1:18" customFormat="1">
      <c r="A3811" s="10"/>
      <c r="B3811" s="111">
        <v>826152</v>
      </c>
      <c r="C3811" s="68" t="s">
        <v>3807</v>
      </c>
      <c r="D3811" s="71">
        <f>SUMIFS('CLUB DES LOGES'!$J$117:$J$166, 'CLUB DES LOGES'!$F$117:$F$166,$B3811, 'CLUB DES LOGES'!$G$117:$G$166,"&lt;&gt;"&amp;'CLUB DES LOGES'!$C$191)</f>
        <v>0</v>
      </c>
      <c r="E3811" s="10"/>
      <c r="F3811" s="10"/>
      <c r="G3811" s="10"/>
      <c r="H3811" s="10"/>
      <c r="I3811" s="10"/>
      <c r="J3811" s="10"/>
      <c r="K3811" s="10"/>
      <c r="L3811" s="10"/>
      <c r="M3811" s="10"/>
      <c r="N3811" s="10"/>
      <c r="O3811" s="10"/>
      <c r="P3811" s="10"/>
      <c r="Q3811" s="10"/>
      <c r="R3811" s="10"/>
    </row>
    <row r="3812" spans="1:18" customFormat="1">
      <c r="A3812" s="10"/>
      <c r="B3812" s="111">
        <v>826159</v>
      </c>
      <c r="C3812" s="68" t="s">
        <v>3808</v>
      </c>
      <c r="D3812" s="71">
        <f>SUMIFS('CLUB DES LOGES'!$J$117:$J$166, 'CLUB DES LOGES'!$F$117:$F$166,$B3812, 'CLUB DES LOGES'!$G$117:$G$166,"&lt;&gt;"&amp;'CLUB DES LOGES'!$C$191)</f>
        <v>0</v>
      </c>
      <c r="E3812" s="10"/>
      <c r="F3812" s="10"/>
      <c r="G3812" s="10"/>
      <c r="H3812" s="10"/>
      <c r="I3812" s="10"/>
      <c r="J3812" s="10"/>
      <c r="K3812" s="10"/>
      <c r="L3812" s="10"/>
      <c r="M3812" s="10"/>
      <c r="N3812" s="10"/>
      <c r="O3812" s="10"/>
      <c r="P3812" s="10"/>
      <c r="Q3812" s="10"/>
      <c r="R3812" s="10"/>
    </row>
    <row r="3813" spans="1:18" customFormat="1">
      <c r="A3813" s="10"/>
      <c r="B3813" s="111">
        <v>826160</v>
      </c>
      <c r="C3813" s="68" t="s">
        <v>3809</v>
      </c>
      <c r="D3813" s="71">
        <f>SUMIFS('CLUB DES LOGES'!$J$117:$J$166, 'CLUB DES LOGES'!$F$117:$F$166,$B3813, 'CLUB DES LOGES'!$G$117:$G$166,"&lt;&gt;"&amp;'CLUB DES LOGES'!$C$191)</f>
        <v>0</v>
      </c>
      <c r="E3813" s="10"/>
      <c r="F3813" s="10"/>
      <c r="G3813" s="10"/>
      <c r="H3813" s="10"/>
      <c r="I3813" s="10"/>
      <c r="J3813" s="10"/>
      <c r="K3813" s="10"/>
      <c r="L3813" s="10"/>
      <c r="M3813" s="10"/>
      <c r="N3813" s="10"/>
      <c r="O3813" s="10"/>
      <c r="P3813" s="10"/>
      <c r="Q3813" s="10"/>
      <c r="R3813" s="10"/>
    </row>
    <row r="3814" spans="1:18" customFormat="1">
      <c r="A3814" s="10"/>
      <c r="B3814" s="111">
        <v>826161</v>
      </c>
      <c r="C3814" s="68" t="s">
        <v>3810</v>
      </c>
      <c r="D3814" s="71">
        <f>SUMIFS('CLUB DES LOGES'!$J$117:$J$166, 'CLUB DES LOGES'!$F$117:$F$166,$B3814, 'CLUB DES LOGES'!$G$117:$G$166,"&lt;&gt;"&amp;'CLUB DES LOGES'!$C$191)</f>
        <v>0</v>
      </c>
      <c r="E3814" s="10"/>
      <c r="F3814" s="10"/>
      <c r="G3814" s="10"/>
      <c r="H3814" s="10"/>
      <c r="I3814" s="10"/>
      <c r="J3814" s="10"/>
      <c r="K3814" s="10"/>
      <c r="L3814" s="10"/>
      <c r="M3814" s="10"/>
      <c r="N3814" s="10"/>
      <c r="O3814" s="10"/>
      <c r="P3814" s="10"/>
      <c r="Q3814" s="10"/>
      <c r="R3814" s="10"/>
    </row>
    <row r="3815" spans="1:18" customFormat="1">
      <c r="A3815" s="10"/>
      <c r="B3815" s="111">
        <v>826164</v>
      </c>
      <c r="C3815" s="68" t="s">
        <v>3811</v>
      </c>
      <c r="D3815" s="71">
        <f>SUMIFS('CLUB DES LOGES'!$J$117:$J$166, 'CLUB DES LOGES'!$F$117:$F$166,$B3815, 'CLUB DES LOGES'!$G$117:$G$166,"&lt;&gt;"&amp;'CLUB DES LOGES'!$C$191)</f>
        <v>0</v>
      </c>
      <c r="E3815" s="10"/>
      <c r="F3815" s="10"/>
      <c r="G3815" s="10"/>
      <c r="H3815" s="10"/>
      <c r="I3815" s="10"/>
      <c r="J3815" s="10"/>
      <c r="K3815" s="10"/>
      <c r="L3815" s="10"/>
      <c r="M3815" s="10"/>
      <c r="N3815" s="10"/>
      <c r="O3815" s="10"/>
      <c r="P3815" s="10"/>
      <c r="Q3815" s="10"/>
      <c r="R3815" s="10"/>
    </row>
    <row r="3816" spans="1:18" customFormat="1">
      <c r="A3816" s="10"/>
      <c r="B3816" s="111">
        <v>826165</v>
      </c>
      <c r="C3816" s="68" t="s">
        <v>3812</v>
      </c>
      <c r="D3816" s="71">
        <f>SUMIFS('CLUB DES LOGES'!$J$117:$J$166, 'CLUB DES LOGES'!$F$117:$F$166,$B3816, 'CLUB DES LOGES'!$G$117:$G$166,"&lt;&gt;"&amp;'CLUB DES LOGES'!$C$191)</f>
        <v>0</v>
      </c>
      <c r="E3816" s="10"/>
      <c r="F3816" s="10"/>
      <c r="G3816" s="10"/>
      <c r="H3816" s="10"/>
      <c r="I3816" s="10"/>
      <c r="J3816" s="10"/>
      <c r="K3816" s="10"/>
      <c r="L3816" s="10"/>
      <c r="M3816" s="10"/>
      <c r="N3816" s="10"/>
      <c r="O3816" s="10"/>
      <c r="P3816" s="10"/>
      <c r="Q3816" s="10"/>
      <c r="R3816" s="10"/>
    </row>
    <row r="3817" spans="1:18" customFormat="1">
      <c r="A3817" s="10"/>
      <c r="B3817" s="111">
        <v>826166</v>
      </c>
      <c r="C3817" s="68" t="s">
        <v>3813</v>
      </c>
      <c r="D3817" s="71">
        <f>SUMIFS('CLUB DES LOGES'!$J$117:$J$166, 'CLUB DES LOGES'!$F$117:$F$166,$B3817, 'CLUB DES LOGES'!$G$117:$G$166,"&lt;&gt;"&amp;'CLUB DES LOGES'!$C$191)</f>
        <v>0</v>
      </c>
      <c r="E3817" s="10"/>
      <c r="F3817" s="10"/>
      <c r="G3817" s="10"/>
      <c r="H3817" s="10"/>
      <c r="I3817" s="10"/>
      <c r="J3817" s="10"/>
      <c r="K3817" s="10"/>
      <c r="L3817" s="10"/>
      <c r="M3817" s="10"/>
      <c r="N3817" s="10"/>
      <c r="O3817" s="10"/>
      <c r="P3817" s="10"/>
      <c r="Q3817" s="10"/>
      <c r="R3817" s="10"/>
    </row>
    <row r="3818" spans="1:18" customFormat="1">
      <c r="A3818" s="10"/>
      <c r="B3818" s="111">
        <v>826167</v>
      </c>
      <c r="C3818" s="68" t="s">
        <v>3814</v>
      </c>
      <c r="D3818" s="71">
        <f>SUMIFS('CLUB DES LOGES'!$J$117:$J$166, 'CLUB DES LOGES'!$F$117:$F$166,$B3818, 'CLUB DES LOGES'!$G$117:$G$166,"&lt;&gt;"&amp;'CLUB DES LOGES'!$C$191)</f>
        <v>0</v>
      </c>
      <c r="E3818" s="10"/>
      <c r="F3818" s="10"/>
      <c r="G3818" s="10"/>
      <c r="H3818" s="10"/>
      <c r="I3818" s="10"/>
      <c r="J3818" s="10"/>
      <c r="K3818" s="10"/>
      <c r="L3818" s="10"/>
      <c r="M3818" s="10"/>
      <c r="N3818" s="10"/>
      <c r="O3818" s="10"/>
      <c r="P3818" s="10"/>
      <c r="Q3818" s="10"/>
      <c r="R3818" s="10"/>
    </row>
    <row r="3819" spans="1:18" customFormat="1">
      <c r="A3819" s="10"/>
      <c r="B3819" s="111">
        <v>826168</v>
      </c>
      <c r="C3819" s="68" t="s">
        <v>3815</v>
      </c>
      <c r="D3819" s="71">
        <f>SUMIFS('CLUB DES LOGES'!$J$117:$J$166, 'CLUB DES LOGES'!$F$117:$F$166,$B3819, 'CLUB DES LOGES'!$G$117:$G$166,"&lt;&gt;"&amp;'CLUB DES LOGES'!$C$191)</f>
        <v>0</v>
      </c>
      <c r="E3819" s="10"/>
      <c r="F3819" s="10"/>
      <c r="G3819" s="10"/>
      <c r="H3819" s="10"/>
      <c r="I3819" s="10"/>
      <c r="J3819" s="10"/>
      <c r="K3819" s="10"/>
      <c r="L3819" s="10"/>
      <c r="M3819" s="10"/>
      <c r="N3819" s="10"/>
      <c r="O3819" s="10"/>
      <c r="P3819" s="10"/>
      <c r="Q3819" s="10"/>
      <c r="R3819" s="10"/>
    </row>
    <row r="3820" spans="1:18" customFormat="1">
      <c r="A3820" s="10"/>
      <c r="B3820" s="111">
        <v>826169</v>
      </c>
      <c r="C3820" s="68" t="s">
        <v>3816</v>
      </c>
      <c r="D3820" s="71">
        <f>SUMIFS('CLUB DES LOGES'!$J$117:$J$166, 'CLUB DES LOGES'!$F$117:$F$166,$B3820, 'CLUB DES LOGES'!$G$117:$G$166,"&lt;&gt;"&amp;'CLUB DES LOGES'!$C$191)</f>
        <v>0</v>
      </c>
      <c r="E3820" s="10"/>
      <c r="F3820" s="10"/>
      <c r="G3820" s="10"/>
      <c r="H3820" s="10"/>
      <c r="I3820" s="10"/>
      <c r="J3820" s="10"/>
      <c r="K3820" s="10"/>
      <c r="L3820" s="10"/>
      <c r="M3820" s="10"/>
      <c r="N3820" s="10"/>
      <c r="O3820" s="10"/>
      <c r="P3820" s="10"/>
      <c r="Q3820" s="10"/>
      <c r="R3820" s="10"/>
    </row>
    <row r="3821" spans="1:18" customFormat="1">
      <c r="A3821" s="10"/>
      <c r="B3821" s="111">
        <v>826170</v>
      </c>
      <c r="C3821" s="68" t="s">
        <v>3817</v>
      </c>
      <c r="D3821" s="71">
        <f>SUMIFS('CLUB DES LOGES'!$J$117:$J$166, 'CLUB DES LOGES'!$F$117:$F$166,$B3821, 'CLUB DES LOGES'!$G$117:$G$166,"&lt;&gt;"&amp;'CLUB DES LOGES'!$C$191)</f>
        <v>0</v>
      </c>
      <c r="E3821" s="10"/>
      <c r="F3821" s="10"/>
      <c r="G3821" s="10"/>
      <c r="H3821" s="10"/>
      <c r="I3821" s="10"/>
      <c r="J3821" s="10"/>
      <c r="K3821" s="10"/>
      <c r="L3821" s="10"/>
      <c r="M3821" s="10"/>
      <c r="N3821" s="10"/>
      <c r="O3821" s="10"/>
      <c r="P3821" s="10"/>
      <c r="Q3821" s="10"/>
      <c r="R3821" s="10"/>
    </row>
    <row r="3822" spans="1:18" customFormat="1">
      <c r="A3822" s="10"/>
      <c r="B3822" s="111">
        <v>826171</v>
      </c>
      <c r="C3822" s="68" t="s">
        <v>3818</v>
      </c>
      <c r="D3822" s="71">
        <f>SUMIFS('CLUB DES LOGES'!$J$117:$J$166, 'CLUB DES LOGES'!$F$117:$F$166,$B3822, 'CLUB DES LOGES'!$G$117:$G$166,"&lt;&gt;"&amp;'CLUB DES LOGES'!$C$191)</f>
        <v>0</v>
      </c>
      <c r="E3822" s="10"/>
      <c r="F3822" s="10"/>
      <c r="G3822" s="10"/>
      <c r="H3822" s="10"/>
      <c r="I3822" s="10"/>
      <c r="J3822" s="10"/>
      <c r="K3822" s="10"/>
      <c r="L3822" s="10"/>
      <c r="M3822" s="10"/>
      <c r="N3822" s="10"/>
      <c r="O3822" s="10"/>
      <c r="P3822" s="10"/>
      <c r="Q3822" s="10"/>
      <c r="R3822" s="10"/>
    </row>
    <row r="3823" spans="1:18" customFormat="1">
      <c r="A3823" s="10"/>
      <c r="B3823" s="111">
        <v>826172</v>
      </c>
      <c r="C3823" s="68" t="s">
        <v>3819</v>
      </c>
      <c r="D3823" s="71">
        <f>SUMIFS('CLUB DES LOGES'!$J$117:$J$166, 'CLUB DES LOGES'!$F$117:$F$166,$B3823, 'CLUB DES LOGES'!$G$117:$G$166,"&lt;&gt;"&amp;'CLUB DES LOGES'!$C$191)</f>
        <v>0</v>
      </c>
      <c r="E3823" s="10"/>
      <c r="F3823" s="10"/>
      <c r="G3823" s="10"/>
      <c r="H3823" s="10"/>
      <c r="I3823" s="10"/>
      <c r="J3823" s="10"/>
      <c r="K3823" s="10"/>
      <c r="L3823" s="10"/>
      <c r="M3823" s="10"/>
      <c r="N3823" s="10"/>
      <c r="O3823" s="10"/>
      <c r="P3823" s="10"/>
      <c r="Q3823" s="10"/>
      <c r="R3823" s="10"/>
    </row>
    <row r="3824" spans="1:18" customFormat="1">
      <c r="A3824" s="10"/>
      <c r="B3824" s="111">
        <v>826173</v>
      </c>
      <c r="C3824" s="68" t="s">
        <v>3820</v>
      </c>
      <c r="D3824" s="71">
        <f>SUMIFS('CLUB DES LOGES'!$J$117:$J$166, 'CLUB DES LOGES'!$F$117:$F$166,$B3824, 'CLUB DES LOGES'!$G$117:$G$166,"&lt;&gt;"&amp;'CLUB DES LOGES'!$C$191)</f>
        <v>0</v>
      </c>
      <c r="E3824" s="10"/>
      <c r="F3824" s="10"/>
      <c r="G3824" s="10"/>
      <c r="H3824" s="10"/>
      <c r="I3824" s="10"/>
      <c r="J3824" s="10"/>
      <c r="K3824" s="10"/>
      <c r="L3824" s="10"/>
      <c r="M3824" s="10"/>
      <c r="N3824" s="10"/>
      <c r="O3824" s="10"/>
      <c r="P3824" s="10"/>
      <c r="Q3824" s="10"/>
      <c r="R3824" s="10"/>
    </row>
    <row r="3825" spans="1:18" customFormat="1">
      <c r="A3825" s="10"/>
      <c r="B3825" s="111">
        <v>826174</v>
      </c>
      <c r="C3825" s="68" t="s">
        <v>3821</v>
      </c>
      <c r="D3825" s="71">
        <f>SUMIFS('CLUB DES LOGES'!$J$117:$J$166, 'CLUB DES LOGES'!$F$117:$F$166,$B3825, 'CLUB DES LOGES'!$G$117:$G$166,"&lt;&gt;"&amp;'CLUB DES LOGES'!$C$191)</f>
        <v>0</v>
      </c>
      <c r="E3825" s="10"/>
      <c r="F3825" s="10"/>
      <c r="G3825" s="10"/>
      <c r="H3825" s="10"/>
      <c r="I3825" s="10"/>
      <c r="J3825" s="10"/>
      <c r="K3825" s="10"/>
      <c r="L3825" s="10"/>
      <c r="M3825" s="10"/>
      <c r="N3825" s="10"/>
      <c r="O3825" s="10"/>
      <c r="P3825" s="10"/>
      <c r="Q3825" s="10"/>
      <c r="R3825" s="10"/>
    </row>
    <row r="3826" spans="1:18" customFormat="1">
      <c r="A3826" s="10"/>
      <c r="B3826" s="111">
        <v>826175</v>
      </c>
      <c r="C3826" s="68" t="s">
        <v>3822</v>
      </c>
      <c r="D3826" s="71">
        <f>SUMIFS('CLUB DES LOGES'!$J$117:$J$166, 'CLUB DES LOGES'!$F$117:$F$166,$B3826, 'CLUB DES LOGES'!$G$117:$G$166,"&lt;&gt;"&amp;'CLUB DES LOGES'!$C$191)</f>
        <v>0</v>
      </c>
      <c r="E3826" s="10"/>
      <c r="F3826" s="10"/>
      <c r="G3826" s="10"/>
      <c r="H3826" s="10"/>
      <c r="I3826" s="10"/>
      <c r="J3826" s="10"/>
      <c r="K3826" s="10"/>
      <c r="L3826" s="10"/>
      <c r="M3826" s="10"/>
      <c r="N3826" s="10"/>
      <c r="O3826" s="10"/>
      <c r="P3826" s="10"/>
      <c r="Q3826" s="10"/>
      <c r="R3826" s="10"/>
    </row>
    <row r="3827" spans="1:18" customFormat="1">
      <c r="A3827" s="10"/>
      <c r="B3827" s="111">
        <v>826177</v>
      </c>
      <c r="C3827" s="68" t="s">
        <v>3823</v>
      </c>
      <c r="D3827" s="71">
        <f>SUMIFS('CLUB DES LOGES'!$J$117:$J$166, 'CLUB DES LOGES'!$F$117:$F$166,$B3827, 'CLUB DES LOGES'!$G$117:$G$166,"&lt;&gt;"&amp;'CLUB DES LOGES'!$C$191)</f>
        <v>0</v>
      </c>
      <c r="E3827" s="10"/>
      <c r="F3827" s="10"/>
      <c r="G3827" s="10"/>
      <c r="H3827" s="10"/>
      <c r="I3827" s="10"/>
      <c r="J3827" s="10"/>
      <c r="K3827" s="10"/>
      <c r="L3827" s="10"/>
      <c r="M3827" s="10"/>
      <c r="N3827" s="10"/>
      <c r="O3827" s="10"/>
      <c r="P3827" s="10"/>
      <c r="Q3827" s="10"/>
      <c r="R3827" s="10"/>
    </row>
    <row r="3828" spans="1:18" customFormat="1">
      <c r="A3828" s="10"/>
      <c r="B3828" s="111">
        <v>826179</v>
      </c>
      <c r="C3828" s="68" t="s">
        <v>3824</v>
      </c>
      <c r="D3828" s="71">
        <f>SUMIFS('CLUB DES LOGES'!$J$117:$J$166, 'CLUB DES LOGES'!$F$117:$F$166,$B3828, 'CLUB DES LOGES'!$G$117:$G$166,"&lt;&gt;"&amp;'CLUB DES LOGES'!$C$191)</f>
        <v>0</v>
      </c>
      <c r="E3828" s="10"/>
      <c r="F3828" s="10"/>
      <c r="G3828" s="10"/>
      <c r="H3828" s="10"/>
      <c r="I3828" s="10"/>
      <c r="J3828" s="10"/>
      <c r="K3828" s="10"/>
      <c r="L3828" s="10"/>
      <c r="M3828" s="10"/>
      <c r="N3828" s="10"/>
      <c r="O3828" s="10"/>
      <c r="P3828" s="10"/>
      <c r="Q3828" s="10"/>
      <c r="R3828" s="10"/>
    </row>
    <row r="3829" spans="1:18" customFormat="1">
      <c r="A3829" s="10"/>
      <c r="B3829" s="111">
        <v>826180</v>
      </c>
      <c r="C3829" s="68" t="s">
        <v>3825</v>
      </c>
      <c r="D3829" s="71">
        <f>SUMIFS('CLUB DES LOGES'!$J$117:$J$166, 'CLUB DES LOGES'!$F$117:$F$166,$B3829, 'CLUB DES LOGES'!$G$117:$G$166,"&lt;&gt;"&amp;'CLUB DES LOGES'!$C$191)</f>
        <v>0</v>
      </c>
      <c r="E3829" s="10"/>
      <c r="F3829" s="10"/>
      <c r="G3829" s="10"/>
      <c r="H3829" s="10"/>
      <c r="I3829" s="10"/>
      <c r="J3829" s="10"/>
      <c r="K3829" s="10"/>
      <c r="L3829" s="10"/>
      <c r="M3829" s="10"/>
      <c r="N3829" s="10"/>
      <c r="O3829" s="10"/>
      <c r="P3829" s="10"/>
      <c r="Q3829" s="10"/>
      <c r="R3829" s="10"/>
    </row>
    <row r="3830" spans="1:18" customFormat="1">
      <c r="A3830" s="10"/>
      <c r="B3830" s="111">
        <v>826181</v>
      </c>
      <c r="C3830" s="68" t="s">
        <v>3826</v>
      </c>
      <c r="D3830" s="71">
        <f>SUMIFS('CLUB DES LOGES'!$J$117:$J$166, 'CLUB DES LOGES'!$F$117:$F$166,$B3830, 'CLUB DES LOGES'!$G$117:$G$166,"&lt;&gt;"&amp;'CLUB DES LOGES'!$C$191)</f>
        <v>0</v>
      </c>
      <c r="E3830" s="10"/>
      <c r="F3830" s="10"/>
      <c r="G3830" s="10"/>
      <c r="H3830" s="10"/>
      <c r="I3830" s="10"/>
      <c r="J3830" s="10"/>
      <c r="K3830" s="10"/>
      <c r="L3830" s="10"/>
      <c r="M3830" s="10"/>
      <c r="N3830" s="10"/>
      <c r="O3830" s="10"/>
      <c r="P3830" s="10"/>
      <c r="Q3830" s="10"/>
      <c r="R3830" s="10"/>
    </row>
    <row r="3831" spans="1:18" customFormat="1">
      <c r="A3831" s="10"/>
      <c r="B3831" s="111">
        <v>826182</v>
      </c>
      <c r="C3831" s="68" t="s">
        <v>3827</v>
      </c>
      <c r="D3831" s="71">
        <f>SUMIFS('CLUB DES LOGES'!$J$117:$J$166, 'CLUB DES LOGES'!$F$117:$F$166,$B3831, 'CLUB DES LOGES'!$G$117:$G$166,"&lt;&gt;"&amp;'CLUB DES LOGES'!$C$191)</f>
        <v>0</v>
      </c>
      <c r="E3831" s="10"/>
      <c r="F3831" s="10"/>
      <c r="G3831" s="10"/>
      <c r="H3831" s="10"/>
      <c r="I3831" s="10"/>
      <c r="J3831" s="10"/>
      <c r="K3831" s="10"/>
      <c r="L3831" s="10"/>
      <c r="M3831" s="10"/>
      <c r="N3831" s="10"/>
      <c r="O3831" s="10"/>
      <c r="P3831" s="10"/>
      <c r="Q3831" s="10"/>
      <c r="R3831" s="10"/>
    </row>
    <row r="3832" spans="1:18" customFormat="1">
      <c r="A3832" s="10"/>
      <c r="B3832" s="111">
        <v>826183</v>
      </c>
      <c r="C3832" s="68" t="s">
        <v>3828</v>
      </c>
      <c r="D3832" s="71">
        <f>SUMIFS('CLUB DES LOGES'!$J$117:$J$166, 'CLUB DES LOGES'!$F$117:$F$166,$B3832, 'CLUB DES LOGES'!$G$117:$G$166,"&lt;&gt;"&amp;'CLUB DES LOGES'!$C$191)</f>
        <v>0</v>
      </c>
      <c r="E3832" s="10"/>
      <c r="F3832" s="10"/>
      <c r="G3832" s="10"/>
      <c r="H3832" s="10"/>
      <c r="I3832" s="10"/>
      <c r="J3832" s="10"/>
      <c r="K3832" s="10"/>
      <c r="L3832" s="10"/>
      <c r="M3832" s="10"/>
      <c r="N3832" s="10"/>
      <c r="O3832" s="10"/>
      <c r="P3832" s="10"/>
      <c r="Q3832" s="10"/>
      <c r="R3832" s="10"/>
    </row>
    <row r="3833" spans="1:18" customFormat="1">
      <c r="A3833" s="10"/>
      <c r="B3833" s="111">
        <v>826184</v>
      </c>
      <c r="C3833" s="68" t="s">
        <v>3829</v>
      </c>
      <c r="D3833" s="71">
        <f>SUMIFS('CLUB DES LOGES'!$J$117:$J$166, 'CLUB DES LOGES'!$F$117:$F$166,$B3833, 'CLUB DES LOGES'!$G$117:$G$166,"&lt;&gt;"&amp;'CLUB DES LOGES'!$C$191)</f>
        <v>0</v>
      </c>
      <c r="E3833" s="10"/>
      <c r="F3833" s="10"/>
      <c r="G3833" s="10"/>
      <c r="H3833" s="10"/>
      <c r="I3833" s="10"/>
      <c r="J3833" s="10"/>
      <c r="K3833" s="10"/>
      <c r="L3833" s="10"/>
      <c r="M3833" s="10"/>
      <c r="N3833" s="10"/>
      <c r="O3833" s="10"/>
      <c r="P3833" s="10"/>
      <c r="Q3833" s="10"/>
      <c r="R3833" s="10"/>
    </row>
    <row r="3834" spans="1:18" customFormat="1">
      <c r="A3834" s="10"/>
      <c r="B3834" s="111">
        <v>826185</v>
      </c>
      <c r="C3834" s="68" t="s">
        <v>3830</v>
      </c>
      <c r="D3834" s="71">
        <f>SUMIFS('CLUB DES LOGES'!$J$117:$J$166, 'CLUB DES LOGES'!$F$117:$F$166,$B3834, 'CLUB DES LOGES'!$G$117:$G$166,"&lt;&gt;"&amp;'CLUB DES LOGES'!$C$191)</f>
        <v>0</v>
      </c>
      <c r="E3834" s="10"/>
      <c r="F3834" s="10"/>
      <c r="G3834" s="10"/>
      <c r="H3834" s="10"/>
      <c r="I3834" s="10"/>
      <c r="J3834" s="10"/>
      <c r="K3834" s="10"/>
      <c r="L3834" s="10"/>
      <c r="M3834" s="10"/>
      <c r="N3834" s="10"/>
      <c r="O3834" s="10"/>
      <c r="P3834" s="10"/>
      <c r="Q3834" s="10"/>
      <c r="R3834" s="10"/>
    </row>
    <row r="3835" spans="1:18" customFormat="1">
      <c r="A3835" s="10"/>
      <c r="B3835" s="111">
        <v>826186</v>
      </c>
      <c r="C3835" s="68" t="s">
        <v>3831</v>
      </c>
      <c r="D3835" s="71">
        <f>SUMIFS('CLUB DES LOGES'!$J$117:$J$166, 'CLUB DES LOGES'!$F$117:$F$166,$B3835, 'CLUB DES LOGES'!$G$117:$G$166,"&lt;&gt;"&amp;'CLUB DES LOGES'!$C$191)</f>
        <v>0</v>
      </c>
      <c r="E3835" s="10"/>
      <c r="F3835" s="10"/>
      <c r="G3835" s="10"/>
      <c r="H3835" s="10"/>
      <c r="I3835" s="10"/>
      <c r="J3835" s="10"/>
      <c r="K3835" s="10"/>
      <c r="L3835" s="10"/>
      <c r="M3835" s="10"/>
      <c r="N3835" s="10"/>
      <c r="O3835" s="10"/>
      <c r="P3835" s="10"/>
      <c r="Q3835" s="10"/>
      <c r="R3835" s="10"/>
    </row>
    <row r="3836" spans="1:18" customFormat="1">
      <c r="A3836" s="10"/>
      <c r="B3836" s="111">
        <v>826187</v>
      </c>
      <c r="C3836" s="68" t="s">
        <v>3832</v>
      </c>
      <c r="D3836" s="71">
        <f>SUMIFS('CLUB DES LOGES'!$J$117:$J$166, 'CLUB DES LOGES'!$F$117:$F$166,$B3836, 'CLUB DES LOGES'!$G$117:$G$166,"&lt;&gt;"&amp;'CLUB DES LOGES'!$C$191)</f>
        <v>0</v>
      </c>
      <c r="E3836" s="10"/>
      <c r="F3836" s="10"/>
      <c r="G3836" s="10"/>
      <c r="H3836" s="10"/>
      <c r="I3836" s="10"/>
      <c r="J3836" s="10"/>
      <c r="K3836" s="10"/>
      <c r="L3836" s="10"/>
      <c r="M3836" s="10"/>
      <c r="N3836" s="10"/>
      <c r="O3836" s="10"/>
      <c r="P3836" s="10"/>
      <c r="Q3836" s="10"/>
      <c r="R3836" s="10"/>
    </row>
    <row r="3837" spans="1:18" customFormat="1">
      <c r="A3837" s="10"/>
      <c r="B3837" s="111">
        <v>826188</v>
      </c>
      <c r="C3837" s="68" t="s">
        <v>3833</v>
      </c>
      <c r="D3837" s="71">
        <f>SUMIFS('CLUB DES LOGES'!$J$117:$J$166, 'CLUB DES LOGES'!$F$117:$F$166,$B3837, 'CLUB DES LOGES'!$G$117:$G$166,"&lt;&gt;"&amp;'CLUB DES LOGES'!$C$191)</f>
        <v>0</v>
      </c>
      <c r="E3837" s="10"/>
      <c r="F3837" s="10"/>
      <c r="G3837" s="10"/>
      <c r="H3837" s="10"/>
      <c r="I3837" s="10"/>
      <c r="J3837" s="10"/>
      <c r="K3837" s="10"/>
      <c r="L3837" s="10"/>
      <c r="M3837" s="10"/>
      <c r="N3837" s="10"/>
      <c r="O3837" s="10"/>
      <c r="P3837" s="10"/>
      <c r="Q3837" s="10"/>
      <c r="R3837" s="10"/>
    </row>
    <row r="3838" spans="1:18" customFormat="1">
      <c r="A3838" s="10"/>
      <c r="B3838" s="111">
        <v>826189</v>
      </c>
      <c r="C3838" s="68" t="s">
        <v>3834</v>
      </c>
      <c r="D3838" s="71">
        <f>SUMIFS('CLUB DES LOGES'!$J$117:$J$166, 'CLUB DES LOGES'!$F$117:$F$166,$B3838, 'CLUB DES LOGES'!$G$117:$G$166,"&lt;&gt;"&amp;'CLUB DES LOGES'!$C$191)</f>
        <v>0</v>
      </c>
      <c r="E3838" s="10"/>
      <c r="F3838" s="10"/>
      <c r="G3838" s="10"/>
      <c r="H3838" s="10"/>
      <c r="I3838" s="10"/>
      <c r="J3838" s="10"/>
      <c r="K3838" s="10"/>
      <c r="L3838" s="10"/>
      <c r="M3838" s="10"/>
      <c r="N3838" s="10"/>
      <c r="O3838" s="10"/>
      <c r="P3838" s="10"/>
      <c r="Q3838" s="10"/>
      <c r="R3838" s="10"/>
    </row>
    <row r="3839" spans="1:18" customFormat="1">
      <c r="A3839" s="10"/>
      <c r="B3839" s="111">
        <v>826190</v>
      </c>
      <c r="C3839" s="68" t="s">
        <v>3835</v>
      </c>
      <c r="D3839" s="71">
        <f>SUMIFS('CLUB DES LOGES'!$J$117:$J$166, 'CLUB DES LOGES'!$F$117:$F$166,$B3839, 'CLUB DES LOGES'!$G$117:$G$166,"&lt;&gt;"&amp;'CLUB DES LOGES'!$C$191)</f>
        <v>0</v>
      </c>
      <c r="E3839" s="10"/>
      <c r="F3839" s="10"/>
      <c r="G3839" s="10"/>
      <c r="H3839" s="10"/>
      <c r="I3839" s="10"/>
      <c r="J3839" s="10"/>
      <c r="K3839" s="10"/>
      <c r="L3839" s="10"/>
      <c r="M3839" s="10"/>
      <c r="N3839" s="10"/>
      <c r="O3839" s="10"/>
      <c r="P3839" s="10"/>
      <c r="Q3839" s="10"/>
      <c r="R3839" s="10"/>
    </row>
    <row r="3840" spans="1:18" customFormat="1">
      <c r="A3840" s="10"/>
      <c r="B3840" s="111">
        <v>826198</v>
      </c>
      <c r="C3840" s="68" t="s">
        <v>3836</v>
      </c>
      <c r="D3840" s="71">
        <f>SUMIFS('CLUB DES LOGES'!$J$117:$J$166, 'CLUB DES LOGES'!$F$117:$F$166,$B3840, 'CLUB DES LOGES'!$G$117:$G$166,"&lt;&gt;"&amp;'CLUB DES LOGES'!$C$191)</f>
        <v>0</v>
      </c>
      <c r="E3840" s="10"/>
      <c r="F3840" s="10"/>
      <c r="G3840" s="10"/>
      <c r="H3840" s="10"/>
      <c r="I3840" s="10"/>
      <c r="J3840" s="10"/>
      <c r="K3840" s="10"/>
      <c r="L3840" s="10"/>
      <c r="M3840" s="10"/>
      <c r="N3840" s="10"/>
      <c r="O3840" s="10"/>
      <c r="P3840" s="10"/>
      <c r="Q3840" s="10"/>
      <c r="R3840" s="10"/>
    </row>
    <row r="3841" spans="1:18" customFormat="1">
      <c r="A3841" s="10"/>
      <c r="B3841" s="111">
        <v>826200</v>
      </c>
      <c r="C3841" s="68" t="s">
        <v>3837</v>
      </c>
      <c r="D3841" s="71">
        <f>SUMIFS('CLUB DES LOGES'!$J$117:$J$166, 'CLUB DES LOGES'!$F$117:$F$166,$B3841, 'CLUB DES LOGES'!$G$117:$G$166,"&lt;&gt;"&amp;'CLUB DES LOGES'!$C$191)</f>
        <v>0</v>
      </c>
      <c r="E3841" s="10"/>
      <c r="F3841" s="10"/>
      <c r="G3841" s="10"/>
      <c r="H3841" s="10"/>
      <c r="I3841" s="10"/>
      <c r="J3841" s="10"/>
      <c r="K3841" s="10"/>
      <c r="L3841" s="10"/>
      <c r="M3841" s="10"/>
      <c r="N3841" s="10"/>
      <c r="O3841" s="10"/>
      <c r="P3841" s="10"/>
      <c r="Q3841" s="10"/>
      <c r="R3841" s="10"/>
    </row>
    <row r="3842" spans="1:18" customFormat="1">
      <c r="A3842" s="10"/>
      <c r="B3842" s="111">
        <v>826201</v>
      </c>
      <c r="C3842" s="68" t="s">
        <v>3838</v>
      </c>
      <c r="D3842" s="71">
        <f>SUMIFS('CLUB DES LOGES'!$J$117:$J$166, 'CLUB DES LOGES'!$F$117:$F$166,$B3842, 'CLUB DES LOGES'!$G$117:$G$166,"&lt;&gt;"&amp;'CLUB DES LOGES'!$C$191)</f>
        <v>0</v>
      </c>
      <c r="E3842" s="10"/>
      <c r="F3842" s="10"/>
      <c r="G3842" s="10"/>
      <c r="H3842" s="10"/>
      <c r="I3842" s="10"/>
      <c r="J3842" s="10"/>
      <c r="K3842" s="10"/>
      <c r="L3842" s="10"/>
      <c r="M3842" s="10"/>
      <c r="N3842" s="10"/>
      <c r="O3842" s="10"/>
      <c r="P3842" s="10"/>
      <c r="Q3842" s="10"/>
      <c r="R3842" s="10"/>
    </row>
    <row r="3843" spans="1:18" customFormat="1">
      <c r="A3843" s="10"/>
      <c r="B3843" s="111">
        <v>826202</v>
      </c>
      <c r="C3843" s="68" t="s">
        <v>3839</v>
      </c>
      <c r="D3843" s="71">
        <f>SUMIFS('CLUB DES LOGES'!$J$117:$J$166, 'CLUB DES LOGES'!$F$117:$F$166,$B3843, 'CLUB DES LOGES'!$G$117:$G$166,"&lt;&gt;"&amp;'CLUB DES LOGES'!$C$191)</f>
        <v>0</v>
      </c>
      <c r="E3843" s="10"/>
      <c r="F3843" s="10"/>
      <c r="G3843" s="10"/>
      <c r="H3843" s="10"/>
      <c r="I3843" s="10"/>
      <c r="J3843" s="10"/>
      <c r="K3843" s="10"/>
      <c r="L3843" s="10"/>
      <c r="M3843" s="10"/>
      <c r="N3843" s="10"/>
      <c r="O3843" s="10"/>
      <c r="P3843" s="10"/>
      <c r="Q3843" s="10"/>
      <c r="R3843" s="10"/>
    </row>
    <row r="3844" spans="1:18" customFormat="1">
      <c r="A3844" s="10"/>
      <c r="B3844" s="111">
        <v>826203</v>
      </c>
      <c r="C3844" s="68" t="s">
        <v>3840</v>
      </c>
      <c r="D3844" s="71">
        <f>SUMIFS('CLUB DES LOGES'!$J$117:$J$166, 'CLUB DES LOGES'!$F$117:$F$166,$B3844, 'CLUB DES LOGES'!$G$117:$G$166,"&lt;&gt;"&amp;'CLUB DES LOGES'!$C$191)</f>
        <v>0</v>
      </c>
      <c r="E3844" s="10"/>
      <c r="F3844" s="10"/>
      <c r="G3844" s="10"/>
      <c r="H3844" s="10"/>
      <c r="I3844" s="10"/>
      <c r="J3844" s="10"/>
      <c r="K3844" s="10"/>
      <c r="L3844" s="10"/>
      <c r="M3844" s="10"/>
      <c r="N3844" s="10"/>
      <c r="O3844" s="10"/>
      <c r="P3844" s="10"/>
      <c r="Q3844" s="10"/>
      <c r="R3844" s="10"/>
    </row>
    <row r="3845" spans="1:18" customFormat="1">
      <c r="A3845" s="10"/>
      <c r="B3845" s="111">
        <v>826204</v>
      </c>
      <c r="C3845" s="68" t="s">
        <v>3841</v>
      </c>
      <c r="D3845" s="71">
        <f>SUMIFS('CLUB DES LOGES'!$J$117:$J$166, 'CLUB DES LOGES'!$F$117:$F$166,$B3845, 'CLUB DES LOGES'!$G$117:$G$166,"&lt;&gt;"&amp;'CLUB DES LOGES'!$C$191)</f>
        <v>0</v>
      </c>
      <c r="E3845" s="10"/>
      <c r="F3845" s="10"/>
      <c r="G3845" s="10"/>
      <c r="H3845" s="10"/>
      <c r="I3845" s="10"/>
      <c r="J3845" s="10"/>
      <c r="K3845" s="10"/>
      <c r="L3845" s="10"/>
      <c r="M3845" s="10"/>
      <c r="N3845" s="10"/>
      <c r="O3845" s="10"/>
      <c r="P3845" s="10"/>
      <c r="Q3845" s="10"/>
      <c r="R3845" s="10"/>
    </row>
    <row r="3846" spans="1:18" customFormat="1">
      <c r="A3846" s="10"/>
      <c r="B3846" s="111">
        <v>826205</v>
      </c>
      <c r="C3846" s="68" t="s">
        <v>3842</v>
      </c>
      <c r="D3846" s="71">
        <f>SUMIFS('CLUB DES LOGES'!$J$117:$J$166, 'CLUB DES LOGES'!$F$117:$F$166,$B3846, 'CLUB DES LOGES'!$G$117:$G$166,"&lt;&gt;"&amp;'CLUB DES LOGES'!$C$191)</f>
        <v>0</v>
      </c>
      <c r="E3846" s="10"/>
      <c r="F3846" s="10"/>
      <c r="G3846" s="10"/>
      <c r="H3846" s="10"/>
      <c r="I3846" s="10"/>
      <c r="J3846" s="10"/>
      <c r="K3846" s="10"/>
      <c r="L3846" s="10"/>
      <c r="M3846" s="10"/>
      <c r="N3846" s="10"/>
      <c r="O3846" s="10"/>
      <c r="P3846" s="10"/>
      <c r="Q3846" s="10"/>
      <c r="R3846" s="10"/>
    </row>
    <row r="3847" spans="1:18" customFormat="1">
      <c r="A3847" s="10"/>
      <c r="B3847" s="111">
        <v>826206</v>
      </c>
      <c r="C3847" s="68" t="s">
        <v>3843</v>
      </c>
      <c r="D3847" s="71">
        <f>SUMIFS('CLUB DES LOGES'!$J$117:$J$166, 'CLUB DES LOGES'!$F$117:$F$166,$B3847, 'CLUB DES LOGES'!$G$117:$G$166,"&lt;&gt;"&amp;'CLUB DES LOGES'!$C$191)</f>
        <v>0</v>
      </c>
      <c r="E3847" s="10"/>
      <c r="F3847" s="10"/>
      <c r="G3847" s="10"/>
      <c r="H3847" s="10"/>
      <c r="I3847" s="10"/>
      <c r="J3847" s="10"/>
      <c r="K3847" s="10"/>
      <c r="L3847" s="10"/>
      <c r="M3847" s="10"/>
      <c r="N3847" s="10"/>
      <c r="O3847" s="10"/>
      <c r="P3847" s="10"/>
      <c r="Q3847" s="10"/>
      <c r="R3847" s="10"/>
    </row>
    <row r="3848" spans="1:18" customFormat="1">
      <c r="A3848" s="10"/>
      <c r="B3848" s="111">
        <v>826207</v>
      </c>
      <c r="C3848" s="68" t="s">
        <v>3844</v>
      </c>
      <c r="D3848" s="71">
        <f>SUMIFS('CLUB DES LOGES'!$J$117:$J$166, 'CLUB DES LOGES'!$F$117:$F$166,$B3848, 'CLUB DES LOGES'!$G$117:$G$166,"&lt;&gt;"&amp;'CLUB DES LOGES'!$C$191)</f>
        <v>0</v>
      </c>
      <c r="E3848" s="10"/>
      <c r="F3848" s="10"/>
      <c r="G3848" s="10"/>
      <c r="H3848" s="10"/>
      <c r="I3848" s="10"/>
      <c r="J3848" s="10"/>
      <c r="K3848" s="10"/>
      <c r="L3848" s="10"/>
      <c r="M3848" s="10"/>
      <c r="N3848" s="10"/>
      <c r="O3848" s="10"/>
      <c r="P3848" s="10"/>
      <c r="Q3848" s="10"/>
      <c r="R3848" s="10"/>
    </row>
    <row r="3849" spans="1:18" customFormat="1">
      <c r="A3849" s="10"/>
      <c r="B3849" s="111">
        <v>826208</v>
      </c>
      <c r="C3849" s="68" t="s">
        <v>3845</v>
      </c>
      <c r="D3849" s="71">
        <f>SUMIFS('CLUB DES LOGES'!$J$117:$J$166, 'CLUB DES LOGES'!$F$117:$F$166,$B3849, 'CLUB DES LOGES'!$G$117:$G$166,"&lt;&gt;"&amp;'CLUB DES LOGES'!$C$191)</f>
        <v>0</v>
      </c>
      <c r="E3849" s="10"/>
      <c r="F3849" s="10"/>
      <c r="G3849" s="10"/>
      <c r="H3849" s="10"/>
      <c r="I3849" s="10"/>
      <c r="J3849" s="10"/>
      <c r="K3849" s="10"/>
      <c r="L3849" s="10"/>
      <c r="M3849" s="10"/>
      <c r="N3849" s="10"/>
      <c r="O3849" s="10"/>
      <c r="P3849" s="10"/>
      <c r="Q3849" s="10"/>
      <c r="R3849" s="10"/>
    </row>
    <row r="3850" spans="1:18" customFormat="1">
      <c r="A3850" s="10"/>
      <c r="B3850" s="111">
        <v>826209</v>
      </c>
      <c r="C3850" s="68" t="s">
        <v>3846</v>
      </c>
      <c r="D3850" s="71">
        <f>SUMIFS('CLUB DES LOGES'!$J$117:$J$166, 'CLUB DES LOGES'!$F$117:$F$166,$B3850, 'CLUB DES LOGES'!$G$117:$G$166,"&lt;&gt;"&amp;'CLUB DES LOGES'!$C$191)</f>
        <v>0</v>
      </c>
      <c r="E3850" s="10"/>
      <c r="F3850" s="10"/>
      <c r="G3850" s="10"/>
      <c r="H3850" s="10"/>
      <c r="I3850" s="10"/>
      <c r="J3850" s="10"/>
      <c r="K3850" s="10"/>
      <c r="L3850" s="10"/>
      <c r="M3850" s="10"/>
      <c r="N3850" s="10"/>
      <c r="O3850" s="10"/>
      <c r="P3850" s="10"/>
      <c r="Q3850" s="10"/>
      <c r="R3850" s="10"/>
    </row>
    <row r="3851" spans="1:18" customFormat="1">
      <c r="A3851" s="10"/>
      <c r="B3851" s="111">
        <v>826210</v>
      </c>
      <c r="C3851" s="68" t="s">
        <v>3847</v>
      </c>
      <c r="D3851" s="71">
        <f>SUMIFS('CLUB DES LOGES'!$J$117:$J$166, 'CLUB DES LOGES'!$F$117:$F$166,$B3851, 'CLUB DES LOGES'!$G$117:$G$166,"&lt;&gt;"&amp;'CLUB DES LOGES'!$C$191)</f>
        <v>0</v>
      </c>
      <c r="E3851" s="10"/>
      <c r="F3851" s="10"/>
      <c r="G3851" s="10"/>
      <c r="H3851" s="10"/>
      <c r="I3851" s="10"/>
      <c r="J3851" s="10"/>
      <c r="K3851" s="10"/>
      <c r="L3851" s="10"/>
      <c r="M3851" s="10"/>
      <c r="N3851" s="10"/>
      <c r="O3851" s="10"/>
      <c r="P3851" s="10"/>
      <c r="Q3851" s="10"/>
      <c r="R3851" s="10"/>
    </row>
    <row r="3852" spans="1:18" customFormat="1">
      <c r="A3852" s="10"/>
      <c r="B3852" s="111">
        <v>826211</v>
      </c>
      <c r="C3852" s="68" t="s">
        <v>3848</v>
      </c>
      <c r="D3852" s="71">
        <f>SUMIFS('CLUB DES LOGES'!$J$117:$J$166, 'CLUB DES LOGES'!$F$117:$F$166,$B3852, 'CLUB DES LOGES'!$G$117:$G$166,"&lt;&gt;"&amp;'CLUB DES LOGES'!$C$191)</f>
        <v>0</v>
      </c>
      <c r="E3852" s="10"/>
      <c r="F3852" s="10"/>
      <c r="G3852" s="10"/>
      <c r="H3852" s="10"/>
      <c r="I3852" s="10"/>
      <c r="J3852" s="10"/>
      <c r="K3852" s="10"/>
      <c r="L3852" s="10"/>
      <c r="M3852" s="10"/>
      <c r="N3852" s="10"/>
      <c r="O3852" s="10"/>
      <c r="P3852" s="10"/>
      <c r="Q3852" s="10"/>
      <c r="R3852" s="10"/>
    </row>
    <row r="3853" spans="1:18" customFormat="1">
      <c r="A3853" s="10"/>
      <c r="B3853" s="111">
        <v>826213</v>
      </c>
      <c r="C3853" s="68" t="s">
        <v>3849</v>
      </c>
      <c r="D3853" s="71">
        <f>SUMIFS('CLUB DES LOGES'!$J$117:$J$166, 'CLUB DES LOGES'!$F$117:$F$166,$B3853, 'CLUB DES LOGES'!$G$117:$G$166,"&lt;&gt;"&amp;'CLUB DES LOGES'!$C$191)</f>
        <v>0</v>
      </c>
      <c r="E3853" s="10"/>
      <c r="F3853" s="10"/>
      <c r="G3853" s="10"/>
      <c r="H3853" s="10"/>
      <c r="I3853" s="10"/>
      <c r="J3853" s="10"/>
      <c r="K3853" s="10"/>
      <c r="L3853" s="10"/>
      <c r="M3853" s="10"/>
      <c r="N3853" s="10"/>
      <c r="O3853" s="10"/>
      <c r="P3853" s="10"/>
      <c r="Q3853" s="10"/>
      <c r="R3853" s="10"/>
    </row>
    <row r="3854" spans="1:18" customFormat="1">
      <c r="A3854" s="10"/>
      <c r="B3854" s="111">
        <v>826216</v>
      </c>
      <c r="C3854" s="68" t="s">
        <v>3850</v>
      </c>
      <c r="D3854" s="71">
        <f>SUMIFS('CLUB DES LOGES'!$J$117:$J$166, 'CLUB DES LOGES'!$F$117:$F$166,$B3854, 'CLUB DES LOGES'!$G$117:$G$166,"&lt;&gt;"&amp;'CLUB DES LOGES'!$C$191)</f>
        <v>0</v>
      </c>
      <c r="E3854" s="10"/>
      <c r="F3854" s="10"/>
      <c r="G3854" s="10"/>
      <c r="H3854" s="10"/>
      <c r="I3854" s="10"/>
      <c r="J3854" s="10"/>
      <c r="K3854" s="10"/>
      <c r="L3854" s="10"/>
      <c r="M3854" s="10"/>
      <c r="N3854" s="10"/>
      <c r="O3854" s="10"/>
      <c r="P3854" s="10"/>
      <c r="Q3854" s="10"/>
      <c r="R3854" s="10"/>
    </row>
    <row r="3855" spans="1:18" customFormat="1">
      <c r="A3855" s="10"/>
      <c r="B3855" s="111">
        <v>826217</v>
      </c>
      <c r="C3855" s="68" t="s">
        <v>3851</v>
      </c>
      <c r="D3855" s="71">
        <f>SUMIFS('CLUB DES LOGES'!$J$117:$J$166, 'CLUB DES LOGES'!$F$117:$F$166,$B3855, 'CLUB DES LOGES'!$G$117:$G$166,"&lt;&gt;"&amp;'CLUB DES LOGES'!$C$191)</f>
        <v>0</v>
      </c>
      <c r="E3855" s="10"/>
      <c r="F3855" s="10"/>
      <c r="G3855" s="10"/>
      <c r="H3855" s="10"/>
      <c r="I3855" s="10"/>
      <c r="J3855" s="10"/>
      <c r="K3855" s="10"/>
      <c r="L3855" s="10"/>
      <c r="M3855" s="10"/>
      <c r="N3855" s="10"/>
      <c r="O3855" s="10"/>
      <c r="P3855" s="10"/>
      <c r="Q3855" s="10"/>
      <c r="R3855" s="10"/>
    </row>
    <row r="3856" spans="1:18" customFormat="1">
      <c r="A3856" s="10"/>
      <c r="B3856" s="111">
        <v>826218</v>
      </c>
      <c r="C3856" s="68" t="s">
        <v>3852</v>
      </c>
      <c r="D3856" s="71">
        <f>SUMIFS('CLUB DES LOGES'!$J$117:$J$166, 'CLUB DES LOGES'!$F$117:$F$166,$B3856, 'CLUB DES LOGES'!$G$117:$G$166,"&lt;&gt;"&amp;'CLUB DES LOGES'!$C$191)</f>
        <v>0</v>
      </c>
      <c r="E3856" s="10"/>
      <c r="F3856" s="10"/>
      <c r="G3856" s="10"/>
      <c r="H3856" s="10"/>
      <c r="I3856" s="10"/>
      <c r="J3856" s="10"/>
      <c r="K3856" s="10"/>
      <c r="L3856" s="10"/>
      <c r="M3856" s="10"/>
      <c r="N3856" s="10"/>
      <c r="O3856" s="10"/>
      <c r="P3856" s="10"/>
      <c r="Q3856" s="10"/>
      <c r="R3856" s="10"/>
    </row>
    <row r="3857" spans="1:18" customFormat="1">
      <c r="A3857" s="10"/>
      <c r="B3857" s="111">
        <v>826219</v>
      </c>
      <c r="C3857" s="68" t="s">
        <v>3853</v>
      </c>
      <c r="D3857" s="71">
        <f>SUMIFS('CLUB DES LOGES'!$J$117:$J$166, 'CLUB DES LOGES'!$F$117:$F$166,$B3857, 'CLUB DES LOGES'!$G$117:$G$166,"&lt;&gt;"&amp;'CLUB DES LOGES'!$C$191)</f>
        <v>0</v>
      </c>
      <c r="E3857" s="10"/>
      <c r="F3857" s="10"/>
      <c r="G3857" s="10"/>
      <c r="H3857" s="10"/>
      <c r="I3857" s="10"/>
      <c r="J3857" s="10"/>
      <c r="K3857" s="10"/>
      <c r="L3857" s="10"/>
      <c r="M3857" s="10"/>
      <c r="N3857" s="10"/>
      <c r="O3857" s="10"/>
      <c r="P3857" s="10"/>
      <c r="Q3857" s="10"/>
      <c r="R3857" s="10"/>
    </row>
    <row r="3858" spans="1:18" customFormat="1">
      <c r="A3858" s="10"/>
      <c r="B3858" s="111">
        <v>826220</v>
      </c>
      <c r="C3858" s="68" t="s">
        <v>3854</v>
      </c>
      <c r="D3858" s="71">
        <f>SUMIFS('CLUB DES LOGES'!$J$117:$J$166, 'CLUB DES LOGES'!$F$117:$F$166,$B3858, 'CLUB DES LOGES'!$G$117:$G$166,"&lt;&gt;"&amp;'CLUB DES LOGES'!$C$191)</f>
        <v>0</v>
      </c>
      <c r="E3858" s="10"/>
      <c r="F3858" s="10"/>
      <c r="G3858" s="10"/>
      <c r="H3858" s="10"/>
      <c r="I3858" s="10"/>
      <c r="J3858" s="10"/>
      <c r="K3858" s="10"/>
      <c r="L3858" s="10"/>
      <c r="M3858" s="10"/>
      <c r="N3858" s="10"/>
      <c r="O3858" s="10"/>
      <c r="P3858" s="10"/>
      <c r="Q3858" s="10"/>
      <c r="R3858" s="10"/>
    </row>
    <row r="3859" spans="1:18" customFormat="1">
      <c r="A3859" s="10"/>
      <c r="B3859" s="111">
        <v>826221</v>
      </c>
      <c r="C3859" s="68" t="s">
        <v>3855</v>
      </c>
      <c r="D3859" s="71">
        <f>SUMIFS('CLUB DES LOGES'!$J$117:$J$166, 'CLUB DES LOGES'!$F$117:$F$166,$B3859, 'CLUB DES LOGES'!$G$117:$G$166,"&lt;&gt;"&amp;'CLUB DES LOGES'!$C$191)</f>
        <v>0</v>
      </c>
      <c r="E3859" s="10"/>
      <c r="F3859" s="10"/>
      <c r="G3859" s="10"/>
      <c r="H3859" s="10"/>
      <c r="I3859" s="10"/>
      <c r="J3859" s="10"/>
      <c r="K3859" s="10"/>
      <c r="L3859" s="10"/>
      <c r="M3859" s="10"/>
      <c r="N3859" s="10"/>
      <c r="O3859" s="10"/>
      <c r="P3859" s="10"/>
      <c r="Q3859" s="10"/>
      <c r="R3859" s="10"/>
    </row>
    <row r="3860" spans="1:18" customFormat="1">
      <c r="A3860" s="10"/>
      <c r="B3860" s="111">
        <v>826222</v>
      </c>
      <c r="C3860" s="68" t="s">
        <v>3856</v>
      </c>
      <c r="D3860" s="71">
        <f>SUMIFS('CLUB DES LOGES'!$J$117:$J$166, 'CLUB DES LOGES'!$F$117:$F$166,$B3860, 'CLUB DES LOGES'!$G$117:$G$166,"&lt;&gt;"&amp;'CLUB DES LOGES'!$C$191)</f>
        <v>0</v>
      </c>
      <c r="E3860" s="10"/>
      <c r="F3860" s="10"/>
      <c r="G3860" s="10"/>
      <c r="H3860" s="10"/>
      <c r="I3860" s="10"/>
      <c r="J3860" s="10"/>
      <c r="K3860" s="10"/>
      <c r="L3860" s="10"/>
      <c r="M3860" s="10"/>
      <c r="N3860" s="10"/>
      <c r="O3860" s="10"/>
      <c r="P3860" s="10"/>
      <c r="Q3860" s="10"/>
      <c r="R3860" s="10"/>
    </row>
    <row r="3861" spans="1:18" customFormat="1">
      <c r="A3861" s="10"/>
      <c r="B3861" s="111">
        <v>826223</v>
      </c>
      <c r="C3861" s="68" t="s">
        <v>3857</v>
      </c>
      <c r="D3861" s="71">
        <f>SUMIFS('CLUB DES LOGES'!$J$117:$J$166, 'CLUB DES LOGES'!$F$117:$F$166,$B3861, 'CLUB DES LOGES'!$G$117:$G$166,"&lt;&gt;"&amp;'CLUB DES LOGES'!$C$191)</f>
        <v>0</v>
      </c>
      <c r="E3861" s="10"/>
      <c r="F3861" s="10"/>
      <c r="G3861" s="10"/>
      <c r="H3861" s="10"/>
      <c r="I3861" s="10"/>
      <c r="J3861" s="10"/>
      <c r="K3861" s="10"/>
      <c r="L3861" s="10"/>
      <c r="M3861" s="10"/>
      <c r="N3861" s="10"/>
      <c r="O3861" s="10"/>
      <c r="P3861" s="10"/>
      <c r="Q3861" s="10"/>
      <c r="R3861" s="10"/>
    </row>
    <row r="3862" spans="1:18" customFormat="1">
      <c r="A3862" s="10"/>
      <c r="B3862" s="111">
        <v>826225</v>
      </c>
      <c r="C3862" s="68" t="s">
        <v>3858</v>
      </c>
      <c r="D3862" s="71">
        <f>SUMIFS('CLUB DES LOGES'!$J$117:$J$166, 'CLUB DES LOGES'!$F$117:$F$166,$B3862, 'CLUB DES LOGES'!$G$117:$G$166,"&lt;&gt;"&amp;'CLUB DES LOGES'!$C$191)</f>
        <v>0</v>
      </c>
      <c r="E3862" s="10"/>
      <c r="F3862" s="10"/>
      <c r="G3862" s="10"/>
      <c r="H3862" s="10"/>
      <c r="I3862" s="10"/>
      <c r="J3862" s="10"/>
      <c r="K3862" s="10"/>
      <c r="L3862" s="10"/>
      <c r="M3862" s="10"/>
      <c r="N3862" s="10"/>
      <c r="O3862" s="10"/>
      <c r="P3862" s="10"/>
      <c r="Q3862" s="10"/>
      <c r="R3862" s="10"/>
    </row>
    <row r="3863" spans="1:18" customFormat="1">
      <c r="A3863" s="10"/>
      <c r="B3863" s="111">
        <v>826226</v>
      </c>
      <c r="C3863" s="68" t="s">
        <v>3859</v>
      </c>
      <c r="D3863" s="71">
        <f>SUMIFS('CLUB DES LOGES'!$J$117:$J$166, 'CLUB DES LOGES'!$F$117:$F$166,$B3863, 'CLUB DES LOGES'!$G$117:$G$166,"&lt;&gt;"&amp;'CLUB DES LOGES'!$C$191)</f>
        <v>0</v>
      </c>
      <c r="E3863" s="10"/>
      <c r="F3863" s="10"/>
      <c r="G3863" s="10"/>
      <c r="H3863" s="10"/>
      <c r="I3863" s="10"/>
      <c r="J3863" s="10"/>
      <c r="K3863" s="10"/>
      <c r="L3863" s="10"/>
      <c r="M3863" s="10"/>
      <c r="N3863" s="10"/>
      <c r="O3863" s="10"/>
      <c r="P3863" s="10"/>
      <c r="Q3863" s="10"/>
      <c r="R3863" s="10"/>
    </row>
    <row r="3864" spans="1:18" customFormat="1">
      <c r="A3864" s="10"/>
      <c r="B3864" s="111">
        <v>826227</v>
      </c>
      <c r="C3864" s="68" t="s">
        <v>3860</v>
      </c>
      <c r="D3864" s="71">
        <f>SUMIFS('CLUB DES LOGES'!$J$117:$J$166, 'CLUB DES LOGES'!$F$117:$F$166,$B3864, 'CLUB DES LOGES'!$G$117:$G$166,"&lt;&gt;"&amp;'CLUB DES LOGES'!$C$191)</f>
        <v>0</v>
      </c>
      <c r="E3864" s="10"/>
      <c r="F3864" s="10"/>
      <c r="G3864" s="10"/>
      <c r="H3864" s="10"/>
      <c r="I3864" s="10"/>
      <c r="J3864" s="10"/>
      <c r="K3864" s="10"/>
      <c r="L3864" s="10"/>
      <c r="M3864" s="10"/>
      <c r="N3864" s="10"/>
      <c r="O3864" s="10"/>
      <c r="P3864" s="10"/>
      <c r="Q3864" s="10"/>
      <c r="R3864" s="10"/>
    </row>
    <row r="3865" spans="1:18" customFormat="1">
      <c r="A3865" s="10"/>
      <c r="B3865" s="111">
        <v>826228</v>
      </c>
      <c r="C3865" s="68" t="s">
        <v>3861</v>
      </c>
      <c r="D3865" s="71">
        <f>SUMIFS('CLUB DES LOGES'!$J$117:$J$166, 'CLUB DES LOGES'!$F$117:$F$166,$B3865, 'CLUB DES LOGES'!$G$117:$G$166,"&lt;&gt;"&amp;'CLUB DES LOGES'!$C$191)</f>
        <v>0</v>
      </c>
      <c r="E3865" s="10"/>
      <c r="F3865" s="10"/>
      <c r="G3865" s="10"/>
      <c r="H3865" s="10"/>
      <c r="I3865" s="10"/>
      <c r="J3865" s="10"/>
      <c r="K3865" s="10"/>
      <c r="L3865" s="10"/>
      <c r="M3865" s="10"/>
      <c r="N3865" s="10"/>
      <c r="O3865" s="10"/>
      <c r="P3865" s="10"/>
      <c r="Q3865" s="10"/>
      <c r="R3865" s="10"/>
    </row>
    <row r="3866" spans="1:18" customFormat="1">
      <c r="A3866" s="10"/>
      <c r="B3866" s="111">
        <v>826229</v>
      </c>
      <c r="C3866" s="68" t="s">
        <v>3862</v>
      </c>
      <c r="D3866" s="71">
        <f>SUMIFS('CLUB DES LOGES'!$J$117:$J$166, 'CLUB DES LOGES'!$F$117:$F$166,$B3866, 'CLUB DES LOGES'!$G$117:$G$166,"&lt;&gt;"&amp;'CLUB DES LOGES'!$C$191)</f>
        <v>0</v>
      </c>
      <c r="E3866" s="10"/>
      <c r="F3866" s="10"/>
      <c r="G3866" s="10"/>
      <c r="H3866" s="10"/>
      <c r="I3866" s="10"/>
      <c r="J3866" s="10"/>
      <c r="K3866" s="10"/>
      <c r="L3866" s="10"/>
      <c r="M3866" s="10"/>
      <c r="N3866" s="10"/>
      <c r="O3866" s="10"/>
      <c r="P3866" s="10"/>
      <c r="Q3866" s="10"/>
      <c r="R3866" s="10"/>
    </row>
    <row r="3867" spans="1:18" customFormat="1">
      <c r="A3867" s="10"/>
      <c r="B3867" s="111">
        <v>826230</v>
      </c>
      <c r="C3867" s="68" t="s">
        <v>3863</v>
      </c>
      <c r="D3867" s="71">
        <f>SUMIFS('CLUB DES LOGES'!$J$117:$J$166, 'CLUB DES LOGES'!$F$117:$F$166,$B3867, 'CLUB DES LOGES'!$G$117:$G$166,"&lt;&gt;"&amp;'CLUB DES LOGES'!$C$191)</f>
        <v>0</v>
      </c>
      <c r="E3867" s="10"/>
      <c r="F3867" s="10"/>
      <c r="G3867" s="10"/>
      <c r="H3867" s="10"/>
      <c r="I3867" s="10"/>
      <c r="J3867" s="10"/>
      <c r="K3867" s="10"/>
      <c r="L3867" s="10"/>
      <c r="M3867" s="10"/>
      <c r="N3867" s="10"/>
      <c r="O3867" s="10"/>
      <c r="P3867" s="10"/>
      <c r="Q3867" s="10"/>
      <c r="R3867" s="10"/>
    </row>
    <row r="3868" spans="1:18" customFormat="1">
      <c r="A3868" s="10"/>
      <c r="B3868" s="111">
        <v>826231</v>
      </c>
      <c r="C3868" s="68" t="s">
        <v>3864</v>
      </c>
      <c r="D3868" s="71">
        <f>SUMIFS('CLUB DES LOGES'!$J$117:$J$166, 'CLUB DES LOGES'!$F$117:$F$166,$B3868, 'CLUB DES LOGES'!$G$117:$G$166,"&lt;&gt;"&amp;'CLUB DES LOGES'!$C$191)</f>
        <v>0</v>
      </c>
      <c r="E3868" s="10"/>
      <c r="F3868" s="10"/>
      <c r="G3868" s="10"/>
      <c r="H3868" s="10"/>
      <c r="I3868" s="10"/>
      <c r="J3868" s="10"/>
      <c r="K3868" s="10"/>
      <c r="L3868" s="10"/>
      <c r="M3868" s="10"/>
      <c r="N3868" s="10"/>
      <c r="O3868" s="10"/>
      <c r="P3868" s="10"/>
      <c r="Q3868" s="10"/>
      <c r="R3868" s="10"/>
    </row>
    <row r="3869" spans="1:18" customFormat="1">
      <c r="A3869" s="10"/>
      <c r="B3869" s="111">
        <v>826232</v>
      </c>
      <c r="C3869" s="68" t="s">
        <v>3865</v>
      </c>
      <c r="D3869" s="71">
        <f>SUMIFS('CLUB DES LOGES'!$J$117:$J$166, 'CLUB DES LOGES'!$F$117:$F$166,$B3869, 'CLUB DES LOGES'!$G$117:$G$166,"&lt;&gt;"&amp;'CLUB DES LOGES'!$C$191)</f>
        <v>0</v>
      </c>
      <c r="E3869" s="10"/>
      <c r="F3869" s="10"/>
      <c r="G3869" s="10"/>
      <c r="H3869" s="10"/>
      <c r="I3869" s="10"/>
      <c r="J3869" s="10"/>
      <c r="K3869" s="10"/>
      <c r="L3869" s="10"/>
      <c r="M3869" s="10"/>
      <c r="N3869" s="10"/>
      <c r="O3869" s="10"/>
      <c r="P3869" s="10"/>
      <c r="Q3869" s="10"/>
      <c r="R3869" s="10"/>
    </row>
    <row r="3870" spans="1:18" customFormat="1">
      <c r="A3870" s="10"/>
      <c r="B3870" s="111">
        <v>826233</v>
      </c>
      <c r="C3870" s="68" t="s">
        <v>3866</v>
      </c>
      <c r="D3870" s="71">
        <f>SUMIFS('CLUB DES LOGES'!$J$117:$J$166, 'CLUB DES LOGES'!$F$117:$F$166,$B3870, 'CLUB DES LOGES'!$G$117:$G$166,"&lt;&gt;"&amp;'CLUB DES LOGES'!$C$191)</f>
        <v>0</v>
      </c>
      <c r="E3870" s="10"/>
      <c r="F3870" s="10"/>
      <c r="G3870" s="10"/>
      <c r="H3870" s="10"/>
      <c r="I3870" s="10"/>
      <c r="J3870" s="10"/>
      <c r="K3870" s="10"/>
      <c r="L3870" s="10"/>
      <c r="M3870" s="10"/>
      <c r="N3870" s="10"/>
      <c r="O3870" s="10"/>
      <c r="P3870" s="10"/>
      <c r="Q3870" s="10"/>
      <c r="R3870" s="10"/>
    </row>
    <row r="3871" spans="1:18" customFormat="1">
      <c r="A3871" s="10"/>
      <c r="B3871" s="111">
        <v>826234</v>
      </c>
      <c r="C3871" s="68" t="s">
        <v>3867</v>
      </c>
      <c r="D3871" s="71">
        <f>SUMIFS('CLUB DES LOGES'!$J$117:$J$166, 'CLUB DES LOGES'!$F$117:$F$166,$B3871, 'CLUB DES LOGES'!$G$117:$G$166,"&lt;&gt;"&amp;'CLUB DES LOGES'!$C$191)</f>
        <v>0</v>
      </c>
      <c r="E3871" s="10"/>
      <c r="F3871" s="10"/>
      <c r="G3871" s="10"/>
      <c r="H3871" s="10"/>
      <c r="I3871" s="10"/>
      <c r="J3871" s="10"/>
      <c r="K3871" s="10"/>
      <c r="L3871" s="10"/>
      <c r="M3871" s="10"/>
      <c r="N3871" s="10"/>
      <c r="O3871" s="10"/>
      <c r="P3871" s="10"/>
      <c r="Q3871" s="10"/>
      <c r="R3871" s="10"/>
    </row>
    <row r="3872" spans="1:18" customFormat="1">
      <c r="A3872" s="10"/>
      <c r="B3872" s="111">
        <v>826235</v>
      </c>
      <c r="C3872" s="68" t="s">
        <v>3868</v>
      </c>
      <c r="D3872" s="71">
        <f>SUMIFS('CLUB DES LOGES'!$J$117:$J$166, 'CLUB DES LOGES'!$F$117:$F$166,$B3872, 'CLUB DES LOGES'!$G$117:$G$166,"&lt;&gt;"&amp;'CLUB DES LOGES'!$C$191)</f>
        <v>0</v>
      </c>
      <c r="E3872" s="10"/>
      <c r="F3872" s="10"/>
      <c r="G3872" s="10"/>
      <c r="H3872" s="10"/>
      <c r="I3872" s="10"/>
      <c r="J3872" s="10"/>
      <c r="K3872" s="10"/>
      <c r="L3872" s="10"/>
      <c r="M3872" s="10"/>
      <c r="N3872" s="10"/>
      <c r="O3872" s="10"/>
      <c r="P3872" s="10"/>
      <c r="Q3872" s="10"/>
      <c r="R3872" s="10"/>
    </row>
    <row r="3873" spans="1:18" customFormat="1">
      <c r="A3873" s="10"/>
      <c r="B3873" s="111">
        <v>826240</v>
      </c>
      <c r="C3873" s="68" t="s">
        <v>3869</v>
      </c>
      <c r="D3873" s="71">
        <f>SUMIFS('CLUB DES LOGES'!$J$117:$J$166, 'CLUB DES LOGES'!$F$117:$F$166,$B3873, 'CLUB DES LOGES'!$G$117:$G$166,"&lt;&gt;"&amp;'CLUB DES LOGES'!$C$191)</f>
        <v>0</v>
      </c>
      <c r="E3873" s="10"/>
      <c r="F3873" s="10"/>
      <c r="G3873" s="10"/>
      <c r="H3873" s="10"/>
      <c r="I3873" s="10"/>
      <c r="J3873" s="10"/>
      <c r="K3873" s="10"/>
      <c r="L3873" s="10"/>
      <c r="M3873" s="10"/>
      <c r="N3873" s="10"/>
      <c r="O3873" s="10"/>
      <c r="P3873" s="10"/>
      <c r="Q3873" s="10"/>
      <c r="R3873" s="10"/>
    </row>
    <row r="3874" spans="1:18" customFormat="1">
      <c r="A3874" s="10"/>
      <c r="B3874" s="111">
        <v>826241</v>
      </c>
      <c r="C3874" s="68" t="s">
        <v>3870</v>
      </c>
      <c r="D3874" s="71">
        <f>SUMIFS('CLUB DES LOGES'!$J$117:$J$166, 'CLUB DES LOGES'!$F$117:$F$166,$B3874, 'CLUB DES LOGES'!$G$117:$G$166,"&lt;&gt;"&amp;'CLUB DES LOGES'!$C$191)</f>
        <v>0</v>
      </c>
      <c r="E3874" s="10"/>
      <c r="F3874" s="10"/>
      <c r="G3874" s="10"/>
      <c r="H3874" s="10"/>
      <c r="I3874" s="10"/>
      <c r="J3874" s="10"/>
      <c r="K3874" s="10"/>
      <c r="L3874" s="10"/>
      <c r="M3874" s="10"/>
      <c r="N3874" s="10"/>
      <c r="O3874" s="10"/>
      <c r="P3874" s="10"/>
      <c r="Q3874" s="10"/>
      <c r="R3874" s="10"/>
    </row>
    <row r="3875" spans="1:18" customFormat="1">
      <c r="A3875" s="10"/>
      <c r="B3875" s="111">
        <v>826242</v>
      </c>
      <c r="C3875" s="68" t="s">
        <v>3871</v>
      </c>
      <c r="D3875" s="71">
        <f>SUMIFS('CLUB DES LOGES'!$J$117:$J$166, 'CLUB DES LOGES'!$F$117:$F$166,$B3875, 'CLUB DES LOGES'!$G$117:$G$166,"&lt;&gt;"&amp;'CLUB DES LOGES'!$C$191)</f>
        <v>0</v>
      </c>
      <c r="E3875" s="10"/>
      <c r="F3875" s="10"/>
      <c r="G3875" s="10"/>
      <c r="H3875" s="10"/>
      <c r="I3875" s="10"/>
      <c r="J3875" s="10"/>
      <c r="K3875" s="10"/>
      <c r="L3875" s="10"/>
      <c r="M3875" s="10"/>
      <c r="N3875" s="10"/>
      <c r="O3875" s="10"/>
      <c r="P3875" s="10"/>
      <c r="Q3875" s="10"/>
      <c r="R3875" s="10"/>
    </row>
    <row r="3876" spans="1:18" customFormat="1">
      <c r="A3876" s="10"/>
      <c r="B3876" s="111">
        <v>826243</v>
      </c>
      <c r="C3876" s="68" t="s">
        <v>3872</v>
      </c>
      <c r="D3876" s="71">
        <f>SUMIFS('CLUB DES LOGES'!$J$117:$J$166, 'CLUB DES LOGES'!$F$117:$F$166,$B3876, 'CLUB DES LOGES'!$G$117:$G$166,"&lt;&gt;"&amp;'CLUB DES LOGES'!$C$191)</f>
        <v>0</v>
      </c>
      <c r="E3876" s="10"/>
      <c r="F3876" s="10"/>
      <c r="G3876" s="10"/>
      <c r="H3876" s="10"/>
      <c r="I3876" s="10"/>
      <c r="J3876" s="10"/>
      <c r="K3876" s="10"/>
      <c r="L3876" s="10"/>
      <c r="M3876" s="10"/>
      <c r="N3876" s="10"/>
      <c r="O3876" s="10"/>
      <c r="P3876" s="10"/>
      <c r="Q3876" s="10"/>
      <c r="R3876" s="10"/>
    </row>
    <row r="3877" spans="1:18" customFormat="1">
      <c r="A3877" s="10"/>
      <c r="B3877" s="111">
        <v>826244</v>
      </c>
      <c r="C3877" s="68" t="s">
        <v>3873</v>
      </c>
      <c r="D3877" s="71">
        <f>SUMIFS('CLUB DES LOGES'!$J$117:$J$166, 'CLUB DES LOGES'!$F$117:$F$166,$B3877, 'CLUB DES LOGES'!$G$117:$G$166,"&lt;&gt;"&amp;'CLUB DES LOGES'!$C$191)</f>
        <v>0</v>
      </c>
      <c r="E3877" s="10"/>
      <c r="F3877" s="10"/>
      <c r="G3877" s="10"/>
      <c r="H3877" s="10"/>
      <c r="I3877" s="10"/>
      <c r="J3877" s="10"/>
      <c r="K3877" s="10"/>
      <c r="L3877" s="10"/>
      <c r="M3877" s="10"/>
      <c r="N3877" s="10"/>
      <c r="O3877" s="10"/>
      <c r="P3877" s="10"/>
      <c r="Q3877" s="10"/>
      <c r="R3877" s="10"/>
    </row>
    <row r="3878" spans="1:18" customFormat="1">
      <c r="A3878" s="10"/>
      <c r="B3878" s="111">
        <v>826245</v>
      </c>
      <c r="C3878" s="68" t="s">
        <v>3874</v>
      </c>
      <c r="D3878" s="71">
        <f>SUMIFS('CLUB DES LOGES'!$J$117:$J$166, 'CLUB DES LOGES'!$F$117:$F$166,$B3878, 'CLUB DES LOGES'!$G$117:$G$166,"&lt;&gt;"&amp;'CLUB DES LOGES'!$C$191)</f>
        <v>0</v>
      </c>
      <c r="E3878" s="10"/>
      <c r="F3878" s="10"/>
      <c r="G3878" s="10"/>
      <c r="H3878" s="10"/>
      <c r="I3878" s="10"/>
      <c r="J3878" s="10"/>
      <c r="K3878" s="10"/>
      <c r="L3878" s="10"/>
      <c r="M3878" s="10"/>
      <c r="N3878" s="10"/>
      <c r="O3878" s="10"/>
      <c r="P3878" s="10"/>
      <c r="Q3878" s="10"/>
      <c r="R3878" s="10"/>
    </row>
    <row r="3879" spans="1:18" customFormat="1">
      <c r="A3879" s="10"/>
      <c r="B3879" s="111">
        <v>826246</v>
      </c>
      <c r="C3879" s="68" t="s">
        <v>3875</v>
      </c>
      <c r="D3879" s="71">
        <f>SUMIFS('CLUB DES LOGES'!$J$117:$J$166, 'CLUB DES LOGES'!$F$117:$F$166,$B3879, 'CLUB DES LOGES'!$G$117:$G$166,"&lt;&gt;"&amp;'CLUB DES LOGES'!$C$191)</f>
        <v>0</v>
      </c>
      <c r="E3879" s="10"/>
      <c r="F3879" s="10"/>
      <c r="G3879" s="10"/>
      <c r="H3879" s="10"/>
      <c r="I3879" s="10"/>
      <c r="J3879" s="10"/>
      <c r="K3879" s="10"/>
      <c r="L3879" s="10"/>
      <c r="M3879" s="10"/>
      <c r="N3879" s="10"/>
      <c r="O3879" s="10"/>
      <c r="P3879" s="10"/>
      <c r="Q3879" s="10"/>
      <c r="R3879" s="10"/>
    </row>
    <row r="3880" spans="1:18" customFormat="1">
      <c r="A3880" s="10"/>
      <c r="B3880" s="111">
        <v>826247</v>
      </c>
      <c r="C3880" s="68" t="s">
        <v>3876</v>
      </c>
      <c r="D3880" s="71">
        <f>SUMIFS('CLUB DES LOGES'!$J$117:$J$166, 'CLUB DES LOGES'!$F$117:$F$166,$B3880, 'CLUB DES LOGES'!$G$117:$G$166,"&lt;&gt;"&amp;'CLUB DES LOGES'!$C$191)</f>
        <v>0</v>
      </c>
      <c r="E3880" s="10"/>
      <c r="F3880" s="10"/>
      <c r="G3880" s="10"/>
      <c r="H3880" s="10"/>
      <c r="I3880" s="10"/>
      <c r="J3880" s="10"/>
      <c r="K3880" s="10"/>
      <c r="L3880" s="10"/>
      <c r="M3880" s="10"/>
      <c r="N3880" s="10"/>
      <c r="O3880" s="10"/>
      <c r="P3880" s="10"/>
      <c r="Q3880" s="10"/>
      <c r="R3880" s="10"/>
    </row>
    <row r="3881" spans="1:18" customFormat="1">
      <c r="A3881" s="10"/>
      <c r="B3881" s="111">
        <v>826249</v>
      </c>
      <c r="C3881" s="68" t="s">
        <v>3877</v>
      </c>
      <c r="D3881" s="71">
        <f>SUMIFS('CLUB DES LOGES'!$J$117:$J$166, 'CLUB DES LOGES'!$F$117:$F$166,$B3881, 'CLUB DES LOGES'!$G$117:$G$166,"&lt;&gt;"&amp;'CLUB DES LOGES'!$C$191)</f>
        <v>0</v>
      </c>
      <c r="E3881" s="10"/>
      <c r="F3881" s="10"/>
      <c r="G3881" s="10"/>
      <c r="H3881" s="10"/>
      <c r="I3881" s="10"/>
      <c r="J3881" s="10"/>
      <c r="K3881" s="10"/>
      <c r="L3881" s="10"/>
      <c r="M3881" s="10"/>
      <c r="N3881" s="10"/>
      <c r="O3881" s="10"/>
      <c r="P3881" s="10"/>
      <c r="Q3881" s="10"/>
      <c r="R3881" s="10"/>
    </row>
    <row r="3882" spans="1:18" customFormat="1">
      <c r="A3882" s="10"/>
      <c r="B3882" s="111">
        <v>826250</v>
      </c>
      <c r="C3882" s="68" t="s">
        <v>3878</v>
      </c>
      <c r="D3882" s="71">
        <f>SUMIFS('CLUB DES LOGES'!$J$117:$J$166, 'CLUB DES LOGES'!$F$117:$F$166,$B3882, 'CLUB DES LOGES'!$G$117:$G$166,"&lt;&gt;"&amp;'CLUB DES LOGES'!$C$191)</f>
        <v>0</v>
      </c>
      <c r="E3882" s="10"/>
      <c r="F3882" s="10"/>
      <c r="G3882" s="10"/>
      <c r="H3882" s="10"/>
      <c r="I3882" s="10"/>
      <c r="J3882" s="10"/>
      <c r="K3882" s="10"/>
      <c r="L3882" s="10"/>
      <c r="M3882" s="10"/>
      <c r="N3882" s="10"/>
      <c r="O3882" s="10"/>
      <c r="P3882" s="10"/>
      <c r="Q3882" s="10"/>
      <c r="R3882" s="10"/>
    </row>
    <row r="3883" spans="1:18" customFormat="1">
      <c r="A3883" s="10"/>
      <c r="B3883" s="111">
        <v>826251</v>
      </c>
      <c r="C3883" s="68" t="s">
        <v>3879</v>
      </c>
      <c r="D3883" s="71">
        <f>SUMIFS('CLUB DES LOGES'!$J$117:$J$166, 'CLUB DES LOGES'!$F$117:$F$166,$B3883, 'CLUB DES LOGES'!$G$117:$G$166,"&lt;&gt;"&amp;'CLUB DES LOGES'!$C$191)</f>
        <v>0</v>
      </c>
      <c r="E3883" s="10"/>
      <c r="F3883" s="10"/>
      <c r="G3883" s="10"/>
      <c r="H3883" s="10"/>
      <c r="I3883" s="10"/>
      <c r="J3883" s="10"/>
      <c r="K3883" s="10"/>
      <c r="L3883" s="10"/>
      <c r="M3883" s="10"/>
      <c r="N3883" s="10"/>
      <c r="O3883" s="10"/>
      <c r="P3883" s="10"/>
      <c r="Q3883" s="10"/>
      <c r="R3883" s="10"/>
    </row>
    <row r="3884" spans="1:18" customFormat="1">
      <c r="A3884" s="10"/>
      <c r="B3884" s="111">
        <v>826252</v>
      </c>
      <c r="C3884" s="68" t="s">
        <v>3880</v>
      </c>
      <c r="D3884" s="71">
        <f>SUMIFS('CLUB DES LOGES'!$J$117:$J$166, 'CLUB DES LOGES'!$F$117:$F$166,$B3884, 'CLUB DES LOGES'!$G$117:$G$166,"&lt;&gt;"&amp;'CLUB DES LOGES'!$C$191)</f>
        <v>0</v>
      </c>
      <c r="E3884" s="10"/>
      <c r="F3884" s="10"/>
      <c r="G3884" s="10"/>
      <c r="H3884" s="10"/>
      <c r="I3884" s="10"/>
      <c r="J3884" s="10"/>
      <c r="K3884" s="10"/>
      <c r="L3884" s="10"/>
      <c r="M3884" s="10"/>
      <c r="N3884" s="10"/>
      <c r="O3884" s="10"/>
      <c r="P3884" s="10"/>
      <c r="Q3884" s="10"/>
      <c r="R3884" s="10"/>
    </row>
    <row r="3885" spans="1:18" customFormat="1">
      <c r="A3885" s="10"/>
      <c r="B3885" s="111">
        <v>826253</v>
      </c>
      <c r="C3885" s="68" t="s">
        <v>3881</v>
      </c>
      <c r="D3885" s="71">
        <f>SUMIFS('CLUB DES LOGES'!$J$117:$J$166, 'CLUB DES LOGES'!$F$117:$F$166,$B3885, 'CLUB DES LOGES'!$G$117:$G$166,"&lt;&gt;"&amp;'CLUB DES LOGES'!$C$191)</f>
        <v>0</v>
      </c>
      <c r="E3885" s="10"/>
      <c r="F3885" s="10"/>
      <c r="G3885" s="10"/>
      <c r="H3885" s="10"/>
      <c r="I3885" s="10"/>
      <c r="J3885" s="10"/>
      <c r="K3885" s="10"/>
      <c r="L3885" s="10"/>
      <c r="M3885" s="10"/>
      <c r="N3885" s="10"/>
      <c r="O3885" s="10"/>
      <c r="P3885" s="10"/>
      <c r="Q3885" s="10"/>
      <c r="R3885" s="10"/>
    </row>
    <row r="3886" spans="1:18" customFormat="1">
      <c r="A3886" s="10"/>
      <c r="B3886" s="111">
        <v>826254</v>
      </c>
      <c r="C3886" s="68" t="s">
        <v>3882</v>
      </c>
      <c r="D3886" s="71">
        <f>SUMIFS('CLUB DES LOGES'!$J$117:$J$166, 'CLUB DES LOGES'!$F$117:$F$166,$B3886, 'CLUB DES LOGES'!$G$117:$G$166,"&lt;&gt;"&amp;'CLUB DES LOGES'!$C$191)</f>
        <v>0</v>
      </c>
      <c r="E3886" s="10"/>
      <c r="F3886" s="10"/>
      <c r="G3886" s="10"/>
      <c r="H3886" s="10"/>
      <c r="I3886" s="10"/>
      <c r="J3886" s="10"/>
      <c r="K3886" s="10"/>
      <c r="L3886" s="10"/>
      <c r="M3886" s="10"/>
      <c r="N3886" s="10"/>
      <c r="O3886" s="10"/>
      <c r="P3886" s="10"/>
      <c r="Q3886" s="10"/>
      <c r="R3886" s="10"/>
    </row>
    <row r="3887" spans="1:18" customFormat="1">
      <c r="A3887" s="10"/>
      <c r="B3887" s="111">
        <v>826255</v>
      </c>
      <c r="C3887" s="68" t="s">
        <v>3883</v>
      </c>
      <c r="D3887" s="71">
        <f>SUMIFS('CLUB DES LOGES'!$J$117:$J$166, 'CLUB DES LOGES'!$F$117:$F$166,$B3887, 'CLUB DES LOGES'!$G$117:$G$166,"&lt;&gt;"&amp;'CLUB DES LOGES'!$C$191)</f>
        <v>0</v>
      </c>
      <c r="E3887" s="10"/>
      <c r="F3887" s="10"/>
      <c r="G3887" s="10"/>
      <c r="H3887" s="10"/>
      <c r="I3887" s="10"/>
      <c r="J3887" s="10"/>
      <c r="K3887" s="10"/>
      <c r="L3887" s="10"/>
      <c r="M3887" s="10"/>
      <c r="N3887" s="10"/>
      <c r="O3887" s="10"/>
      <c r="P3887" s="10"/>
      <c r="Q3887" s="10"/>
      <c r="R3887" s="10"/>
    </row>
    <row r="3888" spans="1:18" customFormat="1">
      <c r="A3888" s="10"/>
      <c r="B3888" s="111">
        <v>826256</v>
      </c>
      <c r="C3888" s="68" t="s">
        <v>3884</v>
      </c>
      <c r="D3888" s="71">
        <f>SUMIFS('CLUB DES LOGES'!$J$117:$J$166, 'CLUB DES LOGES'!$F$117:$F$166,$B3888, 'CLUB DES LOGES'!$G$117:$G$166,"&lt;&gt;"&amp;'CLUB DES LOGES'!$C$191)</f>
        <v>0</v>
      </c>
      <c r="E3888" s="10"/>
      <c r="F3888" s="10"/>
      <c r="G3888" s="10"/>
      <c r="H3888" s="10"/>
      <c r="I3888" s="10"/>
      <c r="J3888" s="10"/>
      <c r="K3888" s="10"/>
      <c r="L3888" s="10"/>
      <c r="M3888" s="10"/>
      <c r="N3888" s="10"/>
      <c r="O3888" s="10"/>
      <c r="P3888" s="10"/>
      <c r="Q3888" s="10"/>
      <c r="R3888" s="10"/>
    </row>
    <row r="3889" spans="1:18" customFormat="1">
      <c r="A3889" s="10"/>
      <c r="B3889" s="111">
        <v>826257</v>
      </c>
      <c r="C3889" s="68" t="s">
        <v>3885</v>
      </c>
      <c r="D3889" s="71">
        <f>SUMIFS('CLUB DES LOGES'!$J$117:$J$166, 'CLUB DES LOGES'!$F$117:$F$166,$B3889, 'CLUB DES LOGES'!$G$117:$G$166,"&lt;&gt;"&amp;'CLUB DES LOGES'!$C$191)</f>
        <v>0</v>
      </c>
      <c r="E3889" s="10"/>
      <c r="F3889" s="10"/>
      <c r="G3889" s="10"/>
      <c r="H3889" s="10"/>
      <c r="I3889" s="10"/>
      <c r="J3889" s="10"/>
      <c r="K3889" s="10"/>
      <c r="L3889" s="10"/>
      <c r="M3889" s="10"/>
      <c r="N3889" s="10"/>
      <c r="O3889" s="10"/>
      <c r="P3889" s="10"/>
      <c r="Q3889" s="10"/>
      <c r="R3889" s="10"/>
    </row>
    <row r="3890" spans="1:18" customFormat="1">
      <c r="A3890" s="10"/>
      <c r="B3890" s="111">
        <v>826258</v>
      </c>
      <c r="C3890" s="68" t="s">
        <v>3886</v>
      </c>
      <c r="D3890" s="71">
        <f>SUMIFS('CLUB DES LOGES'!$J$117:$J$166, 'CLUB DES LOGES'!$F$117:$F$166,$B3890, 'CLUB DES LOGES'!$G$117:$G$166,"&lt;&gt;"&amp;'CLUB DES LOGES'!$C$191)</f>
        <v>0</v>
      </c>
      <c r="E3890" s="10"/>
      <c r="F3890" s="10"/>
      <c r="G3890" s="10"/>
      <c r="H3890" s="10"/>
      <c r="I3890" s="10"/>
      <c r="J3890" s="10"/>
      <c r="K3890" s="10"/>
      <c r="L3890" s="10"/>
      <c r="M3890" s="10"/>
      <c r="N3890" s="10"/>
      <c r="O3890" s="10"/>
      <c r="P3890" s="10"/>
      <c r="Q3890" s="10"/>
      <c r="R3890" s="10"/>
    </row>
    <row r="3891" spans="1:18" customFormat="1">
      <c r="A3891" s="10"/>
      <c r="B3891" s="111">
        <v>826259</v>
      </c>
      <c r="C3891" s="68" t="s">
        <v>3887</v>
      </c>
      <c r="D3891" s="71">
        <f>SUMIFS('CLUB DES LOGES'!$J$117:$J$166, 'CLUB DES LOGES'!$F$117:$F$166,$B3891, 'CLUB DES LOGES'!$G$117:$G$166,"&lt;&gt;"&amp;'CLUB DES LOGES'!$C$191)</f>
        <v>0</v>
      </c>
      <c r="E3891" s="10"/>
      <c r="F3891" s="10"/>
      <c r="G3891" s="10"/>
      <c r="H3891" s="10"/>
      <c r="I3891" s="10"/>
      <c r="J3891" s="10"/>
      <c r="K3891" s="10"/>
      <c r="L3891" s="10"/>
      <c r="M3891" s="10"/>
      <c r="N3891" s="10"/>
      <c r="O3891" s="10"/>
      <c r="P3891" s="10"/>
      <c r="Q3891" s="10"/>
      <c r="R3891" s="10"/>
    </row>
    <row r="3892" spans="1:18" customFormat="1">
      <c r="A3892" s="10"/>
      <c r="B3892" s="111">
        <v>826260</v>
      </c>
      <c r="C3892" s="68" t="s">
        <v>3888</v>
      </c>
      <c r="D3892" s="71">
        <f>SUMIFS('CLUB DES LOGES'!$J$117:$J$166, 'CLUB DES LOGES'!$F$117:$F$166,$B3892, 'CLUB DES LOGES'!$G$117:$G$166,"&lt;&gt;"&amp;'CLUB DES LOGES'!$C$191)</f>
        <v>0</v>
      </c>
      <c r="E3892" s="10"/>
      <c r="F3892" s="10"/>
      <c r="G3892" s="10"/>
      <c r="H3892" s="10"/>
      <c r="I3892" s="10"/>
      <c r="J3892" s="10"/>
      <c r="K3892" s="10"/>
      <c r="L3892" s="10"/>
      <c r="M3892" s="10"/>
      <c r="N3892" s="10"/>
      <c r="O3892" s="10"/>
      <c r="P3892" s="10"/>
      <c r="Q3892" s="10"/>
      <c r="R3892" s="10"/>
    </row>
    <row r="3893" spans="1:18" customFormat="1">
      <c r="A3893" s="10"/>
      <c r="B3893" s="111">
        <v>826261</v>
      </c>
      <c r="C3893" s="68" t="s">
        <v>3889</v>
      </c>
      <c r="D3893" s="71">
        <f>SUMIFS('CLUB DES LOGES'!$J$117:$J$166, 'CLUB DES LOGES'!$F$117:$F$166,$B3893, 'CLUB DES LOGES'!$G$117:$G$166,"&lt;&gt;"&amp;'CLUB DES LOGES'!$C$191)</f>
        <v>0</v>
      </c>
      <c r="E3893" s="10"/>
      <c r="F3893" s="10"/>
      <c r="G3893" s="10"/>
      <c r="H3893" s="10"/>
      <c r="I3893" s="10"/>
      <c r="J3893" s="10"/>
      <c r="K3893" s="10"/>
      <c r="L3893" s="10"/>
      <c r="M3893" s="10"/>
      <c r="N3893" s="10"/>
      <c r="O3893" s="10"/>
      <c r="P3893" s="10"/>
      <c r="Q3893" s="10"/>
      <c r="R3893" s="10"/>
    </row>
    <row r="3894" spans="1:18" customFormat="1">
      <c r="A3894" s="10"/>
      <c r="B3894" s="111">
        <v>826262</v>
      </c>
      <c r="C3894" s="68" t="s">
        <v>3890</v>
      </c>
      <c r="D3894" s="71">
        <f>SUMIFS('CLUB DES LOGES'!$J$117:$J$166, 'CLUB DES LOGES'!$F$117:$F$166,$B3894, 'CLUB DES LOGES'!$G$117:$G$166,"&lt;&gt;"&amp;'CLUB DES LOGES'!$C$191)</f>
        <v>0</v>
      </c>
      <c r="E3894" s="10"/>
      <c r="F3894" s="10"/>
      <c r="G3894" s="10"/>
      <c r="H3894" s="10"/>
      <c r="I3894" s="10"/>
      <c r="J3894" s="10"/>
      <c r="K3894" s="10"/>
      <c r="L3894" s="10"/>
      <c r="M3894" s="10"/>
      <c r="N3894" s="10"/>
      <c r="O3894" s="10"/>
      <c r="P3894" s="10"/>
      <c r="Q3894" s="10"/>
      <c r="R3894" s="10"/>
    </row>
    <row r="3895" spans="1:18" customFormat="1">
      <c r="A3895" s="10"/>
      <c r="B3895" s="111">
        <v>826263</v>
      </c>
      <c r="C3895" s="68" t="s">
        <v>3891</v>
      </c>
      <c r="D3895" s="71">
        <f>SUMIFS('CLUB DES LOGES'!$J$117:$J$166, 'CLUB DES LOGES'!$F$117:$F$166,$B3895, 'CLUB DES LOGES'!$G$117:$G$166,"&lt;&gt;"&amp;'CLUB DES LOGES'!$C$191)</f>
        <v>0</v>
      </c>
      <c r="E3895" s="10"/>
      <c r="F3895" s="10"/>
      <c r="G3895" s="10"/>
      <c r="H3895" s="10"/>
      <c r="I3895" s="10"/>
      <c r="J3895" s="10"/>
      <c r="K3895" s="10"/>
      <c r="L3895" s="10"/>
      <c r="M3895" s="10"/>
      <c r="N3895" s="10"/>
      <c r="O3895" s="10"/>
      <c r="P3895" s="10"/>
      <c r="Q3895" s="10"/>
      <c r="R3895" s="10"/>
    </row>
    <row r="3896" spans="1:18" customFormat="1">
      <c r="A3896" s="10"/>
      <c r="B3896" s="111">
        <v>826264</v>
      </c>
      <c r="C3896" s="68" t="s">
        <v>3892</v>
      </c>
      <c r="D3896" s="71">
        <f>SUMIFS('CLUB DES LOGES'!$J$117:$J$166, 'CLUB DES LOGES'!$F$117:$F$166,$B3896, 'CLUB DES LOGES'!$G$117:$G$166,"&lt;&gt;"&amp;'CLUB DES LOGES'!$C$191)</f>
        <v>0</v>
      </c>
      <c r="E3896" s="10"/>
      <c r="F3896" s="10"/>
      <c r="G3896" s="10"/>
      <c r="H3896" s="10"/>
      <c r="I3896" s="10"/>
      <c r="J3896" s="10"/>
      <c r="K3896" s="10"/>
      <c r="L3896" s="10"/>
      <c r="M3896" s="10"/>
      <c r="N3896" s="10"/>
      <c r="O3896" s="10"/>
      <c r="P3896" s="10"/>
      <c r="Q3896" s="10"/>
      <c r="R3896" s="10"/>
    </row>
    <row r="3897" spans="1:18" customFormat="1">
      <c r="A3897" s="10"/>
      <c r="B3897" s="111">
        <v>826265</v>
      </c>
      <c r="C3897" s="68" t="s">
        <v>3893</v>
      </c>
      <c r="D3897" s="71">
        <f>SUMIFS('CLUB DES LOGES'!$J$117:$J$166, 'CLUB DES LOGES'!$F$117:$F$166,$B3897, 'CLUB DES LOGES'!$G$117:$G$166,"&lt;&gt;"&amp;'CLUB DES LOGES'!$C$191)</f>
        <v>0</v>
      </c>
      <c r="E3897" s="10"/>
      <c r="F3897" s="10"/>
      <c r="G3897" s="10"/>
      <c r="H3897" s="10"/>
      <c r="I3897" s="10"/>
      <c r="J3897" s="10"/>
      <c r="K3897" s="10"/>
      <c r="L3897" s="10"/>
      <c r="M3897" s="10"/>
      <c r="N3897" s="10"/>
      <c r="O3897" s="10"/>
      <c r="P3897" s="10"/>
      <c r="Q3897" s="10"/>
      <c r="R3897" s="10"/>
    </row>
    <row r="3898" spans="1:18" customFormat="1">
      <c r="A3898" s="10"/>
      <c r="B3898" s="111">
        <v>826266</v>
      </c>
      <c r="C3898" s="68" t="s">
        <v>3894</v>
      </c>
      <c r="D3898" s="71">
        <f>SUMIFS('CLUB DES LOGES'!$J$117:$J$166, 'CLUB DES LOGES'!$F$117:$F$166,$B3898, 'CLUB DES LOGES'!$G$117:$G$166,"&lt;&gt;"&amp;'CLUB DES LOGES'!$C$191)</f>
        <v>0</v>
      </c>
      <c r="E3898" s="10"/>
      <c r="F3898" s="10"/>
      <c r="G3898" s="10"/>
      <c r="H3898" s="10"/>
      <c r="I3898" s="10"/>
      <c r="J3898" s="10"/>
      <c r="K3898" s="10"/>
      <c r="L3898" s="10"/>
      <c r="M3898" s="10"/>
      <c r="N3898" s="10"/>
      <c r="O3898" s="10"/>
      <c r="P3898" s="10"/>
      <c r="Q3898" s="10"/>
      <c r="R3898" s="10"/>
    </row>
    <row r="3899" spans="1:18" customFormat="1">
      <c r="A3899" s="10"/>
      <c r="B3899" s="111">
        <v>826267</v>
      </c>
      <c r="C3899" s="68" t="s">
        <v>3895</v>
      </c>
      <c r="D3899" s="71">
        <f>SUMIFS('CLUB DES LOGES'!$J$117:$J$166, 'CLUB DES LOGES'!$F$117:$F$166,$B3899, 'CLUB DES LOGES'!$G$117:$G$166,"&lt;&gt;"&amp;'CLUB DES LOGES'!$C$191)</f>
        <v>0</v>
      </c>
      <c r="E3899" s="10"/>
      <c r="F3899" s="10"/>
      <c r="G3899" s="10"/>
      <c r="H3899" s="10"/>
      <c r="I3899" s="10"/>
      <c r="J3899" s="10"/>
      <c r="K3899" s="10"/>
      <c r="L3899" s="10"/>
      <c r="M3899" s="10"/>
      <c r="N3899" s="10"/>
      <c r="O3899" s="10"/>
      <c r="P3899" s="10"/>
      <c r="Q3899" s="10"/>
      <c r="R3899" s="10"/>
    </row>
    <row r="3900" spans="1:18" customFormat="1">
      <c r="A3900" s="10"/>
      <c r="B3900" s="111">
        <v>826268</v>
      </c>
      <c r="C3900" s="68" t="s">
        <v>3896</v>
      </c>
      <c r="D3900" s="71">
        <f>SUMIFS('CLUB DES LOGES'!$J$117:$J$166, 'CLUB DES LOGES'!$F$117:$F$166,$B3900, 'CLUB DES LOGES'!$G$117:$G$166,"&lt;&gt;"&amp;'CLUB DES LOGES'!$C$191)</f>
        <v>0</v>
      </c>
      <c r="E3900" s="10"/>
      <c r="F3900" s="10"/>
      <c r="G3900" s="10"/>
      <c r="H3900" s="10"/>
      <c r="I3900" s="10"/>
      <c r="J3900" s="10"/>
      <c r="K3900" s="10"/>
      <c r="L3900" s="10"/>
      <c r="M3900" s="10"/>
      <c r="N3900" s="10"/>
      <c r="O3900" s="10"/>
      <c r="P3900" s="10"/>
      <c r="Q3900" s="10"/>
      <c r="R3900" s="10"/>
    </row>
    <row r="3901" spans="1:18" customFormat="1">
      <c r="A3901" s="10"/>
      <c r="B3901" s="111">
        <v>826269</v>
      </c>
      <c r="C3901" s="68" t="s">
        <v>3897</v>
      </c>
      <c r="D3901" s="71">
        <f>SUMIFS('CLUB DES LOGES'!$J$117:$J$166, 'CLUB DES LOGES'!$F$117:$F$166,$B3901, 'CLUB DES LOGES'!$G$117:$G$166,"&lt;&gt;"&amp;'CLUB DES LOGES'!$C$191)</f>
        <v>0</v>
      </c>
      <c r="E3901" s="10"/>
      <c r="F3901" s="10"/>
      <c r="G3901" s="10"/>
      <c r="H3901" s="10"/>
      <c r="I3901" s="10"/>
      <c r="J3901" s="10"/>
      <c r="K3901" s="10"/>
      <c r="L3901" s="10"/>
      <c r="M3901" s="10"/>
      <c r="N3901" s="10"/>
      <c r="O3901" s="10"/>
      <c r="P3901" s="10"/>
      <c r="Q3901" s="10"/>
      <c r="R3901" s="10"/>
    </row>
    <row r="3902" spans="1:18" customFormat="1">
      <c r="A3902" s="10"/>
      <c r="B3902" s="111">
        <v>826270</v>
      </c>
      <c r="C3902" s="68" t="s">
        <v>3898</v>
      </c>
      <c r="D3902" s="71">
        <f>SUMIFS('CLUB DES LOGES'!$J$117:$J$166, 'CLUB DES LOGES'!$F$117:$F$166,$B3902, 'CLUB DES LOGES'!$G$117:$G$166,"&lt;&gt;"&amp;'CLUB DES LOGES'!$C$191)</f>
        <v>0</v>
      </c>
      <c r="E3902" s="10"/>
      <c r="F3902" s="10"/>
      <c r="G3902" s="10"/>
      <c r="H3902" s="10"/>
      <c r="I3902" s="10"/>
      <c r="J3902" s="10"/>
      <c r="K3902" s="10"/>
      <c r="L3902" s="10"/>
      <c r="M3902" s="10"/>
      <c r="N3902" s="10"/>
      <c r="O3902" s="10"/>
      <c r="P3902" s="10"/>
      <c r="Q3902" s="10"/>
      <c r="R3902" s="10"/>
    </row>
    <row r="3903" spans="1:18" customFormat="1">
      <c r="A3903" s="10"/>
      <c r="B3903" s="111">
        <v>826271</v>
      </c>
      <c r="C3903" s="68" t="s">
        <v>3899</v>
      </c>
      <c r="D3903" s="71">
        <f>SUMIFS('CLUB DES LOGES'!$J$117:$J$166, 'CLUB DES LOGES'!$F$117:$F$166,$B3903, 'CLUB DES LOGES'!$G$117:$G$166,"&lt;&gt;"&amp;'CLUB DES LOGES'!$C$191)</f>
        <v>0</v>
      </c>
      <c r="E3903" s="10"/>
      <c r="F3903" s="10"/>
      <c r="G3903" s="10"/>
      <c r="H3903" s="10"/>
      <c r="I3903" s="10"/>
      <c r="J3903" s="10"/>
      <c r="K3903" s="10"/>
      <c r="L3903" s="10"/>
      <c r="M3903" s="10"/>
      <c r="N3903" s="10"/>
      <c r="O3903" s="10"/>
      <c r="P3903" s="10"/>
      <c r="Q3903" s="10"/>
      <c r="R3903" s="10"/>
    </row>
    <row r="3904" spans="1:18" customFormat="1">
      <c r="A3904" s="10"/>
      <c r="B3904" s="111">
        <v>826272</v>
      </c>
      <c r="C3904" s="68" t="s">
        <v>3900</v>
      </c>
      <c r="D3904" s="71">
        <f>SUMIFS('CLUB DES LOGES'!$J$117:$J$166, 'CLUB DES LOGES'!$F$117:$F$166,$B3904, 'CLUB DES LOGES'!$G$117:$G$166,"&lt;&gt;"&amp;'CLUB DES LOGES'!$C$191)</f>
        <v>0</v>
      </c>
      <c r="E3904" s="10"/>
      <c r="F3904" s="10"/>
      <c r="G3904" s="10"/>
      <c r="H3904" s="10"/>
      <c r="I3904" s="10"/>
      <c r="J3904" s="10"/>
      <c r="K3904" s="10"/>
      <c r="L3904" s="10"/>
      <c r="M3904" s="10"/>
      <c r="N3904" s="10"/>
      <c r="O3904" s="10"/>
      <c r="P3904" s="10"/>
      <c r="Q3904" s="10"/>
      <c r="R3904" s="10"/>
    </row>
    <row r="3905" spans="1:18" customFormat="1">
      <c r="A3905" s="10"/>
      <c r="B3905" s="111">
        <v>826273</v>
      </c>
      <c r="C3905" s="68" t="s">
        <v>3901</v>
      </c>
      <c r="D3905" s="71">
        <f>SUMIFS('CLUB DES LOGES'!$J$117:$J$166, 'CLUB DES LOGES'!$F$117:$F$166,$B3905, 'CLUB DES LOGES'!$G$117:$G$166,"&lt;&gt;"&amp;'CLUB DES LOGES'!$C$191)</f>
        <v>0</v>
      </c>
      <c r="E3905" s="10"/>
      <c r="F3905" s="10"/>
      <c r="G3905" s="10"/>
      <c r="H3905" s="10"/>
      <c r="I3905" s="10"/>
      <c r="J3905" s="10"/>
      <c r="K3905" s="10"/>
      <c r="L3905" s="10"/>
      <c r="M3905" s="10"/>
      <c r="N3905" s="10"/>
      <c r="O3905" s="10"/>
      <c r="P3905" s="10"/>
      <c r="Q3905" s="10"/>
      <c r="R3905" s="10"/>
    </row>
    <row r="3906" spans="1:18" customFormat="1">
      <c r="A3906" s="10"/>
      <c r="B3906" s="111">
        <v>826274</v>
      </c>
      <c r="C3906" s="68" t="s">
        <v>3902</v>
      </c>
      <c r="D3906" s="71">
        <f>SUMIFS('CLUB DES LOGES'!$J$117:$J$166, 'CLUB DES LOGES'!$F$117:$F$166,$B3906, 'CLUB DES LOGES'!$G$117:$G$166,"&lt;&gt;"&amp;'CLUB DES LOGES'!$C$191)</f>
        <v>0</v>
      </c>
      <c r="E3906" s="10"/>
      <c r="F3906" s="10"/>
      <c r="G3906" s="10"/>
      <c r="H3906" s="10"/>
      <c r="I3906" s="10"/>
      <c r="J3906" s="10"/>
      <c r="K3906" s="10"/>
      <c r="L3906" s="10"/>
      <c r="M3906" s="10"/>
      <c r="N3906" s="10"/>
      <c r="O3906" s="10"/>
      <c r="P3906" s="10"/>
      <c r="Q3906" s="10"/>
      <c r="R3906" s="10"/>
    </row>
    <row r="3907" spans="1:18" customFormat="1">
      <c r="A3907" s="10"/>
      <c r="B3907" s="111">
        <v>826275</v>
      </c>
      <c r="C3907" s="68" t="s">
        <v>3903</v>
      </c>
      <c r="D3907" s="71">
        <f>SUMIFS('CLUB DES LOGES'!$J$117:$J$166, 'CLUB DES LOGES'!$F$117:$F$166,$B3907, 'CLUB DES LOGES'!$G$117:$G$166,"&lt;&gt;"&amp;'CLUB DES LOGES'!$C$191)</f>
        <v>0</v>
      </c>
      <c r="E3907" s="10"/>
      <c r="F3907" s="10"/>
      <c r="G3907" s="10"/>
      <c r="H3907" s="10"/>
      <c r="I3907" s="10"/>
      <c r="J3907" s="10"/>
      <c r="K3907" s="10"/>
      <c r="L3907" s="10"/>
      <c r="M3907" s="10"/>
      <c r="N3907" s="10"/>
      <c r="O3907" s="10"/>
      <c r="P3907" s="10"/>
      <c r="Q3907" s="10"/>
      <c r="R3907" s="10"/>
    </row>
    <row r="3908" spans="1:18" customFormat="1">
      <c r="A3908" s="10"/>
      <c r="B3908" s="111">
        <v>826276</v>
      </c>
      <c r="C3908" s="68" t="s">
        <v>3904</v>
      </c>
      <c r="D3908" s="71">
        <f>SUMIFS('CLUB DES LOGES'!$J$117:$J$166, 'CLUB DES LOGES'!$F$117:$F$166,$B3908, 'CLUB DES LOGES'!$G$117:$G$166,"&lt;&gt;"&amp;'CLUB DES LOGES'!$C$191)</f>
        <v>0</v>
      </c>
      <c r="E3908" s="10"/>
      <c r="F3908" s="10"/>
      <c r="G3908" s="10"/>
      <c r="H3908" s="10"/>
      <c r="I3908" s="10"/>
      <c r="J3908" s="10"/>
      <c r="K3908" s="10"/>
      <c r="L3908" s="10"/>
      <c r="M3908" s="10"/>
      <c r="N3908" s="10"/>
      <c r="O3908" s="10"/>
      <c r="P3908" s="10"/>
      <c r="Q3908" s="10"/>
      <c r="R3908" s="10"/>
    </row>
    <row r="3909" spans="1:18" customFormat="1">
      <c r="A3909" s="10"/>
      <c r="B3909" s="111">
        <v>826277</v>
      </c>
      <c r="C3909" s="68" t="s">
        <v>3905</v>
      </c>
      <c r="D3909" s="71">
        <f>SUMIFS('CLUB DES LOGES'!$J$117:$J$166, 'CLUB DES LOGES'!$F$117:$F$166,$B3909, 'CLUB DES LOGES'!$G$117:$G$166,"&lt;&gt;"&amp;'CLUB DES LOGES'!$C$191)</f>
        <v>0</v>
      </c>
      <c r="E3909" s="10"/>
      <c r="F3909" s="10"/>
      <c r="G3909" s="10"/>
      <c r="H3909" s="10"/>
      <c r="I3909" s="10"/>
      <c r="J3909" s="10"/>
      <c r="K3909" s="10"/>
      <c r="L3909" s="10"/>
      <c r="M3909" s="10"/>
      <c r="N3909" s="10"/>
      <c r="O3909" s="10"/>
      <c r="P3909" s="10"/>
      <c r="Q3909" s="10"/>
      <c r="R3909" s="10"/>
    </row>
    <row r="3910" spans="1:18" customFormat="1">
      <c r="A3910" s="10"/>
      <c r="B3910" s="111">
        <v>826278</v>
      </c>
      <c r="C3910" s="68" t="s">
        <v>3906</v>
      </c>
      <c r="D3910" s="71">
        <f>SUMIFS('CLUB DES LOGES'!$J$117:$J$166, 'CLUB DES LOGES'!$F$117:$F$166,$B3910, 'CLUB DES LOGES'!$G$117:$G$166,"&lt;&gt;"&amp;'CLUB DES LOGES'!$C$191)</f>
        <v>0</v>
      </c>
      <c r="E3910" s="10"/>
      <c r="F3910" s="10"/>
      <c r="G3910" s="10"/>
      <c r="H3910" s="10"/>
      <c r="I3910" s="10"/>
      <c r="J3910" s="10"/>
      <c r="K3910" s="10"/>
      <c r="L3910" s="10"/>
      <c r="M3910" s="10"/>
      <c r="N3910" s="10"/>
      <c r="O3910" s="10"/>
      <c r="P3910" s="10"/>
      <c r="Q3910" s="10"/>
      <c r="R3910" s="10"/>
    </row>
    <row r="3911" spans="1:18" customFormat="1">
      <c r="A3911" s="10"/>
      <c r="B3911" s="111">
        <v>826287</v>
      </c>
      <c r="C3911" s="68" t="s">
        <v>3907</v>
      </c>
      <c r="D3911" s="71">
        <f>SUMIFS('CLUB DES LOGES'!$J$117:$J$166, 'CLUB DES LOGES'!$F$117:$F$166,$B3911, 'CLUB DES LOGES'!$G$117:$G$166,"&lt;&gt;"&amp;'CLUB DES LOGES'!$C$191)</f>
        <v>0</v>
      </c>
      <c r="E3911" s="10"/>
      <c r="F3911" s="10"/>
      <c r="G3911" s="10"/>
      <c r="H3911" s="10"/>
      <c r="I3911" s="10"/>
      <c r="J3911" s="10"/>
      <c r="K3911" s="10"/>
      <c r="L3911" s="10"/>
      <c r="M3911" s="10"/>
      <c r="N3911" s="10"/>
      <c r="O3911" s="10"/>
      <c r="P3911" s="10"/>
      <c r="Q3911" s="10"/>
      <c r="R3911" s="10"/>
    </row>
    <row r="3912" spans="1:18" customFormat="1">
      <c r="A3912" s="10"/>
      <c r="B3912" s="111">
        <v>826289</v>
      </c>
      <c r="C3912" s="68" t="s">
        <v>3908</v>
      </c>
      <c r="D3912" s="71">
        <f>SUMIFS('CLUB DES LOGES'!$J$117:$J$166, 'CLUB DES LOGES'!$F$117:$F$166,$B3912, 'CLUB DES LOGES'!$G$117:$G$166,"&lt;&gt;"&amp;'CLUB DES LOGES'!$C$191)</f>
        <v>0</v>
      </c>
      <c r="E3912" s="10"/>
      <c r="F3912" s="10"/>
      <c r="G3912" s="10"/>
      <c r="H3912" s="10"/>
      <c r="I3912" s="10"/>
      <c r="J3912" s="10"/>
      <c r="K3912" s="10"/>
      <c r="L3912" s="10"/>
      <c r="M3912" s="10"/>
      <c r="N3912" s="10"/>
      <c r="O3912" s="10"/>
      <c r="P3912" s="10"/>
      <c r="Q3912" s="10"/>
      <c r="R3912" s="10"/>
    </row>
    <row r="3913" spans="1:18" customFormat="1">
      <c r="A3913" s="10"/>
      <c r="B3913" s="111">
        <v>826290</v>
      </c>
      <c r="C3913" s="68" t="s">
        <v>3909</v>
      </c>
      <c r="D3913" s="71">
        <f>SUMIFS('CLUB DES LOGES'!$J$117:$J$166, 'CLUB DES LOGES'!$F$117:$F$166,$B3913, 'CLUB DES LOGES'!$G$117:$G$166,"&lt;&gt;"&amp;'CLUB DES LOGES'!$C$191)</f>
        <v>0</v>
      </c>
      <c r="E3913" s="10"/>
      <c r="F3913" s="10"/>
      <c r="G3913" s="10"/>
      <c r="H3913" s="10"/>
      <c r="I3913" s="10"/>
      <c r="J3913" s="10"/>
      <c r="K3913" s="10"/>
      <c r="L3913" s="10"/>
      <c r="M3913" s="10"/>
      <c r="N3913" s="10"/>
      <c r="O3913" s="10"/>
      <c r="P3913" s="10"/>
      <c r="Q3913" s="10"/>
      <c r="R3913" s="10"/>
    </row>
    <row r="3914" spans="1:18" customFormat="1">
      <c r="A3914" s="10"/>
      <c r="B3914" s="111">
        <v>826292</v>
      </c>
      <c r="C3914" s="68" t="s">
        <v>3910</v>
      </c>
      <c r="D3914" s="71">
        <f>SUMIFS('CLUB DES LOGES'!$J$117:$J$166, 'CLUB DES LOGES'!$F$117:$F$166,$B3914, 'CLUB DES LOGES'!$G$117:$G$166,"&lt;&gt;"&amp;'CLUB DES LOGES'!$C$191)</f>
        <v>0</v>
      </c>
      <c r="E3914" s="10"/>
      <c r="F3914" s="10"/>
      <c r="G3914" s="10"/>
      <c r="H3914" s="10"/>
      <c r="I3914" s="10"/>
      <c r="J3914" s="10"/>
      <c r="K3914" s="10"/>
      <c r="L3914" s="10"/>
      <c r="M3914" s="10"/>
      <c r="N3914" s="10"/>
      <c r="O3914" s="10"/>
      <c r="P3914" s="10"/>
      <c r="Q3914" s="10"/>
      <c r="R3914" s="10"/>
    </row>
    <row r="3915" spans="1:18" customFormat="1">
      <c r="A3915" s="10"/>
      <c r="B3915" s="111">
        <v>826293</v>
      </c>
      <c r="C3915" s="68" t="s">
        <v>3911</v>
      </c>
      <c r="D3915" s="71">
        <f>SUMIFS('CLUB DES LOGES'!$J$117:$J$166, 'CLUB DES LOGES'!$F$117:$F$166,$B3915, 'CLUB DES LOGES'!$G$117:$G$166,"&lt;&gt;"&amp;'CLUB DES LOGES'!$C$191)</f>
        <v>0</v>
      </c>
      <c r="E3915" s="10"/>
      <c r="F3915" s="10"/>
      <c r="G3915" s="10"/>
      <c r="H3915" s="10"/>
      <c r="I3915" s="10"/>
      <c r="J3915" s="10"/>
      <c r="K3915" s="10"/>
      <c r="L3915" s="10"/>
      <c r="M3915" s="10"/>
      <c r="N3915" s="10"/>
      <c r="O3915" s="10"/>
      <c r="P3915" s="10"/>
      <c r="Q3915" s="10"/>
      <c r="R3915" s="10"/>
    </row>
    <row r="3916" spans="1:18" customFormat="1">
      <c r="A3916" s="10"/>
      <c r="B3916" s="111">
        <v>826295</v>
      </c>
      <c r="C3916" s="68" t="s">
        <v>3912</v>
      </c>
      <c r="D3916" s="71">
        <f>SUMIFS('CLUB DES LOGES'!$J$117:$J$166, 'CLUB DES LOGES'!$F$117:$F$166,$B3916, 'CLUB DES LOGES'!$G$117:$G$166,"&lt;&gt;"&amp;'CLUB DES LOGES'!$C$191)</f>
        <v>0</v>
      </c>
      <c r="E3916" s="10"/>
      <c r="F3916" s="10"/>
      <c r="G3916" s="10"/>
      <c r="H3916" s="10"/>
      <c r="I3916" s="10"/>
      <c r="J3916" s="10"/>
      <c r="K3916" s="10"/>
      <c r="L3916" s="10"/>
      <c r="M3916" s="10"/>
      <c r="N3916" s="10"/>
      <c r="O3916" s="10"/>
      <c r="P3916" s="10"/>
      <c r="Q3916" s="10"/>
      <c r="R3916" s="10"/>
    </row>
    <row r="3917" spans="1:18" customFormat="1">
      <c r="A3917" s="10"/>
      <c r="B3917" s="111">
        <v>826296</v>
      </c>
      <c r="C3917" s="68" t="s">
        <v>3913</v>
      </c>
      <c r="D3917" s="71">
        <f>SUMIFS('CLUB DES LOGES'!$J$117:$J$166, 'CLUB DES LOGES'!$F$117:$F$166,$B3917, 'CLUB DES LOGES'!$G$117:$G$166,"&lt;&gt;"&amp;'CLUB DES LOGES'!$C$191)</f>
        <v>0</v>
      </c>
      <c r="E3917" s="10"/>
      <c r="F3917" s="10"/>
      <c r="G3917" s="10"/>
      <c r="H3917" s="10"/>
      <c r="I3917" s="10"/>
      <c r="J3917" s="10"/>
      <c r="K3917" s="10"/>
      <c r="L3917" s="10"/>
      <c r="M3917" s="10"/>
      <c r="N3917" s="10"/>
      <c r="O3917" s="10"/>
      <c r="P3917" s="10"/>
      <c r="Q3917" s="10"/>
      <c r="R3917" s="10"/>
    </row>
    <row r="3918" spans="1:18" customFormat="1">
      <c r="A3918" s="10"/>
      <c r="B3918" s="111">
        <v>826297</v>
      </c>
      <c r="C3918" s="68" t="s">
        <v>3914</v>
      </c>
      <c r="D3918" s="71">
        <f>SUMIFS('CLUB DES LOGES'!$J$117:$J$166, 'CLUB DES LOGES'!$F$117:$F$166,$B3918, 'CLUB DES LOGES'!$G$117:$G$166,"&lt;&gt;"&amp;'CLUB DES LOGES'!$C$191)</f>
        <v>0</v>
      </c>
      <c r="E3918" s="10"/>
      <c r="F3918" s="10"/>
      <c r="G3918" s="10"/>
      <c r="H3918" s="10"/>
      <c r="I3918" s="10"/>
      <c r="J3918" s="10"/>
      <c r="K3918" s="10"/>
      <c r="L3918" s="10"/>
      <c r="M3918" s="10"/>
      <c r="N3918" s="10"/>
      <c r="O3918" s="10"/>
      <c r="P3918" s="10"/>
      <c r="Q3918" s="10"/>
      <c r="R3918" s="10"/>
    </row>
    <row r="3919" spans="1:18" customFormat="1">
      <c r="A3919" s="10"/>
      <c r="B3919" s="111">
        <v>826298</v>
      </c>
      <c r="C3919" s="68" t="s">
        <v>3915</v>
      </c>
      <c r="D3919" s="71">
        <f>SUMIFS('CLUB DES LOGES'!$J$117:$J$166, 'CLUB DES LOGES'!$F$117:$F$166,$B3919, 'CLUB DES LOGES'!$G$117:$G$166,"&lt;&gt;"&amp;'CLUB DES LOGES'!$C$191)</f>
        <v>0</v>
      </c>
      <c r="E3919" s="10"/>
      <c r="F3919" s="10"/>
      <c r="G3919" s="10"/>
      <c r="H3919" s="10"/>
      <c r="I3919" s="10"/>
      <c r="J3919" s="10"/>
      <c r="K3919" s="10"/>
      <c r="L3919" s="10"/>
      <c r="M3919" s="10"/>
      <c r="N3919" s="10"/>
      <c r="O3919" s="10"/>
      <c r="P3919" s="10"/>
      <c r="Q3919" s="10"/>
      <c r="R3919" s="10"/>
    </row>
    <row r="3920" spans="1:18" customFormat="1">
      <c r="A3920" s="10"/>
      <c r="B3920" s="111">
        <v>826300</v>
      </c>
      <c r="C3920" s="68" t="s">
        <v>3916</v>
      </c>
      <c r="D3920" s="71">
        <f>SUMIFS('CLUB DES LOGES'!$J$117:$J$166, 'CLUB DES LOGES'!$F$117:$F$166,$B3920, 'CLUB DES LOGES'!$G$117:$G$166,"&lt;&gt;"&amp;'CLUB DES LOGES'!$C$191)</f>
        <v>0</v>
      </c>
      <c r="E3920" s="10"/>
      <c r="F3920" s="10"/>
      <c r="G3920" s="10"/>
      <c r="H3920" s="10"/>
      <c r="I3920" s="10"/>
      <c r="J3920" s="10"/>
      <c r="K3920" s="10"/>
      <c r="L3920" s="10"/>
      <c r="M3920" s="10"/>
      <c r="N3920" s="10"/>
      <c r="O3920" s="10"/>
      <c r="P3920" s="10"/>
      <c r="Q3920" s="10"/>
      <c r="R3920" s="10"/>
    </row>
    <row r="3921" spans="1:18" customFormat="1">
      <c r="A3921" s="10"/>
      <c r="B3921" s="111">
        <v>826301</v>
      </c>
      <c r="C3921" s="68" t="s">
        <v>3917</v>
      </c>
      <c r="D3921" s="71">
        <f>SUMIFS('CLUB DES LOGES'!$J$117:$J$166, 'CLUB DES LOGES'!$F$117:$F$166,$B3921, 'CLUB DES LOGES'!$G$117:$G$166,"&lt;&gt;"&amp;'CLUB DES LOGES'!$C$191)</f>
        <v>0</v>
      </c>
      <c r="E3921" s="10"/>
      <c r="F3921" s="10"/>
      <c r="G3921" s="10"/>
      <c r="H3921" s="10"/>
      <c r="I3921" s="10"/>
      <c r="J3921" s="10"/>
      <c r="K3921" s="10"/>
      <c r="L3921" s="10"/>
      <c r="M3921" s="10"/>
      <c r="N3921" s="10"/>
      <c r="O3921" s="10"/>
      <c r="P3921" s="10"/>
      <c r="Q3921" s="10"/>
      <c r="R3921" s="10"/>
    </row>
    <row r="3922" spans="1:18" customFormat="1">
      <c r="A3922" s="10"/>
      <c r="B3922" s="111">
        <v>826302</v>
      </c>
      <c r="C3922" s="68" t="s">
        <v>3918</v>
      </c>
      <c r="D3922" s="71">
        <f>SUMIFS('CLUB DES LOGES'!$J$117:$J$166, 'CLUB DES LOGES'!$F$117:$F$166,$B3922, 'CLUB DES LOGES'!$G$117:$G$166,"&lt;&gt;"&amp;'CLUB DES LOGES'!$C$191)</f>
        <v>0</v>
      </c>
      <c r="E3922" s="10"/>
      <c r="F3922" s="10"/>
      <c r="G3922" s="10"/>
      <c r="H3922" s="10"/>
      <c r="I3922" s="10"/>
      <c r="J3922" s="10"/>
      <c r="K3922" s="10"/>
      <c r="L3922" s="10"/>
      <c r="M3922" s="10"/>
      <c r="N3922" s="10"/>
      <c r="O3922" s="10"/>
      <c r="P3922" s="10"/>
      <c r="Q3922" s="10"/>
      <c r="R3922" s="10"/>
    </row>
    <row r="3923" spans="1:18" customFormat="1">
      <c r="A3923" s="10"/>
      <c r="B3923" s="111">
        <v>826303</v>
      </c>
      <c r="C3923" s="68" t="s">
        <v>3919</v>
      </c>
      <c r="D3923" s="71">
        <f>SUMIFS('CLUB DES LOGES'!$J$117:$J$166, 'CLUB DES LOGES'!$F$117:$F$166,$B3923, 'CLUB DES LOGES'!$G$117:$G$166,"&lt;&gt;"&amp;'CLUB DES LOGES'!$C$191)</f>
        <v>0</v>
      </c>
      <c r="E3923" s="10"/>
      <c r="F3923" s="10"/>
      <c r="G3923" s="10"/>
      <c r="H3923" s="10"/>
      <c r="I3923" s="10"/>
      <c r="J3923" s="10"/>
      <c r="K3923" s="10"/>
      <c r="L3923" s="10"/>
      <c r="M3923" s="10"/>
      <c r="N3923" s="10"/>
      <c r="O3923" s="10"/>
      <c r="P3923" s="10"/>
      <c r="Q3923" s="10"/>
      <c r="R3923" s="10"/>
    </row>
    <row r="3924" spans="1:18" customFormat="1">
      <c r="A3924" s="10"/>
      <c r="B3924" s="111">
        <v>826304</v>
      </c>
      <c r="C3924" s="68" t="s">
        <v>3920</v>
      </c>
      <c r="D3924" s="71">
        <f>SUMIFS('CLUB DES LOGES'!$J$117:$J$166, 'CLUB DES LOGES'!$F$117:$F$166,$B3924, 'CLUB DES LOGES'!$G$117:$G$166,"&lt;&gt;"&amp;'CLUB DES LOGES'!$C$191)</f>
        <v>0</v>
      </c>
      <c r="E3924" s="10"/>
      <c r="F3924" s="10"/>
      <c r="G3924" s="10"/>
      <c r="H3924" s="10"/>
      <c r="I3924" s="10"/>
      <c r="J3924" s="10"/>
      <c r="K3924" s="10"/>
      <c r="L3924" s="10"/>
      <c r="M3924" s="10"/>
      <c r="N3924" s="10"/>
      <c r="O3924" s="10"/>
      <c r="P3924" s="10"/>
      <c r="Q3924" s="10"/>
      <c r="R3924" s="10"/>
    </row>
    <row r="3925" spans="1:18" customFormat="1">
      <c r="A3925" s="10"/>
      <c r="B3925" s="111">
        <v>826305</v>
      </c>
      <c r="C3925" s="68" t="s">
        <v>3921</v>
      </c>
      <c r="D3925" s="71">
        <f>SUMIFS('CLUB DES LOGES'!$J$117:$J$166, 'CLUB DES LOGES'!$F$117:$F$166,$B3925, 'CLUB DES LOGES'!$G$117:$G$166,"&lt;&gt;"&amp;'CLUB DES LOGES'!$C$191)</f>
        <v>0</v>
      </c>
      <c r="E3925" s="10"/>
      <c r="F3925" s="10"/>
      <c r="G3925" s="10"/>
      <c r="H3925" s="10"/>
      <c r="I3925" s="10"/>
      <c r="J3925" s="10"/>
      <c r="K3925" s="10"/>
      <c r="L3925" s="10"/>
      <c r="M3925" s="10"/>
      <c r="N3925" s="10"/>
      <c r="O3925" s="10"/>
      <c r="P3925" s="10"/>
      <c r="Q3925" s="10"/>
      <c r="R3925" s="10"/>
    </row>
    <row r="3926" spans="1:18" customFormat="1">
      <c r="A3926" s="10"/>
      <c r="B3926" s="111">
        <v>826306</v>
      </c>
      <c r="C3926" s="68" t="s">
        <v>3922</v>
      </c>
      <c r="D3926" s="71">
        <f>SUMIFS('CLUB DES LOGES'!$J$117:$J$166, 'CLUB DES LOGES'!$F$117:$F$166,$B3926, 'CLUB DES LOGES'!$G$117:$G$166,"&lt;&gt;"&amp;'CLUB DES LOGES'!$C$191)</f>
        <v>0</v>
      </c>
      <c r="E3926" s="10"/>
      <c r="F3926" s="10"/>
      <c r="G3926" s="10"/>
      <c r="H3926" s="10"/>
      <c r="I3926" s="10"/>
      <c r="J3926" s="10"/>
      <c r="K3926" s="10"/>
      <c r="L3926" s="10"/>
      <c r="M3926" s="10"/>
      <c r="N3926" s="10"/>
      <c r="O3926" s="10"/>
      <c r="P3926" s="10"/>
      <c r="Q3926" s="10"/>
      <c r="R3926" s="10"/>
    </row>
    <row r="3927" spans="1:18" customFormat="1">
      <c r="A3927" s="10"/>
      <c r="B3927" s="111">
        <v>826307</v>
      </c>
      <c r="C3927" s="68" t="s">
        <v>3923</v>
      </c>
      <c r="D3927" s="71">
        <f>SUMIFS('CLUB DES LOGES'!$J$117:$J$166, 'CLUB DES LOGES'!$F$117:$F$166,$B3927, 'CLUB DES LOGES'!$G$117:$G$166,"&lt;&gt;"&amp;'CLUB DES LOGES'!$C$191)</f>
        <v>0</v>
      </c>
      <c r="E3927" s="10"/>
      <c r="F3927" s="10"/>
      <c r="G3927" s="10"/>
      <c r="H3927" s="10"/>
      <c r="I3927" s="10"/>
      <c r="J3927" s="10"/>
      <c r="K3927" s="10"/>
      <c r="L3927" s="10"/>
      <c r="M3927" s="10"/>
      <c r="N3927" s="10"/>
      <c r="O3927" s="10"/>
      <c r="P3927" s="10"/>
      <c r="Q3927" s="10"/>
      <c r="R3927" s="10"/>
    </row>
    <row r="3928" spans="1:18" customFormat="1">
      <c r="A3928" s="10"/>
      <c r="B3928" s="111">
        <v>826308</v>
      </c>
      <c r="C3928" s="68" t="s">
        <v>3924</v>
      </c>
      <c r="D3928" s="71">
        <f>SUMIFS('CLUB DES LOGES'!$J$117:$J$166, 'CLUB DES LOGES'!$F$117:$F$166,$B3928, 'CLUB DES LOGES'!$G$117:$G$166,"&lt;&gt;"&amp;'CLUB DES LOGES'!$C$191)</f>
        <v>0</v>
      </c>
      <c r="E3928" s="10"/>
      <c r="F3928" s="10"/>
      <c r="G3928" s="10"/>
      <c r="H3928" s="10"/>
      <c r="I3928" s="10"/>
      <c r="J3928" s="10"/>
      <c r="K3928" s="10"/>
      <c r="L3928" s="10"/>
      <c r="M3928" s="10"/>
      <c r="N3928" s="10"/>
      <c r="O3928" s="10"/>
      <c r="P3928" s="10"/>
      <c r="Q3928" s="10"/>
      <c r="R3928" s="10"/>
    </row>
    <row r="3929" spans="1:18" customFormat="1">
      <c r="A3929" s="10"/>
      <c r="B3929" s="111">
        <v>826309</v>
      </c>
      <c r="C3929" s="68" t="s">
        <v>3925</v>
      </c>
      <c r="D3929" s="71">
        <f>SUMIFS('CLUB DES LOGES'!$J$117:$J$166, 'CLUB DES LOGES'!$F$117:$F$166,$B3929, 'CLUB DES LOGES'!$G$117:$G$166,"&lt;&gt;"&amp;'CLUB DES LOGES'!$C$191)</f>
        <v>0</v>
      </c>
      <c r="E3929" s="10"/>
      <c r="F3929" s="10"/>
      <c r="G3929" s="10"/>
      <c r="H3929" s="10"/>
      <c r="I3929" s="10"/>
      <c r="J3929" s="10"/>
      <c r="K3929" s="10"/>
      <c r="L3929" s="10"/>
      <c r="M3929" s="10"/>
      <c r="N3929" s="10"/>
      <c r="O3929" s="10"/>
      <c r="P3929" s="10"/>
      <c r="Q3929" s="10"/>
      <c r="R3929" s="10"/>
    </row>
    <row r="3930" spans="1:18" customFormat="1">
      <c r="A3930" s="10"/>
      <c r="B3930" s="111">
        <v>826310</v>
      </c>
      <c r="C3930" s="68" t="s">
        <v>3926</v>
      </c>
      <c r="D3930" s="71">
        <f>SUMIFS('CLUB DES LOGES'!$J$117:$J$166, 'CLUB DES LOGES'!$F$117:$F$166,$B3930, 'CLUB DES LOGES'!$G$117:$G$166,"&lt;&gt;"&amp;'CLUB DES LOGES'!$C$191)</f>
        <v>0</v>
      </c>
      <c r="E3930" s="10"/>
      <c r="F3930" s="10"/>
      <c r="G3930" s="10"/>
      <c r="H3930" s="10"/>
      <c r="I3930" s="10"/>
      <c r="J3930" s="10"/>
      <c r="K3930" s="10"/>
      <c r="L3930" s="10"/>
      <c r="M3930" s="10"/>
      <c r="N3930" s="10"/>
      <c r="O3930" s="10"/>
      <c r="P3930" s="10"/>
      <c r="Q3930" s="10"/>
      <c r="R3930" s="10"/>
    </row>
    <row r="3931" spans="1:18" customFormat="1">
      <c r="A3931" s="10"/>
      <c r="B3931" s="111">
        <v>826311</v>
      </c>
      <c r="C3931" s="68" t="s">
        <v>3927</v>
      </c>
      <c r="D3931" s="71">
        <f>SUMIFS('CLUB DES LOGES'!$J$117:$J$166, 'CLUB DES LOGES'!$F$117:$F$166,$B3931, 'CLUB DES LOGES'!$G$117:$G$166,"&lt;&gt;"&amp;'CLUB DES LOGES'!$C$191)</f>
        <v>0</v>
      </c>
      <c r="E3931" s="10"/>
      <c r="F3931" s="10"/>
      <c r="G3931" s="10"/>
      <c r="H3931" s="10"/>
      <c r="I3931" s="10"/>
      <c r="J3931" s="10"/>
      <c r="K3931" s="10"/>
      <c r="L3931" s="10"/>
      <c r="M3931" s="10"/>
      <c r="N3931" s="10"/>
      <c r="O3931" s="10"/>
      <c r="P3931" s="10"/>
      <c r="Q3931" s="10"/>
      <c r="R3931" s="10"/>
    </row>
    <row r="3932" spans="1:18" customFormat="1">
      <c r="A3932" s="10"/>
      <c r="B3932" s="111">
        <v>826312</v>
      </c>
      <c r="C3932" s="68" t="s">
        <v>3928</v>
      </c>
      <c r="D3932" s="71">
        <f>SUMIFS('CLUB DES LOGES'!$J$117:$J$166, 'CLUB DES LOGES'!$F$117:$F$166,$B3932, 'CLUB DES LOGES'!$G$117:$G$166,"&lt;&gt;"&amp;'CLUB DES LOGES'!$C$191)</f>
        <v>0</v>
      </c>
      <c r="E3932" s="10"/>
      <c r="F3932" s="10"/>
      <c r="G3932" s="10"/>
      <c r="H3932" s="10"/>
      <c r="I3932" s="10"/>
      <c r="J3932" s="10"/>
      <c r="K3932" s="10"/>
      <c r="L3932" s="10"/>
      <c r="M3932" s="10"/>
      <c r="N3932" s="10"/>
      <c r="O3932" s="10"/>
      <c r="P3932" s="10"/>
      <c r="Q3932" s="10"/>
      <c r="R3932" s="10"/>
    </row>
    <row r="3933" spans="1:18" customFormat="1">
      <c r="A3933" s="10"/>
      <c r="B3933" s="111">
        <v>826313</v>
      </c>
      <c r="C3933" s="68" t="s">
        <v>3929</v>
      </c>
      <c r="D3933" s="71">
        <f>SUMIFS('CLUB DES LOGES'!$J$117:$J$166, 'CLUB DES LOGES'!$F$117:$F$166,$B3933, 'CLUB DES LOGES'!$G$117:$G$166,"&lt;&gt;"&amp;'CLUB DES LOGES'!$C$191)</f>
        <v>0</v>
      </c>
      <c r="E3933" s="10"/>
      <c r="F3933" s="10"/>
      <c r="G3933" s="10"/>
      <c r="H3933" s="10"/>
      <c r="I3933" s="10"/>
      <c r="J3933" s="10"/>
      <c r="K3933" s="10"/>
      <c r="L3933" s="10"/>
      <c r="M3933" s="10"/>
      <c r="N3933" s="10"/>
      <c r="O3933" s="10"/>
      <c r="P3933" s="10"/>
      <c r="Q3933" s="10"/>
      <c r="R3933" s="10"/>
    </row>
    <row r="3934" spans="1:18" customFormat="1">
      <c r="A3934" s="10"/>
      <c r="B3934" s="111">
        <v>826314</v>
      </c>
      <c r="C3934" s="68" t="s">
        <v>3930</v>
      </c>
      <c r="D3934" s="71">
        <f>SUMIFS('CLUB DES LOGES'!$J$117:$J$166, 'CLUB DES LOGES'!$F$117:$F$166,$B3934, 'CLUB DES LOGES'!$G$117:$G$166,"&lt;&gt;"&amp;'CLUB DES LOGES'!$C$191)</f>
        <v>0</v>
      </c>
      <c r="E3934" s="10"/>
      <c r="F3934" s="10"/>
      <c r="G3934" s="10"/>
      <c r="H3934" s="10"/>
      <c r="I3934" s="10"/>
      <c r="J3934" s="10"/>
      <c r="K3934" s="10"/>
      <c r="L3934" s="10"/>
      <c r="M3934" s="10"/>
      <c r="N3934" s="10"/>
      <c r="O3934" s="10"/>
      <c r="P3934" s="10"/>
      <c r="Q3934" s="10"/>
      <c r="R3934" s="10"/>
    </row>
    <row r="3935" spans="1:18" customFormat="1">
      <c r="A3935" s="10"/>
      <c r="B3935" s="111">
        <v>826315</v>
      </c>
      <c r="C3935" s="68" t="s">
        <v>3931</v>
      </c>
      <c r="D3935" s="71">
        <f>SUMIFS('CLUB DES LOGES'!$J$117:$J$166, 'CLUB DES LOGES'!$F$117:$F$166,$B3935, 'CLUB DES LOGES'!$G$117:$G$166,"&lt;&gt;"&amp;'CLUB DES LOGES'!$C$191)</f>
        <v>0</v>
      </c>
      <c r="E3935" s="10"/>
      <c r="F3935" s="10"/>
      <c r="G3935" s="10"/>
      <c r="H3935" s="10"/>
      <c r="I3935" s="10"/>
      <c r="J3935" s="10"/>
      <c r="K3935" s="10"/>
      <c r="L3935" s="10"/>
      <c r="M3935" s="10"/>
      <c r="N3935" s="10"/>
      <c r="O3935" s="10"/>
      <c r="P3935" s="10"/>
      <c r="Q3935" s="10"/>
      <c r="R3935" s="10"/>
    </row>
    <row r="3936" spans="1:18" customFormat="1">
      <c r="A3936" s="10"/>
      <c r="B3936" s="111">
        <v>826316</v>
      </c>
      <c r="C3936" s="68" t="s">
        <v>3932</v>
      </c>
      <c r="D3936" s="71">
        <f>SUMIFS('CLUB DES LOGES'!$J$117:$J$166, 'CLUB DES LOGES'!$F$117:$F$166,$B3936, 'CLUB DES LOGES'!$G$117:$G$166,"&lt;&gt;"&amp;'CLUB DES LOGES'!$C$191)</f>
        <v>0</v>
      </c>
      <c r="E3936" s="10"/>
      <c r="F3936" s="10"/>
      <c r="G3936" s="10"/>
      <c r="H3936" s="10"/>
      <c r="I3936" s="10"/>
      <c r="J3936" s="10"/>
      <c r="K3936" s="10"/>
      <c r="L3936" s="10"/>
      <c r="M3936" s="10"/>
      <c r="N3936" s="10"/>
      <c r="O3936" s="10"/>
      <c r="P3936" s="10"/>
      <c r="Q3936" s="10"/>
      <c r="R3936" s="10"/>
    </row>
    <row r="3937" spans="1:18" customFormat="1">
      <c r="A3937" s="10"/>
      <c r="B3937" s="111">
        <v>826317</v>
      </c>
      <c r="C3937" s="68" t="s">
        <v>3933</v>
      </c>
      <c r="D3937" s="71">
        <f>SUMIFS('CLUB DES LOGES'!$J$117:$J$166, 'CLUB DES LOGES'!$F$117:$F$166,$B3937, 'CLUB DES LOGES'!$G$117:$G$166,"&lt;&gt;"&amp;'CLUB DES LOGES'!$C$191)</f>
        <v>0</v>
      </c>
      <c r="E3937" s="10"/>
      <c r="F3937" s="10"/>
      <c r="G3937" s="10"/>
      <c r="H3937" s="10"/>
      <c r="I3937" s="10"/>
      <c r="J3937" s="10"/>
      <c r="K3937" s="10"/>
      <c r="L3937" s="10"/>
      <c r="M3937" s="10"/>
      <c r="N3937" s="10"/>
      <c r="O3937" s="10"/>
      <c r="P3937" s="10"/>
      <c r="Q3937" s="10"/>
      <c r="R3937" s="10"/>
    </row>
    <row r="3938" spans="1:18" customFormat="1">
      <c r="A3938" s="10"/>
      <c r="B3938" s="111">
        <v>826318</v>
      </c>
      <c r="C3938" s="68" t="s">
        <v>3934</v>
      </c>
      <c r="D3938" s="71">
        <f>SUMIFS('CLUB DES LOGES'!$J$117:$J$166, 'CLUB DES LOGES'!$F$117:$F$166,$B3938, 'CLUB DES LOGES'!$G$117:$G$166,"&lt;&gt;"&amp;'CLUB DES LOGES'!$C$191)</f>
        <v>0</v>
      </c>
      <c r="E3938" s="10"/>
      <c r="F3938" s="10"/>
      <c r="G3938" s="10"/>
      <c r="H3938" s="10"/>
      <c r="I3938" s="10"/>
      <c r="J3938" s="10"/>
      <c r="K3938" s="10"/>
      <c r="L3938" s="10"/>
      <c r="M3938" s="10"/>
      <c r="N3938" s="10"/>
      <c r="O3938" s="10"/>
      <c r="P3938" s="10"/>
      <c r="Q3938" s="10"/>
      <c r="R3938" s="10"/>
    </row>
    <row r="3939" spans="1:18" customFormat="1">
      <c r="A3939" s="10"/>
      <c r="B3939" s="111">
        <v>826319</v>
      </c>
      <c r="C3939" s="68" t="s">
        <v>3935</v>
      </c>
      <c r="D3939" s="71">
        <f>SUMIFS('CLUB DES LOGES'!$J$117:$J$166, 'CLUB DES LOGES'!$F$117:$F$166,$B3939, 'CLUB DES LOGES'!$G$117:$G$166,"&lt;&gt;"&amp;'CLUB DES LOGES'!$C$191)</f>
        <v>0</v>
      </c>
      <c r="E3939" s="10"/>
      <c r="F3939" s="10"/>
      <c r="G3939" s="10"/>
      <c r="H3939" s="10"/>
      <c r="I3939" s="10"/>
      <c r="J3939" s="10"/>
      <c r="K3939" s="10"/>
      <c r="L3939" s="10"/>
      <c r="M3939" s="10"/>
      <c r="N3939" s="10"/>
      <c r="O3939" s="10"/>
      <c r="P3939" s="10"/>
      <c r="Q3939" s="10"/>
      <c r="R3939" s="10"/>
    </row>
    <row r="3940" spans="1:18" customFormat="1">
      <c r="A3940" s="10"/>
      <c r="B3940" s="111">
        <v>826320</v>
      </c>
      <c r="C3940" s="68" t="s">
        <v>3936</v>
      </c>
      <c r="D3940" s="71">
        <f>SUMIFS('CLUB DES LOGES'!$J$117:$J$166, 'CLUB DES LOGES'!$F$117:$F$166,$B3940, 'CLUB DES LOGES'!$G$117:$G$166,"&lt;&gt;"&amp;'CLUB DES LOGES'!$C$191)</f>
        <v>0</v>
      </c>
      <c r="E3940" s="10"/>
      <c r="F3940" s="10"/>
      <c r="G3940" s="10"/>
      <c r="H3940" s="10"/>
      <c r="I3940" s="10"/>
      <c r="J3940" s="10"/>
      <c r="K3940" s="10"/>
      <c r="L3940" s="10"/>
      <c r="M3940" s="10"/>
      <c r="N3940" s="10"/>
      <c r="O3940" s="10"/>
      <c r="P3940" s="10"/>
      <c r="Q3940" s="10"/>
      <c r="R3940" s="10"/>
    </row>
    <row r="3941" spans="1:18" customFormat="1">
      <c r="A3941" s="10"/>
      <c r="B3941" s="111">
        <v>826321</v>
      </c>
      <c r="C3941" s="68" t="s">
        <v>3937</v>
      </c>
      <c r="D3941" s="71">
        <f>SUMIFS('CLUB DES LOGES'!$J$117:$J$166, 'CLUB DES LOGES'!$F$117:$F$166,$B3941, 'CLUB DES LOGES'!$G$117:$G$166,"&lt;&gt;"&amp;'CLUB DES LOGES'!$C$191)</f>
        <v>0</v>
      </c>
      <c r="E3941" s="10"/>
      <c r="F3941" s="10"/>
      <c r="G3941" s="10"/>
      <c r="H3941" s="10"/>
      <c r="I3941" s="10"/>
      <c r="J3941" s="10"/>
      <c r="K3941" s="10"/>
      <c r="L3941" s="10"/>
      <c r="M3941" s="10"/>
      <c r="N3941" s="10"/>
      <c r="O3941" s="10"/>
      <c r="P3941" s="10"/>
      <c r="Q3941" s="10"/>
      <c r="R3941" s="10"/>
    </row>
    <row r="3942" spans="1:18" customFormat="1">
      <c r="A3942" s="10"/>
      <c r="B3942" s="111">
        <v>826322</v>
      </c>
      <c r="C3942" s="68" t="s">
        <v>3938</v>
      </c>
      <c r="D3942" s="71">
        <f>SUMIFS('CLUB DES LOGES'!$J$117:$J$166, 'CLUB DES LOGES'!$F$117:$F$166,$B3942, 'CLUB DES LOGES'!$G$117:$G$166,"&lt;&gt;"&amp;'CLUB DES LOGES'!$C$191)</f>
        <v>0</v>
      </c>
      <c r="E3942" s="10"/>
      <c r="F3942" s="10"/>
      <c r="G3942" s="10"/>
      <c r="H3942" s="10"/>
      <c r="I3942" s="10"/>
      <c r="J3942" s="10"/>
      <c r="K3942" s="10"/>
      <c r="L3942" s="10"/>
      <c r="M3942" s="10"/>
      <c r="N3942" s="10"/>
      <c r="O3942" s="10"/>
      <c r="P3942" s="10"/>
      <c r="Q3942" s="10"/>
      <c r="R3942" s="10"/>
    </row>
    <row r="3943" spans="1:18" customFormat="1">
      <c r="A3943" s="10"/>
      <c r="B3943" s="111">
        <v>826323</v>
      </c>
      <c r="C3943" s="68" t="s">
        <v>3939</v>
      </c>
      <c r="D3943" s="71">
        <f>SUMIFS('CLUB DES LOGES'!$J$117:$J$166, 'CLUB DES LOGES'!$F$117:$F$166,$B3943, 'CLUB DES LOGES'!$G$117:$G$166,"&lt;&gt;"&amp;'CLUB DES LOGES'!$C$191)</f>
        <v>0</v>
      </c>
      <c r="E3943" s="10"/>
      <c r="F3943" s="10"/>
      <c r="G3943" s="10"/>
      <c r="H3943" s="10"/>
      <c r="I3943" s="10"/>
      <c r="J3943" s="10"/>
      <c r="K3943" s="10"/>
      <c r="L3943" s="10"/>
      <c r="M3943" s="10"/>
      <c r="N3943" s="10"/>
      <c r="O3943" s="10"/>
      <c r="P3943" s="10"/>
      <c r="Q3943" s="10"/>
      <c r="R3943" s="10"/>
    </row>
    <row r="3944" spans="1:18" customFormat="1">
      <c r="A3944" s="10"/>
      <c r="B3944" s="111">
        <v>826324</v>
      </c>
      <c r="C3944" s="68" t="s">
        <v>3940</v>
      </c>
      <c r="D3944" s="71">
        <f>SUMIFS('CLUB DES LOGES'!$J$117:$J$166, 'CLUB DES LOGES'!$F$117:$F$166,$B3944, 'CLUB DES LOGES'!$G$117:$G$166,"&lt;&gt;"&amp;'CLUB DES LOGES'!$C$191)</f>
        <v>0</v>
      </c>
      <c r="E3944" s="10"/>
      <c r="F3944" s="10"/>
      <c r="G3944" s="10"/>
      <c r="H3944" s="10"/>
      <c r="I3944" s="10"/>
      <c r="J3944" s="10"/>
      <c r="K3944" s="10"/>
      <c r="L3944" s="10"/>
      <c r="M3944" s="10"/>
      <c r="N3944" s="10"/>
      <c r="O3944" s="10"/>
      <c r="P3944" s="10"/>
      <c r="Q3944" s="10"/>
      <c r="R3944" s="10"/>
    </row>
    <row r="3945" spans="1:18" customFormat="1">
      <c r="A3945" s="10"/>
      <c r="B3945" s="111">
        <v>826325</v>
      </c>
      <c r="C3945" s="68" t="s">
        <v>3941</v>
      </c>
      <c r="D3945" s="71">
        <f>SUMIFS('CLUB DES LOGES'!$J$117:$J$166, 'CLUB DES LOGES'!$F$117:$F$166,$B3945, 'CLUB DES LOGES'!$G$117:$G$166,"&lt;&gt;"&amp;'CLUB DES LOGES'!$C$191)</f>
        <v>0</v>
      </c>
      <c r="E3945" s="10"/>
      <c r="F3945" s="10"/>
      <c r="G3945" s="10"/>
      <c r="H3945" s="10"/>
      <c r="I3945" s="10"/>
      <c r="J3945" s="10"/>
      <c r="K3945" s="10"/>
      <c r="L3945" s="10"/>
      <c r="M3945" s="10"/>
      <c r="N3945" s="10"/>
      <c r="O3945" s="10"/>
      <c r="P3945" s="10"/>
      <c r="Q3945" s="10"/>
      <c r="R3945" s="10"/>
    </row>
    <row r="3946" spans="1:18" customFormat="1">
      <c r="A3946" s="10"/>
      <c r="B3946" s="111">
        <v>826326</v>
      </c>
      <c r="C3946" s="68" t="s">
        <v>3942</v>
      </c>
      <c r="D3946" s="71">
        <f>SUMIFS('CLUB DES LOGES'!$J$117:$J$166, 'CLUB DES LOGES'!$F$117:$F$166,$B3946, 'CLUB DES LOGES'!$G$117:$G$166,"&lt;&gt;"&amp;'CLUB DES LOGES'!$C$191)</f>
        <v>0</v>
      </c>
      <c r="E3946" s="10"/>
      <c r="F3946" s="10"/>
      <c r="G3946" s="10"/>
      <c r="H3946" s="10"/>
      <c r="I3946" s="10"/>
      <c r="J3946" s="10"/>
      <c r="K3946" s="10"/>
      <c r="L3946" s="10"/>
      <c r="M3946" s="10"/>
      <c r="N3946" s="10"/>
      <c r="O3946" s="10"/>
      <c r="P3946" s="10"/>
      <c r="Q3946" s="10"/>
      <c r="R3946" s="10"/>
    </row>
    <row r="3947" spans="1:18" customFormat="1">
      <c r="A3947" s="10"/>
      <c r="B3947" s="111">
        <v>826328</v>
      </c>
      <c r="C3947" s="68" t="s">
        <v>3943</v>
      </c>
      <c r="D3947" s="71">
        <f>SUMIFS('CLUB DES LOGES'!$J$117:$J$166, 'CLUB DES LOGES'!$F$117:$F$166,$B3947, 'CLUB DES LOGES'!$G$117:$G$166,"&lt;&gt;"&amp;'CLUB DES LOGES'!$C$191)</f>
        <v>0</v>
      </c>
      <c r="E3947" s="10"/>
      <c r="F3947" s="10"/>
      <c r="G3947" s="10"/>
      <c r="H3947" s="10"/>
      <c r="I3947" s="10"/>
      <c r="J3947" s="10"/>
      <c r="K3947" s="10"/>
      <c r="L3947" s="10"/>
      <c r="M3947" s="10"/>
      <c r="N3947" s="10"/>
      <c r="O3947" s="10"/>
      <c r="P3947" s="10"/>
      <c r="Q3947" s="10"/>
      <c r="R3947" s="10"/>
    </row>
    <row r="3948" spans="1:18" customFormat="1">
      <c r="A3948" s="10"/>
      <c r="B3948" s="111">
        <v>826329</v>
      </c>
      <c r="C3948" s="68" t="s">
        <v>3944</v>
      </c>
      <c r="D3948" s="71">
        <f>SUMIFS('CLUB DES LOGES'!$J$117:$J$166, 'CLUB DES LOGES'!$F$117:$F$166,$B3948, 'CLUB DES LOGES'!$G$117:$G$166,"&lt;&gt;"&amp;'CLUB DES LOGES'!$C$191)</f>
        <v>0</v>
      </c>
      <c r="E3948" s="10"/>
      <c r="F3948" s="10"/>
      <c r="G3948" s="10"/>
      <c r="H3948" s="10"/>
      <c r="I3948" s="10"/>
      <c r="J3948" s="10"/>
      <c r="K3948" s="10"/>
      <c r="L3948" s="10"/>
      <c r="M3948" s="10"/>
      <c r="N3948" s="10"/>
      <c r="O3948" s="10"/>
      <c r="P3948" s="10"/>
      <c r="Q3948" s="10"/>
      <c r="R3948" s="10"/>
    </row>
    <row r="3949" spans="1:18" customFormat="1">
      <c r="A3949" s="10"/>
      <c r="B3949" s="111">
        <v>826334</v>
      </c>
      <c r="C3949" s="68" t="s">
        <v>3945</v>
      </c>
      <c r="D3949" s="71">
        <f>SUMIFS('CLUB DES LOGES'!$J$117:$J$166, 'CLUB DES LOGES'!$F$117:$F$166,$B3949, 'CLUB DES LOGES'!$G$117:$G$166,"&lt;&gt;"&amp;'CLUB DES LOGES'!$C$191)</f>
        <v>0</v>
      </c>
      <c r="E3949" s="10"/>
      <c r="F3949" s="10"/>
      <c r="G3949" s="10"/>
      <c r="H3949" s="10"/>
      <c r="I3949" s="10"/>
      <c r="J3949" s="10"/>
      <c r="K3949" s="10"/>
      <c r="L3949" s="10"/>
      <c r="M3949" s="10"/>
      <c r="N3949" s="10"/>
      <c r="O3949" s="10"/>
      <c r="P3949" s="10"/>
      <c r="Q3949" s="10"/>
      <c r="R3949" s="10"/>
    </row>
    <row r="3950" spans="1:18" customFormat="1">
      <c r="A3950" s="10"/>
      <c r="B3950" s="111">
        <v>826335</v>
      </c>
      <c r="C3950" s="68" t="s">
        <v>3946</v>
      </c>
      <c r="D3950" s="71">
        <f>SUMIFS('CLUB DES LOGES'!$J$117:$J$166, 'CLUB DES LOGES'!$F$117:$F$166,$B3950, 'CLUB DES LOGES'!$G$117:$G$166,"&lt;&gt;"&amp;'CLUB DES LOGES'!$C$191)</f>
        <v>0</v>
      </c>
      <c r="E3950" s="10"/>
      <c r="F3950" s="10"/>
      <c r="G3950" s="10"/>
      <c r="H3950" s="10"/>
      <c r="I3950" s="10"/>
      <c r="J3950" s="10"/>
      <c r="K3950" s="10"/>
      <c r="L3950" s="10"/>
      <c r="M3950" s="10"/>
      <c r="N3950" s="10"/>
      <c r="O3950" s="10"/>
      <c r="P3950" s="10"/>
      <c r="Q3950" s="10"/>
      <c r="R3950" s="10"/>
    </row>
    <row r="3951" spans="1:18" customFormat="1">
      <c r="A3951" s="10"/>
      <c r="B3951" s="111">
        <v>826336</v>
      </c>
      <c r="C3951" s="68" t="s">
        <v>3947</v>
      </c>
      <c r="D3951" s="71">
        <f>SUMIFS('CLUB DES LOGES'!$J$117:$J$166, 'CLUB DES LOGES'!$F$117:$F$166,$B3951, 'CLUB DES LOGES'!$G$117:$G$166,"&lt;&gt;"&amp;'CLUB DES LOGES'!$C$191)</f>
        <v>0</v>
      </c>
      <c r="E3951" s="10"/>
      <c r="F3951" s="10"/>
      <c r="G3951" s="10"/>
      <c r="H3951" s="10"/>
      <c r="I3951" s="10"/>
      <c r="J3951" s="10"/>
      <c r="K3951" s="10"/>
      <c r="L3951" s="10"/>
      <c r="M3951" s="10"/>
      <c r="N3951" s="10"/>
      <c r="O3951" s="10"/>
      <c r="P3951" s="10"/>
      <c r="Q3951" s="10"/>
      <c r="R3951" s="10"/>
    </row>
    <row r="3952" spans="1:18" customFormat="1">
      <c r="A3952" s="10"/>
      <c r="B3952" s="111">
        <v>826337</v>
      </c>
      <c r="C3952" s="68" t="s">
        <v>3948</v>
      </c>
      <c r="D3952" s="71">
        <f>SUMIFS('CLUB DES LOGES'!$J$117:$J$166, 'CLUB DES LOGES'!$F$117:$F$166,$B3952, 'CLUB DES LOGES'!$G$117:$G$166,"&lt;&gt;"&amp;'CLUB DES LOGES'!$C$191)</f>
        <v>0</v>
      </c>
      <c r="E3952" s="10"/>
      <c r="F3952" s="10"/>
      <c r="G3952" s="10"/>
      <c r="H3952" s="10"/>
      <c r="I3952" s="10"/>
      <c r="J3952" s="10"/>
      <c r="K3952" s="10"/>
      <c r="L3952" s="10"/>
      <c r="M3952" s="10"/>
      <c r="N3952" s="10"/>
      <c r="O3952" s="10"/>
      <c r="P3952" s="10"/>
      <c r="Q3952" s="10"/>
      <c r="R3952" s="10"/>
    </row>
    <row r="3953" spans="1:18" customFormat="1">
      <c r="A3953" s="10"/>
      <c r="B3953" s="111">
        <v>826338</v>
      </c>
      <c r="C3953" s="68" t="s">
        <v>3949</v>
      </c>
      <c r="D3953" s="71">
        <f>SUMIFS('CLUB DES LOGES'!$J$117:$J$166, 'CLUB DES LOGES'!$F$117:$F$166,$B3953, 'CLUB DES LOGES'!$G$117:$G$166,"&lt;&gt;"&amp;'CLUB DES LOGES'!$C$191)</f>
        <v>0</v>
      </c>
      <c r="E3953" s="10"/>
      <c r="F3953" s="10"/>
      <c r="G3953" s="10"/>
      <c r="H3953" s="10"/>
      <c r="I3953" s="10"/>
      <c r="J3953" s="10"/>
      <c r="K3953" s="10"/>
      <c r="L3953" s="10"/>
      <c r="M3953" s="10"/>
      <c r="N3953" s="10"/>
      <c r="O3953" s="10"/>
      <c r="P3953" s="10"/>
      <c r="Q3953" s="10"/>
      <c r="R3953" s="10"/>
    </row>
    <row r="3954" spans="1:18" customFormat="1">
      <c r="A3954" s="10"/>
      <c r="B3954" s="111">
        <v>826339</v>
      </c>
      <c r="C3954" s="68" t="s">
        <v>3950</v>
      </c>
      <c r="D3954" s="71">
        <f>SUMIFS('CLUB DES LOGES'!$J$117:$J$166, 'CLUB DES LOGES'!$F$117:$F$166,$B3954, 'CLUB DES LOGES'!$G$117:$G$166,"&lt;&gt;"&amp;'CLUB DES LOGES'!$C$191)</f>
        <v>0</v>
      </c>
      <c r="E3954" s="10"/>
      <c r="F3954" s="10"/>
      <c r="G3954" s="10"/>
      <c r="H3954" s="10"/>
      <c r="I3954" s="10"/>
      <c r="J3954" s="10"/>
      <c r="K3954" s="10"/>
      <c r="L3954" s="10"/>
      <c r="M3954" s="10"/>
      <c r="N3954" s="10"/>
      <c r="O3954" s="10"/>
      <c r="P3954" s="10"/>
      <c r="Q3954" s="10"/>
      <c r="R3954" s="10"/>
    </row>
    <row r="3955" spans="1:18" customFormat="1">
      <c r="A3955" s="10"/>
      <c r="B3955" s="111">
        <v>826340</v>
      </c>
      <c r="C3955" s="68" t="s">
        <v>3951</v>
      </c>
      <c r="D3955" s="71">
        <f>SUMIFS('CLUB DES LOGES'!$J$117:$J$166, 'CLUB DES LOGES'!$F$117:$F$166,$B3955, 'CLUB DES LOGES'!$G$117:$G$166,"&lt;&gt;"&amp;'CLUB DES LOGES'!$C$191)</f>
        <v>0</v>
      </c>
      <c r="E3955" s="10"/>
      <c r="F3955" s="10"/>
      <c r="G3955" s="10"/>
      <c r="H3955" s="10"/>
      <c r="I3955" s="10"/>
      <c r="J3955" s="10"/>
      <c r="K3955" s="10"/>
      <c r="L3955" s="10"/>
      <c r="M3955" s="10"/>
      <c r="N3955" s="10"/>
      <c r="O3955" s="10"/>
      <c r="P3955" s="10"/>
      <c r="Q3955" s="10"/>
      <c r="R3955" s="10"/>
    </row>
    <row r="3956" spans="1:18" customFormat="1">
      <c r="A3956" s="10"/>
      <c r="B3956" s="111">
        <v>826341</v>
      </c>
      <c r="C3956" s="68" t="s">
        <v>3952</v>
      </c>
      <c r="D3956" s="71">
        <f>SUMIFS('CLUB DES LOGES'!$J$117:$J$166, 'CLUB DES LOGES'!$F$117:$F$166,$B3956, 'CLUB DES LOGES'!$G$117:$G$166,"&lt;&gt;"&amp;'CLUB DES LOGES'!$C$191)</f>
        <v>0</v>
      </c>
      <c r="E3956" s="10"/>
      <c r="F3956" s="10"/>
      <c r="G3956" s="10"/>
      <c r="H3956" s="10"/>
      <c r="I3956" s="10"/>
      <c r="J3956" s="10"/>
      <c r="K3956" s="10"/>
      <c r="L3956" s="10"/>
      <c r="M3956" s="10"/>
      <c r="N3956" s="10"/>
      <c r="O3956" s="10"/>
      <c r="P3956" s="10"/>
      <c r="Q3956" s="10"/>
      <c r="R3956" s="10"/>
    </row>
    <row r="3957" spans="1:18" customFormat="1">
      <c r="A3957" s="10"/>
      <c r="B3957" s="111">
        <v>826342</v>
      </c>
      <c r="C3957" s="68" t="s">
        <v>3953</v>
      </c>
      <c r="D3957" s="71">
        <f>SUMIFS('CLUB DES LOGES'!$J$117:$J$166, 'CLUB DES LOGES'!$F$117:$F$166,$B3957, 'CLUB DES LOGES'!$G$117:$G$166,"&lt;&gt;"&amp;'CLUB DES LOGES'!$C$191)</f>
        <v>0</v>
      </c>
      <c r="E3957" s="10"/>
      <c r="F3957" s="10"/>
      <c r="G3957" s="10"/>
      <c r="H3957" s="10"/>
      <c r="I3957" s="10"/>
      <c r="J3957" s="10"/>
      <c r="K3957" s="10"/>
      <c r="L3957" s="10"/>
      <c r="M3957" s="10"/>
      <c r="N3957" s="10"/>
      <c r="O3957" s="10"/>
      <c r="P3957" s="10"/>
      <c r="Q3957" s="10"/>
      <c r="R3957" s="10"/>
    </row>
    <row r="3958" spans="1:18" customFormat="1">
      <c r="A3958" s="10"/>
      <c r="B3958" s="111">
        <v>826344</v>
      </c>
      <c r="C3958" s="68" t="s">
        <v>3954</v>
      </c>
      <c r="D3958" s="71">
        <f>SUMIFS('CLUB DES LOGES'!$J$117:$J$166, 'CLUB DES LOGES'!$F$117:$F$166,$B3958, 'CLUB DES LOGES'!$G$117:$G$166,"&lt;&gt;"&amp;'CLUB DES LOGES'!$C$191)</f>
        <v>0</v>
      </c>
      <c r="E3958" s="10"/>
      <c r="F3958" s="10"/>
      <c r="G3958" s="10"/>
      <c r="H3958" s="10"/>
      <c r="I3958" s="10"/>
      <c r="J3958" s="10"/>
      <c r="K3958" s="10"/>
      <c r="L3958" s="10"/>
      <c r="M3958" s="10"/>
      <c r="N3958" s="10"/>
      <c r="O3958" s="10"/>
      <c r="P3958" s="10"/>
      <c r="Q3958" s="10"/>
      <c r="R3958" s="10"/>
    </row>
    <row r="3959" spans="1:18" customFormat="1">
      <c r="A3959" s="10"/>
      <c r="B3959" s="111">
        <v>826345</v>
      </c>
      <c r="C3959" s="68" t="s">
        <v>3955</v>
      </c>
      <c r="D3959" s="71">
        <f>SUMIFS('CLUB DES LOGES'!$J$117:$J$166, 'CLUB DES LOGES'!$F$117:$F$166,$B3959, 'CLUB DES LOGES'!$G$117:$G$166,"&lt;&gt;"&amp;'CLUB DES LOGES'!$C$191)</f>
        <v>0</v>
      </c>
      <c r="E3959" s="10"/>
      <c r="F3959" s="10"/>
      <c r="G3959" s="10"/>
      <c r="H3959" s="10"/>
      <c r="I3959" s="10"/>
      <c r="J3959" s="10"/>
      <c r="K3959" s="10"/>
      <c r="L3959" s="10"/>
      <c r="M3959" s="10"/>
      <c r="N3959" s="10"/>
      <c r="O3959" s="10"/>
      <c r="P3959" s="10"/>
      <c r="Q3959" s="10"/>
      <c r="R3959" s="10"/>
    </row>
    <row r="3960" spans="1:18" customFormat="1">
      <c r="A3960" s="10"/>
      <c r="B3960" s="111">
        <v>826346</v>
      </c>
      <c r="C3960" s="68" t="s">
        <v>3956</v>
      </c>
      <c r="D3960" s="71">
        <f>SUMIFS('CLUB DES LOGES'!$J$117:$J$166, 'CLUB DES LOGES'!$F$117:$F$166,$B3960, 'CLUB DES LOGES'!$G$117:$G$166,"&lt;&gt;"&amp;'CLUB DES LOGES'!$C$191)</f>
        <v>0</v>
      </c>
      <c r="E3960" s="10"/>
      <c r="F3960" s="10"/>
      <c r="G3960" s="10"/>
      <c r="H3960" s="10"/>
      <c r="I3960" s="10"/>
      <c r="J3960" s="10"/>
      <c r="K3960" s="10"/>
      <c r="L3960" s="10"/>
      <c r="M3960" s="10"/>
      <c r="N3960" s="10"/>
      <c r="O3960" s="10"/>
      <c r="P3960" s="10"/>
      <c r="Q3960" s="10"/>
      <c r="R3960" s="10"/>
    </row>
    <row r="3961" spans="1:18" customFormat="1">
      <c r="A3961" s="10"/>
      <c r="B3961" s="111">
        <v>826347</v>
      </c>
      <c r="C3961" s="68" t="s">
        <v>3957</v>
      </c>
      <c r="D3961" s="71">
        <f>SUMIFS('CLUB DES LOGES'!$J$117:$J$166, 'CLUB DES LOGES'!$F$117:$F$166,$B3961, 'CLUB DES LOGES'!$G$117:$G$166,"&lt;&gt;"&amp;'CLUB DES LOGES'!$C$191)</f>
        <v>0</v>
      </c>
      <c r="E3961" s="10"/>
      <c r="F3961" s="10"/>
      <c r="G3961" s="10"/>
      <c r="H3961" s="10"/>
      <c r="I3961" s="10"/>
      <c r="J3961" s="10"/>
      <c r="K3961" s="10"/>
      <c r="L3961" s="10"/>
      <c r="M3961" s="10"/>
      <c r="N3961" s="10"/>
      <c r="O3961" s="10"/>
      <c r="P3961" s="10"/>
      <c r="Q3961" s="10"/>
      <c r="R3961" s="10"/>
    </row>
    <row r="3962" spans="1:18" customFormat="1">
      <c r="A3962" s="10"/>
      <c r="B3962" s="111">
        <v>826349</v>
      </c>
      <c r="C3962" s="68" t="s">
        <v>3958</v>
      </c>
      <c r="D3962" s="71">
        <f>SUMIFS('CLUB DES LOGES'!$J$117:$J$166, 'CLUB DES LOGES'!$F$117:$F$166,$B3962, 'CLUB DES LOGES'!$G$117:$G$166,"&lt;&gt;"&amp;'CLUB DES LOGES'!$C$191)</f>
        <v>0</v>
      </c>
      <c r="E3962" s="10"/>
      <c r="F3962" s="10"/>
      <c r="G3962" s="10"/>
      <c r="H3962" s="10"/>
      <c r="I3962" s="10"/>
      <c r="J3962" s="10"/>
      <c r="K3962" s="10"/>
      <c r="L3962" s="10"/>
      <c r="M3962" s="10"/>
      <c r="N3962" s="10"/>
      <c r="O3962" s="10"/>
      <c r="P3962" s="10"/>
      <c r="Q3962" s="10"/>
      <c r="R3962" s="10"/>
    </row>
    <row r="3963" spans="1:18" customFormat="1">
      <c r="A3963" s="10"/>
      <c r="B3963" s="111">
        <v>826350</v>
      </c>
      <c r="C3963" s="68" t="s">
        <v>3959</v>
      </c>
      <c r="D3963" s="71">
        <f>SUMIFS('CLUB DES LOGES'!$J$117:$J$166, 'CLUB DES LOGES'!$F$117:$F$166,$B3963, 'CLUB DES LOGES'!$G$117:$G$166,"&lt;&gt;"&amp;'CLUB DES LOGES'!$C$191)</f>
        <v>0</v>
      </c>
      <c r="E3963" s="10"/>
      <c r="F3963" s="10"/>
      <c r="G3963" s="10"/>
      <c r="H3963" s="10"/>
      <c r="I3963" s="10"/>
      <c r="J3963" s="10"/>
      <c r="K3963" s="10"/>
      <c r="L3963" s="10"/>
      <c r="M3963" s="10"/>
      <c r="N3963" s="10"/>
      <c r="O3963" s="10"/>
      <c r="P3963" s="10"/>
      <c r="Q3963" s="10"/>
      <c r="R3963" s="10"/>
    </row>
    <row r="3964" spans="1:18" customFormat="1">
      <c r="A3964" s="10"/>
      <c r="B3964" s="111">
        <v>826351</v>
      </c>
      <c r="C3964" s="68" t="s">
        <v>3960</v>
      </c>
      <c r="D3964" s="71">
        <f>SUMIFS('CLUB DES LOGES'!$J$117:$J$166, 'CLUB DES LOGES'!$F$117:$F$166,$B3964, 'CLUB DES LOGES'!$G$117:$G$166,"&lt;&gt;"&amp;'CLUB DES LOGES'!$C$191)</f>
        <v>0</v>
      </c>
      <c r="E3964" s="10"/>
      <c r="F3964" s="10"/>
      <c r="G3964" s="10"/>
      <c r="H3964" s="10"/>
      <c r="I3964" s="10"/>
      <c r="J3964" s="10"/>
      <c r="K3964" s="10"/>
      <c r="L3964" s="10"/>
      <c r="M3964" s="10"/>
      <c r="N3964" s="10"/>
      <c r="O3964" s="10"/>
      <c r="P3964" s="10"/>
      <c r="Q3964" s="10"/>
      <c r="R3964" s="10"/>
    </row>
    <row r="3965" spans="1:18" customFormat="1">
      <c r="A3965" s="10"/>
      <c r="B3965" s="111">
        <v>826352</v>
      </c>
      <c r="C3965" s="68" t="s">
        <v>3961</v>
      </c>
      <c r="D3965" s="71">
        <f>SUMIFS('CLUB DES LOGES'!$J$117:$J$166, 'CLUB DES LOGES'!$F$117:$F$166,$B3965, 'CLUB DES LOGES'!$G$117:$G$166,"&lt;&gt;"&amp;'CLUB DES LOGES'!$C$191)</f>
        <v>0</v>
      </c>
      <c r="E3965" s="10"/>
      <c r="F3965" s="10"/>
      <c r="G3965" s="10"/>
      <c r="H3965" s="10"/>
      <c r="I3965" s="10"/>
      <c r="J3965" s="10"/>
      <c r="K3965" s="10"/>
      <c r="L3965" s="10"/>
      <c r="M3965" s="10"/>
      <c r="N3965" s="10"/>
      <c r="O3965" s="10"/>
      <c r="P3965" s="10"/>
      <c r="Q3965" s="10"/>
      <c r="R3965" s="10"/>
    </row>
    <row r="3966" spans="1:18" customFormat="1">
      <c r="A3966" s="10"/>
      <c r="B3966" s="111">
        <v>826353</v>
      </c>
      <c r="C3966" s="68" t="s">
        <v>3962</v>
      </c>
      <c r="D3966" s="71">
        <f>SUMIFS('CLUB DES LOGES'!$J$117:$J$166, 'CLUB DES LOGES'!$F$117:$F$166,$B3966, 'CLUB DES LOGES'!$G$117:$G$166,"&lt;&gt;"&amp;'CLUB DES LOGES'!$C$191)</f>
        <v>0</v>
      </c>
      <c r="E3966" s="10"/>
      <c r="F3966" s="10"/>
      <c r="G3966" s="10"/>
      <c r="H3966" s="10"/>
      <c r="I3966" s="10"/>
      <c r="J3966" s="10"/>
      <c r="K3966" s="10"/>
      <c r="L3966" s="10"/>
      <c r="M3966" s="10"/>
      <c r="N3966" s="10"/>
      <c r="O3966" s="10"/>
      <c r="P3966" s="10"/>
      <c r="Q3966" s="10"/>
      <c r="R3966" s="10"/>
    </row>
    <row r="3967" spans="1:18" customFormat="1">
      <c r="A3967" s="10"/>
      <c r="B3967" s="111">
        <v>826354</v>
      </c>
      <c r="C3967" s="68" t="s">
        <v>3963</v>
      </c>
      <c r="D3967" s="71">
        <f>SUMIFS('CLUB DES LOGES'!$J$117:$J$166, 'CLUB DES LOGES'!$F$117:$F$166,$B3967, 'CLUB DES LOGES'!$G$117:$G$166,"&lt;&gt;"&amp;'CLUB DES LOGES'!$C$191)</f>
        <v>0</v>
      </c>
      <c r="E3967" s="10"/>
      <c r="F3967" s="10"/>
      <c r="G3967" s="10"/>
      <c r="H3967" s="10"/>
      <c r="I3967" s="10"/>
      <c r="J3967" s="10"/>
      <c r="K3967" s="10"/>
      <c r="L3967" s="10"/>
      <c r="M3967" s="10"/>
      <c r="N3967" s="10"/>
      <c r="O3967" s="10"/>
      <c r="P3967" s="10"/>
      <c r="Q3967" s="10"/>
      <c r="R3967" s="10"/>
    </row>
    <row r="3968" spans="1:18" customFormat="1">
      <c r="A3968" s="10"/>
      <c r="B3968" s="111">
        <v>826355</v>
      </c>
      <c r="C3968" s="68" t="s">
        <v>3964</v>
      </c>
      <c r="D3968" s="71">
        <f>SUMIFS('CLUB DES LOGES'!$J$117:$J$166, 'CLUB DES LOGES'!$F$117:$F$166,$B3968, 'CLUB DES LOGES'!$G$117:$G$166,"&lt;&gt;"&amp;'CLUB DES LOGES'!$C$191)</f>
        <v>0</v>
      </c>
      <c r="E3968" s="10"/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10"/>
      <c r="Q3968" s="10"/>
      <c r="R3968" s="10"/>
    </row>
    <row r="3969" spans="1:18" customFormat="1">
      <c r="A3969" s="10"/>
      <c r="B3969" s="111">
        <v>826356</v>
      </c>
      <c r="C3969" s="68" t="s">
        <v>3965</v>
      </c>
      <c r="D3969" s="71">
        <f>SUMIFS('CLUB DES LOGES'!$J$117:$J$166, 'CLUB DES LOGES'!$F$117:$F$166,$B3969, 'CLUB DES LOGES'!$G$117:$G$166,"&lt;&gt;"&amp;'CLUB DES LOGES'!$C$191)</f>
        <v>0</v>
      </c>
      <c r="E3969" s="10"/>
      <c r="F3969" s="10"/>
      <c r="G3969" s="10"/>
      <c r="H3969" s="10"/>
      <c r="I3969" s="10"/>
      <c r="J3969" s="10"/>
      <c r="K3969" s="10"/>
      <c r="L3969" s="10"/>
      <c r="M3969" s="10"/>
      <c r="N3969" s="10"/>
      <c r="O3969" s="10"/>
      <c r="P3969" s="10"/>
      <c r="Q3969" s="10"/>
      <c r="R3969" s="10"/>
    </row>
    <row r="3970" spans="1:18" customFormat="1">
      <c r="A3970" s="10"/>
      <c r="B3970" s="111">
        <v>826357</v>
      </c>
      <c r="C3970" s="68" t="s">
        <v>3966</v>
      </c>
      <c r="D3970" s="71">
        <f>SUMIFS('CLUB DES LOGES'!$J$117:$J$166, 'CLUB DES LOGES'!$F$117:$F$166,$B3970, 'CLUB DES LOGES'!$G$117:$G$166,"&lt;&gt;"&amp;'CLUB DES LOGES'!$C$191)</f>
        <v>0</v>
      </c>
      <c r="E3970" s="10"/>
      <c r="F3970" s="10"/>
      <c r="G3970" s="10"/>
      <c r="H3970" s="10"/>
      <c r="I3970" s="10"/>
      <c r="J3970" s="10"/>
      <c r="K3970" s="10"/>
      <c r="L3970" s="10"/>
      <c r="M3970" s="10"/>
      <c r="N3970" s="10"/>
      <c r="O3970" s="10"/>
      <c r="P3970" s="10"/>
      <c r="Q3970" s="10"/>
      <c r="R3970" s="10"/>
    </row>
    <row r="3971" spans="1:18" customFormat="1">
      <c r="A3971" s="10"/>
      <c r="B3971" s="111">
        <v>826358</v>
      </c>
      <c r="C3971" s="68" t="s">
        <v>3967</v>
      </c>
      <c r="D3971" s="71">
        <f>SUMIFS('CLUB DES LOGES'!$J$117:$J$166, 'CLUB DES LOGES'!$F$117:$F$166,$B3971, 'CLUB DES LOGES'!$G$117:$G$166,"&lt;&gt;"&amp;'CLUB DES LOGES'!$C$191)</f>
        <v>0</v>
      </c>
      <c r="E3971" s="10"/>
      <c r="F3971" s="10"/>
      <c r="G3971" s="10"/>
      <c r="H3971" s="10"/>
      <c r="I3971" s="10"/>
      <c r="J3971" s="10"/>
      <c r="K3971" s="10"/>
      <c r="L3971" s="10"/>
      <c r="M3971" s="10"/>
      <c r="N3971" s="10"/>
      <c r="O3971" s="10"/>
      <c r="P3971" s="10"/>
      <c r="Q3971" s="10"/>
      <c r="R3971" s="10"/>
    </row>
    <row r="3972" spans="1:18" customFormat="1">
      <c r="A3972" s="10"/>
      <c r="B3972" s="111">
        <v>826376</v>
      </c>
      <c r="C3972" s="68" t="s">
        <v>3968</v>
      </c>
      <c r="D3972" s="71">
        <f>SUMIFS('CLUB DES LOGES'!$J$117:$J$166, 'CLUB DES LOGES'!$F$117:$F$166,$B3972, 'CLUB DES LOGES'!$G$117:$G$166,"&lt;&gt;"&amp;'CLUB DES LOGES'!$C$191)</f>
        <v>0</v>
      </c>
      <c r="E3972" s="10"/>
      <c r="F3972" s="10"/>
      <c r="G3972" s="10"/>
      <c r="H3972" s="10"/>
      <c r="I3972" s="10"/>
      <c r="J3972" s="10"/>
      <c r="K3972" s="10"/>
      <c r="L3972" s="10"/>
      <c r="M3972" s="10"/>
      <c r="N3972" s="10"/>
      <c r="O3972" s="10"/>
      <c r="P3972" s="10"/>
      <c r="Q3972" s="10"/>
      <c r="R3972" s="10"/>
    </row>
    <row r="3973" spans="1:18" customFormat="1">
      <c r="A3973" s="10"/>
      <c r="B3973" s="111">
        <v>826377</v>
      </c>
      <c r="C3973" s="68" t="s">
        <v>3969</v>
      </c>
      <c r="D3973" s="71">
        <f>SUMIFS('CLUB DES LOGES'!$J$117:$J$166, 'CLUB DES LOGES'!$F$117:$F$166,$B3973, 'CLUB DES LOGES'!$G$117:$G$166,"&lt;&gt;"&amp;'CLUB DES LOGES'!$C$191)</f>
        <v>0</v>
      </c>
      <c r="E3973" s="10"/>
      <c r="F3973" s="10"/>
      <c r="G3973" s="10"/>
      <c r="H3973" s="10"/>
      <c r="I3973" s="10"/>
      <c r="J3973" s="10"/>
      <c r="K3973" s="10"/>
      <c r="L3973" s="10"/>
      <c r="M3973" s="10"/>
      <c r="N3973" s="10"/>
      <c r="O3973" s="10"/>
      <c r="P3973" s="10"/>
      <c r="Q3973" s="10"/>
      <c r="R3973" s="10"/>
    </row>
    <row r="3974" spans="1:18" customFormat="1">
      <c r="A3974" s="10"/>
      <c r="B3974" s="111">
        <v>826397</v>
      </c>
      <c r="C3974" s="68" t="s">
        <v>3970</v>
      </c>
      <c r="D3974" s="71">
        <f>SUMIFS('CLUB DES LOGES'!$J$117:$J$166, 'CLUB DES LOGES'!$F$117:$F$166,$B3974, 'CLUB DES LOGES'!$G$117:$G$166,"&lt;&gt;"&amp;'CLUB DES LOGES'!$C$191)</f>
        <v>0</v>
      </c>
      <c r="E3974" s="10"/>
      <c r="F3974" s="10"/>
      <c r="G3974" s="10"/>
      <c r="H3974" s="10"/>
      <c r="I3974" s="10"/>
      <c r="J3974" s="10"/>
      <c r="K3974" s="10"/>
      <c r="L3974" s="10"/>
      <c r="M3974" s="10"/>
      <c r="N3974" s="10"/>
      <c r="O3974" s="10"/>
      <c r="P3974" s="10"/>
      <c r="Q3974" s="10"/>
      <c r="R3974" s="10"/>
    </row>
    <row r="3975" spans="1:18" customFormat="1">
      <c r="A3975" s="10"/>
      <c r="B3975" s="111">
        <v>826398</v>
      </c>
      <c r="C3975" s="68" t="s">
        <v>3971</v>
      </c>
      <c r="D3975" s="71">
        <f>SUMIFS('CLUB DES LOGES'!$J$117:$J$166, 'CLUB DES LOGES'!$F$117:$F$166,$B3975, 'CLUB DES LOGES'!$G$117:$G$166,"&lt;&gt;"&amp;'CLUB DES LOGES'!$C$191)</f>
        <v>0</v>
      </c>
      <c r="E3975" s="10"/>
      <c r="F3975" s="10"/>
      <c r="G3975" s="10"/>
      <c r="H3975" s="10"/>
      <c r="I3975" s="10"/>
      <c r="J3975" s="10"/>
      <c r="K3975" s="10"/>
      <c r="L3975" s="10"/>
      <c r="M3975" s="10"/>
      <c r="N3975" s="10"/>
      <c r="O3975" s="10"/>
      <c r="P3975" s="10"/>
      <c r="Q3975" s="10"/>
      <c r="R3975" s="10"/>
    </row>
    <row r="3976" spans="1:18" customFormat="1">
      <c r="A3976" s="10"/>
      <c r="B3976" s="111">
        <v>826399</v>
      </c>
      <c r="C3976" s="68" t="s">
        <v>3972</v>
      </c>
      <c r="D3976" s="71">
        <f>SUMIFS('CLUB DES LOGES'!$J$117:$J$166, 'CLUB DES LOGES'!$F$117:$F$166,$B3976, 'CLUB DES LOGES'!$G$117:$G$166,"&lt;&gt;"&amp;'CLUB DES LOGES'!$C$191)</f>
        <v>0</v>
      </c>
      <c r="E3976" s="10"/>
      <c r="F3976" s="10"/>
      <c r="G3976" s="10"/>
      <c r="H3976" s="10"/>
      <c r="I3976" s="10"/>
      <c r="J3976" s="10"/>
      <c r="K3976" s="10"/>
      <c r="L3976" s="10"/>
      <c r="M3976" s="10"/>
      <c r="N3976" s="10"/>
      <c r="O3976" s="10"/>
      <c r="P3976" s="10"/>
      <c r="Q3976" s="10"/>
      <c r="R3976" s="10"/>
    </row>
    <row r="3977" spans="1:18" customFormat="1">
      <c r="A3977" s="10"/>
      <c r="B3977" s="111">
        <v>826401</v>
      </c>
      <c r="C3977" s="68" t="s">
        <v>3973</v>
      </c>
      <c r="D3977" s="71">
        <f>SUMIFS('CLUB DES LOGES'!$J$117:$J$166, 'CLUB DES LOGES'!$F$117:$F$166,$B3977, 'CLUB DES LOGES'!$G$117:$G$166,"&lt;&gt;"&amp;'CLUB DES LOGES'!$C$191)</f>
        <v>0</v>
      </c>
      <c r="E3977" s="10"/>
      <c r="F3977" s="10"/>
      <c r="G3977" s="10"/>
      <c r="H3977" s="10"/>
      <c r="I3977" s="10"/>
      <c r="J3977" s="10"/>
      <c r="K3977" s="10"/>
      <c r="L3977" s="10"/>
      <c r="M3977" s="10"/>
      <c r="N3977" s="10"/>
      <c r="O3977" s="10"/>
      <c r="P3977" s="10"/>
      <c r="Q3977" s="10"/>
      <c r="R3977" s="10"/>
    </row>
    <row r="3978" spans="1:18" customFormat="1">
      <c r="A3978" s="10"/>
      <c r="B3978" s="111">
        <v>826402</v>
      </c>
      <c r="C3978" s="68" t="s">
        <v>3974</v>
      </c>
      <c r="D3978" s="71">
        <f>SUMIFS('CLUB DES LOGES'!$J$117:$J$166, 'CLUB DES LOGES'!$F$117:$F$166,$B3978, 'CLUB DES LOGES'!$G$117:$G$166,"&lt;&gt;"&amp;'CLUB DES LOGES'!$C$191)</f>
        <v>0</v>
      </c>
      <c r="E3978" s="10"/>
      <c r="F3978" s="10"/>
      <c r="G3978" s="10"/>
      <c r="H3978" s="10"/>
      <c r="I3978" s="10"/>
      <c r="J3978" s="10"/>
      <c r="K3978" s="10"/>
      <c r="L3978" s="10"/>
      <c r="M3978" s="10"/>
      <c r="N3978" s="10"/>
      <c r="O3978" s="10"/>
      <c r="P3978" s="10"/>
      <c r="Q3978" s="10"/>
      <c r="R3978" s="10"/>
    </row>
    <row r="3979" spans="1:18" customFormat="1">
      <c r="A3979" s="10"/>
      <c r="B3979" s="111">
        <v>826403</v>
      </c>
      <c r="C3979" s="68" t="s">
        <v>3975</v>
      </c>
      <c r="D3979" s="71">
        <f>SUMIFS('CLUB DES LOGES'!$J$117:$J$166, 'CLUB DES LOGES'!$F$117:$F$166,$B3979, 'CLUB DES LOGES'!$G$117:$G$166,"&lt;&gt;"&amp;'CLUB DES LOGES'!$C$191)</f>
        <v>0</v>
      </c>
      <c r="E3979" s="10"/>
      <c r="F3979" s="10"/>
      <c r="G3979" s="10"/>
      <c r="H3979" s="10"/>
      <c r="I3979" s="10"/>
      <c r="J3979" s="10"/>
      <c r="K3979" s="10"/>
      <c r="L3979" s="10"/>
      <c r="M3979" s="10"/>
      <c r="N3979" s="10"/>
      <c r="O3979" s="10"/>
      <c r="P3979" s="10"/>
      <c r="Q3979" s="10"/>
      <c r="R3979" s="10"/>
    </row>
    <row r="3980" spans="1:18" customFormat="1">
      <c r="A3980" s="10"/>
      <c r="B3980" s="111">
        <v>826404</v>
      </c>
      <c r="C3980" s="68" t="s">
        <v>3976</v>
      </c>
      <c r="D3980" s="71">
        <f>SUMIFS('CLUB DES LOGES'!$J$117:$J$166, 'CLUB DES LOGES'!$F$117:$F$166,$B3980, 'CLUB DES LOGES'!$G$117:$G$166,"&lt;&gt;"&amp;'CLUB DES LOGES'!$C$191)</f>
        <v>0</v>
      </c>
      <c r="E3980" s="10"/>
      <c r="F3980" s="10"/>
      <c r="G3980" s="10"/>
      <c r="H3980" s="10"/>
      <c r="I3980" s="10"/>
      <c r="J3980" s="10"/>
      <c r="K3980" s="10"/>
      <c r="L3980" s="10"/>
      <c r="M3980" s="10"/>
      <c r="N3980" s="10"/>
      <c r="O3980" s="10"/>
      <c r="P3980" s="10"/>
      <c r="Q3980" s="10"/>
      <c r="R3980" s="10"/>
    </row>
    <row r="3981" spans="1:18" customFormat="1">
      <c r="A3981" s="10"/>
      <c r="B3981" s="111">
        <v>826405</v>
      </c>
      <c r="C3981" s="68" t="s">
        <v>3977</v>
      </c>
      <c r="D3981" s="71">
        <f>SUMIFS('CLUB DES LOGES'!$J$117:$J$166, 'CLUB DES LOGES'!$F$117:$F$166,$B3981, 'CLUB DES LOGES'!$G$117:$G$166,"&lt;&gt;"&amp;'CLUB DES LOGES'!$C$191)</f>
        <v>0</v>
      </c>
      <c r="E3981" s="10"/>
      <c r="F3981" s="10"/>
      <c r="G3981" s="10"/>
      <c r="H3981" s="10"/>
      <c r="I3981" s="10"/>
      <c r="J3981" s="10"/>
      <c r="K3981" s="10"/>
      <c r="L3981" s="10"/>
      <c r="M3981" s="10"/>
      <c r="N3981" s="10"/>
      <c r="O3981" s="10"/>
      <c r="P3981" s="10"/>
      <c r="Q3981" s="10"/>
      <c r="R3981" s="10"/>
    </row>
    <row r="3982" spans="1:18" customFormat="1">
      <c r="A3982" s="10"/>
      <c r="B3982" s="111">
        <v>826406</v>
      </c>
      <c r="C3982" s="68" t="s">
        <v>3978</v>
      </c>
      <c r="D3982" s="71">
        <f>SUMIFS('CLUB DES LOGES'!$J$117:$J$166, 'CLUB DES LOGES'!$F$117:$F$166,$B3982, 'CLUB DES LOGES'!$G$117:$G$166,"&lt;&gt;"&amp;'CLUB DES LOGES'!$C$191)</f>
        <v>0</v>
      </c>
      <c r="E3982" s="10"/>
      <c r="F3982" s="10"/>
      <c r="G3982" s="10"/>
      <c r="H3982" s="10"/>
      <c r="I3982" s="10"/>
      <c r="J3982" s="10"/>
      <c r="K3982" s="10"/>
      <c r="L3982" s="10"/>
      <c r="M3982" s="10"/>
      <c r="N3982" s="10"/>
      <c r="O3982" s="10"/>
      <c r="P3982" s="10"/>
      <c r="Q3982" s="10"/>
      <c r="R3982" s="10"/>
    </row>
    <row r="3983" spans="1:18" customFormat="1">
      <c r="A3983" s="10"/>
      <c r="B3983" s="111">
        <v>826407</v>
      </c>
      <c r="C3983" s="68" t="s">
        <v>3979</v>
      </c>
      <c r="D3983" s="71">
        <f>SUMIFS('CLUB DES LOGES'!$J$117:$J$166, 'CLUB DES LOGES'!$F$117:$F$166,$B3983, 'CLUB DES LOGES'!$G$117:$G$166,"&lt;&gt;"&amp;'CLUB DES LOGES'!$C$191)</f>
        <v>0</v>
      </c>
      <c r="E3983" s="10"/>
      <c r="F3983" s="10"/>
      <c r="G3983" s="10"/>
      <c r="H3983" s="10"/>
      <c r="I3983" s="10"/>
      <c r="J3983" s="10"/>
      <c r="K3983" s="10"/>
      <c r="L3983" s="10"/>
      <c r="M3983" s="10"/>
      <c r="N3983" s="10"/>
      <c r="O3983" s="10"/>
      <c r="P3983" s="10"/>
      <c r="Q3983" s="10"/>
      <c r="R3983" s="10"/>
    </row>
    <row r="3984" spans="1:18" customFormat="1">
      <c r="A3984" s="10"/>
      <c r="B3984" s="111">
        <v>826408</v>
      </c>
      <c r="C3984" s="68" t="s">
        <v>3980</v>
      </c>
      <c r="D3984" s="71">
        <f>SUMIFS('CLUB DES LOGES'!$J$117:$J$166, 'CLUB DES LOGES'!$F$117:$F$166,$B3984, 'CLUB DES LOGES'!$G$117:$G$166,"&lt;&gt;"&amp;'CLUB DES LOGES'!$C$191)</f>
        <v>0</v>
      </c>
      <c r="E3984" s="10"/>
      <c r="F3984" s="10"/>
      <c r="G3984" s="10"/>
      <c r="H3984" s="10"/>
      <c r="I3984" s="10"/>
      <c r="J3984" s="10"/>
      <c r="K3984" s="10"/>
      <c r="L3984" s="10"/>
      <c r="M3984" s="10"/>
      <c r="N3984" s="10"/>
      <c r="O3984" s="10"/>
      <c r="P3984" s="10"/>
      <c r="Q3984" s="10"/>
      <c r="R3984" s="10"/>
    </row>
    <row r="3985" spans="1:18" customFormat="1">
      <c r="A3985" s="10"/>
      <c r="B3985" s="111">
        <v>826409</v>
      </c>
      <c r="C3985" s="68" t="s">
        <v>3981</v>
      </c>
      <c r="D3985" s="71">
        <f>SUMIFS('CLUB DES LOGES'!$J$117:$J$166, 'CLUB DES LOGES'!$F$117:$F$166,$B3985, 'CLUB DES LOGES'!$G$117:$G$166,"&lt;&gt;"&amp;'CLUB DES LOGES'!$C$191)</f>
        <v>0</v>
      </c>
      <c r="E3985" s="10"/>
      <c r="F3985" s="10"/>
      <c r="G3985" s="10"/>
      <c r="H3985" s="10"/>
      <c r="I3985" s="10"/>
      <c r="J3985" s="10"/>
      <c r="K3985" s="10"/>
      <c r="L3985" s="10"/>
      <c r="M3985" s="10"/>
      <c r="N3985" s="10"/>
      <c r="O3985" s="10"/>
      <c r="P3985" s="10"/>
      <c r="Q3985" s="10"/>
      <c r="R3985" s="10"/>
    </row>
    <row r="3986" spans="1:18" customFormat="1">
      <c r="A3986" s="10"/>
      <c r="B3986" s="111">
        <v>826410</v>
      </c>
      <c r="C3986" s="68" t="s">
        <v>3982</v>
      </c>
      <c r="D3986" s="71">
        <f>SUMIFS('CLUB DES LOGES'!$J$117:$J$166, 'CLUB DES LOGES'!$F$117:$F$166,$B3986, 'CLUB DES LOGES'!$G$117:$G$166,"&lt;&gt;"&amp;'CLUB DES LOGES'!$C$191)</f>
        <v>0</v>
      </c>
      <c r="E3986" s="10"/>
      <c r="F3986" s="10"/>
      <c r="G3986" s="10"/>
      <c r="H3986" s="10"/>
      <c r="I3986" s="10"/>
      <c r="J3986" s="10"/>
      <c r="K3986" s="10"/>
      <c r="L3986" s="10"/>
      <c r="M3986" s="10"/>
      <c r="N3986" s="10"/>
      <c r="O3986" s="10"/>
      <c r="P3986" s="10"/>
      <c r="Q3986" s="10"/>
      <c r="R3986" s="10"/>
    </row>
    <row r="3987" spans="1:18" customFormat="1">
      <c r="A3987" s="10"/>
      <c r="B3987" s="111">
        <v>826411</v>
      </c>
      <c r="C3987" s="68" t="s">
        <v>3983</v>
      </c>
      <c r="D3987" s="71">
        <f>SUMIFS('CLUB DES LOGES'!$J$117:$J$166, 'CLUB DES LOGES'!$F$117:$F$166,$B3987, 'CLUB DES LOGES'!$G$117:$G$166,"&lt;&gt;"&amp;'CLUB DES LOGES'!$C$191)</f>
        <v>0</v>
      </c>
      <c r="E3987" s="10"/>
      <c r="F3987" s="10"/>
      <c r="G3987" s="10"/>
      <c r="H3987" s="10"/>
      <c r="I3987" s="10"/>
      <c r="J3987" s="10"/>
      <c r="K3987" s="10"/>
      <c r="L3987" s="10"/>
      <c r="M3987" s="10"/>
      <c r="N3987" s="10"/>
      <c r="O3987" s="10"/>
      <c r="P3987" s="10"/>
      <c r="Q3987" s="10"/>
      <c r="R3987" s="10"/>
    </row>
    <row r="3988" spans="1:18" customFormat="1">
      <c r="A3988" s="10"/>
      <c r="B3988" s="111">
        <v>826412</v>
      </c>
      <c r="C3988" s="68" t="s">
        <v>3984</v>
      </c>
      <c r="D3988" s="71">
        <f>SUMIFS('CLUB DES LOGES'!$J$117:$J$166, 'CLUB DES LOGES'!$F$117:$F$166,$B3988, 'CLUB DES LOGES'!$G$117:$G$166,"&lt;&gt;"&amp;'CLUB DES LOGES'!$C$191)</f>
        <v>0</v>
      </c>
      <c r="E3988" s="10"/>
      <c r="F3988" s="10"/>
      <c r="G3988" s="10"/>
      <c r="H3988" s="10"/>
      <c r="I3988" s="10"/>
      <c r="J3988" s="10"/>
      <c r="K3988" s="10"/>
      <c r="L3988" s="10"/>
      <c r="M3988" s="10"/>
      <c r="N3988" s="10"/>
      <c r="O3988" s="10"/>
      <c r="P3988" s="10"/>
      <c r="Q3988" s="10"/>
      <c r="R3988" s="10"/>
    </row>
    <row r="3989" spans="1:18" customFormat="1">
      <c r="A3989" s="10"/>
      <c r="B3989" s="111">
        <v>826413</v>
      </c>
      <c r="C3989" s="68" t="s">
        <v>3985</v>
      </c>
      <c r="D3989" s="71">
        <f>SUMIFS('CLUB DES LOGES'!$J$117:$J$166, 'CLUB DES LOGES'!$F$117:$F$166,$B3989, 'CLUB DES LOGES'!$G$117:$G$166,"&lt;&gt;"&amp;'CLUB DES LOGES'!$C$191)</f>
        <v>0</v>
      </c>
      <c r="E3989" s="10"/>
      <c r="F3989" s="10"/>
      <c r="G3989" s="10"/>
      <c r="H3989" s="10"/>
      <c r="I3989" s="10"/>
      <c r="J3989" s="10"/>
      <c r="K3989" s="10"/>
      <c r="L3989" s="10"/>
      <c r="M3989" s="10"/>
      <c r="N3989" s="10"/>
      <c r="O3989" s="10"/>
      <c r="P3989" s="10"/>
      <c r="Q3989" s="10"/>
      <c r="R3989" s="10"/>
    </row>
    <row r="3990" spans="1:18" customFormat="1">
      <c r="A3990" s="10"/>
      <c r="B3990" s="111">
        <v>826414</v>
      </c>
      <c r="C3990" s="68" t="s">
        <v>3986</v>
      </c>
      <c r="D3990" s="71">
        <f>SUMIFS('CLUB DES LOGES'!$J$117:$J$166, 'CLUB DES LOGES'!$F$117:$F$166,$B3990, 'CLUB DES LOGES'!$G$117:$G$166,"&lt;&gt;"&amp;'CLUB DES LOGES'!$C$191)</f>
        <v>0</v>
      </c>
      <c r="E3990" s="10"/>
      <c r="F3990" s="10"/>
      <c r="G3990" s="10"/>
      <c r="H3990" s="10"/>
      <c r="I3990" s="10"/>
      <c r="J3990" s="10"/>
      <c r="K3990" s="10"/>
      <c r="L3990" s="10"/>
      <c r="M3990" s="10"/>
      <c r="N3990" s="10"/>
      <c r="O3990" s="10"/>
      <c r="P3990" s="10"/>
      <c r="Q3990" s="10"/>
      <c r="R3990" s="10"/>
    </row>
    <row r="3991" spans="1:18" customFormat="1">
      <c r="A3991" s="10"/>
      <c r="B3991" s="111">
        <v>826416</v>
      </c>
      <c r="C3991" s="68" t="s">
        <v>3987</v>
      </c>
      <c r="D3991" s="71">
        <f>SUMIFS('CLUB DES LOGES'!$J$117:$J$166, 'CLUB DES LOGES'!$F$117:$F$166,$B3991, 'CLUB DES LOGES'!$G$117:$G$166,"&lt;&gt;"&amp;'CLUB DES LOGES'!$C$191)</f>
        <v>0</v>
      </c>
      <c r="E3991" s="10"/>
      <c r="F3991" s="10"/>
      <c r="G3991" s="10"/>
      <c r="H3991" s="10"/>
      <c r="I3991" s="10"/>
      <c r="J3991" s="10"/>
      <c r="K3991" s="10"/>
      <c r="L3991" s="10"/>
      <c r="M3991" s="10"/>
      <c r="N3991" s="10"/>
      <c r="O3991" s="10"/>
      <c r="P3991" s="10"/>
      <c r="Q3991" s="10"/>
      <c r="R3991" s="10"/>
    </row>
    <row r="3992" spans="1:18" customFormat="1">
      <c r="A3992" s="10"/>
      <c r="B3992" s="111">
        <v>826417</v>
      </c>
      <c r="C3992" s="68" t="s">
        <v>3988</v>
      </c>
      <c r="D3992" s="71">
        <f>SUMIFS('CLUB DES LOGES'!$J$117:$J$166, 'CLUB DES LOGES'!$F$117:$F$166,$B3992, 'CLUB DES LOGES'!$G$117:$G$166,"&lt;&gt;"&amp;'CLUB DES LOGES'!$C$191)</f>
        <v>0</v>
      </c>
      <c r="E3992" s="10"/>
      <c r="F3992" s="10"/>
      <c r="G3992" s="10"/>
      <c r="H3992" s="10"/>
      <c r="I3992" s="10"/>
      <c r="J3992" s="10"/>
      <c r="K3992" s="10"/>
      <c r="L3992" s="10"/>
      <c r="M3992" s="10"/>
      <c r="N3992" s="10"/>
      <c r="O3992" s="10"/>
      <c r="P3992" s="10"/>
      <c r="Q3992" s="10"/>
      <c r="R3992" s="10"/>
    </row>
    <row r="3993" spans="1:18" customFormat="1">
      <c r="A3993" s="10"/>
      <c r="B3993" s="111">
        <v>826418</v>
      </c>
      <c r="C3993" s="68" t="s">
        <v>3989</v>
      </c>
      <c r="D3993" s="71">
        <f>SUMIFS('CLUB DES LOGES'!$J$117:$J$166, 'CLUB DES LOGES'!$F$117:$F$166,$B3993, 'CLUB DES LOGES'!$G$117:$G$166,"&lt;&gt;"&amp;'CLUB DES LOGES'!$C$191)</f>
        <v>0</v>
      </c>
      <c r="E3993" s="10"/>
      <c r="F3993" s="10"/>
      <c r="G3993" s="10"/>
      <c r="H3993" s="10"/>
      <c r="I3993" s="10"/>
      <c r="J3993" s="10"/>
      <c r="K3993" s="10"/>
      <c r="L3993" s="10"/>
      <c r="M3993" s="10"/>
      <c r="N3993" s="10"/>
      <c r="O3993" s="10"/>
      <c r="P3993" s="10"/>
      <c r="Q3993" s="10"/>
      <c r="R3993" s="10"/>
    </row>
    <row r="3994" spans="1:18" customFormat="1">
      <c r="A3994" s="10"/>
      <c r="B3994" s="111">
        <v>826419</v>
      </c>
      <c r="C3994" s="68" t="s">
        <v>3990</v>
      </c>
      <c r="D3994" s="71">
        <f>SUMIFS('CLUB DES LOGES'!$J$117:$J$166, 'CLUB DES LOGES'!$F$117:$F$166,$B3994, 'CLUB DES LOGES'!$G$117:$G$166,"&lt;&gt;"&amp;'CLUB DES LOGES'!$C$191)</f>
        <v>0</v>
      </c>
      <c r="E3994" s="10"/>
      <c r="F3994" s="10"/>
      <c r="G3994" s="10"/>
      <c r="H3994" s="10"/>
      <c r="I3994" s="10"/>
      <c r="J3994" s="10"/>
      <c r="K3994" s="10"/>
      <c r="L3994" s="10"/>
      <c r="M3994" s="10"/>
      <c r="N3994" s="10"/>
      <c r="O3994" s="10"/>
      <c r="P3994" s="10"/>
      <c r="Q3994" s="10"/>
      <c r="R3994" s="10"/>
    </row>
    <row r="3995" spans="1:18" customFormat="1">
      <c r="A3995" s="10"/>
      <c r="B3995" s="111">
        <v>826420</v>
      </c>
      <c r="C3995" s="68" t="s">
        <v>3991</v>
      </c>
      <c r="D3995" s="71">
        <f>SUMIFS('CLUB DES LOGES'!$J$117:$J$166, 'CLUB DES LOGES'!$F$117:$F$166,$B3995, 'CLUB DES LOGES'!$G$117:$G$166,"&lt;&gt;"&amp;'CLUB DES LOGES'!$C$191)</f>
        <v>0</v>
      </c>
      <c r="E3995" s="10"/>
      <c r="F3995" s="10"/>
      <c r="G3995" s="10"/>
      <c r="H3995" s="10"/>
      <c r="I3995" s="10"/>
      <c r="J3995" s="10"/>
      <c r="K3995" s="10"/>
      <c r="L3995" s="10"/>
      <c r="M3995" s="10"/>
      <c r="N3995" s="10"/>
      <c r="O3995" s="10"/>
      <c r="P3995" s="10"/>
      <c r="Q3995" s="10"/>
      <c r="R3995" s="10"/>
    </row>
    <row r="3996" spans="1:18" customFormat="1">
      <c r="A3996" s="10"/>
      <c r="B3996" s="111">
        <v>826421</v>
      </c>
      <c r="C3996" s="68" t="s">
        <v>3992</v>
      </c>
      <c r="D3996" s="71">
        <f>SUMIFS('CLUB DES LOGES'!$J$117:$J$166, 'CLUB DES LOGES'!$F$117:$F$166,$B3996, 'CLUB DES LOGES'!$G$117:$G$166,"&lt;&gt;"&amp;'CLUB DES LOGES'!$C$191)</f>
        <v>0</v>
      </c>
      <c r="E3996" s="10"/>
      <c r="F3996" s="10"/>
      <c r="G3996" s="10"/>
      <c r="H3996" s="10"/>
      <c r="I3996" s="10"/>
      <c r="J3996" s="10"/>
      <c r="K3996" s="10"/>
      <c r="L3996" s="10"/>
      <c r="M3996" s="10"/>
      <c r="N3996" s="10"/>
      <c r="O3996" s="10"/>
      <c r="P3996" s="10"/>
      <c r="Q3996" s="10"/>
      <c r="R3996" s="10"/>
    </row>
    <row r="3997" spans="1:18" customFormat="1">
      <c r="A3997" s="10"/>
      <c r="B3997" s="111">
        <v>826422</v>
      </c>
      <c r="C3997" s="68" t="s">
        <v>3993</v>
      </c>
      <c r="D3997" s="71">
        <f>SUMIFS('CLUB DES LOGES'!$J$117:$J$166, 'CLUB DES LOGES'!$F$117:$F$166,$B3997, 'CLUB DES LOGES'!$G$117:$G$166,"&lt;&gt;"&amp;'CLUB DES LOGES'!$C$191)</f>
        <v>0</v>
      </c>
      <c r="E3997" s="10"/>
      <c r="F3997" s="10"/>
      <c r="G3997" s="10"/>
      <c r="H3997" s="10"/>
      <c r="I3997" s="10"/>
      <c r="J3997" s="10"/>
      <c r="K3997" s="10"/>
      <c r="L3997" s="10"/>
      <c r="M3997" s="10"/>
      <c r="N3997" s="10"/>
      <c r="O3997" s="10"/>
      <c r="P3997" s="10"/>
      <c r="Q3997" s="10"/>
      <c r="R3997" s="10"/>
    </row>
    <row r="3998" spans="1:18" customFormat="1">
      <c r="A3998" s="10"/>
      <c r="B3998" s="111">
        <v>826423</v>
      </c>
      <c r="C3998" s="68" t="s">
        <v>3994</v>
      </c>
      <c r="D3998" s="71">
        <f>SUMIFS('CLUB DES LOGES'!$J$117:$J$166, 'CLUB DES LOGES'!$F$117:$F$166,$B3998, 'CLUB DES LOGES'!$G$117:$G$166,"&lt;&gt;"&amp;'CLUB DES LOGES'!$C$191)</f>
        <v>0</v>
      </c>
      <c r="E3998" s="10"/>
      <c r="F3998" s="10"/>
      <c r="G3998" s="10"/>
      <c r="H3998" s="10"/>
      <c r="I3998" s="10"/>
      <c r="J3998" s="10"/>
      <c r="K3998" s="10"/>
      <c r="L3998" s="10"/>
      <c r="M3998" s="10"/>
      <c r="N3998" s="10"/>
      <c r="O3998" s="10"/>
      <c r="P3998" s="10"/>
      <c r="Q3998" s="10"/>
      <c r="R3998" s="10"/>
    </row>
    <row r="3999" spans="1:18" customFormat="1">
      <c r="A3999" s="10"/>
      <c r="B3999" s="111">
        <v>826424</v>
      </c>
      <c r="C3999" s="68" t="s">
        <v>3995</v>
      </c>
      <c r="D3999" s="71">
        <f>SUMIFS('CLUB DES LOGES'!$J$117:$J$166, 'CLUB DES LOGES'!$F$117:$F$166,$B3999, 'CLUB DES LOGES'!$G$117:$G$166,"&lt;&gt;"&amp;'CLUB DES LOGES'!$C$191)</f>
        <v>0</v>
      </c>
      <c r="E3999" s="10"/>
      <c r="F3999" s="10"/>
      <c r="G3999" s="10"/>
      <c r="H3999" s="10"/>
      <c r="I3999" s="10"/>
      <c r="J3999" s="10"/>
      <c r="K3999" s="10"/>
      <c r="L3999" s="10"/>
      <c r="M3999" s="10"/>
      <c r="N3999" s="10"/>
      <c r="O3999" s="10"/>
      <c r="P3999" s="10"/>
      <c r="Q3999" s="10"/>
      <c r="R3999" s="10"/>
    </row>
    <row r="4000" spans="1:18" customFormat="1">
      <c r="A4000" s="10"/>
      <c r="B4000" s="111">
        <v>826425</v>
      </c>
      <c r="C4000" s="68" t="s">
        <v>3996</v>
      </c>
      <c r="D4000" s="71">
        <f>SUMIFS('CLUB DES LOGES'!$J$117:$J$166, 'CLUB DES LOGES'!$F$117:$F$166,$B4000, 'CLUB DES LOGES'!$G$117:$G$166,"&lt;&gt;"&amp;'CLUB DES LOGES'!$C$191)</f>
        <v>0</v>
      </c>
      <c r="E4000" s="10"/>
      <c r="F4000" s="10"/>
      <c r="G4000" s="10"/>
      <c r="H4000" s="10"/>
      <c r="I4000" s="10"/>
      <c r="J4000" s="10"/>
      <c r="K4000" s="10"/>
      <c r="L4000" s="10"/>
      <c r="M4000" s="10"/>
      <c r="N4000" s="10"/>
      <c r="O4000" s="10"/>
      <c r="P4000" s="10"/>
      <c r="Q4000" s="10"/>
      <c r="R4000" s="10"/>
    </row>
    <row r="4001" spans="1:18" customFormat="1">
      <c r="A4001" s="10"/>
      <c r="B4001" s="111">
        <v>826426</v>
      </c>
      <c r="C4001" s="68" t="s">
        <v>3997</v>
      </c>
      <c r="D4001" s="71">
        <f>SUMIFS('CLUB DES LOGES'!$J$117:$J$166, 'CLUB DES LOGES'!$F$117:$F$166,$B4001, 'CLUB DES LOGES'!$G$117:$G$166,"&lt;&gt;"&amp;'CLUB DES LOGES'!$C$191)</f>
        <v>0</v>
      </c>
      <c r="E4001" s="10"/>
      <c r="F4001" s="10"/>
      <c r="G4001" s="10"/>
      <c r="H4001" s="10"/>
      <c r="I4001" s="10"/>
      <c r="J4001" s="10"/>
      <c r="K4001" s="10"/>
      <c r="L4001" s="10"/>
      <c r="M4001" s="10"/>
      <c r="N4001" s="10"/>
      <c r="O4001" s="10"/>
      <c r="P4001" s="10"/>
      <c r="Q4001" s="10"/>
      <c r="R4001" s="10"/>
    </row>
    <row r="4002" spans="1:18" customFormat="1">
      <c r="A4002" s="10"/>
      <c r="B4002" s="111">
        <v>826427</v>
      </c>
      <c r="C4002" s="68" t="s">
        <v>3998</v>
      </c>
      <c r="D4002" s="71">
        <f>SUMIFS('CLUB DES LOGES'!$J$117:$J$166, 'CLUB DES LOGES'!$F$117:$F$166,$B4002, 'CLUB DES LOGES'!$G$117:$G$166,"&lt;&gt;"&amp;'CLUB DES LOGES'!$C$191)</f>
        <v>0</v>
      </c>
      <c r="E4002" s="10"/>
      <c r="F4002" s="10"/>
      <c r="G4002" s="10"/>
      <c r="H4002" s="10"/>
      <c r="I4002" s="10"/>
      <c r="J4002" s="10"/>
      <c r="K4002" s="10"/>
      <c r="L4002" s="10"/>
      <c r="M4002" s="10"/>
      <c r="N4002" s="10"/>
      <c r="O4002" s="10"/>
      <c r="P4002" s="10"/>
      <c r="Q4002" s="10"/>
      <c r="R4002" s="10"/>
    </row>
    <row r="4003" spans="1:18" customFormat="1">
      <c r="A4003" s="10"/>
      <c r="B4003" s="111">
        <v>826428</v>
      </c>
      <c r="C4003" s="68" t="s">
        <v>3999</v>
      </c>
      <c r="D4003" s="71">
        <f>SUMIFS('CLUB DES LOGES'!$J$117:$J$166, 'CLUB DES LOGES'!$F$117:$F$166,$B4003, 'CLUB DES LOGES'!$G$117:$G$166,"&lt;&gt;"&amp;'CLUB DES LOGES'!$C$191)</f>
        <v>0</v>
      </c>
      <c r="E4003" s="10"/>
      <c r="F4003" s="10"/>
      <c r="G4003" s="10"/>
      <c r="H4003" s="10"/>
      <c r="I4003" s="10"/>
      <c r="J4003" s="10"/>
      <c r="K4003" s="10"/>
      <c r="L4003" s="10"/>
      <c r="M4003" s="10"/>
      <c r="N4003" s="10"/>
      <c r="O4003" s="10"/>
      <c r="P4003" s="10"/>
      <c r="Q4003" s="10"/>
      <c r="R4003" s="10"/>
    </row>
    <row r="4004" spans="1:18" customFormat="1">
      <c r="A4004" s="10"/>
      <c r="B4004" s="111">
        <v>826429</v>
      </c>
      <c r="C4004" s="68" t="s">
        <v>4000</v>
      </c>
      <c r="D4004" s="71">
        <f>SUMIFS('CLUB DES LOGES'!$J$117:$J$166, 'CLUB DES LOGES'!$F$117:$F$166,$B4004, 'CLUB DES LOGES'!$G$117:$G$166,"&lt;&gt;"&amp;'CLUB DES LOGES'!$C$191)</f>
        <v>0</v>
      </c>
      <c r="E4004" s="10"/>
      <c r="F4004" s="10"/>
      <c r="G4004" s="10"/>
      <c r="H4004" s="10"/>
      <c r="I4004" s="10"/>
      <c r="J4004" s="10"/>
      <c r="K4004" s="10"/>
      <c r="L4004" s="10"/>
      <c r="M4004" s="10"/>
      <c r="N4004" s="10"/>
      <c r="O4004" s="10"/>
      <c r="P4004" s="10"/>
      <c r="Q4004" s="10"/>
      <c r="R4004" s="10"/>
    </row>
    <row r="4005" spans="1:18" customFormat="1">
      <c r="A4005" s="10"/>
      <c r="B4005" s="111">
        <v>826430</v>
      </c>
      <c r="C4005" s="68" t="s">
        <v>4001</v>
      </c>
      <c r="D4005" s="71">
        <f>SUMIFS('CLUB DES LOGES'!$J$117:$J$166, 'CLUB DES LOGES'!$F$117:$F$166,$B4005, 'CLUB DES LOGES'!$G$117:$G$166,"&lt;&gt;"&amp;'CLUB DES LOGES'!$C$191)</f>
        <v>0</v>
      </c>
      <c r="E4005" s="10"/>
      <c r="F4005" s="10"/>
      <c r="G4005" s="10"/>
      <c r="H4005" s="10"/>
      <c r="I4005" s="10"/>
      <c r="J4005" s="10"/>
      <c r="K4005" s="10"/>
      <c r="L4005" s="10"/>
      <c r="M4005" s="10"/>
      <c r="N4005" s="10"/>
      <c r="O4005" s="10"/>
      <c r="P4005" s="10"/>
      <c r="Q4005" s="10"/>
      <c r="R4005" s="10"/>
    </row>
    <row r="4006" spans="1:18" customFormat="1">
      <c r="A4006" s="10"/>
      <c r="B4006" s="111">
        <v>826431</v>
      </c>
      <c r="C4006" s="68" t="s">
        <v>4002</v>
      </c>
      <c r="D4006" s="71">
        <f>SUMIFS('CLUB DES LOGES'!$J$117:$J$166, 'CLUB DES LOGES'!$F$117:$F$166,$B4006, 'CLUB DES LOGES'!$G$117:$G$166,"&lt;&gt;"&amp;'CLUB DES LOGES'!$C$191)</f>
        <v>0</v>
      </c>
      <c r="E4006" s="10"/>
      <c r="F4006" s="10"/>
      <c r="G4006" s="10"/>
      <c r="H4006" s="10"/>
      <c r="I4006" s="10"/>
      <c r="J4006" s="10"/>
      <c r="K4006" s="10"/>
      <c r="L4006" s="10"/>
      <c r="M4006" s="10"/>
      <c r="N4006" s="10"/>
      <c r="O4006" s="10"/>
      <c r="P4006" s="10"/>
      <c r="Q4006" s="10"/>
      <c r="R4006" s="10"/>
    </row>
    <row r="4007" spans="1:18" customFormat="1">
      <c r="A4007" s="10"/>
      <c r="B4007" s="111">
        <v>826432</v>
      </c>
      <c r="C4007" s="68" t="s">
        <v>4003</v>
      </c>
      <c r="D4007" s="71">
        <f>SUMIFS('CLUB DES LOGES'!$J$117:$J$166, 'CLUB DES LOGES'!$F$117:$F$166,$B4007, 'CLUB DES LOGES'!$G$117:$G$166,"&lt;&gt;"&amp;'CLUB DES LOGES'!$C$191)</f>
        <v>0</v>
      </c>
      <c r="E4007" s="10"/>
      <c r="F4007" s="10"/>
      <c r="G4007" s="10"/>
      <c r="H4007" s="10"/>
      <c r="I4007" s="10"/>
      <c r="J4007" s="10"/>
      <c r="K4007" s="10"/>
      <c r="L4007" s="10"/>
      <c r="M4007" s="10"/>
      <c r="N4007" s="10"/>
      <c r="O4007" s="10"/>
      <c r="P4007" s="10"/>
      <c r="Q4007" s="10"/>
      <c r="R4007" s="10"/>
    </row>
    <row r="4008" spans="1:18" customFormat="1">
      <c r="A4008" s="10"/>
      <c r="B4008" s="111">
        <v>826433</v>
      </c>
      <c r="C4008" s="68" t="s">
        <v>4004</v>
      </c>
      <c r="D4008" s="71">
        <f>SUMIFS('CLUB DES LOGES'!$J$117:$J$166, 'CLUB DES LOGES'!$F$117:$F$166,$B4008, 'CLUB DES LOGES'!$G$117:$G$166,"&lt;&gt;"&amp;'CLUB DES LOGES'!$C$191)</f>
        <v>0</v>
      </c>
      <c r="E4008" s="10"/>
      <c r="F4008" s="10"/>
      <c r="G4008" s="10"/>
      <c r="H4008" s="10"/>
      <c r="I4008" s="10"/>
      <c r="J4008" s="10"/>
      <c r="K4008" s="10"/>
      <c r="L4008" s="10"/>
      <c r="M4008" s="10"/>
      <c r="N4008" s="10"/>
      <c r="O4008" s="10"/>
      <c r="P4008" s="10"/>
      <c r="Q4008" s="10"/>
      <c r="R4008" s="10"/>
    </row>
    <row r="4009" spans="1:18" customFormat="1">
      <c r="A4009" s="10"/>
      <c r="B4009" s="111">
        <v>826434</v>
      </c>
      <c r="C4009" s="68" t="s">
        <v>4005</v>
      </c>
      <c r="D4009" s="71">
        <f>SUMIFS('CLUB DES LOGES'!$J$117:$J$166, 'CLUB DES LOGES'!$F$117:$F$166,$B4009, 'CLUB DES LOGES'!$G$117:$G$166,"&lt;&gt;"&amp;'CLUB DES LOGES'!$C$191)</f>
        <v>0</v>
      </c>
      <c r="E4009" s="10"/>
      <c r="F4009" s="10"/>
      <c r="G4009" s="10"/>
      <c r="H4009" s="10"/>
      <c r="I4009" s="10"/>
      <c r="J4009" s="10"/>
      <c r="K4009" s="10"/>
      <c r="L4009" s="10"/>
      <c r="M4009" s="10"/>
      <c r="N4009" s="10"/>
      <c r="O4009" s="10"/>
      <c r="P4009" s="10"/>
      <c r="Q4009" s="10"/>
      <c r="R4009" s="10"/>
    </row>
    <row r="4010" spans="1:18" customFormat="1">
      <c r="A4010" s="10"/>
      <c r="B4010" s="111">
        <v>826435</v>
      </c>
      <c r="C4010" s="68" t="s">
        <v>4006</v>
      </c>
      <c r="D4010" s="71">
        <f>SUMIFS('CLUB DES LOGES'!$J$117:$J$166, 'CLUB DES LOGES'!$F$117:$F$166,$B4010, 'CLUB DES LOGES'!$G$117:$G$166,"&lt;&gt;"&amp;'CLUB DES LOGES'!$C$191)</f>
        <v>0</v>
      </c>
      <c r="E4010" s="10"/>
      <c r="F4010" s="10"/>
      <c r="G4010" s="10"/>
      <c r="H4010" s="10"/>
      <c r="I4010" s="10"/>
      <c r="J4010" s="10"/>
      <c r="K4010" s="10"/>
      <c r="L4010" s="10"/>
      <c r="M4010" s="10"/>
      <c r="N4010" s="10"/>
      <c r="O4010" s="10"/>
      <c r="P4010" s="10"/>
      <c r="Q4010" s="10"/>
      <c r="R4010" s="10"/>
    </row>
    <row r="4011" spans="1:18" customFormat="1">
      <c r="A4011" s="10"/>
      <c r="B4011" s="111">
        <v>826436</v>
      </c>
      <c r="C4011" s="68" t="s">
        <v>4007</v>
      </c>
      <c r="D4011" s="71">
        <f>SUMIFS('CLUB DES LOGES'!$J$117:$J$166, 'CLUB DES LOGES'!$F$117:$F$166,$B4011, 'CLUB DES LOGES'!$G$117:$G$166,"&lt;&gt;"&amp;'CLUB DES LOGES'!$C$191)</f>
        <v>0</v>
      </c>
      <c r="E4011" s="10"/>
      <c r="F4011" s="10"/>
      <c r="G4011" s="10"/>
      <c r="H4011" s="10"/>
      <c r="I4011" s="10"/>
      <c r="J4011" s="10"/>
      <c r="K4011" s="10"/>
      <c r="L4011" s="10"/>
      <c r="M4011" s="10"/>
      <c r="N4011" s="10"/>
      <c r="O4011" s="10"/>
      <c r="P4011" s="10"/>
      <c r="Q4011" s="10"/>
      <c r="R4011" s="10"/>
    </row>
    <row r="4012" spans="1:18" customFormat="1">
      <c r="A4012" s="10"/>
      <c r="B4012" s="111">
        <v>826437</v>
      </c>
      <c r="C4012" s="68" t="s">
        <v>4008</v>
      </c>
      <c r="D4012" s="71">
        <f>SUMIFS('CLUB DES LOGES'!$J$117:$J$166, 'CLUB DES LOGES'!$F$117:$F$166,$B4012, 'CLUB DES LOGES'!$G$117:$G$166,"&lt;&gt;"&amp;'CLUB DES LOGES'!$C$191)</f>
        <v>0</v>
      </c>
      <c r="E4012" s="10"/>
      <c r="F4012" s="10"/>
      <c r="G4012" s="10"/>
      <c r="H4012" s="10"/>
      <c r="I4012" s="10"/>
      <c r="J4012" s="10"/>
      <c r="K4012" s="10"/>
      <c r="L4012" s="10"/>
      <c r="M4012" s="10"/>
      <c r="N4012" s="10"/>
      <c r="O4012" s="10"/>
      <c r="P4012" s="10"/>
      <c r="Q4012" s="10"/>
      <c r="R4012" s="10"/>
    </row>
    <row r="4013" spans="1:18" customFormat="1">
      <c r="A4013" s="10"/>
      <c r="B4013" s="111">
        <v>826438</v>
      </c>
      <c r="C4013" s="68" t="s">
        <v>4009</v>
      </c>
      <c r="D4013" s="71">
        <f>SUMIFS('CLUB DES LOGES'!$J$117:$J$166, 'CLUB DES LOGES'!$F$117:$F$166,$B4013, 'CLUB DES LOGES'!$G$117:$G$166,"&lt;&gt;"&amp;'CLUB DES LOGES'!$C$191)</f>
        <v>0</v>
      </c>
      <c r="E4013" s="10"/>
      <c r="F4013" s="10"/>
      <c r="G4013" s="10"/>
      <c r="H4013" s="10"/>
      <c r="I4013" s="10"/>
      <c r="J4013" s="10"/>
      <c r="K4013" s="10"/>
      <c r="L4013" s="10"/>
      <c r="M4013" s="10"/>
      <c r="N4013" s="10"/>
      <c r="O4013" s="10"/>
      <c r="P4013" s="10"/>
      <c r="Q4013" s="10"/>
      <c r="R4013" s="10"/>
    </row>
    <row r="4014" spans="1:18" customFormat="1">
      <c r="A4014" s="10"/>
      <c r="B4014" s="111">
        <v>826439</v>
      </c>
      <c r="C4014" s="68" t="s">
        <v>4010</v>
      </c>
      <c r="D4014" s="71">
        <f>SUMIFS('CLUB DES LOGES'!$J$117:$J$166, 'CLUB DES LOGES'!$F$117:$F$166,$B4014, 'CLUB DES LOGES'!$G$117:$G$166,"&lt;&gt;"&amp;'CLUB DES LOGES'!$C$191)</f>
        <v>0</v>
      </c>
      <c r="E4014" s="10"/>
      <c r="F4014" s="10"/>
      <c r="G4014" s="10"/>
      <c r="H4014" s="10"/>
      <c r="I4014" s="10"/>
      <c r="J4014" s="10"/>
      <c r="K4014" s="10"/>
      <c r="L4014" s="10"/>
      <c r="M4014" s="10"/>
      <c r="N4014" s="10"/>
      <c r="O4014" s="10"/>
      <c r="P4014" s="10"/>
      <c r="Q4014" s="10"/>
      <c r="R4014" s="10"/>
    </row>
    <row r="4015" spans="1:18" customFormat="1">
      <c r="A4015" s="10"/>
      <c r="B4015" s="111">
        <v>826440</v>
      </c>
      <c r="C4015" s="68" t="s">
        <v>4011</v>
      </c>
      <c r="D4015" s="71">
        <f>SUMIFS('CLUB DES LOGES'!$J$117:$J$166, 'CLUB DES LOGES'!$F$117:$F$166,$B4015, 'CLUB DES LOGES'!$G$117:$G$166,"&lt;&gt;"&amp;'CLUB DES LOGES'!$C$191)</f>
        <v>0</v>
      </c>
      <c r="E4015" s="10"/>
      <c r="F4015" s="10"/>
      <c r="G4015" s="10"/>
      <c r="H4015" s="10"/>
      <c r="I4015" s="10"/>
      <c r="J4015" s="10"/>
      <c r="K4015" s="10"/>
      <c r="L4015" s="10"/>
      <c r="M4015" s="10"/>
      <c r="N4015" s="10"/>
      <c r="O4015" s="10"/>
      <c r="P4015" s="10"/>
      <c r="Q4015" s="10"/>
      <c r="R4015" s="10"/>
    </row>
    <row r="4016" spans="1:18" customFormat="1">
      <c r="A4016" s="10"/>
      <c r="B4016" s="111">
        <v>826441</v>
      </c>
      <c r="C4016" s="68" t="s">
        <v>4012</v>
      </c>
      <c r="D4016" s="71">
        <f>SUMIFS('CLUB DES LOGES'!$J$117:$J$166, 'CLUB DES LOGES'!$F$117:$F$166,$B4016, 'CLUB DES LOGES'!$G$117:$G$166,"&lt;&gt;"&amp;'CLUB DES LOGES'!$C$191)</f>
        <v>0</v>
      </c>
      <c r="E4016" s="10"/>
      <c r="F4016" s="10"/>
      <c r="G4016" s="10"/>
      <c r="H4016" s="10"/>
      <c r="I4016" s="10"/>
      <c r="J4016" s="10"/>
      <c r="K4016" s="10"/>
      <c r="L4016" s="10"/>
      <c r="M4016" s="10"/>
      <c r="N4016" s="10"/>
      <c r="O4016" s="10"/>
      <c r="P4016" s="10"/>
      <c r="Q4016" s="10"/>
      <c r="R4016" s="10"/>
    </row>
    <row r="4017" spans="1:18" customFormat="1">
      <c r="A4017" s="10"/>
      <c r="B4017" s="111">
        <v>826442</v>
      </c>
      <c r="C4017" s="68" t="s">
        <v>4013</v>
      </c>
      <c r="D4017" s="71">
        <f>SUMIFS('CLUB DES LOGES'!$J$117:$J$166, 'CLUB DES LOGES'!$F$117:$F$166,$B4017, 'CLUB DES LOGES'!$G$117:$G$166,"&lt;&gt;"&amp;'CLUB DES LOGES'!$C$191)</f>
        <v>0</v>
      </c>
      <c r="E4017" s="10"/>
      <c r="F4017" s="10"/>
      <c r="G4017" s="10"/>
      <c r="H4017" s="10"/>
      <c r="I4017" s="10"/>
      <c r="J4017" s="10"/>
      <c r="K4017" s="10"/>
      <c r="L4017" s="10"/>
      <c r="M4017" s="10"/>
      <c r="N4017" s="10"/>
      <c r="O4017" s="10"/>
      <c r="P4017" s="10"/>
      <c r="Q4017" s="10"/>
      <c r="R4017" s="10"/>
    </row>
    <row r="4018" spans="1:18" customFormat="1">
      <c r="A4018" s="10"/>
      <c r="B4018" s="111">
        <v>826443</v>
      </c>
      <c r="C4018" s="68" t="s">
        <v>4014</v>
      </c>
      <c r="D4018" s="71">
        <f>SUMIFS('CLUB DES LOGES'!$J$117:$J$166, 'CLUB DES LOGES'!$F$117:$F$166,$B4018, 'CLUB DES LOGES'!$G$117:$G$166,"&lt;&gt;"&amp;'CLUB DES LOGES'!$C$191)</f>
        <v>0</v>
      </c>
      <c r="E4018" s="10"/>
      <c r="F4018" s="10"/>
      <c r="G4018" s="10"/>
      <c r="H4018" s="10"/>
      <c r="I4018" s="10"/>
      <c r="J4018" s="10"/>
      <c r="K4018" s="10"/>
      <c r="L4018" s="10"/>
      <c r="M4018" s="10"/>
      <c r="N4018" s="10"/>
      <c r="O4018" s="10"/>
      <c r="P4018" s="10"/>
      <c r="Q4018" s="10"/>
      <c r="R4018" s="10"/>
    </row>
    <row r="4019" spans="1:18" customFormat="1">
      <c r="A4019" s="10"/>
      <c r="B4019" s="111">
        <v>826444</v>
      </c>
      <c r="C4019" s="68" t="s">
        <v>4015</v>
      </c>
      <c r="D4019" s="71">
        <f>SUMIFS('CLUB DES LOGES'!$J$117:$J$166, 'CLUB DES LOGES'!$F$117:$F$166,$B4019, 'CLUB DES LOGES'!$G$117:$G$166,"&lt;&gt;"&amp;'CLUB DES LOGES'!$C$191)</f>
        <v>0</v>
      </c>
      <c r="E4019" s="10"/>
      <c r="F4019" s="10"/>
      <c r="G4019" s="10"/>
      <c r="H4019" s="10"/>
      <c r="I4019" s="10"/>
      <c r="J4019" s="10"/>
      <c r="K4019" s="10"/>
      <c r="L4019" s="10"/>
      <c r="M4019" s="10"/>
      <c r="N4019" s="10"/>
      <c r="O4019" s="10"/>
      <c r="P4019" s="10"/>
      <c r="Q4019" s="10"/>
      <c r="R4019" s="10"/>
    </row>
    <row r="4020" spans="1:18" customFormat="1">
      <c r="A4020" s="10"/>
      <c r="B4020" s="111">
        <v>826445</v>
      </c>
      <c r="C4020" s="68" t="s">
        <v>4016</v>
      </c>
      <c r="D4020" s="71">
        <f>SUMIFS('CLUB DES LOGES'!$J$117:$J$166, 'CLUB DES LOGES'!$F$117:$F$166,$B4020, 'CLUB DES LOGES'!$G$117:$G$166,"&lt;&gt;"&amp;'CLUB DES LOGES'!$C$191)</f>
        <v>0</v>
      </c>
      <c r="E4020" s="10"/>
      <c r="F4020" s="10"/>
      <c r="G4020" s="10"/>
      <c r="H4020" s="10"/>
      <c r="I4020" s="10"/>
      <c r="J4020" s="10"/>
      <c r="K4020" s="10"/>
      <c r="L4020" s="10"/>
      <c r="M4020" s="10"/>
      <c r="N4020" s="10"/>
      <c r="O4020" s="10"/>
      <c r="P4020" s="10"/>
      <c r="Q4020" s="10"/>
      <c r="R4020" s="10"/>
    </row>
    <row r="4021" spans="1:18" customFormat="1">
      <c r="A4021" s="10"/>
      <c r="B4021" s="111">
        <v>826446</v>
      </c>
      <c r="C4021" s="68" t="s">
        <v>4017</v>
      </c>
      <c r="D4021" s="71">
        <f>SUMIFS('CLUB DES LOGES'!$J$117:$J$166, 'CLUB DES LOGES'!$F$117:$F$166,$B4021, 'CLUB DES LOGES'!$G$117:$G$166,"&lt;&gt;"&amp;'CLUB DES LOGES'!$C$191)</f>
        <v>0</v>
      </c>
      <c r="E4021" s="10"/>
      <c r="F4021" s="10"/>
      <c r="G4021" s="10"/>
      <c r="H4021" s="10"/>
      <c r="I4021" s="10"/>
      <c r="J4021" s="10"/>
      <c r="K4021" s="10"/>
      <c r="L4021" s="10"/>
      <c r="M4021" s="10"/>
      <c r="N4021" s="10"/>
      <c r="O4021" s="10"/>
      <c r="P4021" s="10"/>
      <c r="Q4021" s="10"/>
      <c r="R4021" s="10"/>
    </row>
    <row r="4022" spans="1:18" customFormat="1">
      <c r="A4022" s="10"/>
      <c r="B4022" s="111">
        <v>826447</v>
      </c>
      <c r="C4022" s="68" t="s">
        <v>4018</v>
      </c>
      <c r="D4022" s="71">
        <f>SUMIFS('CLUB DES LOGES'!$J$117:$J$166, 'CLUB DES LOGES'!$F$117:$F$166,$B4022, 'CLUB DES LOGES'!$G$117:$G$166,"&lt;&gt;"&amp;'CLUB DES LOGES'!$C$191)</f>
        <v>0</v>
      </c>
      <c r="E4022" s="10"/>
      <c r="F4022" s="10"/>
      <c r="G4022" s="10"/>
      <c r="H4022" s="10"/>
      <c r="I4022" s="10"/>
      <c r="J4022" s="10"/>
      <c r="K4022" s="10"/>
      <c r="L4022" s="10"/>
      <c r="M4022" s="10"/>
      <c r="N4022" s="10"/>
      <c r="O4022" s="10"/>
      <c r="P4022" s="10"/>
      <c r="Q4022" s="10"/>
      <c r="R4022" s="10"/>
    </row>
    <row r="4023" spans="1:18" customFormat="1">
      <c r="A4023" s="10"/>
      <c r="B4023" s="111">
        <v>826448</v>
      </c>
      <c r="C4023" s="68" t="s">
        <v>4019</v>
      </c>
      <c r="D4023" s="71">
        <f>SUMIFS('CLUB DES LOGES'!$J$117:$J$166, 'CLUB DES LOGES'!$F$117:$F$166,$B4023, 'CLUB DES LOGES'!$G$117:$G$166,"&lt;&gt;"&amp;'CLUB DES LOGES'!$C$191)</f>
        <v>0</v>
      </c>
      <c r="E4023" s="10"/>
      <c r="F4023" s="10"/>
      <c r="G4023" s="10"/>
      <c r="H4023" s="10"/>
      <c r="I4023" s="10"/>
      <c r="J4023" s="10"/>
      <c r="K4023" s="10"/>
      <c r="L4023" s="10"/>
      <c r="M4023" s="10"/>
      <c r="N4023" s="10"/>
      <c r="O4023" s="10"/>
      <c r="P4023" s="10"/>
      <c r="Q4023" s="10"/>
      <c r="R4023" s="10"/>
    </row>
    <row r="4024" spans="1:18" customFormat="1">
      <c r="A4024" s="10"/>
      <c r="B4024" s="111">
        <v>826449</v>
      </c>
      <c r="C4024" s="68" t="s">
        <v>4020</v>
      </c>
      <c r="D4024" s="71">
        <f>SUMIFS('CLUB DES LOGES'!$J$117:$J$166, 'CLUB DES LOGES'!$F$117:$F$166,$B4024, 'CLUB DES LOGES'!$G$117:$G$166,"&lt;&gt;"&amp;'CLUB DES LOGES'!$C$191)</f>
        <v>0</v>
      </c>
      <c r="E4024" s="10"/>
      <c r="F4024" s="10"/>
      <c r="G4024" s="10"/>
      <c r="H4024" s="10"/>
      <c r="I4024" s="10"/>
      <c r="J4024" s="10"/>
      <c r="K4024" s="10"/>
      <c r="L4024" s="10"/>
      <c r="M4024" s="10"/>
      <c r="N4024" s="10"/>
      <c r="O4024" s="10"/>
      <c r="P4024" s="10"/>
      <c r="Q4024" s="10"/>
      <c r="R4024" s="10"/>
    </row>
    <row r="4025" spans="1:18" customFormat="1">
      <c r="A4025" s="10"/>
      <c r="B4025" s="111">
        <v>826450</v>
      </c>
      <c r="C4025" s="68" t="s">
        <v>4021</v>
      </c>
      <c r="D4025" s="71">
        <f>SUMIFS('CLUB DES LOGES'!$J$117:$J$166, 'CLUB DES LOGES'!$F$117:$F$166,$B4025, 'CLUB DES LOGES'!$G$117:$G$166,"&lt;&gt;"&amp;'CLUB DES LOGES'!$C$191)</f>
        <v>0</v>
      </c>
      <c r="E4025" s="10"/>
      <c r="F4025" s="10"/>
      <c r="G4025" s="10"/>
      <c r="H4025" s="10"/>
      <c r="I4025" s="10"/>
      <c r="J4025" s="10"/>
      <c r="K4025" s="10"/>
      <c r="L4025" s="10"/>
      <c r="M4025" s="10"/>
      <c r="N4025" s="10"/>
      <c r="O4025" s="10"/>
      <c r="P4025" s="10"/>
      <c r="Q4025" s="10"/>
      <c r="R4025" s="10"/>
    </row>
    <row r="4026" spans="1:18" customFormat="1">
      <c r="A4026" s="10"/>
      <c r="B4026" s="111">
        <v>826451</v>
      </c>
      <c r="C4026" s="68" t="s">
        <v>4022</v>
      </c>
      <c r="D4026" s="71">
        <f>SUMIFS('CLUB DES LOGES'!$J$117:$J$166, 'CLUB DES LOGES'!$F$117:$F$166,$B4026, 'CLUB DES LOGES'!$G$117:$G$166,"&lt;&gt;"&amp;'CLUB DES LOGES'!$C$191)</f>
        <v>0</v>
      </c>
      <c r="E4026" s="10"/>
      <c r="F4026" s="10"/>
      <c r="G4026" s="10"/>
      <c r="H4026" s="10"/>
      <c r="I4026" s="10"/>
      <c r="J4026" s="10"/>
      <c r="K4026" s="10"/>
      <c r="L4026" s="10"/>
      <c r="M4026" s="10"/>
      <c r="N4026" s="10"/>
      <c r="O4026" s="10"/>
      <c r="P4026" s="10"/>
      <c r="Q4026" s="10"/>
      <c r="R4026" s="10"/>
    </row>
    <row r="4027" spans="1:18" customFormat="1">
      <c r="A4027" s="10"/>
      <c r="B4027" s="111">
        <v>826454</v>
      </c>
      <c r="C4027" s="68" t="s">
        <v>4023</v>
      </c>
      <c r="D4027" s="71">
        <f>SUMIFS('CLUB DES LOGES'!$J$117:$J$166, 'CLUB DES LOGES'!$F$117:$F$166,$B4027, 'CLUB DES LOGES'!$G$117:$G$166,"&lt;&gt;"&amp;'CLUB DES LOGES'!$C$191)</f>
        <v>0</v>
      </c>
      <c r="E4027" s="10"/>
      <c r="F4027" s="10"/>
      <c r="G4027" s="10"/>
      <c r="H4027" s="10"/>
      <c r="I4027" s="10"/>
      <c r="J4027" s="10"/>
      <c r="K4027" s="10"/>
      <c r="L4027" s="10"/>
      <c r="M4027" s="10"/>
      <c r="N4027" s="10"/>
      <c r="O4027" s="10"/>
      <c r="P4027" s="10"/>
      <c r="Q4027" s="10"/>
      <c r="R4027" s="10"/>
    </row>
    <row r="4028" spans="1:18" customFormat="1">
      <c r="A4028" s="10"/>
      <c r="B4028" s="111">
        <v>826455</v>
      </c>
      <c r="C4028" s="68" t="s">
        <v>4024</v>
      </c>
      <c r="D4028" s="71">
        <f>SUMIFS('CLUB DES LOGES'!$J$117:$J$166, 'CLUB DES LOGES'!$F$117:$F$166,$B4028, 'CLUB DES LOGES'!$G$117:$G$166,"&lt;&gt;"&amp;'CLUB DES LOGES'!$C$191)</f>
        <v>0</v>
      </c>
      <c r="E4028" s="10"/>
      <c r="F4028" s="10"/>
      <c r="G4028" s="10"/>
      <c r="H4028" s="10"/>
      <c r="I4028" s="10"/>
      <c r="J4028" s="10"/>
      <c r="K4028" s="10"/>
      <c r="L4028" s="10"/>
      <c r="M4028" s="10"/>
      <c r="N4028" s="10"/>
      <c r="O4028" s="10"/>
      <c r="P4028" s="10"/>
      <c r="Q4028" s="10"/>
      <c r="R4028" s="10"/>
    </row>
    <row r="4029" spans="1:18" customFormat="1">
      <c r="A4029" s="10"/>
      <c r="B4029" s="111">
        <v>826456</v>
      </c>
      <c r="C4029" s="68" t="s">
        <v>4025</v>
      </c>
      <c r="D4029" s="71">
        <f>SUMIFS('CLUB DES LOGES'!$J$117:$J$166, 'CLUB DES LOGES'!$F$117:$F$166,$B4029, 'CLUB DES LOGES'!$G$117:$G$166,"&lt;&gt;"&amp;'CLUB DES LOGES'!$C$191)</f>
        <v>0</v>
      </c>
      <c r="E4029" s="10"/>
      <c r="F4029" s="10"/>
      <c r="G4029" s="10"/>
      <c r="H4029" s="10"/>
      <c r="I4029" s="10"/>
      <c r="J4029" s="10"/>
      <c r="K4029" s="10"/>
      <c r="L4029" s="10"/>
      <c r="M4029" s="10"/>
      <c r="N4029" s="10"/>
      <c r="O4029" s="10"/>
      <c r="P4029" s="10"/>
      <c r="Q4029" s="10"/>
      <c r="R4029" s="10"/>
    </row>
    <row r="4030" spans="1:18" customFormat="1">
      <c r="A4030" s="10"/>
      <c r="B4030" s="111">
        <v>826457</v>
      </c>
      <c r="C4030" s="68" t="s">
        <v>4026</v>
      </c>
      <c r="D4030" s="71">
        <f>SUMIFS('CLUB DES LOGES'!$J$117:$J$166, 'CLUB DES LOGES'!$F$117:$F$166,$B4030, 'CLUB DES LOGES'!$G$117:$G$166,"&lt;&gt;"&amp;'CLUB DES LOGES'!$C$191)</f>
        <v>0</v>
      </c>
      <c r="E4030" s="10"/>
      <c r="F4030" s="10"/>
      <c r="G4030" s="10"/>
      <c r="H4030" s="10"/>
      <c r="I4030" s="10"/>
      <c r="J4030" s="10"/>
      <c r="K4030" s="10"/>
      <c r="L4030" s="10"/>
      <c r="M4030" s="10"/>
      <c r="N4030" s="10"/>
      <c r="O4030" s="10"/>
      <c r="P4030" s="10"/>
      <c r="Q4030" s="10"/>
      <c r="R4030" s="10"/>
    </row>
    <row r="4031" spans="1:18" customFormat="1">
      <c r="A4031" s="10"/>
      <c r="B4031" s="111">
        <v>826459</v>
      </c>
      <c r="C4031" s="68" t="s">
        <v>4027</v>
      </c>
      <c r="D4031" s="71">
        <f>SUMIFS('CLUB DES LOGES'!$J$117:$J$166, 'CLUB DES LOGES'!$F$117:$F$166,$B4031, 'CLUB DES LOGES'!$G$117:$G$166,"&lt;&gt;"&amp;'CLUB DES LOGES'!$C$191)</f>
        <v>0</v>
      </c>
      <c r="E4031" s="10"/>
      <c r="F4031" s="10"/>
      <c r="G4031" s="10"/>
      <c r="H4031" s="10"/>
      <c r="I4031" s="10"/>
      <c r="J4031" s="10"/>
      <c r="K4031" s="10"/>
      <c r="L4031" s="10"/>
      <c r="M4031" s="10"/>
      <c r="N4031" s="10"/>
      <c r="O4031" s="10"/>
      <c r="P4031" s="10"/>
      <c r="Q4031" s="10"/>
      <c r="R4031" s="10"/>
    </row>
    <row r="4032" spans="1:18" customFormat="1">
      <c r="A4032" s="10"/>
      <c r="B4032" s="111">
        <v>826460</v>
      </c>
      <c r="C4032" s="68" t="s">
        <v>4028</v>
      </c>
      <c r="D4032" s="71">
        <f>SUMIFS('CLUB DES LOGES'!$J$117:$J$166, 'CLUB DES LOGES'!$F$117:$F$166,$B4032, 'CLUB DES LOGES'!$G$117:$G$166,"&lt;&gt;"&amp;'CLUB DES LOGES'!$C$191)</f>
        <v>0</v>
      </c>
      <c r="E4032" s="10"/>
      <c r="F4032" s="10"/>
      <c r="G4032" s="10"/>
      <c r="H4032" s="10"/>
      <c r="I4032" s="10"/>
      <c r="J4032" s="10"/>
      <c r="K4032" s="10"/>
      <c r="L4032" s="10"/>
      <c r="M4032" s="10"/>
      <c r="N4032" s="10"/>
      <c r="O4032" s="10"/>
      <c r="P4032" s="10"/>
      <c r="Q4032" s="10"/>
      <c r="R4032" s="10"/>
    </row>
    <row r="4033" spans="1:18" customFormat="1">
      <c r="A4033" s="10"/>
      <c r="B4033" s="111">
        <v>826461</v>
      </c>
      <c r="C4033" s="68" t="s">
        <v>4029</v>
      </c>
      <c r="D4033" s="71">
        <f>SUMIFS('CLUB DES LOGES'!$J$117:$J$166, 'CLUB DES LOGES'!$F$117:$F$166,$B4033, 'CLUB DES LOGES'!$G$117:$G$166,"&lt;&gt;"&amp;'CLUB DES LOGES'!$C$191)</f>
        <v>0</v>
      </c>
      <c r="E4033" s="10"/>
      <c r="F4033" s="10"/>
      <c r="G4033" s="10"/>
      <c r="H4033" s="10"/>
      <c r="I4033" s="10"/>
      <c r="J4033" s="10"/>
      <c r="K4033" s="10"/>
      <c r="L4033" s="10"/>
      <c r="M4033" s="10"/>
      <c r="N4033" s="10"/>
      <c r="O4033" s="10"/>
      <c r="P4033" s="10"/>
      <c r="Q4033" s="10"/>
      <c r="R4033" s="10"/>
    </row>
    <row r="4034" spans="1:18" customFormat="1">
      <c r="A4034" s="10"/>
      <c r="B4034" s="111">
        <v>826462</v>
      </c>
      <c r="C4034" s="68" t="s">
        <v>4030</v>
      </c>
      <c r="D4034" s="71">
        <f>SUMIFS('CLUB DES LOGES'!$J$117:$J$166, 'CLUB DES LOGES'!$F$117:$F$166,$B4034, 'CLUB DES LOGES'!$G$117:$G$166,"&lt;&gt;"&amp;'CLUB DES LOGES'!$C$191)</f>
        <v>0</v>
      </c>
      <c r="E4034" s="10"/>
      <c r="F4034" s="10"/>
      <c r="G4034" s="10"/>
      <c r="H4034" s="10"/>
      <c r="I4034" s="10"/>
      <c r="J4034" s="10"/>
      <c r="K4034" s="10"/>
      <c r="L4034" s="10"/>
      <c r="M4034" s="10"/>
      <c r="N4034" s="10"/>
      <c r="O4034" s="10"/>
      <c r="P4034" s="10"/>
      <c r="Q4034" s="10"/>
      <c r="R4034" s="10"/>
    </row>
    <row r="4035" spans="1:18" customFormat="1">
      <c r="A4035" s="10"/>
      <c r="B4035" s="111">
        <v>826463</v>
      </c>
      <c r="C4035" s="68" t="s">
        <v>4031</v>
      </c>
      <c r="D4035" s="71">
        <f>SUMIFS('CLUB DES LOGES'!$J$117:$J$166, 'CLUB DES LOGES'!$F$117:$F$166,$B4035, 'CLUB DES LOGES'!$G$117:$G$166,"&lt;&gt;"&amp;'CLUB DES LOGES'!$C$191)</f>
        <v>0</v>
      </c>
      <c r="E4035" s="10"/>
      <c r="F4035" s="10"/>
      <c r="G4035" s="10"/>
      <c r="H4035" s="10"/>
      <c r="I4035" s="10"/>
      <c r="J4035" s="10"/>
      <c r="K4035" s="10"/>
      <c r="L4035" s="10"/>
      <c r="M4035" s="10"/>
      <c r="N4035" s="10"/>
      <c r="O4035" s="10"/>
      <c r="P4035" s="10"/>
      <c r="Q4035" s="10"/>
      <c r="R4035" s="10"/>
    </row>
    <row r="4036" spans="1:18" customFormat="1">
      <c r="A4036" s="10"/>
      <c r="B4036" s="111">
        <v>826464</v>
      </c>
      <c r="C4036" s="68" t="s">
        <v>4032</v>
      </c>
      <c r="D4036" s="71">
        <f>SUMIFS('CLUB DES LOGES'!$J$117:$J$166, 'CLUB DES LOGES'!$F$117:$F$166,$B4036, 'CLUB DES LOGES'!$G$117:$G$166,"&lt;&gt;"&amp;'CLUB DES LOGES'!$C$191)</f>
        <v>0</v>
      </c>
      <c r="E4036" s="10"/>
      <c r="F4036" s="10"/>
      <c r="G4036" s="10"/>
      <c r="H4036" s="10"/>
      <c r="I4036" s="10"/>
      <c r="J4036" s="10"/>
      <c r="K4036" s="10"/>
      <c r="L4036" s="10"/>
      <c r="M4036" s="10"/>
      <c r="N4036" s="10"/>
      <c r="O4036" s="10"/>
      <c r="P4036" s="10"/>
      <c r="Q4036" s="10"/>
      <c r="R4036" s="10"/>
    </row>
    <row r="4037" spans="1:18" customFormat="1">
      <c r="A4037" s="10"/>
      <c r="B4037" s="111">
        <v>826465</v>
      </c>
      <c r="C4037" s="68" t="s">
        <v>4033</v>
      </c>
      <c r="D4037" s="71">
        <f>SUMIFS('CLUB DES LOGES'!$J$117:$J$166, 'CLUB DES LOGES'!$F$117:$F$166,$B4037, 'CLUB DES LOGES'!$G$117:$G$166,"&lt;&gt;"&amp;'CLUB DES LOGES'!$C$191)</f>
        <v>0</v>
      </c>
      <c r="E4037" s="10"/>
      <c r="F4037" s="10"/>
      <c r="G4037" s="10"/>
      <c r="H4037" s="10"/>
      <c r="I4037" s="10"/>
      <c r="J4037" s="10"/>
      <c r="K4037" s="10"/>
      <c r="L4037" s="10"/>
      <c r="M4037" s="10"/>
      <c r="N4037" s="10"/>
      <c r="O4037" s="10"/>
      <c r="P4037" s="10"/>
      <c r="Q4037" s="10"/>
      <c r="R4037" s="10"/>
    </row>
    <row r="4038" spans="1:18" customFormat="1">
      <c r="A4038" s="10"/>
      <c r="B4038" s="111">
        <v>826466</v>
      </c>
      <c r="C4038" s="68" t="s">
        <v>4034</v>
      </c>
      <c r="D4038" s="71">
        <f>SUMIFS('CLUB DES LOGES'!$J$117:$J$166, 'CLUB DES LOGES'!$F$117:$F$166,$B4038, 'CLUB DES LOGES'!$G$117:$G$166,"&lt;&gt;"&amp;'CLUB DES LOGES'!$C$191)</f>
        <v>0</v>
      </c>
      <c r="E4038" s="10"/>
      <c r="F4038" s="10"/>
      <c r="G4038" s="10"/>
      <c r="H4038" s="10"/>
      <c r="I4038" s="10"/>
      <c r="J4038" s="10"/>
      <c r="K4038" s="10"/>
      <c r="L4038" s="10"/>
      <c r="M4038" s="10"/>
      <c r="N4038" s="10"/>
      <c r="O4038" s="10"/>
      <c r="P4038" s="10"/>
      <c r="Q4038" s="10"/>
      <c r="R4038" s="10"/>
    </row>
    <row r="4039" spans="1:18" customFormat="1">
      <c r="A4039" s="10"/>
      <c r="B4039" s="111">
        <v>826467</v>
      </c>
      <c r="C4039" s="68" t="s">
        <v>4035</v>
      </c>
      <c r="D4039" s="71">
        <f>SUMIFS('CLUB DES LOGES'!$J$117:$J$166, 'CLUB DES LOGES'!$F$117:$F$166,$B4039, 'CLUB DES LOGES'!$G$117:$G$166,"&lt;&gt;"&amp;'CLUB DES LOGES'!$C$191)</f>
        <v>0</v>
      </c>
      <c r="E4039" s="10"/>
      <c r="F4039" s="10"/>
      <c r="G4039" s="10"/>
      <c r="H4039" s="10"/>
      <c r="I4039" s="10"/>
      <c r="J4039" s="10"/>
      <c r="K4039" s="10"/>
      <c r="L4039" s="10"/>
      <c r="M4039" s="10"/>
      <c r="N4039" s="10"/>
      <c r="O4039" s="10"/>
      <c r="P4039" s="10"/>
      <c r="Q4039" s="10"/>
      <c r="R4039" s="10"/>
    </row>
    <row r="4040" spans="1:18" customFormat="1">
      <c r="A4040" s="10"/>
      <c r="B4040" s="111">
        <v>826468</v>
      </c>
      <c r="C4040" s="68" t="s">
        <v>4036</v>
      </c>
      <c r="D4040" s="71">
        <f>SUMIFS('CLUB DES LOGES'!$J$117:$J$166, 'CLUB DES LOGES'!$F$117:$F$166,$B4040, 'CLUB DES LOGES'!$G$117:$G$166,"&lt;&gt;"&amp;'CLUB DES LOGES'!$C$191)</f>
        <v>0</v>
      </c>
      <c r="E4040" s="10"/>
      <c r="F4040" s="10"/>
      <c r="G4040" s="10"/>
      <c r="H4040" s="10"/>
      <c r="I4040" s="10"/>
      <c r="J4040" s="10"/>
      <c r="K4040" s="10"/>
      <c r="L4040" s="10"/>
      <c r="M4040" s="10"/>
      <c r="N4040" s="10"/>
      <c r="O4040" s="10"/>
      <c r="P4040" s="10"/>
      <c r="Q4040" s="10"/>
      <c r="R4040" s="10"/>
    </row>
    <row r="4041" spans="1:18" customFormat="1">
      <c r="A4041" s="10"/>
      <c r="B4041" s="111">
        <v>826469</v>
      </c>
      <c r="C4041" s="68" t="s">
        <v>4037</v>
      </c>
      <c r="D4041" s="71">
        <f>SUMIFS('CLUB DES LOGES'!$J$117:$J$166, 'CLUB DES LOGES'!$F$117:$F$166,$B4041, 'CLUB DES LOGES'!$G$117:$G$166,"&lt;&gt;"&amp;'CLUB DES LOGES'!$C$191)</f>
        <v>0</v>
      </c>
      <c r="E4041" s="10"/>
      <c r="F4041" s="10"/>
      <c r="G4041" s="10"/>
      <c r="H4041" s="10"/>
      <c r="I4041" s="10"/>
      <c r="J4041" s="10"/>
      <c r="K4041" s="10"/>
      <c r="L4041" s="10"/>
      <c r="M4041" s="10"/>
      <c r="N4041" s="10"/>
      <c r="O4041" s="10"/>
      <c r="P4041" s="10"/>
      <c r="Q4041" s="10"/>
      <c r="R4041" s="10"/>
    </row>
    <row r="4042" spans="1:18" customFormat="1">
      <c r="A4042" s="10"/>
      <c r="B4042" s="111">
        <v>826470</v>
      </c>
      <c r="C4042" s="68" t="s">
        <v>4038</v>
      </c>
      <c r="D4042" s="71">
        <f>SUMIFS('CLUB DES LOGES'!$J$117:$J$166, 'CLUB DES LOGES'!$F$117:$F$166,$B4042, 'CLUB DES LOGES'!$G$117:$G$166,"&lt;&gt;"&amp;'CLUB DES LOGES'!$C$191)</f>
        <v>0</v>
      </c>
      <c r="E4042" s="10"/>
      <c r="F4042" s="10"/>
      <c r="G4042" s="10"/>
      <c r="H4042" s="10"/>
      <c r="I4042" s="10"/>
      <c r="J4042" s="10"/>
      <c r="K4042" s="10"/>
      <c r="L4042" s="10"/>
      <c r="M4042" s="10"/>
      <c r="N4042" s="10"/>
      <c r="O4042" s="10"/>
      <c r="P4042" s="10"/>
      <c r="Q4042" s="10"/>
      <c r="R4042" s="10"/>
    </row>
    <row r="4043" spans="1:18" customFormat="1">
      <c r="A4043" s="10"/>
      <c r="B4043" s="111">
        <v>826471</v>
      </c>
      <c r="C4043" s="68" t="s">
        <v>4039</v>
      </c>
      <c r="D4043" s="71">
        <f>SUMIFS('CLUB DES LOGES'!$J$117:$J$166, 'CLUB DES LOGES'!$F$117:$F$166,$B4043, 'CLUB DES LOGES'!$G$117:$G$166,"&lt;&gt;"&amp;'CLUB DES LOGES'!$C$191)</f>
        <v>0</v>
      </c>
      <c r="E4043" s="10"/>
      <c r="F4043" s="10"/>
      <c r="G4043" s="10"/>
      <c r="H4043" s="10"/>
      <c r="I4043" s="10"/>
      <c r="J4043" s="10"/>
      <c r="K4043" s="10"/>
      <c r="L4043" s="10"/>
      <c r="M4043" s="10"/>
      <c r="N4043" s="10"/>
      <c r="O4043" s="10"/>
      <c r="P4043" s="10"/>
      <c r="Q4043" s="10"/>
      <c r="R4043" s="10"/>
    </row>
    <row r="4044" spans="1:18" customFormat="1">
      <c r="A4044" s="10"/>
      <c r="B4044" s="111">
        <v>826472</v>
      </c>
      <c r="C4044" s="68" t="s">
        <v>4040</v>
      </c>
      <c r="D4044" s="71">
        <f>SUMIFS('CLUB DES LOGES'!$J$117:$J$166, 'CLUB DES LOGES'!$F$117:$F$166,$B4044, 'CLUB DES LOGES'!$G$117:$G$166,"&lt;&gt;"&amp;'CLUB DES LOGES'!$C$191)</f>
        <v>0</v>
      </c>
      <c r="E4044" s="10"/>
      <c r="F4044" s="10"/>
      <c r="G4044" s="10"/>
      <c r="H4044" s="10"/>
      <c r="I4044" s="10"/>
      <c r="J4044" s="10"/>
      <c r="K4044" s="10"/>
      <c r="L4044" s="10"/>
      <c r="M4044" s="10"/>
      <c r="N4044" s="10"/>
      <c r="O4044" s="10"/>
      <c r="P4044" s="10"/>
      <c r="Q4044" s="10"/>
      <c r="R4044" s="10"/>
    </row>
    <row r="4045" spans="1:18" customFormat="1">
      <c r="A4045" s="10"/>
      <c r="B4045" s="111">
        <v>826473</v>
      </c>
      <c r="C4045" s="68" t="s">
        <v>4041</v>
      </c>
      <c r="D4045" s="71">
        <f>SUMIFS('CLUB DES LOGES'!$J$117:$J$166, 'CLUB DES LOGES'!$F$117:$F$166,$B4045, 'CLUB DES LOGES'!$G$117:$G$166,"&lt;&gt;"&amp;'CLUB DES LOGES'!$C$191)</f>
        <v>0</v>
      </c>
      <c r="E4045" s="10"/>
      <c r="F4045" s="10"/>
      <c r="G4045" s="10"/>
      <c r="H4045" s="10"/>
      <c r="I4045" s="10"/>
      <c r="J4045" s="10"/>
      <c r="K4045" s="10"/>
      <c r="L4045" s="10"/>
      <c r="M4045" s="10"/>
      <c r="N4045" s="10"/>
      <c r="O4045" s="10"/>
      <c r="P4045" s="10"/>
      <c r="Q4045" s="10"/>
      <c r="R4045" s="10"/>
    </row>
    <row r="4046" spans="1:18" customFormat="1">
      <c r="A4046" s="10"/>
      <c r="B4046" s="111">
        <v>826474</v>
      </c>
      <c r="C4046" s="68" t="s">
        <v>4042</v>
      </c>
      <c r="D4046" s="71">
        <f>SUMIFS('CLUB DES LOGES'!$J$117:$J$166, 'CLUB DES LOGES'!$F$117:$F$166,$B4046, 'CLUB DES LOGES'!$G$117:$G$166,"&lt;&gt;"&amp;'CLUB DES LOGES'!$C$191)</f>
        <v>0</v>
      </c>
      <c r="E4046" s="10"/>
      <c r="F4046" s="10"/>
      <c r="G4046" s="10"/>
      <c r="H4046" s="10"/>
      <c r="I4046" s="10"/>
      <c r="J4046" s="10"/>
      <c r="K4046" s="10"/>
      <c r="L4046" s="10"/>
      <c r="M4046" s="10"/>
      <c r="N4046" s="10"/>
      <c r="O4046" s="10"/>
      <c r="P4046" s="10"/>
      <c r="Q4046" s="10"/>
      <c r="R4046" s="10"/>
    </row>
    <row r="4047" spans="1:18" customFormat="1">
      <c r="A4047" s="10"/>
      <c r="B4047" s="111">
        <v>826475</v>
      </c>
      <c r="C4047" s="68" t="s">
        <v>4043</v>
      </c>
      <c r="D4047" s="71">
        <f>SUMIFS('CLUB DES LOGES'!$J$117:$J$166, 'CLUB DES LOGES'!$F$117:$F$166,$B4047, 'CLUB DES LOGES'!$G$117:$G$166,"&lt;&gt;"&amp;'CLUB DES LOGES'!$C$191)</f>
        <v>0</v>
      </c>
      <c r="E4047" s="10"/>
      <c r="F4047" s="10"/>
      <c r="G4047" s="10"/>
      <c r="H4047" s="10"/>
      <c r="I4047" s="10"/>
      <c r="J4047" s="10"/>
      <c r="K4047" s="10"/>
      <c r="L4047" s="10"/>
      <c r="M4047" s="10"/>
      <c r="N4047" s="10"/>
      <c r="O4047" s="10"/>
      <c r="P4047" s="10"/>
      <c r="Q4047" s="10"/>
      <c r="R4047" s="10"/>
    </row>
    <row r="4048" spans="1:18" customFormat="1">
      <c r="A4048" s="10"/>
      <c r="B4048" s="111">
        <v>826476</v>
      </c>
      <c r="C4048" s="68" t="s">
        <v>4044</v>
      </c>
      <c r="D4048" s="71">
        <f>SUMIFS('CLUB DES LOGES'!$J$117:$J$166, 'CLUB DES LOGES'!$F$117:$F$166,$B4048, 'CLUB DES LOGES'!$G$117:$G$166,"&lt;&gt;"&amp;'CLUB DES LOGES'!$C$191)</f>
        <v>0</v>
      </c>
      <c r="E4048" s="10"/>
      <c r="F4048" s="10"/>
      <c r="G4048" s="10"/>
      <c r="H4048" s="10"/>
      <c r="I4048" s="10"/>
      <c r="J4048" s="10"/>
      <c r="K4048" s="10"/>
      <c r="L4048" s="10"/>
      <c r="M4048" s="10"/>
      <c r="N4048" s="10"/>
      <c r="O4048" s="10"/>
      <c r="P4048" s="10"/>
      <c r="Q4048" s="10"/>
      <c r="R4048" s="10"/>
    </row>
    <row r="4049" spans="1:18" customFormat="1">
      <c r="A4049" s="10"/>
      <c r="B4049" s="111">
        <v>826477</v>
      </c>
      <c r="C4049" s="68" t="s">
        <v>4045</v>
      </c>
      <c r="D4049" s="71">
        <f>SUMIFS('CLUB DES LOGES'!$J$117:$J$166, 'CLUB DES LOGES'!$F$117:$F$166,$B4049, 'CLUB DES LOGES'!$G$117:$G$166,"&lt;&gt;"&amp;'CLUB DES LOGES'!$C$191)</f>
        <v>0</v>
      </c>
      <c r="E4049" s="10"/>
      <c r="F4049" s="10"/>
      <c r="G4049" s="10"/>
      <c r="H4049" s="10"/>
      <c r="I4049" s="10"/>
      <c r="J4049" s="10"/>
      <c r="K4049" s="10"/>
      <c r="L4049" s="10"/>
      <c r="M4049" s="10"/>
      <c r="N4049" s="10"/>
      <c r="O4049" s="10"/>
      <c r="P4049" s="10"/>
      <c r="Q4049" s="10"/>
      <c r="R4049" s="10"/>
    </row>
    <row r="4050" spans="1:18" customFormat="1">
      <c r="A4050" s="10"/>
      <c r="B4050" s="111">
        <v>826478</v>
      </c>
      <c r="C4050" s="68" t="s">
        <v>4046</v>
      </c>
      <c r="D4050" s="71">
        <f>SUMIFS('CLUB DES LOGES'!$J$117:$J$166, 'CLUB DES LOGES'!$F$117:$F$166,$B4050, 'CLUB DES LOGES'!$G$117:$G$166,"&lt;&gt;"&amp;'CLUB DES LOGES'!$C$191)</f>
        <v>0</v>
      </c>
      <c r="E4050" s="10"/>
      <c r="F4050" s="10"/>
      <c r="G4050" s="10"/>
      <c r="H4050" s="10"/>
      <c r="I4050" s="10"/>
      <c r="J4050" s="10"/>
      <c r="K4050" s="10"/>
      <c r="L4050" s="10"/>
      <c r="M4050" s="10"/>
      <c r="N4050" s="10"/>
      <c r="O4050" s="10"/>
      <c r="P4050" s="10"/>
      <c r="Q4050" s="10"/>
      <c r="R4050" s="10"/>
    </row>
    <row r="4051" spans="1:18" customFormat="1">
      <c r="A4051" s="10"/>
      <c r="B4051" s="111">
        <v>826479</v>
      </c>
      <c r="C4051" s="68" t="s">
        <v>4047</v>
      </c>
      <c r="D4051" s="71">
        <f>SUMIFS('CLUB DES LOGES'!$J$117:$J$166, 'CLUB DES LOGES'!$F$117:$F$166,$B4051, 'CLUB DES LOGES'!$G$117:$G$166,"&lt;&gt;"&amp;'CLUB DES LOGES'!$C$191)</f>
        <v>0</v>
      </c>
      <c r="E4051" s="10"/>
      <c r="F4051" s="10"/>
      <c r="G4051" s="10"/>
      <c r="H4051" s="10"/>
      <c r="I4051" s="10"/>
      <c r="J4051" s="10"/>
      <c r="K4051" s="10"/>
      <c r="L4051" s="10"/>
      <c r="M4051" s="10"/>
      <c r="N4051" s="10"/>
      <c r="O4051" s="10"/>
      <c r="P4051" s="10"/>
      <c r="Q4051" s="10"/>
      <c r="R4051" s="10"/>
    </row>
    <row r="4052" spans="1:18" customFormat="1">
      <c r="A4052" s="10"/>
      <c r="B4052" s="111">
        <v>826480</v>
      </c>
      <c r="C4052" s="68" t="s">
        <v>4048</v>
      </c>
      <c r="D4052" s="71">
        <f>SUMIFS('CLUB DES LOGES'!$J$117:$J$166, 'CLUB DES LOGES'!$F$117:$F$166,$B4052, 'CLUB DES LOGES'!$G$117:$G$166,"&lt;&gt;"&amp;'CLUB DES LOGES'!$C$191)</f>
        <v>0</v>
      </c>
      <c r="E4052" s="10"/>
      <c r="F4052" s="10"/>
      <c r="G4052" s="10"/>
      <c r="H4052" s="10"/>
      <c r="I4052" s="10"/>
      <c r="J4052" s="10"/>
      <c r="K4052" s="10"/>
      <c r="L4052" s="10"/>
      <c r="M4052" s="10"/>
      <c r="N4052" s="10"/>
      <c r="O4052" s="10"/>
      <c r="P4052" s="10"/>
      <c r="Q4052" s="10"/>
      <c r="R4052" s="10"/>
    </row>
    <row r="4053" spans="1:18" customFormat="1">
      <c r="A4053" s="10"/>
      <c r="B4053" s="111">
        <v>826481</v>
      </c>
      <c r="C4053" s="68" t="s">
        <v>4049</v>
      </c>
      <c r="D4053" s="71">
        <f>SUMIFS('CLUB DES LOGES'!$J$117:$J$166, 'CLUB DES LOGES'!$F$117:$F$166,$B4053, 'CLUB DES LOGES'!$G$117:$G$166,"&lt;&gt;"&amp;'CLUB DES LOGES'!$C$191)</f>
        <v>0</v>
      </c>
      <c r="E4053" s="10"/>
      <c r="F4053" s="10"/>
      <c r="G4053" s="10"/>
      <c r="H4053" s="10"/>
      <c r="I4053" s="10"/>
      <c r="J4053" s="10"/>
      <c r="K4053" s="10"/>
      <c r="L4053" s="10"/>
      <c r="M4053" s="10"/>
      <c r="N4053" s="10"/>
      <c r="O4053" s="10"/>
      <c r="P4053" s="10"/>
      <c r="Q4053" s="10"/>
      <c r="R4053" s="10"/>
    </row>
    <row r="4054" spans="1:18" customFormat="1">
      <c r="A4054" s="10"/>
      <c r="B4054" s="111">
        <v>826482</v>
      </c>
      <c r="C4054" s="68" t="s">
        <v>4050</v>
      </c>
      <c r="D4054" s="71">
        <f>SUMIFS('CLUB DES LOGES'!$J$117:$J$166, 'CLUB DES LOGES'!$F$117:$F$166,$B4054, 'CLUB DES LOGES'!$G$117:$G$166,"&lt;&gt;"&amp;'CLUB DES LOGES'!$C$191)</f>
        <v>0</v>
      </c>
      <c r="E4054" s="10"/>
      <c r="F4054" s="10"/>
      <c r="G4054" s="10"/>
      <c r="H4054" s="10"/>
      <c r="I4054" s="10"/>
      <c r="J4054" s="10"/>
      <c r="K4054" s="10"/>
      <c r="L4054" s="10"/>
      <c r="M4054" s="10"/>
      <c r="N4054" s="10"/>
      <c r="O4054" s="10"/>
      <c r="P4054" s="10"/>
      <c r="Q4054" s="10"/>
      <c r="R4054" s="10"/>
    </row>
    <row r="4055" spans="1:18" customFormat="1">
      <c r="A4055" s="10"/>
      <c r="B4055" s="111">
        <v>826483</v>
      </c>
      <c r="C4055" s="68" t="s">
        <v>4051</v>
      </c>
      <c r="D4055" s="71">
        <f>SUMIFS('CLUB DES LOGES'!$J$117:$J$166, 'CLUB DES LOGES'!$F$117:$F$166,$B4055, 'CLUB DES LOGES'!$G$117:$G$166,"&lt;&gt;"&amp;'CLUB DES LOGES'!$C$191)</f>
        <v>0</v>
      </c>
      <c r="E4055" s="10"/>
      <c r="F4055" s="10"/>
      <c r="G4055" s="10"/>
      <c r="H4055" s="10"/>
      <c r="I4055" s="10"/>
      <c r="J4055" s="10"/>
      <c r="K4055" s="10"/>
      <c r="L4055" s="10"/>
      <c r="M4055" s="10"/>
      <c r="N4055" s="10"/>
      <c r="O4055" s="10"/>
      <c r="P4055" s="10"/>
      <c r="Q4055" s="10"/>
      <c r="R4055" s="10"/>
    </row>
    <row r="4056" spans="1:18" customFormat="1">
      <c r="A4056" s="10"/>
      <c r="B4056" s="111">
        <v>826484</v>
      </c>
      <c r="C4056" s="68" t="s">
        <v>4052</v>
      </c>
      <c r="D4056" s="71">
        <f>SUMIFS('CLUB DES LOGES'!$J$117:$J$166, 'CLUB DES LOGES'!$F$117:$F$166,$B4056, 'CLUB DES LOGES'!$G$117:$G$166,"&lt;&gt;"&amp;'CLUB DES LOGES'!$C$191)</f>
        <v>0</v>
      </c>
      <c r="E4056" s="10"/>
      <c r="F4056" s="10"/>
      <c r="G4056" s="10"/>
      <c r="H4056" s="10"/>
      <c r="I4056" s="10"/>
      <c r="J4056" s="10"/>
      <c r="K4056" s="10"/>
      <c r="L4056" s="10"/>
      <c r="M4056" s="10"/>
      <c r="N4056" s="10"/>
      <c r="O4056" s="10"/>
      <c r="P4056" s="10"/>
      <c r="Q4056" s="10"/>
      <c r="R4056" s="10"/>
    </row>
    <row r="4057" spans="1:18" customFormat="1">
      <c r="A4057" s="10"/>
      <c r="B4057" s="111">
        <v>826485</v>
      </c>
      <c r="C4057" s="68" t="s">
        <v>4053</v>
      </c>
      <c r="D4057" s="71">
        <f>SUMIFS('CLUB DES LOGES'!$J$117:$J$166, 'CLUB DES LOGES'!$F$117:$F$166,$B4057, 'CLUB DES LOGES'!$G$117:$G$166,"&lt;&gt;"&amp;'CLUB DES LOGES'!$C$191)</f>
        <v>0</v>
      </c>
      <c r="E4057" s="10"/>
      <c r="F4057" s="10"/>
      <c r="G4057" s="10"/>
      <c r="H4057" s="10"/>
      <c r="I4057" s="10"/>
      <c r="J4057" s="10"/>
      <c r="K4057" s="10"/>
      <c r="L4057" s="10"/>
      <c r="M4057" s="10"/>
      <c r="N4057" s="10"/>
      <c r="O4057" s="10"/>
      <c r="P4057" s="10"/>
      <c r="Q4057" s="10"/>
      <c r="R4057" s="10"/>
    </row>
    <row r="4058" spans="1:18" customFormat="1">
      <c r="A4058" s="10"/>
      <c r="B4058" s="111">
        <v>826486</v>
      </c>
      <c r="C4058" s="68" t="s">
        <v>4054</v>
      </c>
      <c r="D4058" s="71">
        <f>SUMIFS('CLUB DES LOGES'!$J$117:$J$166, 'CLUB DES LOGES'!$F$117:$F$166,$B4058, 'CLUB DES LOGES'!$G$117:$G$166,"&lt;&gt;"&amp;'CLUB DES LOGES'!$C$191)</f>
        <v>0</v>
      </c>
      <c r="E4058" s="10"/>
      <c r="F4058" s="10"/>
      <c r="G4058" s="10"/>
      <c r="H4058" s="10"/>
      <c r="I4058" s="10"/>
      <c r="J4058" s="10"/>
      <c r="K4058" s="10"/>
      <c r="L4058" s="10"/>
      <c r="M4058" s="10"/>
      <c r="N4058" s="10"/>
      <c r="O4058" s="10"/>
      <c r="P4058" s="10"/>
      <c r="Q4058" s="10"/>
      <c r="R4058" s="10"/>
    </row>
    <row r="4059" spans="1:18" customFormat="1">
      <c r="A4059" s="10"/>
      <c r="B4059" s="111">
        <v>826487</v>
      </c>
      <c r="C4059" s="68" t="s">
        <v>4055</v>
      </c>
      <c r="D4059" s="71">
        <f>SUMIFS('CLUB DES LOGES'!$J$117:$J$166, 'CLUB DES LOGES'!$F$117:$F$166,$B4059, 'CLUB DES LOGES'!$G$117:$G$166,"&lt;&gt;"&amp;'CLUB DES LOGES'!$C$191)</f>
        <v>0</v>
      </c>
      <c r="E4059" s="10"/>
      <c r="F4059" s="10"/>
      <c r="G4059" s="10"/>
      <c r="H4059" s="10"/>
      <c r="I4059" s="10"/>
      <c r="J4059" s="10"/>
      <c r="K4059" s="10"/>
      <c r="L4059" s="10"/>
      <c r="M4059" s="10"/>
      <c r="N4059" s="10"/>
      <c r="O4059" s="10"/>
      <c r="P4059" s="10"/>
      <c r="Q4059" s="10"/>
      <c r="R4059" s="10"/>
    </row>
    <row r="4060" spans="1:18" customFormat="1">
      <c r="A4060" s="10"/>
      <c r="B4060" s="111">
        <v>826488</v>
      </c>
      <c r="C4060" s="68" t="s">
        <v>4056</v>
      </c>
      <c r="D4060" s="71">
        <f>SUMIFS('CLUB DES LOGES'!$J$117:$J$166, 'CLUB DES LOGES'!$F$117:$F$166,$B4060, 'CLUB DES LOGES'!$G$117:$G$166,"&lt;&gt;"&amp;'CLUB DES LOGES'!$C$191)</f>
        <v>0</v>
      </c>
      <c r="E4060" s="10"/>
      <c r="F4060" s="10"/>
      <c r="G4060" s="10"/>
      <c r="H4060" s="10"/>
      <c r="I4060" s="10"/>
      <c r="J4060" s="10"/>
      <c r="K4060" s="10"/>
      <c r="L4060" s="10"/>
      <c r="M4060" s="10"/>
      <c r="N4060" s="10"/>
      <c r="O4060" s="10"/>
      <c r="P4060" s="10"/>
      <c r="Q4060" s="10"/>
      <c r="R4060" s="10"/>
    </row>
    <row r="4061" spans="1:18" customFormat="1">
      <c r="A4061" s="10"/>
      <c r="B4061" s="111">
        <v>826489</v>
      </c>
      <c r="C4061" s="68" t="s">
        <v>4057</v>
      </c>
      <c r="D4061" s="71">
        <f>SUMIFS('CLUB DES LOGES'!$J$117:$J$166, 'CLUB DES LOGES'!$F$117:$F$166,$B4061, 'CLUB DES LOGES'!$G$117:$G$166,"&lt;&gt;"&amp;'CLUB DES LOGES'!$C$191)</f>
        <v>0</v>
      </c>
      <c r="E4061" s="10"/>
      <c r="F4061" s="10"/>
      <c r="G4061" s="10"/>
      <c r="H4061" s="10"/>
      <c r="I4061" s="10"/>
      <c r="J4061" s="10"/>
      <c r="K4061" s="10"/>
      <c r="L4061" s="10"/>
      <c r="M4061" s="10"/>
      <c r="N4061" s="10"/>
      <c r="O4061" s="10"/>
      <c r="P4061" s="10"/>
      <c r="Q4061" s="10"/>
      <c r="R4061" s="10"/>
    </row>
    <row r="4062" spans="1:18" customFormat="1">
      <c r="A4062" s="10"/>
      <c r="B4062" s="111">
        <v>826490</v>
      </c>
      <c r="C4062" s="68" t="s">
        <v>4058</v>
      </c>
      <c r="D4062" s="71">
        <f>SUMIFS('CLUB DES LOGES'!$J$117:$J$166, 'CLUB DES LOGES'!$F$117:$F$166,$B4062, 'CLUB DES LOGES'!$G$117:$G$166,"&lt;&gt;"&amp;'CLUB DES LOGES'!$C$191)</f>
        <v>0</v>
      </c>
      <c r="E4062" s="10"/>
      <c r="F4062" s="10"/>
      <c r="G4062" s="10"/>
      <c r="H4062" s="10"/>
      <c r="I4062" s="10"/>
      <c r="J4062" s="10"/>
      <c r="K4062" s="10"/>
      <c r="L4062" s="10"/>
      <c r="M4062" s="10"/>
      <c r="N4062" s="10"/>
      <c r="O4062" s="10"/>
      <c r="P4062" s="10"/>
      <c r="Q4062" s="10"/>
      <c r="R4062" s="10"/>
    </row>
    <row r="4063" spans="1:18" customFormat="1">
      <c r="A4063" s="10"/>
      <c r="B4063" s="111">
        <v>826491</v>
      </c>
      <c r="C4063" s="68" t="s">
        <v>4059</v>
      </c>
      <c r="D4063" s="71">
        <f>SUMIFS('CLUB DES LOGES'!$J$117:$J$166, 'CLUB DES LOGES'!$F$117:$F$166,$B4063, 'CLUB DES LOGES'!$G$117:$G$166,"&lt;&gt;"&amp;'CLUB DES LOGES'!$C$191)</f>
        <v>0</v>
      </c>
      <c r="E4063" s="10"/>
      <c r="F4063" s="10"/>
      <c r="G4063" s="10"/>
      <c r="H4063" s="10"/>
      <c r="I4063" s="10"/>
      <c r="J4063" s="10"/>
      <c r="K4063" s="10"/>
      <c r="L4063" s="10"/>
      <c r="M4063" s="10"/>
      <c r="N4063" s="10"/>
      <c r="O4063" s="10"/>
      <c r="P4063" s="10"/>
      <c r="Q4063" s="10"/>
      <c r="R4063" s="10"/>
    </row>
    <row r="4064" spans="1:18" customFormat="1">
      <c r="A4064" s="10"/>
      <c r="B4064" s="111">
        <v>826492</v>
      </c>
      <c r="C4064" s="68" t="s">
        <v>4060</v>
      </c>
      <c r="D4064" s="71">
        <f>SUMIFS('CLUB DES LOGES'!$J$117:$J$166, 'CLUB DES LOGES'!$F$117:$F$166,$B4064, 'CLUB DES LOGES'!$G$117:$G$166,"&lt;&gt;"&amp;'CLUB DES LOGES'!$C$191)</f>
        <v>0</v>
      </c>
      <c r="E4064" s="10"/>
      <c r="F4064" s="10"/>
      <c r="G4064" s="10"/>
      <c r="H4064" s="10"/>
      <c r="I4064" s="10"/>
      <c r="J4064" s="10"/>
      <c r="K4064" s="10"/>
      <c r="L4064" s="10"/>
      <c r="M4064" s="10"/>
      <c r="N4064" s="10"/>
      <c r="O4064" s="10"/>
      <c r="P4064" s="10"/>
      <c r="Q4064" s="10"/>
      <c r="R4064" s="10"/>
    </row>
    <row r="4065" spans="1:18" customFormat="1">
      <c r="A4065" s="10"/>
      <c r="B4065" s="111">
        <v>826493</v>
      </c>
      <c r="C4065" s="68" t="s">
        <v>4061</v>
      </c>
      <c r="D4065" s="71">
        <f>SUMIFS('CLUB DES LOGES'!$J$117:$J$166, 'CLUB DES LOGES'!$F$117:$F$166,$B4065, 'CLUB DES LOGES'!$G$117:$G$166,"&lt;&gt;"&amp;'CLUB DES LOGES'!$C$191)</f>
        <v>0</v>
      </c>
      <c r="E4065" s="10"/>
      <c r="F4065" s="10"/>
      <c r="G4065" s="10"/>
      <c r="H4065" s="10"/>
      <c r="I4065" s="10"/>
      <c r="J4065" s="10"/>
      <c r="K4065" s="10"/>
      <c r="L4065" s="10"/>
      <c r="M4065" s="10"/>
      <c r="N4065" s="10"/>
      <c r="O4065" s="10"/>
      <c r="P4065" s="10"/>
      <c r="Q4065" s="10"/>
      <c r="R4065" s="10"/>
    </row>
    <row r="4066" spans="1:18" customFormat="1">
      <c r="A4066" s="10"/>
      <c r="B4066" s="111">
        <v>826494</v>
      </c>
      <c r="C4066" s="68" t="s">
        <v>4062</v>
      </c>
      <c r="D4066" s="71">
        <f>SUMIFS('CLUB DES LOGES'!$J$117:$J$166, 'CLUB DES LOGES'!$F$117:$F$166,$B4066, 'CLUB DES LOGES'!$G$117:$G$166,"&lt;&gt;"&amp;'CLUB DES LOGES'!$C$191)</f>
        <v>0</v>
      </c>
      <c r="E4066" s="10"/>
      <c r="F4066" s="10"/>
      <c r="G4066" s="10"/>
      <c r="H4066" s="10"/>
      <c r="I4066" s="10"/>
      <c r="J4066" s="10"/>
      <c r="K4066" s="10"/>
      <c r="L4066" s="10"/>
      <c r="M4066" s="10"/>
      <c r="N4066" s="10"/>
      <c r="O4066" s="10"/>
      <c r="P4066" s="10"/>
      <c r="Q4066" s="10"/>
      <c r="R4066" s="10"/>
    </row>
    <row r="4067" spans="1:18" customFormat="1">
      <c r="A4067" s="10"/>
      <c r="B4067" s="111">
        <v>826495</v>
      </c>
      <c r="C4067" s="68" t="s">
        <v>4063</v>
      </c>
      <c r="D4067" s="71">
        <f>SUMIFS('CLUB DES LOGES'!$J$117:$J$166, 'CLUB DES LOGES'!$F$117:$F$166,$B4067, 'CLUB DES LOGES'!$G$117:$G$166,"&lt;&gt;"&amp;'CLUB DES LOGES'!$C$191)</f>
        <v>0</v>
      </c>
      <c r="E4067" s="10"/>
      <c r="F4067" s="10"/>
      <c r="G4067" s="10"/>
      <c r="H4067" s="10"/>
      <c r="I4067" s="10"/>
      <c r="J4067" s="10"/>
      <c r="K4067" s="10"/>
      <c r="L4067" s="10"/>
      <c r="M4067" s="10"/>
      <c r="N4067" s="10"/>
      <c r="O4067" s="10"/>
      <c r="P4067" s="10"/>
      <c r="Q4067" s="10"/>
      <c r="R4067" s="10"/>
    </row>
    <row r="4068" spans="1:18" customFormat="1">
      <c r="A4068" s="10"/>
      <c r="B4068" s="111">
        <v>826496</v>
      </c>
      <c r="C4068" s="68" t="s">
        <v>4064</v>
      </c>
      <c r="D4068" s="71">
        <f>SUMIFS('CLUB DES LOGES'!$J$117:$J$166, 'CLUB DES LOGES'!$F$117:$F$166,$B4068, 'CLUB DES LOGES'!$G$117:$G$166,"&lt;&gt;"&amp;'CLUB DES LOGES'!$C$191)</f>
        <v>0</v>
      </c>
      <c r="E4068" s="10"/>
      <c r="F4068" s="10"/>
      <c r="G4068" s="10"/>
      <c r="H4068" s="10"/>
      <c r="I4068" s="10"/>
      <c r="J4068" s="10"/>
      <c r="K4068" s="10"/>
      <c r="L4068" s="10"/>
      <c r="M4068" s="10"/>
      <c r="N4068" s="10"/>
      <c r="O4068" s="10"/>
      <c r="P4068" s="10"/>
      <c r="Q4068" s="10"/>
      <c r="R4068" s="10"/>
    </row>
    <row r="4069" spans="1:18" customFormat="1">
      <c r="A4069" s="10"/>
      <c r="B4069" s="111">
        <v>826497</v>
      </c>
      <c r="C4069" s="68" t="s">
        <v>4065</v>
      </c>
      <c r="D4069" s="71">
        <f>SUMIFS('CLUB DES LOGES'!$J$117:$J$166, 'CLUB DES LOGES'!$F$117:$F$166,$B4069, 'CLUB DES LOGES'!$G$117:$G$166,"&lt;&gt;"&amp;'CLUB DES LOGES'!$C$191)</f>
        <v>0</v>
      </c>
      <c r="E4069" s="10"/>
      <c r="F4069" s="10"/>
      <c r="G4069" s="10"/>
      <c r="H4069" s="10"/>
      <c r="I4069" s="10"/>
      <c r="J4069" s="10"/>
      <c r="K4069" s="10"/>
      <c r="L4069" s="10"/>
      <c r="M4069" s="10"/>
      <c r="N4069" s="10"/>
      <c r="O4069" s="10"/>
      <c r="P4069" s="10"/>
      <c r="Q4069" s="10"/>
      <c r="R4069" s="10"/>
    </row>
    <row r="4070" spans="1:18" customFormat="1">
      <c r="A4070" s="10"/>
      <c r="B4070" s="111">
        <v>826498</v>
      </c>
      <c r="C4070" s="68" t="s">
        <v>4066</v>
      </c>
      <c r="D4070" s="71">
        <f>SUMIFS('CLUB DES LOGES'!$J$117:$J$166, 'CLUB DES LOGES'!$F$117:$F$166,$B4070, 'CLUB DES LOGES'!$G$117:$G$166,"&lt;&gt;"&amp;'CLUB DES LOGES'!$C$191)</f>
        <v>0</v>
      </c>
      <c r="E4070" s="10"/>
      <c r="F4070" s="10"/>
      <c r="G4070" s="10"/>
      <c r="H4070" s="10"/>
      <c r="I4070" s="10"/>
      <c r="J4070" s="10"/>
      <c r="K4070" s="10"/>
      <c r="L4070" s="10"/>
      <c r="M4070" s="10"/>
      <c r="N4070" s="10"/>
      <c r="O4070" s="10"/>
      <c r="P4070" s="10"/>
      <c r="Q4070" s="10"/>
      <c r="R4070" s="10"/>
    </row>
    <row r="4071" spans="1:18" customFormat="1">
      <c r="A4071" s="10"/>
      <c r="B4071" s="111">
        <v>826499</v>
      </c>
      <c r="C4071" s="68" t="s">
        <v>4067</v>
      </c>
      <c r="D4071" s="71">
        <f>SUMIFS('CLUB DES LOGES'!$J$117:$J$166, 'CLUB DES LOGES'!$F$117:$F$166,$B4071, 'CLUB DES LOGES'!$G$117:$G$166,"&lt;&gt;"&amp;'CLUB DES LOGES'!$C$191)</f>
        <v>0</v>
      </c>
      <c r="E4071" s="10"/>
      <c r="F4071" s="10"/>
      <c r="G4071" s="10"/>
      <c r="H4071" s="10"/>
      <c r="I4071" s="10"/>
      <c r="J4071" s="10"/>
      <c r="K4071" s="10"/>
      <c r="L4071" s="10"/>
      <c r="M4071" s="10"/>
      <c r="N4071" s="10"/>
      <c r="O4071" s="10"/>
      <c r="P4071" s="10"/>
      <c r="Q4071" s="10"/>
      <c r="R4071" s="10"/>
    </row>
    <row r="4072" spans="1:18" customFormat="1">
      <c r="A4072" s="10"/>
      <c r="B4072" s="111">
        <v>826500</v>
      </c>
      <c r="C4072" s="68" t="s">
        <v>3225</v>
      </c>
      <c r="D4072" s="71">
        <f>SUMIFS('CLUB DES LOGES'!$J$117:$J$166, 'CLUB DES LOGES'!$F$117:$F$166,$B4072, 'CLUB DES LOGES'!$G$117:$G$166,"&lt;&gt;"&amp;'CLUB DES LOGES'!$C$191)</f>
        <v>0</v>
      </c>
      <c r="E4072" s="10"/>
      <c r="F4072" s="10"/>
      <c r="G4072" s="10"/>
      <c r="H4072" s="10"/>
      <c r="I4072" s="10"/>
      <c r="J4072" s="10"/>
      <c r="K4072" s="10"/>
      <c r="L4072" s="10"/>
      <c r="M4072" s="10"/>
      <c r="N4072" s="10"/>
      <c r="O4072" s="10"/>
      <c r="P4072" s="10"/>
      <c r="Q4072" s="10"/>
      <c r="R4072" s="10"/>
    </row>
    <row r="4073" spans="1:18" customFormat="1">
      <c r="A4073" s="10"/>
      <c r="B4073" s="111">
        <v>827003</v>
      </c>
      <c r="C4073" s="68" t="s">
        <v>4068</v>
      </c>
      <c r="D4073" s="71">
        <f>SUMIFS('CLUB DES LOGES'!$J$117:$J$166, 'CLUB DES LOGES'!$F$117:$F$166,$B4073, 'CLUB DES LOGES'!$G$117:$G$166,"&lt;&gt;"&amp;'CLUB DES LOGES'!$C$191)</f>
        <v>0</v>
      </c>
      <c r="E4073" s="10"/>
      <c r="F4073" s="10"/>
      <c r="G4073" s="10"/>
      <c r="H4073" s="10"/>
      <c r="I4073" s="10"/>
      <c r="J4073" s="10"/>
      <c r="K4073" s="10"/>
      <c r="L4073" s="10"/>
      <c r="M4073" s="10"/>
      <c r="N4073" s="10"/>
      <c r="O4073" s="10"/>
      <c r="P4073" s="10"/>
      <c r="Q4073" s="10"/>
      <c r="R4073" s="10"/>
    </row>
    <row r="4074" spans="1:18" customFormat="1">
      <c r="A4074" s="10"/>
      <c r="B4074" s="111">
        <v>827004</v>
      </c>
      <c r="C4074" s="68" t="s">
        <v>4069</v>
      </c>
      <c r="D4074" s="71">
        <f>SUMIFS('CLUB DES LOGES'!$J$117:$J$166, 'CLUB DES LOGES'!$F$117:$F$166,$B4074, 'CLUB DES LOGES'!$G$117:$G$166,"&lt;&gt;"&amp;'CLUB DES LOGES'!$C$191)</f>
        <v>0</v>
      </c>
      <c r="E4074" s="10"/>
      <c r="F4074" s="10"/>
      <c r="G4074" s="10"/>
      <c r="H4074" s="10"/>
      <c r="I4074" s="10"/>
      <c r="J4074" s="10"/>
      <c r="K4074" s="10"/>
      <c r="L4074" s="10"/>
      <c r="M4074" s="10"/>
      <c r="N4074" s="10"/>
      <c r="O4074" s="10"/>
      <c r="P4074" s="10"/>
      <c r="Q4074" s="10"/>
      <c r="R4074" s="10"/>
    </row>
    <row r="4075" spans="1:18" customFormat="1">
      <c r="A4075" s="10"/>
      <c r="B4075" s="111">
        <v>827005</v>
      </c>
      <c r="C4075" s="68" t="s">
        <v>4070</v>
      </c>
      <c r="D4075" s="71">
        <f>SUMIFS('CLUB DES LOGES'!$J$117:$J$166, 'CLUB DES LOGES'!$F$117:$F$166,$B4075, 'CLUB DES LOGES'!$G$117:$G$166,"&lt;&gt;"&amp;'CLUB DES LOGES'!$C$191)</f>
        <v>0</v>
      </c>
      <c r="E4075" s="10"/>
      <c r="F4075" s="10"/>
      <c r="G4075" s="10"/>
      <c r="H4075" s="10"/>
      <c r="I4075" s="10"/>
      <c r="J4075" s="10"/>
      <c r="K4075" s="10"/>
      <c r="L4075" s="10"/>
      <c r="M4075" s="10"/>
      <c r="N4075" s="10"/>
      <c r="O4075" s="10"/>
      <c r="P4075" s="10"/>
      <c r="Q4075" s="10"/>
      <c r="R4075" s="10"/>
    </row>
    <row r="4076" spans="1:18" customFormat="1">
      <c r="A4076" s="10"/>
      <c r="B4076" s="111">
        <v>827006</v>
      </c>
      <c r="C4076" s="68" t="s">
        <v>4071</v>
      </c>
      <c r="D4076" s="71">
        <f>SUMIFS('CLUB DES LOGES'!$J$117:$J$166, 'CLUB DES LOGES'!$F$117:$F$166,$B4076, 'CLUB DES LOGES'!$G$117:$G$166,"&lt;&gt;"&amp;'CLUB DES LOGES'!$C$191)</f>
        <v>0</v>
      </c>
      <c r="E4076" s="10"/>
      <c r="F4076" s="10"/>
      <c r="G4076" s="10"/>
      <c r="H4076" s="10"/>
      <c r="I4076" s="10"/>
      <c r="J4076" s="10"/>
      <c r="K4076" s="10"/>
      <c r="L4076" s="10"/>
      <c r="M4076" s="10"/>
      <c r="N4076" s="10"/>
      <c r="O4076" s="10"/>
      <c r="P4076" s="10"/>
      <c r="Q4076" s="10"/>
      <c r="R4076" s="10"/>
    </row>
    <row r="4077" spans="1:18" customFormat="1">
      <c r="A4077" s="10"/>
      <c r="B4077" s="111">
        <v>827007</v>
      </c>
      <c r="C4077" s="68" t="s">
        <v>4072</v>
      </c>
      <c r="D4077" s="71">
        <f>SUMIFS('CLUB DES LOGES'!$J$117:$J$166, 'CLUB DES LOGES'!$F$117:$F$166,$B4077, 'CLUB DES LOGES'!$G$117:$G$166,"&lt;&gt;"&amp;'CLUB DES LOGES'!$C$191)</f>
        <v>0</v>
      </c>
      <c r="E4077" s="10"/>
      <c r="F4077" s="10"/>
      <c r="G4077" s="10"/>
      <c r="H4077" s="10"/>
      <c r="I4077" s="10"/>
      <c r="J4077" s="10"/>
      <c r="K4077" s="10"/>
      <c r="L4077" s="10"/>
      <c r="M4077" s="10"/>
      <c r="N4077" s="10"/>
      <c r="O4077" s="10"/>
      <c r="P4077" s="10"/>
      <c r="Q4077" s="10"/>
      <c r="R4077" s="10"/>
    </row>
    <row r="4078" spans="1:18" customFormat="1">
      <c r="A4078" s="10"/>
      <c r="B4078" s="111">
        <v>827008</v>
      </c>
      <c r="C4078" s="68" t="s">
        <v>4073</v>
      </c>
      <c r="D4078" s="71">
        <f>SUMIFS('CLUB DES LOGES'!$J$117:$J$166, 'CLUB DES LOGES'!$F$117:$F$166,$B4078, 'CLUB DES LOGES'!$G$117:$G$166,"&lt;&gt;"&amp;'CLUB DES LOGES'!$C$191)</f>
        <v>0</v>
      </c>
      <c r="E4078" s="10"/>
      <c r="F4078" s="10"/>
      <c r="G4078" s="10"/>
      <c r="H4078" s="10"/>
      <c r="I4078" s="10"/>
      <c r="J4078" s="10"/>
      <c r="K4078" s="10"/>
      <c r="L4078" s="10"/>
      <c r="M4078" s="10"/>
      <c r="N4078" s="10"/>
      <c r="O4078" s="10"/>
      <c r="P4078" s="10"/>
      <c r="Q4078" s="10"/>
      <c r="R4078" s="10"/>
    </row>
    <row r="4079" spans="1:18" customFormat="1">
      <c r="A4079" s="10"/>
      <c r="B4079" s="111">
        <v>827009</v>
      </c>
      <c r="C4079" s="68" t="s">
        <v>4074</v>
      </c>
      <c r="D4079" s="71">
        <f>SUMIFS('CLUB DES LOGES'!$J$117:$J$166, 'CLUB DES LOGES'!$F$117:$F$166,$B4079, 'CLUB DES LOGES'!$G$117:$G$166,"&lt;&gt;"&amp;'CLUB DES LOGES'!$C$191)</f>
        <v>0</v>
      </c>
      <c r="E4079" s="10"/>
      <c r="F4079" s="10"/>
      <c r="G4079" s="10"/>
      <c r="H4079" s="10"/>
      <c r="I4079" s="10"/>
      <c r="J4079" s="10"/>
      <c r="K4079" s="10"/>
      <c r="L4079" s="10"/>
      <c r="M4079" s="10"/>
      <c r="N4079" s="10"/>
      <c r="O4079" s="10"/>
      <c r="P4079" s="10"/>
      <c r="Q4079" s="10"/>
      <c r="R4079" s="10"/>
    </row>
    <row r="4080" spans="1:18" customFormat="1">
      <c r="A4080" s="10"/>
      <c r="B4080" s="111">
        <v>827010</v>
      </c>
      <c r="C4080" s="68" t="s">
        <v>4075</v>
      </c>
      <c r="D4080" s="71">
        <f>SUMIFS('CLUB DES LOGES'!$J$117:$J$166, 'CLUB DES LOGES'!$F$117:$F$166,$B4080, 'CLUB DES LOGES'!$G$117:$G$166,"&lt;&gt;"&amp;'CLUB DES LOGES'!$C$191)</f>
        <v>0</v>
      </c>
      <c r="E4080" s="10"/>
      <c r="F4080" s="10"/>
      <c r="G4080" s="10"/>
      <c r="H4080" s="10"/>
      <c r="I4080" s="10"/>
      <c r="J4080" s="10"/>
      <c r="K4080" s="10"/>
      <c r="L4080" s="10"/>
      <c r="M4080" s="10"/>
      <c r="N4080" s="10"/>
      <c r="O4080" s="10"/>
      <c r="P4080" s="10"/>
      <c r="Q4080" s="10"/>
      <c r="R4080" s="10"/>
    </row>
    <row r="4081" spans="1:18" customFormat="1">
      <c r="A4081" s="10"/>
      <c r="B4081" s="111">
        <v>827011</v>
      </c>
      <c r="C4081" s="68" t="s">
        <v>4076</v>
      </c>
      <c r="D4081" s="71">
        <f>SUMIFS('CLUB DES LOGES'!$J$117:$J$166, 'CLUB DES LOGES'!$F$117:$F$166,$B4081, 'CLUB DES LOGES'!$G$117:$G$166,"&lt;&gt;"&amp;'CLUB DES LOGES'!$C$191)</f>
        <v>0</v>
      </c>
      <c r="E4081" s="10"/>
      <c r="F4081" s="10"/>
      <c r="G4081" s="10"/>
      <c r="H4081" s="10"/>
      <c r="I4081" s="10"/>
      <c r="J4081" s="10"/>
      <c r="K4081" s="10"/>
      <c r="L4081" s="10"/>
      <c r="M4081" s="10"/>
      <c r="N4081" s="10"/>
      <c r="O4081" s="10"/>
      <c r="P4081" s="10"/>
      <c r="Q4081" s="10"/>
      <c r="R4081" s="10"/>
    </row>
    <row r="4082" spans="1:18" customFormat="1">
      <c r="A4082" s="10"/>
      <c r="B4082" s="111">
        <v>827012</v>
      </c>
      <c r="C4082" s="68" t="s">
        <v>4077</v>
      </c>
      <c r="D4082" s="71">
        <f>SUMIFS('CLUB DES LOGES'!$J$117:$J$166, 'CLUB DES LOGES'!$F$117:$F$166,$B4082, 'CLUB DES LOGES'!$G$117:$G$166,"&lt;&gt;"&amp;'CLUB DES LOGES'!$C$191)</f>
        <v>0</v>
      </c>
      <c r="E4082" s="10"/>
      <c r="F4082" s="10"/>
      <c r="G4082" s="10"/>
      <c r="H4082" s="10"/>
      <c r="I4082" s="10"/>
      <c r="J4082" s="10"/>
      <c r="K4082" s="10"/>
      <c r="L4082" s="10"/>
      <c r="M4082" s="10"/>
      <c r="N4082" s="10"/>
      <c r="O4082" s="10"/>
      <c r="P4082" s="10"/>
      <c r="Q4082" s="10"/>
      <c r="R4082" s="10"/>
    </row>
    <row r="4083" spans="1:18" customFormat="1">
      <c r="A4083" s="10"/>
      <c r="B4083" s="111">
        <v>827013</v>
      </c>
      <c r="C4083" s="68" t="s">
        <v>4078</v>
      </c>
      <c r="D4083" s="71">
        <f>SUMIFS('CLUB DES LOGES'!$J$117:$J$166, 'CLUB DES LOGES'!$F$117:$F$166,$B4083, 'CLUB DES LOGES'!$G$117:$G$166,"&lt;&gt;"&amp;'CLUB DES LOGES'!$C$191)</f>
        <v>0</v>
      </c>
      <c r="E4083" s="10"/>
      <c r="F4083" s="10"/>
      <c r="G4083" s="10"/>
      <c r="H4083" s="10"/>
      <c r="I4083" s="10"/>
      <c r="J4083" s="10"/>
      <c r="K4083" s="10"/>
      <c r="L4083" s="10"/>
      <c r="M4083" s="10"/>
      <c r="N4083" s="10"/>
      <c r="O4083" s="10"/>
      <c r="P4083" s="10"/>
      <c r="Q4083" s="10"/>
      <c r="R4083" s="10"/>
    </row>
    <row r="4084" spans="1:18" customFormat="1">
      <c r="A4084" s="10"/>
      <c r="B4084" s="111">
        <v>827014</v>
      </c>
      <c r="C4084" s="68" t="s">
        <v>4079</v>
      </c>
      <c r="D4084" s="71">
        <f>SUMIFS('CLUB DES LOGES'!$J$117:$J$166, 'CLUB DES LOGES'!$F$117:$F$166,$B4084, 'CLUB DES LOGES'!$G$117:$G$166,"&lt;&gt;"&amp;'CLUB DES LOGES'!$C$191)</f>
        <v>0</v>
      </c>
      <c r="E4084" s="10"/>
      <c r="F4084" s="10"/>
      <c r="G4084" s="10"/>
      <c r="H4084" s="10"/>
      <c r="I4084" s="10"/>
      <c r="J4084" s="10"/>
      <c r="K4084" s="10"/>
      <c r="L4084" s="10"/>
      <c r="M4084" s="10"/>
      <c r="N4084" s="10"/>
      <c r="O4084" s="10"/>
      <c r="P4084" s="10"/>
      <c r="Q4084" s="10"/>
      <c r="R4084" s="10"/>
    </row>
    <row r="4085" spans="1:18" customFormat="1">
      <c r="A4085" s="10"/>
      <c r="B4085" s="111">
        <v>827015</v>
      </c>
      <c r="C4085" s="68" t="s">
        <v>4080</v>
      </c>
      <c r="D4085" s="71">
        <f>SUMIFS('CLUB DES LOGES'!$J$117:$J$166, 'CLUB DES LOGES'!$F$117:$F$166,$B4085, 'CLUB DES LOGES'!$G$117:$G$166,"&lt;&gt;"&amp;'CLUB DES LOGES'!$C$191)</f>
        <v>0</v>
      </c>
      <c r="E4085" s="10"/>
      <c r="F4085" s="10"/>
      <c r="G4085" s="10"/>
      <c r="H4085" s="10"/>
      <c r="I4085" s="10"/>
      <c r="J4085" s="10"/>
      <c r="K4085" s="10"/>
      <c r="L4085" s="10"/>
      <c r="M4085" s="10"/>
      <c r="N4085" s="10"/>
      <c r="O4085" s="10"/>
      <c r="P4085" s="10"/>
      <c r="Q4085" s="10"/>
      <c r="R4085" s="10"/>
    </row>
    <row r="4086" spans="1:18" customFormat="1">
      <c r="A4086" s="10"/>
      <c r="B4086" s="111">
        <v>827016</v>
      </c>
      <c r="C4086" s="68" t="s">
        <v>4081</v>
      </c>
      <c r="D4086" s="71">
        <f>SUMIFS('CLUB DES LOGES'!$J$117:$J$166, 'CLUB DES LOGES'!$F$117:$F$166,$B4086, 'CLUB DES LOGES'!$G$117:$G$166,"&lt;&gt;"&amp;'CLUB DES LOGES'!$C$191)</f>
        <v>0</v>
      </c>
      <c r="E4086" s="10"/>
      <c r="F4086" s="10"/>
      <c r="G4086" s="10"/>
      <c r="H4086" s="10"/>
      <c r="I4086" s="10"/>
      <c r="J4086" s="10"/>
      <c r="K4086" s="10"/>
      <c r="L4086" s="10"/>
      <c r="M4086" s="10"/>
      <c r="N4086" s="10"/>
      <c r="O4086" s="10"/>
      <c r="P4086" s="10"/>
      <c r="Q4086" s="10"/>
      <c r="R4086" s="10"/>
    </row>
    <row r="4087" spans="1:18" customFormat="1">
      <c r="A4087" s="10"/>
      <c r="B4087" s="111">
        <v>827017</v>
      </c>
      <c r="C4087" s="68" t="s">
        <v>4082</v>
      </c>
      <c r="D4087" s="71">
        <f>SUMIFS('CLUB DES LOGES'!$J$117:$J$166, 'CLUB DES LOGES'!$F$117:$F$166,$B4087, 'CLUB DES LOGES'!$G$117:$G$166,"&lt;&gt;"&amp;'CLUB DES LOGES'!$C$191)</f>
        <v>0</v>
      </c>
      <c r="E4087" s="10"/>
      <c r="F4087" s="10"/>
      <c r="G4087" s="10"/>
      <c r="H4087" s="10"/>
      <c r="I4087" s="10"/>
      <c r="J4087" s="10"/>
      <c r="K4087" s="10"/>
      <c r="L4087" s="10"/>
      <c r="M4087" s="10"/>
      <c r="N4087" s="10"/>
      <c r="O4087" s="10"/>
      <c r="P4087" s="10"/>
      <c r="Q4087" s="10"/>
      <c r="R4087" s="10"/>
    </row>
    <row r="4088" spans="1:18" customFormat="1">
      <c r="A4088" s="10"/>
      <c r="B4088" s="111">
        <v>827018</v>
      </c>
      <c r="C4088" s="68" t="s">
        <v>4083</v>
      </c>
      <c r="D4088" s="71">
        <f>SUMIFS('CLUB DES LOGES'!$J$117:$J$166, 'CLUB DES LOGES'!$F$117:$F$166,$B4088, 'CLUB DES LOGES'!$G$117:$G$166,"&lt;&gt;"&amp;'CLUB DES LOGES'!$C$191)</f>
        <v>0</v>
      </c>
      <c r="E4088" s="10"/>
      <c r="F4088" s="10"/>
      <c r="G4088" s="10"/>
      <c r="H4088" s="10"/>
      <c r="I4088" s="10"/>
      <c r="J4088" s="10"/>
      <c r="K4088" s="10"/>
      <c r="L4088" s="10"/>
      <c r="M4088" s="10"/>
      <c r="N4088" s="10"/>
      <c r="O4088" s="10"/>
      <c r="P4088" s="10"/>
      <c r="Q4088" s="10"/>
      <c r="R4088" s="10"/>
    </row>
    <row r="4089" spans="1:18" customFormat="1">
      <c r="A4089" s="10"/>
      <c r="B4089" s="111">
        <v>827019</v>
      </c>
      <c r="C4089" s="68" t="s">
        <v>4084</v>
      </c>
      <c r="D4089" s="71">
        <f>SUMIFS('CLUB DES LOGES'!$J$117:$J$166, 'CLUB DES LOGES'!$F$117:$F$166,$B4089, 'CLUB DES LOGES'!$G$117:$G$166,"&lt;&gt;"&amp;'CLUB DES LOGES'!$C$191)</f>
        <v>0</v>
      </c>
      <c r="E4089" s="10"/>
      <c r="F4089" s="10"/>
      <c r="G4089" s="10"/>
      <c r="H4089" s="10"/>
      <c r="I4089" s="10"/>
      <c r="J4089" s="10"/>
      <c r="K4089" s="10"/>
      <c r="L4089" s="10"/>
      <c r="M4089" s="10"/>
      <c r="N4089" s="10"/>
      <c r="O4089" s="10"/>
      <c r="P4089" s="10"/>
      <c r="Q4089" s="10"/>
      <c r="R4089" s="10"/>
    </row>
    <row r="4090" spans="1:18" customFormat="1">
      <c r="A4090" s="10"/>
      <c r="B4090" s="111">
        <v>827020</v>
      </c>
      <c r="C4090" s="68" t="s">
        <v>4085</v>
      </c>
      <c r="D4090" s="71">
        <f>SUMIFS('CLUB DES LOGES'!$J$117:$J$166, 'CLUB DES LOGES'!$F$117:$F$166,$B4090, 'CLUB DES LOGES'!$G$117:$G$166,"&lt;&gt;"&amp;'CLUB DES LOGES'!$C$191)</f>
        <v>0</v>
      </c>
      <c r="E4090" s="10"/>
      <c r="F4090" s="10"/>
      <c r="G4090" s="10"/>
      <c r="H4090" s="10"/>
      <c r="I4090" s="10"/>
      <c r="J4090" s="10"/>
      <c r="K4090" s="10"/>
      <c r="L4090" s="10"/>
      <c r="M4090" s="10"/>
      <c r="N4090" s="10"/>
      <c r="O4090" s="10"/>
      <c r="P4090" s="10"/>
      <c r="Q4090" s="10"/>
      <c r="R4090" s="10"/>
    </row>
    <row r="4091" spans="1:18" customFormat="1">
      <c r="A4091" s="10"/>
      <c r="B4091" s="111">
        <v>827021</v>
      </c>
      <c r="C4091" s="68" t="s">
        <v>4086</v>
      </c>
      <c r="D4091" s="71">
        <f>SUMIFS('CLUB DES LOGES'!$J$117:$J$166, 'CLUB DES LOGES'!$F$117:$F$166,$B4091, 'CLUB DES LOGES'!$G$117:$G$166,"&lt;&gt;"&amp;'CLUB DES LOGES'!$C$191)</f>
        <v>0</v>
      </c>
      <c r="E4091" s="10"/>
      <c r="F4091" s="10"/>
      <c r="G4091" s="10"/>
      <c r="H4091" s="10"/>
      <c r="I4091" s="10"/>
      <c r="J4091" s="10"/>
      <c r="K4091" s="10"/>
      <c r="L4091" s="10"/>
      <c r="M4091" s="10"/>
      <c r="N4091" s="10"/>
      <c r="O4091" s="10"/>
      <c r="P4091" s="10"/>
      <c r="Q4091" s="10"/>
      <c r="R4091" s="10"/>
    </row>
    <row r="4092" spans="1:18" customFormat="1">
      <c r="A4092" s="10"/>
      <c r="B4092" s="111">
        <v>827022</v>
      </c>
      <c r="C4092" s="68" t="s">
        <v>4087</v>
      </c>
      <c r="D4092" s="71">
        <f>SUMIFS('CLUB DES LOGES'!$J$117:$J$166, 'CLUB DES LOGES'!$F$117:$F$166,$B4092, 'CLUB DES LOGES'!$G$117:$G$166,"&lt;&gt;"&amp;'CLUB DES LOGES'!$C$191)</f>
        <v>0</v>
      </c>
      <c r="E4092" s="10"/>
      <c r="F4092" s="10"/>
      <c r="G4092" s="10"/>
      <c r="H4092" s="10"/>
      <c r="I4092" s="10"/>
      <c r="J4092" s="10"/>
      <c r="K4092" s="10"/>
      <c r="L4092" s="10"/>
      <c r="M4092" s="10"/>
      <c r="N4092" s="10"/>
      <c r="O4092" s="10"/>
      <c r="P4092" s="10"/>
      <c r="Q4092" s="10"/>
      <c r="R4092" s="10"/>
    </row>
    <row r="4093" spans="1:18" customFormat="1">
      <c r="A4093" s="10"/>
      <c r="B4093" s="111">
        <v>827023</v>
      </c>
      <c r="C4093" s="68" t="s">
        <v>4088</v>
      </c>
      <c r="D4093" s="71">
        <f>SUMIFS('CLUB DES LOGES'!$J$117:$J$166, 'CLUB DES LOGES'!$F$117:$F$166,$B4093, 'CLUB DES LOGES'!$G$117:$G$166,"&lt;&gt;"&amp;'CLUB DES LOGES'!$C$191)</f>
        <v>0</v>
      </c>
      <c r="E4093" s="10"/>
      <c r="F4093" s="10"/>
      <c r="G4093" s="10"/>
      <c r="H4093" s="10"/>
      <c r="I4093" s="10"/>
      <c r="J4093" s="10"/>
      <c r="K4093" s="10"/>
      <c r="L4093" s="10"/>
      <c r="M4093" s="10"/>
      <c r="N4093" s="10"/>
      <c r="O4093" s="10"/>
      <c r="P4093" s="10"/>
      <c r="Q4093" s="10"/>
      <c r="R4093" s="10"/>
    </row>
    <row r="4094" spans="1:18" customFormat="1">
      <c r="A4094" s="10"/>
      <c r="B4094" s="111">
        <v>827024</v>
      </c>
      <c r="C4094" s="68" t="s">
        <v>4089</v>
      </c>
      <c r="D4094" s="71">
        <f>SUMIFS('CLUB DES LOGES'!$J$117:$J$166, 'CLUB DES LOGES'!$F$117:$F$166,$B4094, 'CLUB DES LOGES'!$G$117:$G$166,"&lt;&gt;"&amp;'CLUB DES LOGES'!$C$191)</f>
        <v>0</v>
      </c>
      <c r="E4094" s="10"/>
      <c r="F4094" s="10"/>
      <c r="G4094" s="10"/>
      <c r="H4094" s="10"/>
      <c r="I4094" s="10"/>
      <c r="J4094" s="10"/>
      <c r="K4094" s="10"/>
      <c r="L4094" s="10"/>
      <c r="M4094" s="10"/>
      <c r="N4094" s="10"/>
      <c r="O4094" s="10"/>
      <c r="P4094" s="10"/>
      <c r="Q4094" s="10"/>
      <c r="R4094" s="10"/>
    </row>
    <row r="4095" spans="1:18" customFormat="1">
      <c r="A4095" s="10"/>
      <c r="B4095" s="111">
        <v>827026</v>
      </c>
      <c r="C4095" s="68" t="s">
        <v>4090</v>
      </c>
      <c r="D4095" s="71">
        <f>SUMIFS('CLUB DES LOGES'!$J$117:$J$166, 'CLUB DES LOGES'!$F$117:$F$166,$B4095, 'CLUB DES LOGES'!$G$117:$G$166,"&lt;&gt;"&amp;'CLUB DES LOGES'!$C$191)</f>
        <v>0</v>
      </c>
      <c r="E4095" s="10"/>
      <c r="F4095" s="10"/>
      <c r="G4095" s="10"/>
      <c r="H4095" s="10"/>
      <c r="I4095" s="10"/>
      <c r="J4095" s="10"/>
      <c r="K4095" s="10"/>
      <c r="L4095" s="10"/>
      <c r="M4095" s="10"/>
      <c r="N4095" s="10"/>
      <c r="O4095" s="10"/>
      <c r="P4095" s="10"/>
      <c r="Q4095" s="10"/>
      <c r="R4095" s="10"/>
    </row>
    <row r="4096" spans="1:18" customFormat="1">
      <c r="A4096" s="10"/>
      <c r="B4096" s="111">
        <v>827027</v>
      </c>
      <c r="C4096" s="68" t="s">
        <v>4091</v>
      </c>
      <c r="D4096" s="71">
        <f>SUMIFS('CLUB DES LOGES'!$J$117:$J$166, 'CLUB DES LOGES'!$F$117:$F$166,$B4096, 'CLUB DES LOGES'!$G$117:$G$166,"&lt;&gt;"&amp;'CLUB DES LOGES'!$C$191)</f>
        <v>0</v>
      </c>
      <c r="E4096" s="10"/>
      <c r="F4096" s="10"/>
      <c r="G4096" s="10"/>
      <c r="H4096" s="10"/>
      <c r="I4096" s="10"/>
      <c r="J4096" s="10"/>
      <c r="K4096" s="10"/>
      <c r="L4096" s="10"/>
      <c r="M4096" s="10"/>
      <c r="N4096" s="10"/>
      <c r="O4096" s="10"/>
      <c r="P4096" s="10"/>
      <c r="Q4096" s="10"/>
      <c r="R4096" s="10"/>
    </row>
    <row r="4097" spans="1:18" customFormat="1">
      <c r="A4097" s="10"/>
      <c r="B4097" s="111">
        <v>827028</v>
      </c>
      <c r="C4097" s="68" t="s">
        <v>4092</v>
      </c>
      <c r="D4097" s="71">
        <f>SUMIFS('CLUB DES LOGES'!$J$117:$J$166, 'CLUB DES LOGES'!$F$117:$F$166,$B4097, 'CLUB DES LOGES'!$G$117:$G$166,"&lt;&gt;"&amp;'CLUB DES LOGES'!$C$191)</f>
        <v>0</v>
      </c>
      <c r="E4097" s="10"/>
      <c r="F4097" s="10"/>
      <c r="G4097" s="10"/>
      <c r="H4097" s="10"/>
      <c r="I4097" s="10"/>
      <c r="J4097" s="10"/>
      <c r="K4097" s="10"/>
      <c r="L4097" s="10"/>
      <c r="M4097" s="10"/>
      <c r="N4097" s="10"/>
      <c r="O4097" s="10"/>
      <c r="P4097" s="10"/>
      <c r="Q4097" s="10"/>
      <c r="R4097" s="10"/>
    </row>
    <row r="4098" spans="1:18" customFormat="1">
      <c r="A4098" s="10"/>
      <c r="B4098" s="111">
        <v>827029</v>
      </c>
      <c r="C4098" s="68" t="s">
        <v>4093</v>
      </c>
      <c r="D4098" s="71">
        <f>SUMIFS('CLUB DES LOGES'!$J$117:$J$166, 'CLUB DES LOGES'!$F$117:$F$166,$B4098, 'CLUB DES LOGES'!$G$117:$G$166,"&lt;&gt;"&amp;'CLUB DES LOGES'!$C$191)</f>
        <v>0</v>
      </c>
      <c r="E4098" s="10"/>
      <c r="F4098" s="10"/>
      <c r="G4098" s="10"/>
      <c r="H4098" s="10"/>
      <c r="I4098" s="10"/>
      <c r="J4098" s="10"/>
      <c r="K4098" s="10"/>
      <c r="L4098" s="10"/>
      <c r="M4098" s="10"/>
      <c r="N4098" s="10"/>
      <c r="O4098" s="10"/>
      <c r="P4098" s="10"/>
      <c r="Q4098" s="10"/>
      <c r="R4098" s="10"/>
    </row>
    <row r="4099" spans="1:18" customFormat="1">
      <c r="A4099" s="10"/>
      <c r="B4099" s="111">
        <v>827030</v>
      </c>
      <c r="C4099" s="68" t="s">
        <v>4094</v>
      </c>
      <c r="D4099" s="71">
        <f>SUMIFS('CLUB DES LOGES'!$J$117:$J$166, 'CLUB DES LOGES'!$F$117:$F$166,$B4099, 'CLUB DES LOGES'!$G$117:$G$166,"&lt;&gt;"&amp;'CLUB DES LOGES'!$C$191)</f>
        <v>0</v>
      </c>
      <c r="E4099" s="10"/>
      <c r="F4099" s="10"/>
      <c r="G4099" s="10"/>
      <c r="H4099" s="10"/>
      <c r="I4099" s="10"/>
      <c r="J4099" s="10"/>
      <c r="K4099" s="10"/>
      <c r="L4099" s="10"/>
      <c r="M4099" s="10"/>
      <c r="N4099" s="10"/>
      <c r="O4099" s="10"/>
      <c r="P4099" s="10"/>
      <c r="Q4099" s="10"/>
      <c r="R4099" s="10"/>
    </row>
    <row r="4100" spans="1:18" customFormat="1">
      <c r="A4100" s="10"/>
      <c r="B4100" s="111">
        <v>827031</v>
      </c>
      <c r="C4100" s="68" t="s">
        <v>4095</v>
      </c>
      <c r="D4100" s="71">
        <f>SUMIFS('CLUB DES LOGES'!$J$117:$J$166, 'CLUB DES LOGES'!$F$117:$F$166,$B4100, 'CLUB DES LOGES'!$G$117:$G$166,"&lt;&gt;"&amp;'CLUB DES LOGES'!$C$191)</f>
        <v>0</v>
      </c>
      <c r="E4100" s="10"/>
      <c r="F4100" s="10"/>
      <c r="G4100" s="10"/>
      <c r="H4100" s="10"/>
      <c r="I4100" s="10"/>
      <c r="J4100" s="10"/>
      <c r="K4100" s="10"/>
      <c r="L4100" s="10"/>
      <c r="M4100" s="10"/>
      <c r="N4100" s="10"/>
      <c r="O4100" s="10"/>
      <c r="P4100" s="10"/>
      <c r="Q4100" s="10"/>
      <c r="R4100" s="10"/>
    </row>
    <row r="4101" spans="1:18" customFormat="1">
      <c r="A4101" s="10"/>
      <c r="B4101" s="111">
        <v>827032</v>
      </c>
      <c r="C4101" s="68" t="s">
        <v>4096</v>
      </c>
      <c r="D4101" s="71">
        <f>SUMIFS('CLUB DES LOGES'!$J$117:$J$166, 'CLUB DES LOGES'!$F$117:$F$166,$B4101, 'CLUB DES LOGES'!$G$117:$G$166,"&lt;&gt;"&amp;'CLUB DES LOGES'!$C$191)</f>
        <v>0</v>
      </c>
      <c r="E4101" s="10"/>
      <c r="F4101" s="10"/>
      <c r="G4101" s="10"/>
      <c r="H4101" s="10"/>
      <c r="I4101" s="10"/>
      <c r="J4101" s="10"/>
      <c r="K4101" s="10"/>
      <c r="L4101" s="10"/>
      <c r="M4101" s="10"/>
      <c r="N4101" s="10"/>
      <c r="O4101" s="10"/>
      <c r="P4101" s="10"/>
      <c r="Q4101" s="10"/>
      <c r="R4101" s="10"/>
    </row>
    <row r="4102" spans="1:18" customFormat="1">
      <c r="A4102" s="10"/>
      <c r="B4102" s="111">
        <v>827033</v>
      </c>
      <c r="C4102" s="68" t="s">
        <v>4097</v>
      </c>
      <c r="D4102" s="71">
        <f>SUMIFS('CLUB DES LOGES'!$J$117:$J$166, 'CLUB DES LOGES'!$F$117:$F$166,$B4102, 'CLUB DES LOGES'!$G$117:$G$166,"&lt;&gt;"&amp;'CLUB DES LOGES'!$C$191)</f>
        <v>0</v>
      </c>
      <c r="E4102" s="10"/>
      <c r="F4102" s="10"/>
      <c r="G4102" s="10"/>
      <c r="H4102" s="10"/>
      <c r="I4102" s="10"/>
      <c r="J4102" s="10"/>
      <c r="K4102" s="10"/>
      <c r="L4102" s="10"/>
      <c r="M4102" s="10"/>
      <c r="N4102" s="10"/>
      <c r="O4102" s="10"/>
      <c r="P4102" s="10"/>
      <c r="Q4102" s="10"/>
      <c r="R4102" s="10"/>
    </row>
    <row r="4103" spans="1:18" customFormat="1">
      <c r="A4103" s="10"/>
      <c r="B4103" s="111">
        <v>827034</v>
      </c>
      <c r="C4103" s="68" t="s">
        <v>4098</v>
      </c>
      <c r="D4103" s="71">
        <f>SUMIFS('CLUB DES LOGES'!$J$117:$J$166, 'CLUB DES LOGES'!$F$117:$F$166,$B4103, 'CLUB DES LOGES'!$G$117:$G$166,"&lt;&gt;"&amp;'CLUB DES LOGES'!$C$191)</f>
        <v>0</v>
      </c>
      <c r="E4103" s="10"/>
      <c r="F4103" s="10"/>
      <c r="G4103" s="10"/>
      <c r="H4103" s="10"/>
      <c r="I4103" s="10"/>
      <c r="J4103" s="10"/>
      <c r="K4103" s="10"/>
      <c r="L4103" s="10"/>
      <c r="M4103" s="10"/>
      <c r="N4103" s="10"/>
      <c r="O4103" s="10"/>
      <c r="P4103" s="10"/>
      <c r="Q4103" s="10"/>
      <c r="R4103" s="10"/>
    </row>
    <row r="4104" spans="1:18" customFormat="1">
      <c r="A4104" s="10"/>
      <c r="B4104" s="111">
        <v>827035</v>
      </c>
      <c r="C4104" s="68" t="s">
        <v>4099</v>
      </c>
      <c r="D4104" s="71">
        <f>SUMIFS('CLUB DES LOGES'!$J$117:$J$166, 'CLUB DES LOGES'!$F$117:$F$166,$B4104, 'CLUB DES LOGES'!$G$117:$G$166,"&lt;&gt;"&amp;'CLUB DES LOGES'!$C$191)</f>
        <v>0</v>
      </c>
      <c r="E4104" s="10"/>
      <c r="F4104" s="10"/>
      <c r="G4104" s="10"/>
      <c r="H4104" s="10"/>
      <c r="I4104" s="10"/>
      <c r="J4104" s="10"/>
      <c r="K4104" s="10"/>
      <c r="L4104" s="10"/>
      <c r="M4104" s="10"/>
      <c r="N4104" s="10"/>
      <c r="O4104" s="10"/>
      <c r="P4104" s="10"/>
      <c r="Q4104" s="10"/>
      <c r="R4104" s="10"/>
    </row>
    <row r="4105" spans="1:18" customFormat="1">
      <c r="A4105" s="10"/>
      <c r="B4105" s="111">
        <v>827036</v>
      </c>
      <c r="C4105" s="68" t="s">
        <v>4100</v>
      </c>
      <c r="D4105" s="71">
        <f>SUMIFS('CLUB DES LOGES'!$J$117:$J$166, 'CLUB DES LOGES'!$F$117:$F$166,$B4105, 'CLUB DES LOGES'!$G$117:$G$166,"&lt;&gt;"&amp;'CLUB DES LOGES'!$C$191)</f>
        <v>0</v>
      </c>
      <c r="E4105" s="10"/>
      <c r="F4105" s="10"/>
      <c r="G4105" s="10"/>
      <c r="H4105" s="10"/>
      <c r="I4105" s="10"/>
      <c r="J4105" s="10"/>
      <c r="K4105" s="10"/>
      <c r="L4105" s="10"/>
      <c r="M4105" s="10"/>
      <c r="N4105" s="10"/>
      <c r="O4105" s="10"/>
      <c r="P4105" s="10"/>
      <c r="Q4105" s="10"/>
      <c r="R4105" s="10"/>
    </row>
    <row r="4106" spans="1:18" customFormat="1">
      <c r="A4106" s="10"/>
      <c r="B4106" s="111">
        <v>827037</v>
      </c>
      <c r="C4106" s="68" t="s">
        <v>4101</v>
      </c>
      <c r="D4106" s="71">
        <f>SUMIFS('CLUB DES LOGES'!$J$117:$J$166, 'CLUB DES LOGES'!$F$117:$F$166,$B4106, 'CLUB DES LOGES'!$G$117:$G$166,"&lt;&gt;"&amp;'CLUB DES LOGES'!$C$191)</f>
        <v>0</v>
      </c>
      <c r="E4106" s="10"/>
      <c r="F4106" s="10"/>
      <c r="G4106" s="10"/>
      <c r="H4106" s="10"/>
      <c r="I4106" s="10"/>
      <c r="J4106" s="10"/>
      <c r="K4106" s="10"/>
      <c r="L4106" s="10"/>
      <c r="M4106" s="10"/>
      <c r="N4106" s="10"/>
      <c r="O4106" s="10"/>
      <c r="P4106" s="10"/>
      <c r="Q4106" s="10"/>
      <c r="R4106" s="10"/>
    </row>
    <row r="4107" spans="1:18" customFormat="1">
      <c r="A4107" s="10"/>
      <c r="B4107" s="111">
        <v>827038</v>
      </c>
      <c r="C4107" s="68" t="s">
        <v>4102</v>
      </c>
      <c r="D4107" s="71">
        <f>SUMIFS('CLUB DES LOGES'!$J$117:$J$166, 'CLUB DES LOGES'!$F$117:$F$166,$B4107, 'CLUB DES LOGES'!$G$117:$G$166,"&lt;&gt;"&amp;'CLUB DES LOGES'!$C$191)</f>
        <v>0</v>
      </c>
      <c r="E4107" s="10"/>
      <c r="F4107" s="10"/>
      <c r="G4107" s="10"/>
      <c r="H4107" s="10"/>
      <c r="I4107" s="10"/>
      <c r="J4107" s="10"/>
      <c r="K4107" s="10"/>
      <c r="L4107" s="10"/>
      <c r="M4107" s="10"/>
      <c r="N4107" s="10"/>
      <c r="O4107" s="10"/>
      <c r="P4107" s="10"/>
      <c r="Q4107" s="10"/>
      <c r="R4107" s="10"/>
    </row>
    <row r="4108" spans="1:18" customFormat="1">
      <c r="A4108" s="10"/>
      <c r="B4108" s="111">
        <v>827039</v>
      </c>
      <c r="C4108" s="68" t="s">
        <v>4103</v>
      </c>
      <c r="D4108" s="71">
        <f>SUMIFS('CLUB DES LOGES'!$J$117:$J$166, 'CLUB DES LOGES'!$F$117:$F$166,$B4108, 'CLUB DES LOGES'!$G$117:$G$166,"&lt;&gt;"&amp;'CLUB DES LOGES'!$C$191)</f>
        <v>0</v>
      </c>
      <c r="E4108" s="10"/>
      <c r="F4108" s="10"/>
      <c r="G4108" s="10"/>
      <c r="H4108" s="10"/>
      <c r="I4108" s="10"/>
      <c r="J4108" s="10"/>
      <c r="K4108" s="10"/>
      <c r="L4108" s="10"/>
      <c r="M4108" s="10"/>
      <c r="N4108" s="10"/>
      <c r="O4108" s="10"/>
      <c r="P4108" s="10"/>
      <c r="Q4108" s="10"/>
      <c r="R4108" s="10"/>
    </row>
    <row r="4109" spans="1:18" customFormat="1">
      <c r="A4109" s="10"/>
      <c r="B4109" s="111">
        <v>827040</v>
      </c>
      <c r="C4109" s="68" t="s">
        <v>4104</v>
      </c>
      <c r="D4109" s="71">
        <f>SUMIFS('CLUB DES LOGES'!$J$117:$J$166, 'CLUB DES LOGES'!$F$117:$F$166,$B4109, 'CLUB DES LOGES'!$G$117:$G$166,"&lt;&gt;"&amp;'CLUB DES LOGES'!$C$191)</f>
        <v>0</v>
      </c>
      <c r="E4109" s="10"/>
      <c r="F4109" s="10"/>
      <c r="G4109" s="10"/>
      <c r="H4109" s="10"/>
      <c r="I4109" s="10"/>
      <c r="J4109" s="10"/>
      <c r="K4109" s="10"/>
      <c r="L4109" s="10"/>
      <c r="M4109" s="10"/>
      <c r="N4109" s="10"/>
      <c r="O4109" s="10"/>
      <c r="P4109" s="10"/>
      <c r="Q4109" s="10"/>
      <c r="R4109" s="10"/>
    </row>
    <row r="4110" spans="1:18" customFormat="1">
      <c r="A4110" s="10"/>
      <c r="B4110" s="111">
        <v>827041</v>
      </c>
      <c r="C4110" s="68" t="s">
        <v>4105</v>
      </c>
      <c r="D4110" s="71">
        <f>SUMIFS('CLUB DES LOGES'!$J$117:$J$166, 'CLUB DES LOGES'!$F$117:$F$166,$B4110, 'CLUB DES LOGES'!$G$117:$G$166,"&lt;&gt;"&amp;'CLUB DES LOGES'!$C$191)</f>
        <v>0</v>
      </c>
      <c r="E4110" s="10"/>
      <c r="F4110" s="10"/>
      <c r="G4110" s="10"/>
      <c r="H4110" s="10"/>
      <c r="I4110" s="10"/>
      <c r="J4110" s="10"/>
      <c r="K4110" s="10"/>
      <c r="L4110" s="10"/>
      <c r="M4110" s="10"/>
      <c r="N4110" s="10"/>
      <c r="O4110" s="10"/>
      <c r="P4110" s="10"/>
      <c r="Q4110" s="10"/>
      <c r="R4110" s="10"/>
    </row>
    <row r="4111" spans="1:18" customFormat="1">
      <c r="A4111" s="10"/>
      <c r="B4111" s="111">
        <v>827042</v>
      </c>
      <c r="C4111" s="68" t="s">
        <v>4106</v>
      </c>
      <c r="D4111" s="71">
        <f>SUMIFS('CLUB DES LOGES'!$J$117:$J$166, 'CLUB DES LOGES'!$F$117:$F$166,$B4111, 'CLUB DES LOGES'!$G$117:$G$166,"&lt;&gt;"&amp;'CLUB DES LOGES'!$C$191)</f>
        <v>0</v>
      </c>
      <c r="E4111" s="10"/>
      <c r="F4111" s="10"/>
      <c r="G4111" s="10"/>
      <c r="H4111" s="10"/>
      <c r="I4111" s="10"/>
      <c r="J4111" s="10"/>
      <c r="K4111" s="10"/>
      <c r="L4111" s="10"/>
      <c r="M4111" s="10"/>
      <c r="N4111" s="10"/>
      <c r="O4111" s="10"/>
      <c r="P4111" s="10"/>
      <c r="Q4111" s="10"/>
      <c r="R4111" s="10"/>
    </row>
    <row r="4112" spans="1:18" customFormat="1">
      <c r="A4112" s="10"/>
      <c r="B4112" s="111">
        <v>827043</v>
      </c>
      <c r="C4112" s="68" t="s">
        <v>4107</v>
      </c>
      <c r="D4112" s="71">
        <f>SUMIFS('CLUB DES LOGES'!$J$117:$J$166, 'CLUB DES LOGES'!$F$117:$F$166,$B4112, 'CLUB DES LOGES'!$G$117:$G$166,"&lt;&gt;"&amp;'CLUB DES LOGES'!$C$191)</f>
        <v>0</v>
      </c>
      <c r="E4112" s="10"/>
      <c r="F4112" s="10"/>
      <c r="G4112" s="10"/>
      <c r="H4112" s="10"/>
      <c r="I4112" s="10"/>
      <c r="J4112" s="10"/>
      <c r="K4112" s="10"/>
      <c r="L4112" s="10"/>
      <c r="M4112" s="10"/>
      <c r="N4112" s="10"/>
      <c r="O4112" s="10"/>
      <c r="P4112" s="10"/>
      <c r="Q4112" s="10"/>
      <c r="R4112" s="10"/>
    </row>
    <row r="4113" spans="1:18" customFormat="1">
      <c r="A4113" s="10"/>
      <c r="B4113" s="111">
        <v>827044</v>
      </c>
      <c r="C4113" s="68" t="s">
        <v>4108</v>
      </c>
      <c r="D4113" s="71">
        <f>SUMIFS('CLUB DES LOGES'!$J$117:$J$166, 'CLUB DES LOGES'!$F$117:$F$166,$B4113, 'CLUB DES LOGES'!$G$117:$G$166,"&lt;&gt;"&amp;'CLUB DES LOGES'!$C$191)</f>
        <v>0</v>
      </c>
      <c r="E4113" s="10"/>
      <c r="F4113" s="10"/>
      <c r="G4113" s="10"/>
      <c r="H4113" s="10"/>
      <c r="I4113" s="10"/>
      <c r="J4113" s="10"/>
      <c r="K4113" s="10"/>
      <c r="L4113" s="10"/>
      <c r="M4113" s="10"/>
      <c r="N4113" s="10"/>
      <c r="O4113" s="10"/>
      <c r="P4113" s="10"/>
      <c r="Q4113" s="10"/>
      <c r="R4113" s="10"/>
    </row>
    <row r="4114" spans="1:18" customFormat="1">
      <c r="A4114" s="10"/>
      <c r="B4114" s="111">
        <v>827045</v>
      </c>
      <c r="C4114" s="68" t="s">
        <v>4109</v>
      </c>
      <c r="D4114" s="71">
        <f>SUMIFS('CLUB DES LOGES'!$J$117:$J$166, 'CLUB DES LOGES'!$F$117:$F$166,$B4114, 'CLUB DES LOGES'!$G$117:$G$166,"&lt;&gt;"&amp;'CLUB DES LOGES'!$C$191)</f>
        <v>0</v>
      </c>
      <c r="E4114" s="10"/>
      <c r="F4114" s="10"/>
      <c r="G4114" s="10"/>
      <c r="H4114" s="10"/>
      <c r="I4114" s="10"/>
      <c r="J4114" s="10"/>
      <c r="K4114" s="10"/>
      <c r="L4114" s="10"/>
      <c r="M4114" s="10"/>
      <c r="N4114" s="10"/>
      <c r="O4114" s="10"/>
      <c r="P4114" s="10"/>
      <c r="Q4114" s="10"/>
      <c r="R4114" s="10"/>
    </row>
    <row r="4115" spans="1:18" customFormat="1">
      <c r="A4115" s="10"/>
      <c r="B4115" s="111">
        <v>827046</v>
      </c>
      <c r="C4115" s="68" t="s">
        <v>4110</v>
      </c>
      <c r="D4115" s="71">
        <f>SUMIFS('CLUB DES LOGES'!$J$117:$J$166, 'CLUB DES LOGES'!$F$117:$F$166,$B4115, 'CLUB DES LOGES'!$G$117:$G$166,"&lt;&gt;"&amp;'CLUB DES LOGES'!$C$191)</f>
        <v>0</v>
      </c>
      <c r="E4115" s="10"/>
      <c r="F4115" s="10"/>
      <c r="G4115" s="10"/>
      <c r="H4115" s="10"/>
      <c r="I4115" s="10"/>
      <c r="J4115" s="10"/>
      <c r="K4115" s="10"/>
      <c r="L4115" s="10"/>
      <c r="M4115" s="10"/>
      <c r="N4115" s="10"/>
      <c r="O4115" s="10"/>
      <c r="P4115" s="10"/>
      <c r="Q4115" s="10"/>
      <c r="R4115" s="10"/>
    </row>
    <row r="4116" spans="1:18" customFormat="1">
      <c r="A4116" s="10"/>
      <c r="B4116" s="111">
        <v>827047</v>
      </c>
      <c r="C4116" s="68" t="s">
        <v>4111</v>
      </c>
      <c r="D4116" s="71">
        <f>SUMIFS('CLUB DES LOGES'!$J$117:$J$166, 'CLUB DES LOGES'!$F$117:$F$166,$B4116, 'CLUB DES LOGES'!$G$117:$G$166,"&lt;&gt;"&amp;'CLUB DES LOGES'!$C$191)</f>
        <v>0</v>
      </c>
      <c r="E4116" s="10"/>
      <c r="F4116" s="10"/>
      <c r="G4116" s="10"/>
      <c r="H4116" s="10"/>
      <c r="I4116" s="10"/>
      <c r="J4116" s="10"/>
      <c r="K4116" s="10"/>
      <c r="L4116" s="10"/>
      <c r="M4116" s="10"/>
      <c r="N4116" s="10"/>
      <c r="O4116" s="10"/>
      <c r="P4116" s="10"/>
      <c r="Q4116" s="10"/>
      <c r="R4116" s="10"/>
    </row>
    <row r="4117" spans="1:18" customFormat="1">
      <c r="A4117" s="10"/>
      <c r="B4117" s="111">
        <v>827048</v>
      </c>
      <c r="C4117" s="68" t="s">
        <v>4112</v>
      </c>
      <c r="D4117" s="71">
        <f>SUMIFS('CLUB DES LOGES'!$J$117:$J$166, 'CLUB DES LOGES'!$F$117:$F$166,$B4117, 'CLUB DES LOGES'!$G$117:$G$166,"&lt;&gt;"&amp;'CLUB DES LOGES'!$C$191)</f>
        <v>0</v>
      </c>
      <c r="E4117" s="10"/>
      <c r="F4117" s="10"/>
      <c r="G4117" s="10"/>
      <c r="H4117" s="10"/>
      <c r="I4117" s="10"/>
      <c r="J4117" s="10"/>
      <c r="K4117" s="10"/>
      <c r="L4117" s="10"/>
      <c r="M4117" s="10"/>
      <c r="N4117" s="10"/>
      <c r="O4117" s="10"/>
      <c r="P4117" s="10"/>
      <c r="Q4117" s="10"/>
      <c r="R4117" s="10"/>
    </row>
    <row r="4118" spans="1:18" customFormat="1">
      <c r="A4118" s="10"/>
      <c r="B4118" s="111">
        <v>827049</v>
      </c>
      <c r="C4118" s="68" t="s">
        <v>4113</v>
      </c>
      <c r="D4118" s="71">
        <f>SUMIFS('CLUB DES LOGES'!$J$117:$J$166, 'CLUB DES LOGES'!$F$117:$F$166,$B4118, 'CLUB DES LOGES'!$G$117:$G$166,"&lt;&gt;"&amp;'CLUB DES LOGES'!$C$191)</f>
        <v>0</v>
      </c>
      <c r="E4118" s="10"/>
      <c r="F4118" s="10"/>
      <c r="G4118" s="10"/>
      <c r="H4118" s="10"/>
      <c r="I4118" s="10"/>
      <c r="J4118" s="10"/>
      <c r="K4118" s="10"/>
      <c r="L4118" s="10"/>
      <c r="M4118" s="10"/>
      <c r="N4118" s="10"/>
      <c r="O4118" s="10"/>
      <c r="P4118" s="10"/>
      <c r="Q4118" s="10"/>
      <c r="R4118" s="10"/>
    </row>
    <row r="4119" spans="1:18" customFormat="1">
      <c r="A4119" s="10"/>
      <c r="B4119" s="111">
        <v>827050</v>
      </c>
      <c r="C4119" s="68" t="s">
        <v>4114</v>
      </c>
      <c r="D4119" s="71">
        <f>SUMIFS('CLUB DES LOGES'!$J$117:$J$166, 'CLUB DES LOGES'!$F$117:$F$166,$B4119, 'CLUB DES LOGES'!$G$117:$G$166,"&lt;&gt;"&amp;'CLUB DES LOGES'!$C$191)</f>
        <v>0</v>
      </c>
      <c r="E4119" s="10"/>
      <c r="F4119" s="10"/>
      <c r="G4119" s="10"/>
      <c r="H4119" s="10"/>
      <c r="I4119" s="10"/>
      <c r="J4119" s="10"/>
      <c r="K4119" s="10"/>
      <c r="L4119" s="10"/>
      <c r="M4119" s="10"/>
      <c r="N4119" s="10"/>
      <c r="O4119" s="10"/>
      <c r="P4119" s="10"/>
      <c r="Q4119" s="10"/>
      <c r="R4119" s="10"/>
    </row>
    <row r="4120" spans="1:18" customFormat="1">
      <c r="A4120" s="10"/>
      <c r="B4120" s="111">
        <v>827051</v>
      </c>
      <c r="C4120" s="68" t="s">
        <v>4115</v>
      </c>
      <c r="D4120" s="71">
        <f>SUMIFS('CLUB DES LOGES'!$J$117:$J$166, 'CLUB DES LOGES'!$F$117:$F$166,$B4120, 'CLUB DES LOGES'!$G$117:$G$166,"&lt;&gt;"&amp;'CLUB DES LOGES'!$C$191)</f>
        <v>0</v>
      </c>
      <c r="E4120" s="10"/>
      <c r="F4120" s="10"/>
      <c r="G4120" s="10"/>
      <c r="H4120" s="10"/>
      <c r="I4120" s="10"/>
      <c r="J4120" s="10"/>
      <c r="K4120" s="10"/>
      <c r="L4120" s="10"/>
      <c r="M4120" s="10"/>
      <c r="N4120" s="10"/>
      <c r="O4120" s="10"/>
      <c r="P4120" s="10"/>
      <c r="Q4120" s="10"/>
      <c r="R4120" s="10"/>
    </row>
    <row r="4121" spans="1:18" customFormat="1">
      <c r="A4121" s="10"/>
      <c r="B4121" s="111">
        <v>827052</v>
      </c>
      <c r="C4121" s="68" t="s">
        <v>4116</v>
      </c>
      <c r="D4121" s="71">
        <f>SUMIFS('CLUB DES LOGES'!$J$117:$J$166, 'CLUB DES LOGES'!$F$117:$F$166,$B4121, 'CLUB DES LOGES'!$G$117:$G$166,"&lt;&gt;"&amp;'CLUB DES LOGES'!$C$191)</f>
        <v>0</v>
      </c>
      <c r="E4121" s="10"/>
      <c r="F4121" s="10"/>
      <c r="G4121" s="10"/>
      <c r="H4121" s="10"/>
      <c r="I4121" s="10"/>
      <c r="J4121" s="10"/>
      <c r="K4121" s="10"/>
      <c r="L4121" s="10"/>
      <c r="M4121" s="10"/>
      <c r="N4121" s="10"/>
      <c r="O4121" s="10"/>
      <c r="P4121" s="10"/>
      <c r="Q4121" s="10"/>
      <c r="R4121" s="10"/>
    </row>
    <row r="4122" spans="1:18" customFormat="1">
      <c r="A4122" s="10"/>
      <c r="B4122" s="111">
        <v>827053</v>
      </c>
      <c r="C4122" s="68" t="s">
        <v>4117</v>
      </c>
      <c r="D4122" s="71">
        <f>SUMIFS('CLUB DES LOGES'!$J$117:$J$166, 'CLUB DES LOGES'!$F$117:$F$166,$B4122, 'CLUB DES LOGES'!$G$117:$G$166,"&lt;&gt;"&amp;'CLUB DES LOGES'!$C$191)</f>
        <v>0</v>
      </c>
      <c r="E4122" s="10"/>
      <c r="F4122" s="10"/>
      <c r="G4122" s="10"/>
      <c r="H4122" s="10"/>
      <c r="I4122" s="10"/>
      <c r="J4122" s="10"/>
      <c r="K4122" s="10"/>
      <c r="L4122" s="10"/>
      <c r="M4122" s="10"/>
      <c r="N4122" s="10"/>
      <c r="O4122" s="10"/>
      <c r="P4122" s="10"/>
      <c r="Q4122" s="10"/>
      <c r="R4122" s="10"/>
    </row>
    <row r="4123" spans="1:18" customFormat="1">
      <c r="A4123" s="10"/>
      <c r="B4123" s="111">
        <v>827054</v>
      </c>
      <c r="C4123" s="68" t="s">
        <v>4118</v>
      </c>
      <c r="D4123" s="71">
        <f>SUMIFS('CLUB DES LOGES'!$J$117:$J$166, 'CLUB DES LOGES'!$F$117:$F$166,$B4123, 'CLUB DES LOGES'!$G$117:$G$166,"&lt;&gt;"&amp;'CLUB DES LOGES'!$C$191)</f>
        <v>0</v>
      </c>
      <c r="E4123" s="10"/>
      <c r="F4123" s="10"/>
      <c r="G4123" s="10"/>
      <c r="H4123" s="10"/>
      <c r="I4123" s="10"/>
      <c r="J4123" s="10"/>
      <c r="K4123" s="10"/>
      <c r="L4123" s="10"/>
      <c r="M4123" s="10"/>
      <c r="N4123" s="10"/>
      <c r="O4123" s="10"/>
      <c r="P4123" s="10"/>
      <c r="Q4123" s="10"/>
      <c r="R4123" s="10"/>
    </row>
    <row r="4124" spans="1:18" customFormat="1">
      <c r="A4124" s="10"/>
      <c r="B4124" s="111">
        <v>827055</v>
      </c>
      <c r="C4124" s="68" t="s">
        <v>4119</v>
      </c>
      <c r="D4124" s="71">
        <f>SUMIFS('CLUB DES LOGES'!$J$117:$J$166, 'CLUB DES LOGES'!$F$117:$F$166,$B4124, 'CLUB DES LOGES'!$G$117:$G$166,"&lt;&gt;"&amp;'CLUB DES LOGES'!$C$191)</f>
        <v>0</v>
      </c>
      <c r="E4124" s="10"/>
      <c r="F4124" s="10"/>
      <c r="G4124" s="10"/>
      <c r="H4124" s="10"/>
      <c r="I4124" s="10"/>
      <c r="J4124" s="10"/>
      <c r="K4124" s="10"/>
      <c r="L4124" s="10"/>
      <c r="M4124" s="10"/>
      <c r="N4124" s="10"/>
      <c r="O4124" s="10"/>
      <c r="P4124" s="10"/>
      <c r="Q4124" s="10"/>
      <c r="R4124" s="10"/>
    </row>
    <row r="4125" spans="1:18" customFormat="1">
      <c r="A4125" s="10"/>
      <c r="B4125" s="111">
        <v>827056</v>
      </c>
      <c r="C4125" s="68" t="s">
        <v>4120</v>
      </c>
      <c r="D4125" s="71">
        <f>SUMIFS('CLUB DES LOGES'!$J$117:$J$166, 'CLUB DES LOGES'!$F$117:$F$166,$B4125, 'CLUB DES LOGES'!$G$117:$G$166,"&lt;&gt;"&amp;'CLUB DES LOGES'!$C$191)</f>
        <v>0</v>
      </c>
      <c r="E4125" s="10"/>
      <c r="F4125" s="10"/>
      <c r="G4125" s="10"/>
      <c r="H4125" s="10"/>
      <c r="I4125" s="10"/>
      <c r="J4125" s="10"/>
      <c r="K4125" s="10"/>
      <c r="L4125" s="10"/>
      <c r="M4125" s="10"/>
      <c r="N4125" s="10"/>
      <c r="O4125" s="10"/>
      <c r="P4125" s="10"/>
      <c r="Q4125" s="10"/>
      <c r="R4125" s="10"/>
    </row>
    <row r="4126" spans="1:18" customFormat="1">
      <c r="A4126" s="10"/>
      <c r="B4126" s="111">
        <v>827057</v>
      </c>
      <c r="C4126" s="68" t="s">
        <v>4121</v>
      </c>
      <c r="D4126" s="71">
        <f>SUMIFS('CLUB DES LOGES'!$J$117:$J$166, 'CLUB DES LOGES'!$F$117:$F$166,$B4126, 'CLUB DES LOGES'!$G$117:$G$166,"&lt;&gt;"&amp;'CLUB DES LOGES'!$C$191)</f>
        <v>0</v>
      </c>
      <c r="E4126" s="10"/>
      <c r="F4126" s="10"/>
      <c r="G4126" s="10"/>
      <c r="H4126" s="10"/>
      <c r="I4126" s="10"/>
      <c r="J4126" s="10"/>
      <c r="K4126" s="10"/>
      <c r="L4126" s="10"/>
      <c r="M4126" s="10"/>
      <c r="N4126" s="10"/>
      <c r="O4126" s="10"/>
      <c r="P4126" s="10"/>
      <c r="Q4126" s="10"/>
      <c r="R4126" s="10"/>
    </row>
    <row r="4127" spans="1:18" customFormat="1">
      <c r="A4127" s="10"/>
      <c r="B4127" s="111">
        <v>827058</v>
      </c>
      <c r="C4127" s="68" t="s">
        <v>4122</v>
      </c>
      <c r="D4127" s="71">
        <f>SUMIFS('CLUB DES LOGES'!$J$117:$J$166, 'CLUB DES LOGES'!$F$117:$F$166,$B4127, 'CLUB DES LOGES'!$G$117:$G$166,"&lt;&gt;"&amp;'CLUB DES LOGES'!$C$191)</f>
        <v>0</v>
      </c>
      <c r="E4127" s="10"/>
      <c r="F4127" s="10"/>
      <c r="G4127" s="10"/>
      <c r="H4127" s="10"/>
      <c r="I4127" s="10"/>
      <c r="J4127" s="10"/>
      <c r="K4127" s="10"/>
      <c r="L4127" s="10"/>
      <c r="M4127" s="10"/>
      <c r="N4127" s="10"/>
      <c r="O4127" s="10"/>
      <c r="P4127" s="10"/>
      <c r="Q4127" s="10"/>
      <c r="R4127" s="10"/>
    </row>
    <row r="4128" spans="1:18" customFormat="1">
      <c r="A4128" s="10"/>
      <c r="B4128" s="111">
        <v>827059</v>
      </c>
      <c r="C4128" s="68" t="s">
        <v>4123</v>
      </c>
      <c r="D4128" s="71">
        <f>SUMIFS('CLUB DES LOGES'!$J$117:$J$166, 'CLUB DES LOGES'!$F$117:$F$166,$B4128, 'CLUB DES LOGES'!$G$117:$G$166,"&lt;&gt;"&amp;'CLUB DES LOGES'!$C$191)</f>
        <v>0</v>
      </c>
      <c r="E4128" s="10"/>
      <c r="F4128" s="10"/>
      <c r="G4128" s="10"/>
      <c r="H4128" s="10"/>
      <c r="I4128" s="10"/>
      <c r="J4128" s="10"/>
      <c r="K4128" s="10"/>
      <c r="L4128" s="10"/>
      <c r="M4128" s="10"/>
      <c r="N4128" s="10"/>
      <c r="O4128" s="10"/>
      <c r="P4128" s="10"/>
      <c r="Q4128" s="10"/>
      <c r="R4128" s="10"/>
    </row>
    <row r="4129" spans="1:18" customFormat="1">
      <c r="A4129" s="10"/>
      <c r="B4129" s="111">
        <v>827060</v>
      </c>
      <c r="C4129" s="68" t="s">
        <v>4124</v>
      </c>
      <c r="D4129" s="71">
        <f>SUMIFS('CLUB DES LOGES'!$J$117:$J$166, 'CLUB DES LOGES'!$F$117:$F$166,$B4129, 'CLUB DES LOGES'!$G$117:$G$166,"&lt;&gt;"&amp;'CLUB DES LOGES'!$C$191)</f>
        <v>0</v>
      </c>
      <c r="E4129" s="10"/>
      <c r="F4129" s="10"/>
      <c r="G4129" s="10"/>
      <c r="H4129" s="10"/>
      <c r="I4129" s="10"/>
      <c r="J4129" s="10"/>
      <c r="K4129" s="10"/>
      <c r="L4129" s="10"/>
      <c r="M4129" s="10"/>
      <c r="N4129" s="10"/>
      <c r="O4129" s="10"/>
      <c r="P4129" s="10"/>
      <c r="Q4129" s="10"/>
      <c r="R4129" s="10"/>
    </row>
    <row r="4130" spans="1:18" customFormat="1">
      <c r="A4130" s="10"/>
      <c r="B4130" s="111">
        <v>827061</v>
      </c>
      <c r="C4130" s="68" t="s">
        <v>4125</v>
      </c>
      <c r="D4130" s="71">
        <f>SUMIFS('CLUB DES LOGES'!$J$117:$J$166, 'CLUB DES LOGES'!$F$117:$F$166,$B4130, 'CLUB DES LOGES'!$G$117:$G$166,"&lt;&gt;"&amp;'CLUB DES LOGES'!$C$191)</f>
        <v>0</v>
      </c>
      <c r="E4130" s="10"/>
      <c r="F4130" s="10"/>
      <c r="G4130" s="10"/>
      <c r="H4130" s="10"/>
      <c r="I4130" s="10"/>
      <c r="J4130" s="10"/>
      <c r="K4130" s="10"/>
      <c r="L4130" s="10"/>
      <c r="M4130" s="10"/>
      <c r="N4130" s="10"/>
      <c r="O4130" s="10"/>
      <c r="P4130" s="10"/>
      <c r="Q4130" s="10"/>
      <c r="R4130" s="10"/>
    </row>
    <row r="4131" spans="1:18" customFormat="1">
      <c r="A4131" s="10"/>
      <c r="B4131" s="111">
        <v>827062</v>
      </c>
      <c r="C4131" s="68" t="s">
        <v>4126</v>
      </c>
      <c r="D4131" s="71">
        <f>SUMIFS('CLUB DES LOGES'!$J$117:$J$166, 'CLUB DES LOGES'!$F$117:$F$166,$B4131, 'CLUB DES LOGES'!$G$117:$G$166,"&lt;&gt;"&amp;'CLUB DES LOGES'!$C$191)</f>
        <v>0</v>
      </c>
      <c r="E4131" s="10"/>
      <c r="F4131" s="10"/>
      <c r="G4131" s="10"/>
      <c r="H4131" s="10"/>
      <c r="I4131" s="10"/>
      <c r="J4131" s="10"/>
      <c r="K4131" s="10"/>
      <c r="L4131" s="10"/>
      <c r="M4131" s="10"/>
      <c r="N4131" s="10"/>
      <c r="O4131" s="10"/>
      <c r="P4131" s="10"/>
      <c r="Q4131" s="10"/>
      <c r="R4131" s="10"/>
    </row>
    <row r="4132" spans="1:18" customFormat="1">
      <c r="A4132" s="10"/>
      <c r="B4132" s="111">
        <v>827063</v>
      </c>
      <c r="C4132" s="68" t="s">
        <v>4127</v>
      </c>
      <c r="D4132" s="71">
        <f>SUMIFS('CLUB DES LOGES'!$J$117:$J$166, 'CLUB DES LOGES'!$F$117:$F$166,$B4132, 'CLUB DES LOGES'!$G$117:$G$166,"&lt;&gt;"&amp;'CLUB DES LOGES'!$C$191)</f>
        <v>0</v>
      </c>
      <c r="E4132" s="10"/>
      <c r="F4132" s="10"/>
      <c r="G4132" s="10"/>
      <c r="H4132" s="10"/>
      <c r="I4132" s="10"/>
      <c r="J4132" s="10"/>
      <c r="K4132" s="10"/>
      <c r="L4132" s="10"/>
      <c r="M4132" s="10"/>
      <c r="N4132" s="10"/>
      <c r="O4132" s="10"/>
      <c r="P4132" s="10"/>
      <c r="Q4132" s="10"/>
      <c r="R4132" s="10"/>
    </row>
    <row r="4133" spans="1:18" customFormat="1">
      <c r="A4133" s="10"/>
      <c r="B4133" s="111">
        <v>827064</v>
      </c>
      <c r="C4133" s="68" t="s">
        <v>4128</v>
      </c>
      <c r="D4133" s="71">
        <f>SUMIFS('CLUB DES LOGES'!$J$117:$J$166, 'CLUB DES LOGES'!$F$117:$F$166,$B4133, 'CLUB DES LOGES'!$G$117:$G$166,"&lt;&gt;"&amp;'CLUB DES LOGES'!$C$191)</f>
        <v>0</v>
      </c>
      <c r="E4133" s="10"/>
      <c r="F4133" s="10"/>
      <c r="G4133" s="10"/>
      <c r="H4133" s="10"/>
      <c r="I4133" s="10"/>
      <c r="J4133" s="10"/>
      <c r="K4133" s="10"/>
      <c r="L4133" s="10"/>
      <c r="M4133" s="10"/>
      <c r="N4133" s="10"/>
      <c r="O4133" s="10"/>
      <c r="P4133" s="10"/>
      <c r="Q4133" s="10"/>
      <c r="R4133" s="10"/>
    </row>
    <row r="4134" spans="1:18" customFormat="1">
      <c r="A4134" s="10"/>
      <c r="B4134" s="111">
        <v>827065</v>
      </c>
      <c r="C4134" s="68" t="s">
        <v>4129</v>
      </c>
      <c r="D4134" s="71">
        <f>SUMIFS('CLUB DES LOGES'!$J$117:$J$166, 'CLUB DES LOGES'!$F$117:$F$166,$B4134, 'CLUB DES LOGES'!$G$117:$G$166,"&lt;&gt;"&amp;'CLUB DES LOGES'!$C$191)</f>
        <v>0</v>
      </c>
      <c r="E4134" s="10"/>
      <c r="F4134" s="10"/>
      <c r="G4134" s="10"/>
      <c r="H4134" s="10"/>
      <c r="I4134" s="10"/>
      <c r="J4134" s="10"/>
      <c r="K4134" s="10"/>
      <c r="L4134" s="10"/>
      <c r="M4134" s="10"/>
      <c r="N4134" s="10"/>
      <c r="O4134" s="10"/>
      <c r="P4134" s="10"/>
      <c r="Q4134" s="10"/>
      <c r="R4134" s="10"/>
    </row>
    <row r="4135" spans="1:18" customFormat="1">
      <c r="A4135" s="10"/>
      <c r="B4135" s="111">
        <v>827066</v>
      </c>
      <c r="C4135" s="68" t="s">
        <v>4130</v>
      </c>
      <c r="D4135" s="71">
        <f>SUMIFS('CLUB DES LOGES'!$J$117:$J$166, 'CLUB DES LOGES'!$F$117:$F$166,$B4135, 'CLUB DES LOGES'!$G$117:$G$166,"&lt;&gt;"&amp;'CLUB DES LOGES'!$C$191)</f>
        <v>0</v>
      </c>
      <c r="E4135" s="10"/>
      <c r="F4135" s="10"/>
      <c r="G4135" s="10"/>
      <c r="H4135" s="10"/>
      <c r="I4135" s="10"/>
      <c r="J4135" s="10"/>
      <c r="K4135" s="10"/>
      <c r="L4135" s="10"/>
      <c r="M4135" s="10"/>
      <c r="N4135" s="10"/>
      <c r="O4135" s="10"/>
      <c r="P4135" s="10"/>
      <c r="Q4135" s="10"/>
      <c r="R4135" s="10"/>
    </row>
    <row r="4136" spans="1:18" customFormat="1">
      <c r="A4136" s="10"/>
      <c r="B4136" s="111">
        <v>827067</v>
      </c>
      <c r="C4136" s="68" t="s">
        <v>4131</v>
      </c>
      <c r="D4136" s="71">
        <f>SUMIFS('CLUB DES LOGES'!$J$117:$J$166, 'CLUB DES LOGES'!$F$117:$F$166,$B4136, 'CLUB DES LOGES'!$G$117:$G$166,"&lt;&gt;"&amp;'CLUB DES LOGES'!$C$191)</f>
        <v>0</v>
      </c>
      <c r="E4136" s="10"/>
      <c r="F4136" s="10"/>
      <c r="G4136" s="10"/>
      <c r="H4136" s="10"/>
      <c r="I4136" s="10"/>
      <c r="J4136" s="10"/>
      <c r="K4136" s="10"/>
      <c r="L4136" s="10"/>
      <c r="M4136" s="10"/>
      <c r="N4136" s="10"/>
      <c r="O4136" s="10"/>
      <c r="P4136" s="10"/>
      <c r="Q4136" s="10"/>
      <c r="R4136" s="10"/>
    </row>
    <row r="4137" spans="1:18" customFormat="1">
      <c r="A4137" s="10"/>
      <c r="B4137" s="111">
        <v>827068</v>
      </c>
      <c r="C4137" s="68" t="s">
        <v>4132</v>
      </c>
      <c r="D4137" s="71">
        <f>SUMIFS('CLUB DES LOGES'!$J$117:$J$166, 'CLUB DES LOGES'!$F$117:$F$166,$B4137, 'CLUB DES LOGES'!$G$117:$G$166,"&lt;&gt;"&amp;'CLUB DES LOGES'!$C$191)</f>
        <v>0</v>
      </c>
      <c r="E4137" s="10"/>
      <c r="F4137" s="10"/>
      <c r="G4137" s="10"/>
      <c r="H4137" s="10"/>
      <c r="I4137" s="10"/>
      <c r="J4137" s="10"/>
      <c r="K4137" s="10"/>
      <c r="L4137" s="10"/>
      <c r="M4137" s="10"/>
      <c r="N4137" s="10"/>
      <c r="O4137" s="10"/>
      <c r="P4137" s="10"/>
      <c r="Q4137" s="10"/>
      <c r="R4137" s="10"/>
    </row>
    <row r="4138" spans="1:18" customFormat="1">
      <c r="A4138" s="10"/>
      <c r="B4138" s="111">
        <v>827069</v>
      </c>
      <c r="C4138" s="68" t="s">
        <v>4133</v>
      </c>
      <c r="D4138" s="71">
        <f>SUMIFS('CLUB DES LOGES'!$J$117:$J$166, 'CLUB DES LOGES'!$F$117:$F$166,$B4138, 'CLUB DES LOGES'!$G$117:$G$166,"&lt;&gt;"&amp;'CLUB DES LOGES'!$C$191)</f>
        <v>0</v>
      </c>
      <c r="E4138" s="10"/>
      <c r="F4138" s="10"/>
      <c r="G4138" s="10"/>
      <c r="H4138" s="10"/>
      <c r="I4138" s="10"/>
      <c r="J4138" s="10"/>
      <c r="K4138" s="10"/>
      <c r="L4138" s="10"/>
      <c r="M4138" s="10"/>
      <c r="N4138" s="10"/>
      <c r="O4138" s="10"/>
      <c r="P4138" s="10"/>
      <c r="Q4138" s="10"/>
      <c r="R4138" s="10"/>
    </row>
    <row r="4139" spans="1:18" customFormat="1">
      <c r="A4139" s="10"/>
      <c r="B4139" s="111">
        <v>827070</v>
      </c>
      <c r="C4139" s="68" t="s">
        <v>4134</v>
      </c>
      <c r="D4139" s="71">
        <f>SUMIFS('CLUB DES LOGES'!$J$117:$J$166, 'CLUB DES LOGES'!$F$117:$F$166,$B4139, 'CLUB DES LOGES'!$G$117:$G$166,"&lt;&gt;"&amp;'CLUB DES LOGES'!$C$191)</f>
        <v>0</v>
      </c>
      <c r="E4139" s="10"/>
      <c r="F4139" s="10"/>
      <c r="G4139" s="10"/>
      <c r="H4139" s="10"/>
      <c r="I4139" s="10"/>
      <c r="J4139" s="10"/>
      <c r="K4139" s="10"/>
      <c r="L4139" s="10"/>
      <c r="M4139" s="10"/>
      <c r="N4139" s="10"/>
      <c r="O4139" s="10"/>
      <c r="P4139" s="10"/>
      <c r="Q4139" s="10"/>
      <c r="R4139" s="10"/>
    </row>
    <row r="4140" spans="1:18" customFormat="1">
      <c r="A4140" s="10"/>
      <c r="B4140" s="111">
        <v>827071</v>
      </c>
      <c r="C4140" s="68" t="s">
        <v>4135</v>
      </c>
      <c r="D4140" s="71">
        <f>SUMIFS('CLUB DES LOGES'!$J$117:$J$166, 'CLUB DES LOGES'!$F$117:$F$166,$B4140, 'CLUB DES LOGES'!$G$117:$G$166,"&lt;&gt;"&amp;'CLUB DES LOGES'!$C$191)</f>
        <v>0</v>
      </c>
      <c r="E4140" s="10"/>
      <c r="F4140" s="10"/>
      <c r="G4140" s="10"/>
      <c r="H4140" s="10"/>
      <c r="I4140" s="10"/>
      <c r="J4140" s="10"/>
      <c r="K4140" s="10"/>
      <c r="L4140" s="10"/>
      <c r="M4140" s="10"/>
      <c r="N4140" s="10"/>
      <c r="O4140" s="10"/>
      <c r="P4140" s="10"/>
      <c r="Q4140" s="10"/>
      <c r="R4140" s="10"/>
    </row>
    <row r="4141" spans="1:18" customFormat="1">
      <c r="A4141" s="10"/>
      <c r="B4141" s="111">
        <v>827072</v>
      </c>
      <c r="C4141" s="68" t="s">
        <v>4136</v>
      </c>
      <c r="D4141" s="71">
        <f>SUMIFS('CLUB DES LOGES'!$J$117:$J$166, 'CLUB DES LOGES'!$F$117:$F$166,$B4141, 'CLUB DES LOGES'!$G$117:$G$166,"&lt;&gt;"&amp;'CLUB DES LOGES'!$C$191)</f>
        <v>0</v>
      </c>
      <c r="E4141" s="10"/>
      <c r="F4141" s="10"/>
      <c r="G4141" s="10"/>
      <c r="H4141" s="10"/>
      <c r="I4141" s="10"/>
      <c r="J4141" s="10"/>
      <c r="K4141" s="10"/>
      <c r="L4141" s="10"/>
      <c r="M4141" s="10"/>
      <c r="N4141" s="10"/>
      <c r="O4141" s="10"/>
      <c r="P4141" s="10"/>
      <c r="Q4141" s="10"/>
      <c r="R4141" s="10"/>
    </row>
    <row r="4142" spans="1:18" customFormat="1">
      <c r="A4142" s="10"/>
      <c r="B4142" s="111">
        <v>827073</v>
      </c>
      <c r="C4142" s="68" t="s">
        <v>4137</v>
      </c>
      <c r="D4142" s="71">
        <f>SUMIFS('CLUB DES LOGES'!$J$117:$J$166, 'CLUB DES LOGES'!$F$117:$F$166,$B4142, 'CLUB DES LOGES'!$G$117:$G$166,"&lt;&gt;"&amp;'CLUB DES LOGES'!$C$191)</f>
        <v>0</v>
      </c>
      <c r="E4142" s="10"/>
      <c r="F4142" s="10"/>
      <c r="G4142" s="10"/>
      <c r="H4142" s="10"/>
      <c r="I4142" s="10"/>
      <c r="J4142" s="10"/>
      <c r="K4142" s="10"/>
      <c r="L4142" s="10"/>
      <c r="M4142" s="10"/>
      <c r="N4142" s="10"/>
      <c r="O4142" s="10"/>
      <c r="P4142" s="10"/>
      <c r="Q4142" s="10"/>
      <c r="R4142" s="10"/>
    </row>
    <row r="4143" spans="1:18" customFormat="1">
      <c r="A4143" s="10"/>
      <c r="B4143" s="111">
        <v>827074</v>
      </c>
      <c r="C4143" s="68" t="s">
        <v>4138</v>
      </c>
      <c r="D4143" s="71">
        <f>SUMIFS('CLUB DES LOGES'!$J$117:$J$166, 'CLUB DES LOGES'!$F$117:$F$166,$B4143, 'CLUB DES LOGES'!$G$117:$G$166,"&lt;&gt;"&amp;'CLUB DES LOGES'!$C$191)</f>
        <v>0</v>
      </c>
      <c r="E4143" s="10"/>
      <c r="F4143" s="10"/>
      <c r="G4143" s="10"/>
      <c r="H4143" s="10"/>
      <c r="I4143" s="10"/>
      <c r="J4143" s="10"/>
      <c r="K4143" s="10"/>
      <c r="L4143" s="10"/>
      <c r="M4143" s="10"/>
      <c r="N4143" s="10"/>
      <c r="O4143" s="10"/>
      <c r="P4143" s="10"/>
      <c r="Q4143" s="10"/>
      <c r="R4143" s="10"/>
    </row>
    <row r="4144" spans="1:18" customFormat="1">
      <c r="A4144" s="10"/>
      <c r="B4144" s="111">
        <v>827076</v>
      </c>
      <c r="C4144" s="68" t="s">
        <v>4139</v>
      </c>
      <c r="D4144" s="71">
        <f>SUMIFS('CLUB DES LOGES'!$J$117:$J$166, 'CLUB DES LOGES'!$F$117:$F$166,$B4144, 'CLUB DES LOGES'!$G$117:$G$166,"&lt;&gt;"&amp;'CLUB DES LOGES'!$C$191)</f>
        <v>0</v>
      </c>
      <c r="E4144" s="10"/>
      <c r="F4144" s="10"/>
      <c r="G4144" s="10"/>
      <c r="H4144" s="10"/>
      <c r="I4144" s="10"/>
      <c r="J4144" s="10"/>
      <c r="K4144" s="10"/>
      <c r="L4144" s="10"/>
      <c r="M4144" s="10"/>
      <c r="N4144" s="10"/>
      <c r="O4144" s="10"/>
      <c r="P4144" s="10"/>
      <c r="Q4144" s="10"/>
      <c r="R4144" s="10"/>
    </row>
    <row r="4145" spans="1:18" customFormat="1">
      <c r="A4145" s="10"/>
      <c r="B4145" s="111">
        <v>827077</v>
      </c>
      <c r="C4145" s="68" t="s">
        <v>4140</v>
      </c>
      <c r="D4145" s="71">
        <f>SUMIFS('CLUB DES LOGES'!$J$117:$J$166, 'CLUB DES LOGES'!$F$117:$F$166,$B4145, 'CLUB DES LOGES'!$G$117:$G$166,"&lt;&gt;"&amp;'CLUB DES LOGES'!$C$191)</f>
        <v>0</v>
      </c>
      <c r="E4145" s="10"/>
      <c r="F4145" s="10"/>
      <c r="G4145" s="10"/>
      <c r="H4145" s="10"/>
      <c r="I4145" s="10"/>
      <c r="J4145" s="10"/>
      <c r="K4145" s="10"/>
      <c r="L4145" s="10"/>
      <c r="M4145" s="10"/>
      <c r="N4145" s="10"/>
      <c r="O4145" s="10"/>
      <c r="P4145" s="10"/>
      <c r="Q4145" s="10"/>
      <c r="R4145" s="10"/>
    </row>
    <row r="4146" spans="1:18" customFormat="1">
      <c r="A4146" s="10"/>
      <c r="B4146" s="111">
        <v>827078</v>
      </c>
      <c r="C4146" s="68" t="s">
        <v>4141</v>
      </c>
      <c r="D4146" s="71">
        <f>SUMIFS('CLUB DES LOGES'!$J$117:$J$166, 'CLUB DES LOGES'!$F$117:$F$166,$B4146, 'CLUB DES LOGES'!$G$117:$G$166,"&lt;&gt;"&amp;'CLUB DES LOGES'!$C$191)</f>
        <v>0</v>
      </c>
      <c r="E4146" s="10"/>
      <c r="F4146" s="10"/>
      <c r="G4146" s="10"/>
      <c r="H4146" s="10"/>
      <c r="I4146" s="10"/>
      <c r="J4146" s="10"/>
      <c r="K4146" s="10"/>
      <c r="L4146" s="10"/>
      <c r="M4146" s="10"/>
      <c r="N4146" s="10"/>
      <c r="O4146" s="10"/>
      <c r="P4146" s="10"/>
      <c r="Q4146" s="10"/>
      <c r="R4146" s="10"/>
    </row>
    <row r="4147" spans="1:18" customFormat="1">
      <c r="A4147" s="10"/>
      <c r="B4147" s="111">
        <v>827079</v>
      </c>
      <c r="C4147" s="68" t="s">
        <v>4142</v>
      </c>
      <c r="D4147" s="71">
        <f>SUMIFS('CLUB DES LOGES'!$J$117:$J$166, 'CLUB DES LOGES'!$F$117:$F$166,$B4147, 'CLUB DES LOGES'!$G$117:$G$166,"&lt;&gt;"&amp;'CLUB DES LOGES'!$C$191)</f>
        <v>0</v>
      </c>
      <c r="E4147" s="10"/>
      <c r="F4147" s="10"/>
      <c r="G4147" s="10"/>
      <c r="H4147" s="10"/>
      <c r="I4147" s="10"/>
      <c r="J4147" s="10"/>
      <c r="K4147" s="10"/>
      <c r="L4147" s="10"/>
      <c r="M4147" s="10"/>
      <c r="N4147" s="10"/>
      <c r="O4147" s="10"/>
      <c r="P4147" s="10"/>
      <c r="Q4147" s="10"/>
      <c r="R4147" s="10"/>
    </row>
    <row r="4148" spans="1:18" customFormat="1">
      <c r="A4148" s="10"/>
      <c r="B4148" s="111">
        <v>827080</v>
      </c>
      <c r="C4148" s="68" t="s">
        <v>4143</v>
      </c>
      <c r="D4148" s="71">
        <f>SUMIFS('CLUB DES LOGES'!$J$117:$J$166, 'CLUB DES LOGES'!$F$117:$F$166,$B4148, 'CLUB DES LOGES'!$G$117:$G$166,"&lt;&gt;"&amp;'CLUB DES LOGES'!$C$191)</f>
        <v>0</v>
      </c>
      <c r="E4148" s="10"/>
      <c r="F4148" s="10"/>
      <c r="G4148" s="10"/>
      <c r="H4148" s="10"/>
      <c r="I4148" s="10"/>
      <c r="J4148" s="10"/>
      <c r="K4148" s="10"/>
      <c r="L4148" s="10"/>
      <c r="M4148" s="10"/>
      <c r="N4148" s="10"/>
      <c r="O4148" s="10"/>
      <c r="P4148" s="10"/>
      <c r="Q4148" s="10"/>
      <c r="R4148" s="10"/>
    </row>
    <row r="4149" spans="1:18" customFormat="1">
      <c r="A4149" s="10"/>
      <c r="B4149" s="111">
        <v>827081</v>
      </c>
      <c r="C4149" s="68" t="s">
        <v>4144</v>
      </c>
      <c r="D4149" s="71">
        <f>SUMIFS('CLUB DES LOGES'!$J$117:$J$166, 'CLUB DES LOGES'!$F$117:$F$166,$B4149, 'CLUB DES LOGES'!$G$117:$G$166,"&lt;&gt;"&amp;'CLUB DES LOGES'!$C$191)</f>
        <v>0</v>
      </c>
      <c r="E4149" s="10"/>
      <c r="F4149" s="10"/>
      <c r="G4149" s="10"/>
      <c r="H4149" s="10"/>
      <c r="I4149" s="10"/>
      <c r="J4149" s="10"/>
      <c r="K4149" s="10"/>
      <c r="L4149" s="10"/>
      <c r="M4149" s="10"/>
      <c r="N4149" s="10"/>
      <c r="O4149" s="10"/>
      <c r="P4149" s="10"/>
      <c r="Q4149" s="10"/>
      <c r="R4149" s="10"/>
    </row>
    <row r="4150" spans="1:18" customFormat="1">
      <c r="A4150" s="10"/>
      <c r="B4150" s="111">
        <v>827082</v>
      </c>
      <c r="C4150" s="68" t="s">
        <v>4145</v>
      </c>
      <c r="D4150" s="71">
        <f>SUMIFS('CLUB DES LOGES'!$J$117:$J$166, 'CLUB DES LOGES'!$F$117:$F$166,$B4150, 'CLUB DES LOGES'!$G$117:$G$166,"&lt;&gt;"&amp;'CLUB DES LOGES'!$C$191)</f>
        <v>0</v>
      </c>
      <c r="E4150" s="10"/>
      <c r="F4150" s="10"/>
      <c r="G4150" s="10"/>
      <c r="H4150" s="10"/>
      <c r="I4150" s="10"/>
      <c r="J4150" s="10"/>
      <c r="K4150" s="10"/>
      <c r="L4150" s="10"/>
      <c r="M4150" s="10"/>
      <c r="N4150" s="10"/>
      <c r="O4150" s="10"/>
      <c r="P4150" s="10"/>
      <c r="Q4150" s="10"/>
      <c r="R4150" s="10"/>
    </row>
    <row r="4151" spans="1:18" customFormat="1">
      <c r="A4151" s="10"/>
      <c r="B4151" s="111">
        <v>827083</v>
      </c>
      <c r="C4151" s="68" t="s">
        <v>4146</v>
      </c>
      <c r="D4151" s="71">
        <f>SUMIFS('CLUB DES LOGES'!$J$117:$J$166, 'CLUB DES LOGES'!$F$117:$F$166,$B4151, 'CLUB DES LOGES'!$G$117:$G$166,"&lt;&gt;"&amp;'CLUB DES LOGES'!$C$191)</f>
        <v>0</v>
      </c>
      <c r="E4151" s="10"/>
      <c r="F4151" s="10"/>
      <c r="G4151" s="10"/>
      <c r="H4151" s="10"/>
      <c r="I4151" s="10"/>
      <c r="J4151" s="10"/>
      <c r="K4151" s="10"/>
      <c r="L4151" s="10"/>
      <c r="M4151" s="10"/>
      <c r="N4151" s="10"/>
      <c r="O4151" s="10"/>
      <c r="P4151" s="10"/>
      <c r="Q4151" s="10"/>
      <c r="R4151" s="10"/>
    </row>
    <row r="4152" spans="1:18" customFormat="1">
      <c r="A4152" s="10"/>
      <c r="B4152" s="111">
        <v>827084</v>
      </c>
      <c r="C4152" s="68" t="s">
        <v>4147</v>
      </c>
      <c r="D4152" s="71">
        <f>SUMIFS('CLUB DES LOGES'!$J$117:$J$166, 'CLUB DES LOGES'!$F$117:$F$166,$B4152, 'CLUB DES LOGES'!$G$117:$G$166,"&lt;&gt;"&amp;'CLUB DES LOGES'!$C$191)</f>
        <v>0</v>
      </c>
      <c r="E4152" s="10"/>
      <c r="F4152" s="10"/>
      <c r="G4152" s="10"/>
      <c r="H4152" s="10"/>
      <c r="I4152" s="10"/>
      <c r="J4152" s="10"/>
      <c r="K4152" s="10"/>
      <c r="L4152" s="10"/>
      <c r="M4152" s="10"/>
      <c r="N4152" s="10"/>
      <c r="O4152" s="10"/>
      <c r="P4152" s="10"/>
      <c r="Q4152" s="10"/>
      <c r="R4152" s="10"/>
    </row>
    <row r="4153" spans="1:18" customFormat="1">
      <c r="A4153" s="10"/>
      <c r="B4153" s="111">
        <v>827086</v>
      </c>
      <c r="C4153" s="68" t="s">
        <v>4148</v>
      </c>
      <c r="D4153" s="71">
        <f>SUMIFS('CLUB DES LOGES'!$J$117:$J$166, 'CLUB DES LOGES'!$F$117:$F$166,$B4153, 'CLUB DES LOGES'!$G$117:$G$166,"&lt;&gt;"&amp;'CLUB DES LOGES'!$C$191)</f>
        <v>0</v>
      </c>
      <c r="E4153" s="10"/>
      <c r="F4153" s="10"/>
      <c r="G4153" s="10"/>
      <c r="H4153" s="10"/>
      <c r="I4153" s="10"/>
      <c r="J4153" s="10"/>
      <c r="K4153" s="10"/>
      <c r="L4153" s="10"/>
      <c r="M4153" s="10"/>
      <c r="N4153" s="10"/>
      <c r="O4153" s="10"/>
      <c r="P4153" s="10"/>
      <c r="Q4153" s="10"/>
      <c r="R4153" s="10"/>
    </row>
    <row r="4154" spans="1:18" customFormat="1">
      <c r="A4154" s="10"/>
      <c r="B4154" s="111">
        <v>827087</v>
      </c>
      <c r="C4154" s="68" t="s">
        <v>4149</v>
      </c>
      <c r="D4154" s="71">
        <f>SUMIFS('CLUB DES LOGES'!$J$117:$J$166, 'CLUB DES LOGES'!$F$117:$F$166,$B4154, 'CLUB DES LOGES'!$G$117:$G$166,"&lt;&gt;"&amp;'CLUB DES LOGES'!$C$191)</f>
        <v>0</v>
      </c>
      <c r="E4154" s="10"/>
      <c r="F4154" s="10"/>
      <c r="G4154" s="10"/>
      <c r="H4154" s="10"/>
      <c r="I4154" s="10"/>
      <c r="J4154" s="10"/>
      <c r="K4154" s="10"/>
      <c r="L4154" s="10"/>
      <c r="M4154" s="10"/>
      <c r="N4154" s="10"/>
      <c r="O4154" s="10"/>
      <c r="P4154" s="10"/>
      <c r="Q4154" s="10"/>
      <c r="R4154" s="10"/>
    </row>
    <row r="4155" spans="1:18" customFormat="1">
      <c r="A4155" s="10"/>
      <c r="B4155" s="111">
        <v>827088</v>
      </c>
      <c r="C4155" s="68" t="s">
        <v>4150</v>
      </c>
      <c r="D4155" s="71">
        <f>SUMIFS('CLUB DES LOGES'!$J$117:$J$166, 'CLUB DES LOGES'!$F$117:$F$166,$B4155, 'CLUB DES LOGES'!$G$117:$G$166,"&lt;&gt;"&amp;'CLUB DES LOGES'!$C$191)</f>
        <v>0</v>
      </c>
      <c r="E4155" s="10"/>
      <c r="F4155" s="10"/>
      <c r="G4155" s="10"/>
      <c r="H4155" s="10"/>
      <c r="I4155" s="10"/>
      <c r="J4155" s="10"/>
      <c r="K4155" s="10"/>
      <c r="L4155" s="10"/>
      <c r="M4155" s="10"/>
      <c r="N4155" s="10"/>
      <c r="O4155" s="10"/>
      <c r="P4155" s="10"/>
      <c r="Q4155" s="10"/>
      <c r="R4155" s="10"/>
    </row>
    <row r="4156" spans="1:18" customFormat="1">
      <c r="A4156" s="10"/>
      <c r="B4156" s="111">
        <v>827089</v>
      </c>
      <c r="C4156" s="68" t="s">
        <v>4151</v>
      </c>
      <c r="D4156" s="71">
        <f>SUMIFS('CLUB DES LOGES'!$J$117:$J$166, 'CLUB DES LOGES'!$F$117:$F$166,$B4156, 'CLUB DES LOGES'!$G$117:$G$166,"&lt;&gt;"&amp;'CLUB DES LOGES'!$C$191)</f>
        <v>0</v>
      </c>
      <c r="E4156" s="10"/>
      <c r="F4156" s="10"/>
      <c r="G4156" s="10"/>
      <c r="H4156" s="10"/>
      <c r="I4156" s="10"/>
      <c r="J4156" s="10"/>
      <c r="K4156" s="10"/>
      <c r="L4156" s="10"/>
      <c r="M4156" s="10"/>
      <c r="N4156" s="10"/>
      <c r="O4156" s="10"/>
      <c r="P4156" s="10"/>
      <c r="Q4156" s="10"/>
      <c r="R4156" s="10"/>
    </row>
    <row r="4157" spans="1:18" customFormat="1">
      <c r="A4157" s="10"/>
      <c r="B4157" s="111">
        <v>827090</v>
      </c>
      <c r="C4157" s="68" t="s">
        <v>4152</v>
      </c>
      <c r="D4157" s="71">
        <f>SUMIFS('CLUB DES LOGES'!$J$117:$J$166, 'CLUB DES LOGES'!$F$117:$F$166,$B4157, 'CLUB DES LOGES'!$G$117:$G$166,"&lt;&gt;"&amp;'CLUB DES LOGES'!$C$191)</f>
        <v>0</v>
      </c>
      <c r="E4157" s="10"/>
      <c r="F4157" s="10"/>
      <c r="G4157" s="10"/>
      <c r="H4157" s="10"/>
      <c r="I4157" s="10"/>
      <c r="J4157" s="10"/>
      <c r="K4157" s="10"/>
      <c r="L4157" s="10"/>
      <c r="M4157" s="10"/>
      <c r="N4157" s="10"/>
      <c r="O4157" s="10"/>
      <c r="P4157" s="10"/>
      <c r="Q4157" s="10"/>
      <c r="R4157" s="10"/>
    </row>
    <row r="4158" spans="1:18" customFormat="1">
      <c r="A4158" s="10"/>
      <c r="B4158" s="111">
        <v>827091</v>
      </c>
      <c r="C4158" s="68" t="s">
        <v>4153</v>
      </c>
      <c r="D4158" s="71">
        <f>SUMIFS('CLUB DES LOGES'!$J$117:$J$166, 'CLUB DES LOGES'!$F$117:$F$166,$B4158, 'CLUB DES LOGES'!$G$117:$G$166,"&lt;&gt;"&amp;'CLUB DES LOGES'!$C$191)</f>
        <v>0</v>
      </c>
      <c r="E4158" s="10"/>
      <c r="F4158" s="10"/>
      <c r="G4158" s="10"/>
      <c r="H4158" s="10"/>
      <c r="I4158" s="10"/>
      <c r="J4158" s="10"/>
      <c r="K4158" s="10"/>
      <c r="L4158" s="10"/>
      <c r="M4158" s="10"/>
      <c r="N4158" s="10"/>
      <c r="O4158" s="10"/>
      <c r="P4158" s="10"/>
      <c r="Q4158" s="10"/>
      <c r="R4158" s="10"/>
    </row>
    <row r="4159" spans="1:18" customFormat="1">
      <c r="A4159" s="10"/>
      <c r="B4159" s="111">
        <v>827092</v>
      </c>
      <c r="C4159" s="68" t="s">
        <v>4154</v>
      </c>
      <c r="D4159" s="71">
        <f>SUMIFS('CLUB DES LOGES'!$J$117:$J$166, 'CLUB DES LOGES'!$F$117:$F$166,$B4159, 'CLUB DES LOGES'!$G$117:$G$166,"&lt;&gt;"&amp;'CLUB DES LOGES'!$C$191)</f>
        <v>0</v>
      </c>
      <c r="E4159" s="10"/>
      <c r="F4159" s="10"/>
      <c r="G4159" s="10"/>
      <c r="H4159" s="10"/>
      <c r="I4159" s="10"/>
      <c r="J4159" s="10"/>
      <c r="K4159" s="10"/>
      <c r="L4159" s="10"/>
      <c r="M4159" s="10"/>
      <c r="N4159" s="10"/>
      <c r="O4159" s="10"/>
      <c r="P4159" s="10"/>
      <c r="Q4159" s="10"/>
      <c r="R4159" s="10"/>
    </row>
    <row r="4160" spans="1:18" customFormat="1">
      <c r="A4160" s="10"/>
      <c r="B4160" s="111">
        <v>827093</v>
      </c>
      <c r="C4160" s="68" t="s">
        <v>4155</v>
      </c>
      <c r="D4160" s="71">
        <f>SUMIFS('CLUB DES LOGES'!$J$117:$J$166, 'CLUB DES LOGES'!$F$117:$F$166,$B4160, 'CLUB DES LOGES'!$G$117:$G$166,"&lt;&gt;"&amp;'CLUB DES LOGES'!$C$191)</f>
        <v>0</v>
      </c>
      <c r="E4160" s="10"/>
      <c r="F4160" s="10"/>
      <c r="G4160" s="10"/>
      <c r="H4160" s="10"/>
      <c r="I4160" s="10"/>
      <c r="J4160" s="10"/>
      <c r="K4160" s="10"/>
      <c r="L4160" s="10"/>
      <c r="M4160" s="10"/>
      <c r="N4160" s="10"/>
      <c r="O4160" s="10"/>
      <c r="P4160" s="10"/>
      <c r="Q4160" s="10"/>
      <c r="R4160" s="10"/>
    </row>
    <row r="4161" spans="1:18" customFormat="1">
      <c r="A4161" s="10"/>
      <c r="B4161" s="111">
        <v>827094</v>
      </c>
      <c r="C4161" s="68" t="s">
        <v>4156</v>
      </c>
      <c r="D4161" s="71">
        <f>SUMIFS('CLUB DES LOGES'!$J$117:$J$166, 'CLUB DES LOGES'!$F$117:$F$166,$B4161, 'CLUB DES LOGES'!$G$117:$G$166,"&lt;&gt;"&amp;'CLUB DES LOGES'!$C$191)</f>
        <v>0</v>
      </c>
      <c r="E4161" s="10"/>
      <c r="F4161" s="10"/>
      <c r="G4161" s="10"/>
      <c r="H4161" s="10"/>
      <c r="I4161" s="10"/>
      <c r="J4161" s="10"/>
      <c r="K4161" s="10"/>
      <c r="L4161" s="10"/>
      <c r="M4161" s="10"/>
      <c r="N4161" s="10"/>
      <c r="O4161" s="10"/>
      <c r="P4161" s="10"/>
      <c r="Q4161" s="10"/>
      <c r="R4161" s="10"/>
    </row>
    <row r="4162" spans="1:18" customFormat="1">
      <c r="A4162" s="10"/>
      <c r="B4162" s="111">
        <v>827095</v>
      </c>
      <c r="C4162" s="68" t="s">
        <v>4157</v>
      </c>
      <c r="D4162" s="71">
        <f>SUMIFS('CLUB DES LOGES'!$J$117:$J$166, 'CLUB DES LOGES'!$F$117:$F$166,$B4162, 'CLUB DES LOGES'!$G$117:$G$166,"&lt;&gt;"&amp;'CLUB DES LOGES'!$C$191)</f>
        <v>0</v>
      </c>
      <c r="E4162" s="10"/>
      <c r="F4162" s="10"/>
      <c r="G4162" s="10"/>
      <c r="H4162" s="10"/>
      <c r="I4162" s="10"/>
      <c r="J4162" s="10"/>
      <c r="K4162" s="10"/>
      <c r="L4162" s="10"/>
      <c r="M4162" s="10"/>
      <c r="N4162" s="10"/>
      <c r="O4162" s="10"/>
      <c r="P4162" s="10"/>
      <c r="Q4162" s="10"/>
      <c r="R4162" s="10"/>
    </row>
    <row r="4163" spans="1:18" customFormat="1">
      <c r="A4163" s="10"/>
      <c r="B4163" s="111">
        <v>827096</v>
      </c>
      <c r="C4163" s="68" t="s">
        <v>4158</v>
      </c>
      <c r="D4163" s="71">
        <f>SUMIFS('CLUB DES LOGES'!$J$117:$J$166, 'CLUB DES LOGES'!$F$117:$F$166,$B4163, 'CLUB DES LOGES'!$G$117:$G$166,"&lt;&gt;"&amp;'CLUB DES LOGES'!$C$191)</f>
        <v>0</v>
      </c>
      <c r="E4163" s="10"/>
      <c r="F4163" s="10"/>
      <c r="G4163" s="10"/>
      <c r="H4163" s="10"/>
      <c r="I4163" s="10"/>
      <c r="J4163" s="10"/>
      <c r="K4163" s="10"/>
      <c r="L4163" s="10"/>
      <c r="M4163" s="10"/>
      <c r="N4163" s="10"/>
      <c r="O4163" s="10"/>
      <c r="P4163" s="10"/>
      <c r="Q4163" s="10"/>
      <c r="R4163" s="10"/>
    </row>
    <row r="4164" spans="1:18" customFormat="1">
      <c r="A4164" s="10"/>
      <c r="B4164" s="111">
        <v>827097</v>
      </c>
      <c r="C4164" s="68" t="s">
        <v>4159</v>
      </c>
      <c r="D4164" s="71">
        <f>SUMIFS('CLUB DES LOGES'!$J$117:$J$166, 'CLUB DES LOGES'!$F$117:$F$166,$B4164, 'CLUB DES LOGES'!$G$117:$G$166,"&lt;&gt;"&amp;'CLUB DES LOGES'!$C$191)</f>
        <v>0</v>
      </c>
      <c r="E4164" s="10"/>
      <c r="F4164" s="10"/>
      <c r="G4164" s="10"/>
      <c r="H4164" s="10"/>
      <c r="I4164" s="10"/>
      <c r="J4164" s="10"/>
      <c r="K4164" s="10"/>
      <c r="L4164" s="10"/>
      <c r="M4164" s="10"/>
      <c r="N4164" s="10"/>
      <c r="O4164" s="10"/>
      <c r="P4164" s="10"/>
      <c r="Q4164" s="10"/>
      <c r="R4164" s="10"/>
    </row>
    <row r="4165" spans="1:18" customFormat="1">
      <c r="A4165" s="10"/>
      <c r="B4165" s="111">
        <v>827098</v>
      </c>
      <c r="C4165" s="68" t="s">
        <v>4160</v>
      </c>
      <c r="D4165" s="71">
        <f>SUMIFS('CLUB DES LOGES'!$J$117:$J$166, 'CLUB DES LOGES'!$F$117:$F$166,$B4165, 'CLUB DES LOGES'!$G$117:$G$166,"&lt;&gt;"&amp;'CLUB DES LOGES'!$C$191)</f>
        <v>0</v>
      </c>
      <c r="E4165" s="10"/>
      <c r="F4165" s="10"/>
      <c r="G4165" s="10"/>
      <c r="H4165" s="10"/>
      <c r="I4165" s="10"/>
      <c r="J4165" s="10"/>
      <c r="K4165" s="10"/>
      <c r="L4165" s="10"/>
      <c r="M4165" s="10"/>
      <c r="N4165" s="10"/>
      <c r="O4165" s="10"/>
      <c r="P4165" s="10"/>
      <c r="Q4165" s="10"/>
      <c r="R4165" s="10"/>
    </row>
    <row r="4166" spans="1:18" customFormat="1">
      <c r="A4166" s="10"/>
      <c r="B4166" s="111">
        <v>827099</v>
      </c>
      <c r="C4166" s="68" t="s">
        <v>4161</v>
      </c>
      <c r="D4166" s="71">
        <f>SUMIFS('CLUB DES LOGES'!$J$117:$J$166, 'CLUB DES LOGES'!$F$117:$F$166,$B4166, 'CLUB DES LOGES'!$G$117:$G$166,"&lt;&gt;"&amp;'CLUB DES LOGES'!$C$191)</f>
        <v>0</v>
      </c>
      <c r="E4166" s="10"/>
      <c r="F4166" s="10"/>
      <c r="G4166" s="10"/>
      <c r="H4166" s="10"/>
      <c r="I4166" s="10"/>
      <c r="J4166" s="10"/>
      <c r="K4166" s="10"/>
      <c r="L4166" s="10"/>
      <c r="M4166" s="10"/>
      <c r="N4166" s="10"/>
      <c r="O4166" s="10"/>
      <c r="P4166" s="10"/>
      <c r="Q4166" s="10"/>
      <c r="R4166" s="10"/>
    </row>
    <row r="4167" spans="1:18" customFormat="1">
      <c r="A4167" s="10"/>
      <c r="B4167" s="111">
        <v>827100</v>
      </c>
      <c r="C4167" s="68" t="s">
        <v>4162</v>
      </c>
      <c r="D4167" s="71">
        <f>SUMIFS('CLUB DES LOGES'!$J$117:$J$166, 'CLUB DES LOGES'!$F$117:$F$166,$B4167, 'CLUB DES LOGES'!$G$117:$G$166,"&lt;&gt;"&amp;'CLUB DES LOGES'!$C$191)</f>
        <v>0</v>
      </c>
      <c r="E4167" s="10"/>
      <c r="F4167" s="10"/>
      <c r="G4167" s="10"/>
      <c r="H4167" s="10"/>
      <c r="I4167" s="10"/>
      <c r="J4167" s="10"/>
      <c r="K4167" s="10"/>
      <c r="L4167" s="10"/>
      <c r="M4167" s="10"/>
      <c r="N4167" s="10"/>
      <c r="O4167" s="10"/>
      <c r="P4167" s="10"/>
      <c r="Q4167" s="10"/>
      <c r="R4167" s="10"/>
    </row>
    <row r="4168" spans="1:18" customFormat="1">
      <c r="A4168" s="10"/>
      <c r="B4168" s="111">
        <v>827101</v>
      </c>
      <c r="C4168" s="68" t="s">
        <v>4163</v>
      </c>
      <c r="D4168" s="71">
        <f>SUMIFS('CLUB DES LOGES'!$J$117:$J$166, 'CLUB DES LOGES'!$F$117:$F$166,$B4168, 'CLUB DES LOGES'!$G$117:$G$166,"&lt;&gt;"&amp;'CLUB DES LOGES'!$C$191)</f>
        <v>0</v>
      </c>
      <c r="E4168" s="10"/>
      <c r="F4168" s="10"/>
      <c r="G4168" s="10"/>
      <c r="H4168" s="10"/>
      <c r="I4168" s="10"/>
      <c r="J4168" s="10"/>
      <c r="K4168" s="10"/>
      <c r="L4168" s="10"/>
      <c r="M4168" s="10"/>
      <c r="N4168" s="10"/>
      <c r="O4168" s="10"/>
      <c r="P4168" s="10"/>
      <c r="Q4168" s="10"/>
      <c r="R4168" s="10"/>
    </row>
    <row r="4169" spans="1:18" customFormat="1">
      <c r="A4169" s="10"/>
      <c r="B4169" s="111">
        <v>827102</v>
      </c>
      <c r="C4169" s="68" t="s">
        <v>4164</v>
      </c>
      <c r="D4169" s="71">
        <f>SUMIFS('CLUB DES LOGES'!$J$117:$J$166, 'CLUB DES LOGES'!$F$117:$F$166,$B4169, 'CLUB DES LOGES'!$G$117:$G$166,"&lt;&gt;"&amp;'CLUB DES LOGES'!$C$191)</f>
        <v>0</v>
      </c>
      <c r="E4169" s="10"/>
      <c r="F4169" s="10"/>
      <c r="G4169" s="10"/>
      <c r="H4169" s="10"/>
      <c r="I4169" s="10"/>
      <c r="J4169" s="10"/>
      <c r="K4169" s="10"/>
      <c r="L4169" s="10"/>
      <c r="M4169" s="10"/>
      <c r="N4169" s="10"/>
      <c r="O4169" s="10"/>
      <c r="P4169" s="10"/>
      <c r="Q4169" s="10"/>
      <c r="R4169" s="10"/>
    </row>
    <row r="4170" spans="1:18" customFormat="1">
      <c r="A4170" s="10"/>
      <c r="B4170" s="111">
        <v>827104</v>
      </c>
      <c r="C4170" s="68" t="s">
        <v>4165</v>
      </c>
      <c r="D4170" s="71">
        <f>SUMIFS('CLUB DES LOGES'!$J$117:$J$166, 'CLUB DES LOGES'!$F$117:$F$166,$B4170, 'CLUB DES LOGES'!$G$117:$G$166,"&lt;&gt;"&amp;'CLUB DES LOGES'!$C$191)</f>
        <v>0</v>
      </c>
      <c r="E4170" s="10"/>
      <c r="F4170" s="10"/>
      <c r="G4170" s="10"/>
      <c r="H4170" s="10"/>
      <c r="I4170" s="10"/>
      <c r="J4170" s="10"/>
      <c r="K4170" s="10"/>
      <c r="L4170" s="10"/>
      <c r="M4170" s="10"/>
      <c r="N4170" s="10"/>
      <c r="O4170" s="10"/>
      <c r="P4170" s="10"/>
      <c r="Q4170" s="10"/>
      <c r="R4170" s="10"/>
    </row>
    <row r="4171" spans="1:18" customFormat="1">
      <c r="A4171" s="10"/>
      <c r="B4171" s="111">
        <v>827105</v>
      </c>
      <c r="C4171" s="68" t="s">
        <v>4166</v>
      </c>
      <c r="D4171" s="71">
        <f>SUMIFS('CLUB DES LOGES'!$J$117:$J$166, 'CLUB DES LOGES'!$F$117:$F$166,$B4171, 'CLUB DES LOGES'!$G$117:$G$166,"&lt;&gt;"&amp;'CLUB DES LOGES'!$C$191)</f>
        <v>0</v>
      </c>
      <c r="E4171" s="10"/>
      <c r="F4171" s="10"/>
      <c r="G4171" s="10"/>
      <c r="H4171" s="10"/>
      <c r="I4171" s="10"/>
      <c r="J4171" s="10"/>
      <c r="K4171" s="10"/>
      <c r="L4171" s="10"/>
      <c r="M4171" s="10"/>
      <c r="N4171" s="10"/>
      <c r="O4171" s="10"/>
      <c r="P4171" s="10"/>
      <c r="Q4171" s="10"/>
      <c r="R4171" s="10"/>
    </row>
    <row r="4172" spans="1:18" customFormat="1">
      <c r="A4172" s="10"/>
      <c r="B4172" s="111">
        <v>827106</v>
      </c>
      <c r="C4172" s="68" t="s">
        <v>4167</v>
      </c>
      <c r="D4172" s="71">
        <f>SUMIFS('CLUB DES LOGES'!$J$117:$J$166, 'CLUB DES LOGES'!$F$117:$F$166,$B4172, 'CLUB DES LOGES'!$G$117:$G$166,"&lt;&gt;"&amp;'CLUB DES LOGES'!$C$191)</f>
        <v>0</v>
      </c>
      <c r="E4172" s="10"/>
      <c r="F4172" s="10"/>
      <c r="G4172" s="10"/>
      <c r="H4172" s="10"/>
      <c r="I4172" s="10"/>
      <c r="J4172" s="10"/>
      <c r="K4172" s="10"/>
      <c r="L4172" s="10"/>
      <c r="M4172" s="10"/>
      <c r="N4172" s="10"/>
      <c r="O4172" s="10"/>
      <c r="P4172" s="10"/>
      <c r="Q4172" s="10"/>
      <c r="R4172" s="10"/>
    </row>
    <row r="4173" spans="1:18" customFormat="1">
      <c r="A4173" s="10"/>
      <c r="B4173" s="111">
        <v>827107</v>
      </c>
      <c r="C4173" s="68" t="s">
        <v>4168</v>
      </c>
      <c r="D4173" s="71">
        <f>SUMIFS('CLUB DES LOGES'!$J$117:$J$166, 'CLUB DES LOGES'!$F$117:$F$166,$B4173, 'CLUB DES LOGES'!$G$117:$G$166,"&lt;&gt;"&amp;'CLUB DES LOGES'!$C$191)</f>
        <v>0</v>
      </c>
      <c r="E4173" s="10"/>
      <c r="F4173" s="10"/>
      <c r="G4173" s="10"/>
      <c r="H4173" s="10"/>
      <c r="I4173" s="10"/>
      <c r="J4173" s="10"/>
      <c r="K4173" s="10"/>
      <c r="L4173" s="10"/>
      <c r="M4173" s="10"/>
      <c r="N4173" s="10"/>
      <c r="O4173" s="10"/>
      <c r="P4173" s="10"/>
      <c r="Q4173" s="10"/>
      <c r="R4173" s="10"/>
    </row>
    <row r="4174" spans="1:18" customFormat="1">
      <c r="A4174" s="10"/>
      <c r="B4174" s="111">
        <v>827108</v>
      </c>
      <c r="C4174" s="68" t="s">
        <v>4169</v>
      </c>
      <c r="D4174" s="71">
        <f>SUMIFS('CLUB DES LOGES'!$J$117:$J$166, 'CLUB DES LOGES'!$F$117:$F$166,$B4174, 'CLUB DES LOGES'!$G$117:$G$166,"&lt;&gt;"&amp;'CLUB DES LOGES'!$C$191)</f>
        <v>0</v>
      </c>
      <c r="E4174" s="10"/>
      <c r="F4174" s="10"/>
      <c r="G4174" s="10"/>
      <c r="H4174" s="10"/>
      <c r="I4174" s="10"/>
      <c r="J4174" s="10"/>
      <c r="K4174" s="10"/>
      <c r="L4174" s="10"/>
      <c r="M4174" s="10"/>
      <c r="N4174" s="10"/>
      <c r="O4174" s="10"/>
      <c r="P4174" s="10"/>
      <c r="Q4174" s="10"/>
      <c r="R4174" s="10"/>
    </row>
    <row r="4175" spans="1:18" customFormat="1">
      <c r="A4175" s="10"/>
      <c r="B4175" s="111">
        <v>827109</v>
      </c>
      <c r="C4175" s="68" t="s">
        <v>4170</v>
      </c>
      <c r="D4175" s="71">
        <f>SUMIFS('CLUB DES LOGES'!$J$117:$J$166, 'CLUB DES LOGES'!$F$117:$F$166,$B4175, 'CLUB DES LOGES'!$G$117:$G$166,"&lt;&gt;"&amp;'CLUB DES LOGES'!$C$191)</f>
        <v>0</v>
      </c>
      <c r="E4175" s="10"/>
      <c r="F4175" s="10"/>
      <c r="G4175" s="10"/>
      <c r="H4175" s="10"/>
      <c r="I4175" s="10"/>
      <c r="J4175" s="10"/>
      <c r="K4175" s="10"/>
      <c r="L4175" s="10"/>
      <c r="M4175" s="10"/>
      <c r="N4175" s="10"/>
      <c r="O4175" s="10"/>
      <c r="P4175" s="10"/>
      <c r="Q4175" s="10"/>
      <c r="R4175" s="10"/>
    </row>
    <row r="4176" spans="1:18" customFormat="1">
      <c r="A4176" s="10"/>
      <c r="B4176" s="111">
        <v>827110</v>
      </c>
      <c r="C4176" s="68" t="s">
        <v>4171</v>
      </c>
      <c r="D4176" s="71">
        <f>SUMIFS('CLUB DES LOGES'!$J$117:$J$166, 'CLUB DES LOGES'!$F$117:$F$166,$B4176, 'CLUB DES LOGES'!$G$117:$G$166,"&lt;&gt;"&amp;'CLUB DES LOGES'!$C$191)</f>
        <v>0</v>
      </c>
      <c r="E4176" s="10"/>
      <c r="F4176" s="10"/>
      <c r="G4176" s="10"/>
      <c r="H4176" s="10"/>
      <c r="I4176" s="10"/>
      <c r="J4176" s="10"/>
      <c r="K4176" s="10"/>
      <c r="L4176" s="10"/>
      <c r="M4176" s="10"/>
      <c r="N4176" s="10"/>
      <c r="O4176" s="10"/>
      <c r="P4176" s="10"/>
      <c r="Q4176" s="10"/>
      <c r="R4176" s="10"/>
    </row>
    <row r="4177" spans="1:18" customFormat="1">
      <c r="A4177" s="10"/>
      <c r="B4177" s="111">
        <v>827111</v>
      </c>
      <c r="C4177" s="68" t="s">
        <v>4172</v>
      </c>
      <c r="D4177" s="71">
        <f>SUMIFS('CLUB DES LOGES'!$J$117:$J$166, 'CLUB DES LOGES'!$F$117:$F$166,$B4177, 'CLUB DES LOGES'!$G$117:$G$166,"&lt;&gt;"&amp;'CLUB DES LOGES'!$C$191)</f>
        <v>0</v>
      </c>
      <c r="E4177" s="10"/>
      <c r="F4177" s="10"/>
      <c r="G4177" s="10"/>
      <c r="H4177" s="10"/>
      <c r="I4177" s="10"/>
      <c r="J4177" s="10"/>
      <c r="K4177" s="10"/>
      <c r="L4177" s="10"/>
      <c r="M4177" s="10"/>
      <c r="N4177" s="10"/>
      <c r="O4177" s="10"/>
      <c r="P4177" s="10"/>
      <c r="Q4177" s="10"/>
      <c r="R4177" s="10"/>
    </row>
    <row r="4178" spans="1:18" customFormat="1">
      <c r="A4178" s="10"/>
      <c r="B4178" s="111">
        <v>827112</v>
      </c>
      <c r="C4178" s="68" t="s">
        <v>4173</v>
      </c>
      <c r="D4178" s="71">
        <f>SUMIFS('CLUB DES LOGES'!$J$117:$J$166, 'CLUB DES LOGES'!$F$117:$F$166,$B4178, 'CLUB DES LOGES'!$G$117:$G$166,"&lt;&gt;"&amp;'CLUB DES LOGES'!$C$191)</f>
        <v>0</v>
      </c>
      <c r="E4178" s="10"/>
      <c r="F4178" s="10"/>
      <c r="G4178" s="10"/>
      <c r="H4178" s="10"/>
      <c r="I4178" s="10"/>
      <c r="J4178" s="10"/>
      <c r="K4178" s="10"/>
      <c r="L4178" s="10"/>
      <c r="M4178" s="10"/>
      <c r="N4178" s="10"/>
      <c r="O4178" s="10"/>
      <c r="P4178" s="10"/>
      <c r="Q4178" s="10"/>
      <c r="R4178" s="10"/>
    </row>
    <row r="4179" spans="1:18" customFormat="1">
      <c r="A4179" s="10"/>
      <c r="B4179" s="111">
        <v>827115</v>
      </c>
      <c r="C4179" s="68" t="s">
        <v>4174</v>
      </c>
      <c r="D4179" s="71">
        <f>SUMIFS('CLUB DES LOGES'!$J$117:$J$166, 'CLUB DES LOGES'!$F$117:$F$166,$B4179, 'CLUB DES LOGES'!$G$117:$G$166,"&lt;&gt;"&amp;'CLUB DES LOGES'!$C$191)</f>
        <v>0</v>
      </c>
      <c r="E4179" s="10"/>
      <c r="F4179" s="10"/>
      <c r="G4179" s="10"/>
      <c r="H4179" s="10"/>
      <c r="I4179" s="10"/>
      <c r="J4179" s="10"/>
      <c r="K4179" s="10"/>
      <c r="L4179" s="10"/>
      <c r="M4179" s="10"/>
      <c r="N4179" s="10"/>
      <c r="O4179" s="10"/>
      <c r="P4179" s="10"/>
      <c r="Q4179" s="10"/>
      <c r="R4179" s="10"/>
    </row>
    <row r="4180" spans="1:18" customFormat="1">
      <c r="A4180" s="10"/>
      <c r="B4180" s="111">
        <v>827116</v>
      </c>
      <c r="C4180" s="68" t="s">
        <v>4175</v>
      </c>
      <c r="D4180" s="71">
        <f>SUMIFS('CLUB DES LOGES'!$J$117:$J$166, 'CLUB DES LOGES'!$F$117:$F$166,$B4180, 'CLUB DES LOGES'!$G$117:$G$166,"&lt;&gt;"&amp;'CLUB DES LOGES'!$C$191)</f>
        <v>0</v>
      </c>
      <c r="E4180" s="10"/>
      <c r="F4180" s="10"/>
      <c r="G4180" s="10"/>
      <c r="H4180" s="10"/>
      <c r="I4180" s="10"/>
      <c r="J4180" s="10"/>
      <c r="K4180" s="10"/>
      <c r="L4180" s="10"/>
      <c r="M4180" s="10"/>
      <c r="N4180" s="10"/>
      <c r="O4180" s="10"/>
      <c r="P4180" s="10"/>
      <c r="Q4180" s="10"/>
      <c r="R4180" s="10"/>
    </row>
    <row r="4181" spans="1:18" customFormat="1">
      <c r="A4181" s="10"/>
      <c r="B4181" s="111">
        <v>827117</v>
      </c>
      <c r="C4181" s="68" t="s">
        <v>4176</v>
      </c>
      <c r="D4181" s="71">
        <f>SUMIFS('CLUB DES LOGES'!$J$117:$J$166, 'CLUB DES LOGES'!$F$117:$F$166,$B4181, 'CLUB DES LOGES'!$G$117:$G$166,"&lt;&gt;"&amp;'CLUB DES LOGES'!$C$191)</f>
        <v>0</v>
      </c>
      <c r="E4181" s="10"/>
      <c r="F4181" s="10"/>
      <c r="G4181" s="10"/>
      <c r="H4181" s="10"/>
      <c r="I4181" s="10"/>
      <c r="J4181" s="10"/>
      <c r="K4181" s="10"/>
      <c r="L4181" s="10"/>
      <c r="M4181" s="10"/>
      <c r="N4181" s="10"/>
      <c r="O4181" s="10"/>
      <c r="P4181" s="10"/>
      <c r="Q4181" s="10"/>
      <c r="R4181" s="10"/>
    </row>
    <row r="4182" spans="1:18" customFormat="1">
      <c r="A4182" s="10"/>
      <c r="B4182" s="111">
        <v>827119</v>
      </c>
      <c r="C4182" s="68" t="s">
        <v>4177</v>
      </c>
      <c r="D4182" s="71">
        <f>SUMIFS('CLUB DES LOGES'!$J$117:$J$166, 'CLUB DES LOGES'!$F$117:$F$166,$B4182, 'CLUB DES LOGES'!$G$117:$G$166,"&lt;&gt;"&amp;'CLUB DES LOGES'!$C$191)</f>
        <v>0</v>
      </c>
      <c r="E4182" s="10"/>
      <c r="F4182" s="10"/>
      <c r="G4182" s="10"/>
      <c r="H4182" s="10"/>
      <c r="I4182" s="10"/>
      <c r="J4182" s="10"/>
      <c r="K4182" s="10"/>
      <c r="L4182" s="10"/>
      <c r="M4182" s="10"/>
      <c r="N4182" s="10"/>
      <c r="O4182" s="10"/>
      <c r="P4182" s="10"/>
      <c r="Q4182" s="10"/>
      <c r="R4182" s="10"/>
    </row>
    <row r="4183" spans="1:18" customFormat="1">
      <c r="A4183" s="10"/>
      <c r="B4183" s="111">
        <v>827120</v>
      </c>
      <c r="C4183" s="68" t="s">
        <v>4178</v>
      </c>
      <c r="D4183" s="71">
        <f>SUMIFS('CLUB DES LOGES'!$J$117:$J$166, 'CLUB DES LOGES'!$F$117:$F$166,$B4183, 'CLUB DES LOGES'!$G$117:$G$166,"&lt;&gt;"&amp;'CLUB DES LOGES'!$C$191)</f>
        <v>0</v>
      </c>
      <c r="E4183" s="10"/>
      <c r="F4183" s="10"/>
      <c r="G4183" s="10"/>
      <c r="H4183" s="10"/>
      <c r="I4183" s="10"/>
      <c r="J4183" s="10"/>
      <c r="K4183" s="10"/>
      <c r="L4183" s="10"/>
      <c r="M4183" s="10"/>
      <c r="N4183" s="10"/>
      <c r="O4183" s="10"/>
      <c r="P4183" s="10"/>
      <c r="Q4183" s="10"/>
      <c r="R4183" s="10"/>
    </row>
    <row r="4184" spans="1:18" customFormat="1">
      <c r="A4184" s="10"/>
      <c r="B4184" s="111">
        <v>827121</v>
      </c>
      <c r="C4184" s="68" t="s">
        <v>4179</v>
      </c>
      <c r="D4184" s="71">
        <f>SUMIFS('CLUB DES LOGES'!$J$117:$J$166, 'CLUB DES LOGES'!$F$117:$F$166,$B4184, 'CLUB DES LOGES'!$G$117:$G$166,"&lt;&gt;"&amp;'CLUB DES LOGES'!$C$191)</f>
        <v>0</v>
      </c>
      <c r="E4184" s="10"/>
      <c r="F4184" s="10"/>
      <c r="G4184" s="10"/>
      <c r="H4184" s="10"/>
      <c r="I4184" s="10"/>
      <c r="J4184" s="10"/>
      <c r="K4184" s="10"/>
      <c r="L4184" s="10"/>
      <c r="M4184" s="10"/>
      <c r="N4184" s="10"/>
      <c r="O4184" s="10"/>
      <c r="P4184" s="10"/>
      <c r="Q4184" s="10"/>
      <c r="R4184" s="10"/>
    </row>
    <row r="4185" spans="1:18" customFormat="1">
      <c r="A4185" s="10"/>
      <c r="B4185" s="111">
        <v>827122</v>
      </c>
      <c r="C4185" s="68" t="s">
        <v>4180</v>
      </c>
      <c r="D4185" s="71">
        <f>SUMIFS('CLUB DES LOGES'!$J$117:$J$166, 'CLUB DES LOGES'!$F$117:$F$166,$B4185, 'CLUB DES LOGES'!$G$117:$G$166,"&lt;&gt;"&amp;'CLUB DES LOGES'!$C$191)</f>
        <v>0</v>
      </c>
      <c r="E4185" s="10"/>
      <c r="F4185" s="10"/>
      <c r="G4185" s="10"/>
      <c r="H4185" s="10"/>
      <c r="I4185" s="10"/>
      <c r="J4185" s="10"/>
      <c r="K4185" s="10"/>
      <c r="L4185" s="10"/>
      <c r="M4185" s="10"/>
      <c r="N4185" s="10"/>
      <c r="O4185" s="10"/>
      <c r="P4185" s="10"/>
      <c r="Q4185" s="10"/>
      <c r="R4185" s="10"/>
    </row>
    <row r="4186" spans="1:18" customFormat="1">
      <c r="A4186" s="10"/>
      <c r="B4186" s="111">
        <v>827123</v>
      </c>
      <c r="C4186" s="68" t="s">
        <v>4181</v>
      </c>
      <c r="D4186" s="71">
        <f>SUMIFS('CLUB DES LOGES'!$J$117:$J$166, 'CLUB DES LOGES'!$F$117:$F$166,$B4186, 'CLUB DES LOGES'!$G$117:$G$166,"&lt;&gt;"&amp;'CLUB DES LOGES'!$C$191)</f>
        <v>0</v>
      </c>
      <c r="E4186" s="10"/>
      <c r="F4186" s="10"/>
      <c r="G4186" s="10"/>
      <c r="H4186" s="10"/>
      <c r="I4186" s="10"/>
      <c r="J4186" s="10"/>
      <c r="K4186" s="10"/>
      <c r="L4186" s="10"/>
      <c r="M4186" s="10"/>
      <c r="N4186" s="10"/>
      <c r="O4186" s="10"/>
      <c r="P4186" s="10"/>
      <c r="Q4186" s="10"/>
      <c r="R4186" s="10"/>
    </row>
    <row r="4187" spans="1:18" customFormat="1">
      <c r="A4187" s="10"/>
      <c r="B4187" s="111">
        <v>827124</v>
      </c>
      <c r="C4187" s="68" t="s">
        <v>4182</v>
      </c>
      <c r="D4187" s="71">
        <f>SUMIFS('CLUB DES LOGES'!$J$117:$J$166, 'CLUB DES LOGES'!$F$117:$F$166,$B4187, 'CLUB DES LOGES'!$G$117:$G$166,"&lt;&gt;"&amp;'CLUB DES LOGES'!$C$191)</f>
        <v>0</v>
      </c>
      <c r="E4187" s="10"/>
      <c r="F4187" s="10"/>
      <c r="G4187" s="10"/>
      <c r="H4187" s="10"/>
      <c r="I4187" s="10"/>
      <c r="J4187" s="10"/>
      <c r="K4187" s="10"/>
      <c r="L4187" s="10"/>
      <c r="M4187" s="10"/>
      <c r="N4187" s="10"/>
      <c r="O4187" s="10"/>
      <c r="P4187" s="10"/>
      <c r="Q4187" s="10"/>
      <c r="R4187" s="10"/>
    </row>
    <row r="4188" spans="1:18" customFormat="1">
      <c r="A4188" s="10"/>
      <c r="B4188" s="111">
        <v>827125</v>
      </c>
      <c r="C4188" s="68" t="s">
        <v>4183</v>
      </c>
      <c r="D4188" s="71">
        <f>SUMIFS('CLUB DES LOGES'!$J$117:$J$166, 'CLUB DES LOGES'!$F$117:$F$166,$B4188, 'CLUB DES LOGES'!$G$117:$G$166,"&lt;&gt;"&amp;'CLUB DES LOGES'!$C$191)</f>
        <v>0</v>
      </c>
      <c r="E4188" s="10"/>
      <c r="F4188" s="10"/>
      <c r="G4188" s="10"/>
      <c r="H4188" s="10"/>
      <c r="I4188" s="10"/>
      <c r="J4188" s="10"/>
      <c r="K4188" s="10"/>
      <c r="L4188" s="10"/>
      <c r="M4188" s="10"/>
      <c r="N4188" s="10"/>
      <c r="O4188" s="10"/>
      <c r="P4188" s="10"/>
      <c r="Q4188" s="10"/>
      <c r="R4188" s="10"/>
    </row>
    <row r="4189" spans="1:18" customFormat="1">
      <c r="A4189" s="10"/>
      <c r="B4189" s="111">
        <v>827126</v>
      </c>
      <c r="C4189" s="68" t="s">
        <v>4184</v>
      </c>
      <c r="D4189" s="71">
        <f>SUMIFS('CLUB DES LOGES'!$J$117:$J$166, 'CLUB DES LOGES'!$F$117:$F$166,$B4189, 'CLUB DES LOGES'!$G$117:$G$166,"&lt;&gt;"&amp;'CLUB DES LOGES'!$C$191)</f>
        <v>0</v>
      </c>
      <c r="E4189" s="10"/>
      <c r="F4189" s="10"/>
      <c r="G4189" s="10"/>
      <c r="H4189" s="10"/>
      <c r="I4189" s="10"/>
      <c r="J4189" s="10"/>
      <c r="K4189" s="10"/>
      <c r="L4189" s="10"/>
      <c r="M4189" s="10"/>
      <c r="N4189" s="10"/>
      <c r="O4189" s="10"/>
      <c r="P4189" s="10"/>
      <c r="Q4189" s="10"/>
      <c r="R4189" s="10"/>
    </row>
    <row r="4190" spans="1:18" customFormat="1">
      <c r="A4190" s="10"/>
      <c r="B4190" s="111">
        <v>827127</v>
      </c>
      <c r="C4190" s="68" t="s">
        <v>4185</v>
      </c>
      <c r="D4190" s="71">
        <f>SUMIFS('CLUB DES LOGES'!$J$117:$J$166, 'CLUB DES LOGES'!$F$117:$F$166,$B4190, 'CLUB DES LOGES'!$G$117:$G$166,"&lt;&gt;"&amp;'CLUB DES LOGES'!$C$191)</f>
        <v>0</v>
      </c>
      <c r="E4190" s="10"/>
      <c r="F4190" s="10"/>
      <c r="G4190" s="10"/>
      <c r="H4190" s="10"/>
      <c r="I4190" s="10"/>
      <c r="J4190" s="10"/>
      <c r="K4190" s="10"/>
      <c r="L4190" s="10"/>
      <c r="M4190" s="10"/>
      <c r="N4190" s="10"/>
      <c r="O4190" s="10"/>
      <c r="P4190" s="10"/>
      <c r="Q4190" s="10"/>
      <c r="R4190" s="10"/>
    </row>
    <row r="4191" spans="1:18" customFormat="1">
      <c r="A4191" s="10"/>
      <c r="B4191" s="111">
        <v>827128</v>
      </c>
      <c r="C4191" s="68" t="s">
        <v>4186</v>
      </c>
      <c r="D4191" s="71">
        <f>SUMIFS('CLUB DES LOGES'!$J$117:$J$166, 'CLUB DES LOGES'!$F$117:$F$166,$B4191, 'CLUB DES LOGES'!$G$117:$G$166,"&lt;&gt;"&amp;'CLUB DES LOGES'!$C$191)</f>
        <v>0</v>
      </c>
      <c r="E4191" s="10"/>
      <c r="F4191" s="10"/>
      <c r="G4191" s="10"/>
      <c r="H4191" s="10"/>
      <c r="I4191" s="10"/>
      <c r="J4191" s="10"/>
      <c r="K4191" s="10"/>
      <c r="L4191" s="10"/>
      <c r="M4191" s="10"/>
      <c r="N4191" s="10"/>
      <c r="O4191" s="10"/>
      <c r="P4191" s="10"/>
      <c r="Q4191" s="10"/>
      <c r="R4191" s="10"/>
    </row>
    <row r="4192" spans="1:18" customFormat="1">
      <c r="A4192" s="10"/>
      <c r="B4192" s="111">
        <v>827129</v>
      </c>
      <c r="C4192" s="68" t="s">
        <v>4187</v>
      </c>
      <c r="D4192" s="71">
        <f>SUMIFS('CLUB DES LOGES'!$J$117:$J$166, 'CLUB DES LOGES'!$F$117:$F$166,$B4192, 'CLUB DES LOGES'!$G$117:$G$166,"&lt;&gt;"&amp;'CLUB DES LOGES'!$C$191)</f>
        <v>0</v>
      </c>
      <c r="E4192" s="10"/>
      <c r="F4192" s="10"/>
      <c r="G4192" s="10"/>
      <c r="H4192" s="10"/>
      <c r="I4192" s="10"/>
      <c r="J4192" s="10"/>
      <c r="K4192" s="10"/>
      <c r="L4192" s="10"/>
      <c r="M4192" s="10"/>
      <c r="N4192" s="10"/>
      <c r="O4192" s="10"/>
      <c r="P4192" s="10"/>
      <c r="Q4192" s="10"/>
      <c r="R4192" s="10"/>
    </row>
    <row r="4193" spans="1:18" customFormat="1">
      <c r="A4193" s="10"/>
      <c r="B4193" s="111">
        <v>827130</v>
      </c>
      <c r="C4193" s="68" t="s">
        <v>4188</v>
      </c>
      <c r="D4193" s="71">
        <f>SUMIFS('CLUB DES LOGES'!$J$117:$J$166, 'CLUB DES LOGES'!$F$117:$F$166,$B4193, 'CLUB DES LOGES'!$G$117:$G$166,"&lt;&gt;"&amp;'CLUB DES LOGES'!$C$191)</f>
        <v>0</v>
      </c>
      <c r="E4193" s="10"/>
      <c r="F4193" s="10"/>
      <c r="G4193" s="10"/>
      <c r="H4193" s="10"/>
      <c r="I4193" s="10"/>
      <c r="J4193" s="10"/>
      <c r="K4193" s="10"/>
      <c r="L4193" s="10"/>
      <c r="M4193" s="10"/>
      <c r="N4193" s="10"/>
      <c r="O4193" s="10"/>
      <c r="P4193" s="10"/>
      <c r="Q4193" s="10"/>
      <c r="R4193" s="10"/>
    </row>
    <row r="4194" spans="1:18" customFormat="1">
      <c r="A4194" s="10"/>
      <c r="B4194" s="111">
        <v>827131</v>
      </c>
      <c r="C4194" s="68" t="s">
        <v>4189</v>
      </c>
      <c r="D4194" s="71">
        <f>SUMIFS('CLUB DES LOGES'!$J$117:$J$166, 'CLUB DES LOGES'!$F$117:$F$166,$B4194, 'CLUB DES LOGES'!$G$117:$G$166,"&lt;&gt;"&amp;'CLUB DES LOGES'!$C$191)</f>
        <v>0</v>
      </c>
      <c r="E4194" s="10"/>
      <c r="F4194" s="10"/>
      <c r="G4194" s="10"/>
      <c r="H4194" s="10"/>
      <c r="I4194" s="10"/>
      <c r="J4194" s="10"/>
      <c r="K4194" s="10"/>
      <c r="L4194" s="10"/>
      <c r="M4194" s="10"/>
      <c r="N4194" s="10"/>
      <c r="O4194" s="10"/>
      <c r="P4194" s="10"/>
      <c r="Q4194" s="10"/>
      <c r="R4194" s="10"/>
    </row>
    <row r="4195" spans="1:18" customFormat="1">
      <c r="A4195" s="10"/>
      <c r="B4195" s="111">
        <v>827132</v>
      </c>
      <c r="C4195" s="68" t="s">
        <v>4190</v>
      </c>
      <c r="D4195" s="71">
        <f>SUMIFS('CLUB DES LOGES'!$J$117:$J$166, 'CLUB DES LOGES'!$F$117:$F$166,$B4195, 'CLUB DES LOGES'!$G$117:$G$166,"&lt;&gt;"&amp;'CLUB DES LOGES'!$C$191)</f>
        <v>0</v>
      </c>
      <c r="E4195" s="10"/>
      <c r="F4195" s="10"/>
      <c r="G4195" s="10"/>
      <c r="H4195" s="10"/>
      <c r="I4195" s="10"/>
      <c r="J4195" s="10"/>
      <c r="K4195" s="10"/>
      <c r="L4195" s="10"/>
      <c r="M4195" s="10"/>
      <c r="N4195" s="10"/>
      <c r="O4195" s="10"/>
      <c r="P4195" s="10"/>
      <c r="Q4195" s="10"/>
      <c r="R4195" s="10"/>
    </row>
    <row r="4196" spans="1:18" customFormat="1">
      <c r="A4196" s="10"/>
      <c r="B4196" s="111">
        <v>827133</v>
      </c>
      <c r="C4196" s="68" t="s">
        <v>4191</v>
      </c>
      <c r="D4196" s="71">
        <f>SUMIFS('CLUB DES LOGES'!$J$117:$J$166, 'CLUB DES LOGES'!$F$117:$F$166,$B4196, 'CLUB DES LOGES'!$G$117:$G$166,"&lt;&gt;"&amp;'CLUB DES LOGES'!$C$191)</f>
        <v>0</v>
      </c>
      <c r="E4196" s="10"/>
      <c r="F4196" s="10"/>
      <c r="G4196" s="10"/>
      <c r="H4196" s="10"/>
      <c r="I4196" s="10"/>
      <c r="J4196" s="10"/>
      <c r="K4196" s="10"/>
      <c r="L4196" s="10"/>
      <c r="M4196" s="10"/>
      <c r="N4196" s="10"/>
      <c r="O4196" s="10"/>
      <c r="P4196" s="10"/>
      <c r="Q4196" s="10"/>
      <c r="R4196" s="10"/>
    </row>
    <row r="4197" spans="1:18" customFormat="1">
      <c r="A4197" s="10"/>
      <c r="B4197" s="111">
        <v>827134</v>
      </c>
      <c r="C4197" s="68" t="s">
        <v>4192</v>
      </c>
      <c r="D4197" s="71">
        <f>SUMIFS('CLUB DES LOGES'!$J$117:$J$166, 'CLUB DES LOGES'!$F$117:$F$166,$B4197, 'CLUB DES LOGES'!$G$117:$G$166,"&lt;&gt;"&amp;'CLUB DES LOGES'!$C$191)</f>
        <v>0</v>
      </c>
      <c r="E4197" s="10"/>
      <c r="F4197" s="10"/>
      <c r="G4197" s="10"/>
      <c r="H4197" s="10"/>
      <c r="I4197" s="10"/>
      <c r="J4197" s="10"/>
      <c r="K4197" s="10"/>
      <c r="L4197" s="10"/>
      <c r="M4197" s="10"/>
      <c r="N4197" s="10"/>
      <c r="O4197" s="10"/>
      <c r="P4197" s="10"/>
      <c r="Q4197" s="10"/>
      <c r="R4197" s="10"/>
    </row>
    <row r="4198" spans="1:18" customFormat="1">
      <c r="A4198" s="10"/>
      <c r="B4198" s="111">
        <v>827135</v>
      </c>
      <c r="C4198" s="68" t="s">
        <v>4193</v>
      </c>
      <c r="D4198" s="71">
        <f>SUMIFS('CLUB DES LOGES'!$J$117:$J$166, 'CLUB DES LOGES'!$F$117:$F$166,$B4198, 'CLUB DES LOGES'!$G$117:$G$166,"&lt;&gt;"&amp;'CLUB DES LOGES'!$C$191)</f>
        <v>0</v>
      </c>
      <c r="E4198" s="10"/>
      <c r="F4198" s="10"/>
      <c r="G4198" s="10"/>
      <c r="H4198" s="10"/>
      <c r="I4198" s="10"/>
      <c r="J4198" s="10"/>
      <c r="K4198" s="10"/>
      <c r="L4198" s="10"/>
      <c r="M4198" s="10"/>
      <c r="N4198" s="10"/>
      <c r="O4198" s="10"/>
      <c r="P4198" s="10"/>
      <c r="Q4198" s="10"/>
      <c r="R4198" s="10"/>
    </row>
    <row r="4199" spans="1:18" customFormat="1">
      <c r="A4199" s="10"/>
      <c r="B4199" s="111">
        <v>827136</v>
      </c>
      <c r="C4199" s="68" t="s">
        <v>4194</v>
      </c>
      <c r="D4199" s="71">
        <f>SUMIFS('CLUB DES LOGES'!$J$117:$J$166, 'CLUB DES LOGES'!$F$117:$F$166,$B4199, 'CLUB DES LOGES'!$G$117:$G$166,"&lt;&gt;"&amp;'CLUB DES LOGES'!$C$191)</f>
        <v>0</v>
      </c>
      <c r="E4199" s="10"/>
      <c r="F4199" s="10"/>
      <c r="G4199" s="10"/>
      <c r="H4199" s="10"/>
      <c r="I4199" s="10"/>
      <c r="J4199" s="10"/>
      <c r="K4199" s="10"/>
      <c r="L4199" s="10"/>
      <c r="M4199" s="10"/>
      <c r="N4199" s="10"/>
      <c r="O4199" s="10"/>
      <c r="P4199" s="10"/>
      <c r="Q4199" s="10"/>
      <c r="R4199" s="10"/>
    </row>
    <row r="4200" spans="1:18" customFormat="1">
      <c r="A4200" s="10"/>
      <c r="B4200" s="111">
        <v>827137</v>
      </c>
      <c r="C4200" s="68" t="s">
        <v>4195</v>
      </c>
      <c r="D4200" s="71">
        <f>SUMIFS('CLUB DES LOGES'!$J$117:$J$166, 'CLUB DES LOGES'!$F$117:$F$166,$B4200, 'CLUB DES LOGES'!$G$117:$G$166,"&lt;&gt;"&amp;'CLUB DES LOGES'!$C$191)</f>
        <v>0</v>
      </c>
      <c r="E4200" s="10"/>
      <c r="F4200" s="10"/>
      <c r="G4200" s="10"/>
      <c r="H4200" s="10"/>
      <c r="I4200" s="10"/>
      <c r="J4200" s="10"/>
      <c r="K4200" s="10"/>
      <c r="L4200" s="10"/>
      <c r="M4200" s="10"/>
      <c r="N4200" s="10"/>
      <c r="O4200" s="10"/>
      <c r="P4200" s="10"/>
      <c r="Q4200" s="10"/>
      <c r="R4200" s="10"/>
    </row>
    <row r="4201" spans="1:18" customFormat="1">
      <c r="A4201" s="10"/>
      <c r="B4201" s="111">
        <v>827138</v>
      </c>
      <c r="C4201" s="68" t="s">
        <v>4196</v>
      </c>
      <c r="D4201" s="71">
        <f>SUMIFS('CLUB DES LOGES'!$J$117:$J$166, 'CLUB DES LOGES'!$F$117:$F$166,$B4201, 'CLUB DES LOGES'!$G$117:$G$166,"&lt;&gt;"&amp;'CLUB DES LOGES'!$C$191)</f>
        <v>0</v>
      </c>
      <c r="E4201" s="10"/>
      <c r="F4201" s="10"/>
      <c r="G4201" s="10"/>
      <c r="H4201" s="10"/>
      <c r="I4201" s="10"/>
      <c r="J4201" s="10"/>
      <c r="K4201" s="10"/>
      <c r="L4201" s="10"/>
      <c r="M4201" s="10"/>
      <c r="N4201" s="10"/>
      <c r="O4201" s="10"/>
      <c r="P4201" s="10"/>
      <c r="Q4201" s="10"/>
      <c r="R4201" s="10"/>
    </row>
    <row r="4202" spans="1:18" customFormat="1">
      <c r="A4202" s="10"/>
      <c r="B4202" s="111">
        <v>827139</v>
      </c>
      <c r="C4202" s="68" t="s">
        <v>4197</v>
      </c>
      <c r="D4202" s="71">
        <f>SUMIFS('CLUB DES LOGES'!$J$117:$J$166, 'CLUB DES LOGES'!$F$117:$F$166,$B4202, 'CLUB DES LOGES'!$G$117:$G$166,"&lt;&gt;"&amp;'CLUB DES LOGES'!$C$191)</f>
        <v>0</v>
      </c>
      <c r="E4202" s="10"/>
      <c r="F4202" s="10"/>
      <c r="G4202" s="10"/>
      <c r="H4202" s="10"/>
      <c r="I4202" s="10"/>
      <c r="J4202" s="10"/>
      <c r="K4202" s="10"/>
      <c r="L4202" s="10"/>
      <c r="M4202" s="10"/>
      <c r="N4202" s="10"/>
      <c r="O4202" s="10"/>
      <c r="P4202" s="10"/>
      <c r="Q4202" s="10"/>
      <c r="R4202" s="10"/>
    </row>
    <row r="4203" spans="1:18" customFormat="1">
      <c r="A4203" s="10"/>
      <c r="B4203" s="111">
        <v>827140</v>
      </c>
      <c r="C4203" s="68" t="s">
        <v>4198</v>
      </c>
      <c r="D4203" s="71">
        <f>SUMIFS('CLUB DES LOGES'!$J$117:$J$166, 'CLUB DES LOGES'!$F$117:$F$166,$B4203, 'CLUB DES LOGES'!$G$117:$G$166,"&lt;&gt;"&amp;'CLUB DES LOGES'!$C$191)</f>
        <v>0</v>
      </c>
      <c r="E4203" s="10"/>
      <c r="F4203" s="10"/>
      <c r="G4203" s="10"/>
      <c r="H4203" s="10"/>
      <c r="I4203" s="10"/>
      <c r="J4203" s="10"/>
      <c r="K4203" s="10"/>
      <c r="L4203" s="10"/>
      <c r="M4203" s="10"/>
      <c r="N4203" s="10"/>
      <c r="O4203" s="10"/>
      <c r="P4203" s="10"/>
      <c r="Q4203" s="10"/>
      <c r="R4203" s="10"/>
    </row>
    <row r="4204" spans="1:18" customFormat="1">
      <c r="A4204" s="10"/>
      <c r="B4204" s="111">
        <v>827141</v>
      </c>
      <c r="C4204" s="68" t="s">
        <v>4199</v>
      </c>
      <c r="D4204" s="71">
        <f>SUMIFS('CLUB DES LOGES'!$J$117:$J$166, 'CLUB DES LOGES'!$F$117:$F$166,$B4204, 'CLUB DES LOGES'!$G$117:$G$166,"&lt;&gt;"&amp;'CLUB DES LOGES'!$C$191)</f>
        <v>0</v>
      </c>
      <c r="E4204" s="10"/>
      <c r="F4204" s="10"/>
      <c r="G4204" s="10"/>
      <c r="H4204" s="10"/>
      <c r="I4204" s="10"/>
      <c r="J4204" s="10"/>
      <c r="K4204" s="10"/>
      <c r="L4204" s="10"/>
      <c r="M4204" s="10"/>
      <c r="N4204" s="10"/>
      <c r="O4204" s="10"/>
      <c r="P4204" s="10"/>
      <c r="Q4204" s="10"/>
      <c r="R4204" s="10"/>
    </row>
    <row r="4205" spans="1:18" customFormat="1">
      <c r="A4205" s="10"/>
      <c r="B4205" s="111">
        <v>827142</v>
      </c>
      <c r="C4205" s="68" t="s">
        <v>4200</v>
      </c>
      <c r="D4205" s="71">
        <f>SUMIFS('CLUB DES LOGES'!$J$117:$J$166, 'CLUB DES LOGES'!$F$117:$F$166,$B4205, 'CLUB DES LOGES'!$G$117:$G$166,"&lt;&gt;"&amp;'CLUB DES LOGES'!$C$191)</f>
        <v>0</v>
      </c>
      <c r="E4205" s="10"/>
      <c r="F4205" s="10"/>
      <c r="G4205" s="10"/>
      <c r="H4205" s="10"/>
      <c r="I4205" s="10"/>
      <c r="J4205" s="10"/>
      <c r="K4205" s="10"/>
      <c r="L4205" s="10"/>
      <c r="M4205" s="10"/>
      <c r="N4205" s="10"/>
      <c r="O4205" s="10"/>
      <c r="P4205" s="10"/>
      <c r="Q4205" s="10"/>
      <c r="R4205" s="10"/>
    </row>
    <row r="4206" spans="1:18" customFormat="1">
      <c r="A4206" s="10"/>
      <c r="B4206" s="111">
        <v>827143</v>
      </c>
      <c r="C4206" s="68" t="s">
        <v>4201</v>
      </c>
      <c r="D4206" s="71">
        <f>SUMIFS('CLUB DES LOGES'!$J$117:$J$166, 'CLUB DES LOGES'!$F$117:$F$166,$B4206, 'CLUB DES LOGES'!$G$117:$G$166,"&lt;&gt;"&amp;'CLUB DES LOGES'!$C$191)</f>
        <v>0</v>
      </c>
      <c r="E4206" s="10"/>
      <c r="F4206" s="10"/>
      <c r="G4206" s="10"/>
      <c r="H4206" s="10"/>
      <c r="I4206" s="10"/>
      <c r="J4206" s="10"/>
      <c r="K4206" s="10"/>
      <c r="L4206" s="10"/>
      <c r="M4206" s="10"/>
      <c r="N4206" s="10"/>
      <c r="O4206" s="10"/>
      <c r="P4206" s="10"/>
      <c r="Q4206" s="10"/>
      <c r="R4206" s="10"/>
    </row>
    <row r="4207" spans="1:18" customFormat="1">
      <c r="A4207" s="10"/>
      <c r="B4207" s="111">
        <v>827144</v>
      </c>
      <c r="C4207" s="68" t="s">
        <v>4202</v>
      </c>
      <c r="D4207" s="71">
        <f>SUMIFS('CLUB DES LOGES'!$J$117:$J$166, 'CLUB DES LOGES'!$F$117:$F$166,$B4207, 'CLUB DES LOGES'!$G$117:$G$166,"&lt;&gt;"&amp;'CLUB DES LOGES'!$C$191)</f>
        <v>0</v>
      </c>
      <c r="E4207" s="10"/>
      <c r="F4207" s="10"/>
      <c r="G4207" s="10"/>
      <c r="H4207" s="10"/>
      <c r="I4207" s="10"/>
      <c r="J4207" s="10"/>
      <c r="K4207" s="10"/>
      <c r="L4207" s="10"/>
      <c r="M4207" s="10"/>
      <c r="N4207" s="10"/>
      <c r="O4207" s="10"/>
      <c r="P4207" s="10"/>
      <c r="Q4207" s="10"/>
      <c r="R4207" s="10"/>
    </row>
    <row r="4208" spans="1:18" customFormat="1">
      <c r="A4208" s="10"/>
      <c r="B4208" s="111">
        <v>827145</v>
      </c>
      <c r="C4208" s="68" t="s">
        <v>4203</v>
      </c>
      <c r="D4208" s="71">
        <f>SUMIFS('CLUB DES LOGES'!$J$117:$J$166, 'CLUB DES LOGES'!$F$117:$F$166,$B4208, 'CLUB DES LOGES'!$G$117:$G$166,"&lt;&gt;"&amp;'CLUB DES LOGES'!$C$191)</f>
        <v>0</v>
      </c>
      <c r="E4208" s="10"/>
      <c r="F4208" s="10"/>
      <c r="G4208" s="10"/>
      <c r="H4208" s="10"/>
      <c r="I4208" s="10"/>
      <c r="J4208" s="10"/>
      <c r="K4208" s="10"/>
      <c r="L4208" s="10"/>
      <c r="M4208" s="10"/>
      <c r="N4208" s="10"/>
      <c r="O4208" s="10"/>
      <c r="P4208" s="10"/>
      <c r="Q4208" s="10"/>
      <c r="R4208" s="10"/>
    </row>
    <row r="4209" spans="1:18" customFormat="1">
      <c r="A4209" s="10"/>
      <c r="B4209" s="111">
        <v>827146</v>
      </c>
      <c r="C4209" s="68" t="s">
        <v>4204</v>
      </c>
      <c r="D4209" s="71">
        <f>SUMIFS('CLUB DES LOGES'!$J$117:$J$166, 'CLUB DES LOGES'!$F$117:$F$166,$B4209, 'CLUB DES LOGES'!$G$117:$G$166,"&lt;&gt;"&amp;'CLUB DES LOGES'!$C$191)</f>
        <v>0</v>
      </c>
      <c r="E4209" s="10"/>
      <c r="F4209" s="10"/>
      <c r="G4209" s="10"/>
      <c r="H4209" s="10"/>
      <c r="I4209" s="10"/>
      <c r="J4209" s="10"/>
      <c r="K4209" s="10"/>
      <c r="L4209" s="10"/>
      <c r="M4209" s="10"/>
      <c r="N4209" s="10"/>
      <c r="O4209" s="10"/>
      <c r="P4209" s="10"/>
      <c r="Q4209" s="10"/>
      <c r="R4209" s="10"/>
    </row>
    <row r="4210" spans="1:18" customFormat="1">
      <c r="A4210" s="10"/>
      <c r="B4210" s="111">
        <v>827147</v>
      </c>
      <c r="C4210" s="68" t="s">
        <v>4205</v>
      </c>
      <c r="D4210" s="71">
        <f>SUMIFS('CLUB DES LOGES'!$J$117:$J$166, 'CLUB DES LOGES'!$F$117:$F$166,$B4210, 'CLUB DES LOGES'!$G$117:$G$166,"&lt;&gt;"&amp;'CLUB DES LOGES'!$C$191)</f>
        <v>0</v>
      </c>
      <c r="E4210" s="10"/>
      <c r="F4210" s="10"/>
      <c r="G4210" s="10"/>
      <c r="H4210" s="10"/>
      <c r="I4210" s="10"/>
      <c r="J4210" s="10"/>
      <c r="K4210" s="10"/>
      <c r="L4210" s="10"/>
      <c r="M4210" s="10"/>
      <c r="N4210" s="10"/>
      <c r="O4210" s="10"/>
      <c r="P4210" s="10"/>
      <c r="Q4210" s="10"/>
      <c r="R4210" s="10"/>
    </row>
    <row r="4211" spans="1:18" customFormat="1">
      <c r="A4211" s="10"/>
      <c r="B4211" s="111">
        <v>827148</v>
      </c>
      <c r="C4211" s="68" t="s">
        <v>4206</v>
      </c>
      <c r="D4211" s="71">
        <f>SUMIFS('CLUB DES LOGES'!$J$117:$J$166, 'CLUB DES LOGES'!$F$117:$F$166,$B4211, 'CLUB DES LOGES'!$G$117:$G$166,"&lt;&gt;"&amp;'CLUB DES LOGES'!$C$191)</f>
        <v>0</v>
      </c>
      <c r="E4211" s="10"/>
      <c r="F4211" s="10"/>
      <c r="G4211" s="10"/>
      <c r="H4211" s="10"/>
      <c r="I4211" s="10"/>
      <c r="J4211" s="10"/>
      <c r="K4211" s="10"/>
      <c r="L4211" s="10"/>
      <c r="M4211" s="10"/>
      <c r="N4211" s="10"/>
      <c r="O4211" s="10"/>
      <c r="P4211" s="10"/>
      <c r="Q4211" s="10"/>
      <c r="R4211" s="10"/>
    </row>
    <row r="4212" spans="1:18" customFormat="1">
      <c r="A4212" s="10"/>
      <c r="B4212" s="111">
        <v>827149</v>
      </c>
      <c r="C4212" s="68" t="s">
        <v>4207</v>
      </c>
      <c r="D4212" s="71">
        <f>SUMIFS('CLUB DES LOGES'!$J$117:$J$166, 'CLUB DES LOGES'!$F$117:$F$166,$B4212, 'CLUB DES LOGES'!$G$117:$G$166,"&lt;&gt;"&amp;'CLUB DES LOGES'!$C$191)</f>
        <v>0</v>
      </c>
      <c r="E4212" s="10"/>
      <c r="F4212" s="10"/>
      <c r="G4212" s="10"/>
      <c r="H4212" s="10"/>
      <c r="I4212" s="10"/>
      <c r="J4212" s="10"/>
      <c r="K4212" s="10"/>
      <c r="L4212" s="10"/>
      <c r="M4212" s="10"/>
      <c r="N4212" s="10"/>
      <c r="O4212" s="10"/>
      <c r="P4212" s="10"/>
      <c r="Q4212" s="10"/>
      <c r="R4212" s="10"/>
    </row>
    <row r="4213" spans="1:18" customFormat="1">
      <c r="A4213" s="10"/>
      <c r="B4213" s="111">
        <v>827150</v>
      </c>
      <c r="C4213" s="68" t="s">
        <v>4208</v>
      </c>
      <c r="D4213" s="71">
        <f>SUMIFS('CLUB DES LOGES'!$J$117:$J$166, 'CLUB DES LOGES'!$F$117:$F$166,$B4213, 'CLUB DES LOGES'!$G$117:$G$166,"&lt;&gt;"&amp;'CLUB DES LOGES'!$C$191)</f>
        <v>0</v>
      </c>
      <c r="E4213" s="10"/>
      <c r="F4213" s="10"/>
      <c r="G4213" s="10"/>
      <c r="H4213" s="10"/>
      <c r="I4213" s="10"/>
      <c r="J4213" s="10"/>
      <c r="K4213" s="10"/>
      <c r="L4213" s="10"/>
      <c r="M4213" s="10"/>
      <c r="N4213" s="10"/>
      <c r="O4213" s="10"/>
      <c r="P4213" s="10"/>
      <c r="Q4213" s="10"/>
      <c r="R4213" s="10"/>
    </row>
    <row r="4214" spans="1:18" customFormat="1">
      <c r="A4214" s="10"/>
      <c r="B4214" s="111">
        <v>827151</v>
      </c>
      <c r="C4214" s="68" t="s">
        <v>4209</v>
      </c>
      <c r="D4214" s="71">
        <f>SUMIFS('CLUB DES LOGES'!$J$117:$J$166, 'CLUB DES LOGES'!$F$117:$F$166,$B4214, 'CLUB DES LOGES'!$G$117:$G$166,"&lt;&gt;"&amp;'CLUB DES LOGES'!$C$191)</f>
        <v>0</v>
      </c>
      <c r="E4214" s="10"/>
      <c r="F4214" s="10"/>
      <c r="G4214" s="10"/>
      <c r="H4214" s="10"/>
      <c r="I4214" s="10"/>
      <c r="J4214" s="10"/>
      <c r="K4214" s="10"/>
      <c r="L4214" s="10"/>
      <c r="M4214" s="10"/>
      <c r="N4214" s="10"/>
      <c r="O4214" s="10"/>
      <c r="P4214" s="10"/>
      <c r="Q4214" s="10"/>
      <c r="R4214" s="10"/>
    </row>
    <row r="4215" spans="1:18" customFormat="1">
      <c r="A4215" s="10"/>
      <c r="B4215" s="111">
        <v>827152</v>
      </c>
      <c r="C4215" s="68" t="s">
        <v>4210</v>
      </c>
      <c r="D4215" s="71">
        <f>SUMIFS('CLUB DES LOGES'!$J$117:$J$166, 'CLUB DES LOGES'!$F$117:$F$166,$B4215, 'CLUB DES LOGES'!$G$117:$G$166,"&lt;&gt;"&amp;'CLUB DES LOGES'!$C$191)</f>
        <v>0</v>
      </c>
      <c r="E4215" s="10"/>
      <c r="F4215" s="10"/>
      <c r="G4215" s="10"/>
      <c r="H4215" s="10"/>
      <c r="I4215" s="10"/>
      <c r="J4215" s="10"/>
      <c r="K4215" s="10"/>
      <c r="L4215" s="10"/>
      <c r="M4215" s="10"/>
      <c r="N4215" s="10"/>
      <c r="O4215" s="10"/>
      <c r="P4215" s="10"/>
      <c r="Q4215" s="10"/>
      <c r="R4215" s="10"/>
    </row>
    <row r="4216" spans="1:18" customFormat="1">
      <c r="A4216" s="10"/>
      <c r="B4216" s="111">
        <v>827153</v>
      </c>
      <c r="C4216" s="68" t="s">
        <v>4211</v>
      </c>
      <c r="D4216" s="71">
        <f>SUMIFS('CLUB DES LOGES'!$J$117:$J$166, 'CLUB DES LOGES'!$F$117:$F$166,$B4216, 'CLUB DES LOGES'!$G$117:$G$166,"&lt;&gt;"&amp;'CLUB DES LOGES'!$C$191)</f>
        <v>0</v>
      </c>
      <c r="E4216" s="10"/>
      <c r="F4216" s="10"/>
      <c r="G4216" s="10"/>
      <c r="H4216" s="10"/>
      <c r="I4216" s="10"/>
      <c r="J4216" s="10"/>
      <c r="K4216" s="10"/>
      <c r="L4216" s="10"/>
      <c r="M4216" s="10"/>
      <c r="N4216" s="10"/>
      <c r="O4216" s="10"/>
      <c r="P4216" s="10"/>
      <c r="Q4216" s="10"/>
      <c r="R4216" s="10"/>
    </row>
    <row r="4217" spans="1:18" customFormat="1">
      <c r="A4217" s="10"/>
      <c r="B4217" s="111">
        <v>827154</v>
      </c>
      <c r="C4217" s="68" t="s">
        <v>4212</v>
      </c>
      <c r="D4217" s="71">
        <f>SUMIFS('CLUB DES LOGES'!$J$117:$J$166, 'CLUB DES LOGES'!$F$117:$F$166,$B4217, 'CLUB DES LOGES'!$G$117:$G$166,"&lt;&gt;"&amp;'CLUB DES LOGES'!$C$191)</f>
        <v>0</v>
      </c>
      <c r="E4217" s="10"/>
      <c r="F4217" s="10"/>
      <c r="G4217" s="10"/>
      <c r="H4217" s="10"/>
      <c r="I4217" s="10"/>
      <c r="J4217" s="10"/>
      <c r="K4217" s="10"/>
      <c r="L4217" s="10"/>
      <c r="M4217" s="10"/>
      <c r="N4217" s="10"/>
      <c r="O4217" s="10"/>
      <c r="P4217" s="10"/>
      <c r="Q4217" s="10"/>
      <c r="R4217" s="10"/>
    </row>
    <row r="4218" spans="1:18" customFormat="1">
      <c r="A4218" s="10"/>
      <c r="B4218" s="111">
        <v>827155</v>
      </c>
      <c r="C4218" s="68" t="s">
        <v>4213</v>
      </c>
      <c r="D4218" s="71">
        <f>SUMIFS('CLUB DES LOGES'!$J$117:$J$166, 'CLUB DES LOGES'!$F$117:$F$166,$B4218, 'CLUB DES LOGES'!$G$117:$G$166,"&lt;&gt;"&amp;'CLUB DES LOGES'!$C$191)</f>
        <v>0</v>
      </c>
      <c r="E4218" s="10"/>
      <c r="F4218" s="10"/>
      <c r="G4218" s="10"/>
      <c r="H4218" s="10"/>
      <c r="I4218" s="10"/>
      <c r="J4218" s="10"/>
      <c r="K4218" s="10"/>
      <c r="L4218" s="10"/>
      <c r="M4218" s="10"/>
      <c r="N4218" s="10"/>
      <c r="O4218" s="10"/>
      <c r="P4218" s="10"/>
      <c r="Q4218" s="10"/>
      <c r="R4218" s="10"/>
    </row>
    <row r="4219" spans="1:18" customFormat="1">
      <c r="A4219" s="10"/>
      <c r="B4219" s="111">
        <v>827156</v>
      </c>
      <c r="C4219" s="68" t="s">
        <v>4214</v>
      </c>
      <c r="D4219" s="71">
        <f>SUMIFS('CLUB DES LOGES'!$J$117:$J$166, 'CLUB DES LOGES'!$F$117:$F$166,$B4219, 'CLUB DES LOGES'!$G$117:$G$166,"&lt;&gt;"&amp;'CLUB DES LOGES'!$C$191)</f>
        <v>0</v>
      </c>
      <c r="E4219" s="10"/>
      <c r="F4219" s="10"/>
      <c r="G4219" s="10"/>
      <c r="H4219" s="10"/>
      <c r="I4219" s="10"/>
      <c r="J4219" s="10"/>
      <c r="K4219" s="10"/>
      <c r="L4219" s="10"/>
      <c r="M4219" s="10"/>
      <c r="N4219" s="10"/>
      <c r="O4219" s="10"/>
      <c r="P4219" s="10"/>
      <c r="Q4219" s="10"/>
      <c r="R4219" s="10"/>
    </row>
    <row r="4220" spans="1:18" customFormat="1">
      <c r="A4220" s="10"/>
      <c r="B4220" s="111">
        <v>827157</v>
      </c>
      <c r="C4220" s="68" t="s">
        <v>4215</v>
      </c>
      <c r="D4220" s="71">
        <f>SUMIFS('CLUB DES LOGES'!$J$117:$J$166, 'CLUB DES LOGES'!$F$117:$F$166,$B4220, 'CLUB DES LOGES'!$G$117:$G$166,"&lt;&gt;"&amp;'CLUB DES LOGES'!$C$191)</f>
        <v>0</v>
      </c>
      <c r="E4220" s="10"/>
      <c r="F4220" s="10"/>
      <c r="G4220" s="10"/>
      <c r="H4220" s="10"/>
      <c r="I4220" s="10"/>
      <c r="J4220" s="10"/>
      <c r="K4220" s="10"/>
      <c r="L4220" s="10"/>
      <c r="M4220" s="10"/>
      <c r="N4220" s="10"/>
      <c r="O4220" s="10"/>
      <c r="P4220" s="10"/>
      <c r="Q4220" s="10"/>
      <c r="R4220" s="10"/>
    </row>
    <row r="4221" spans="1:18" customFormat="1">
      <c r="A4221" s="10"/>
      <c r="B4221" s="111">
        <v>827158</v>
      </c>
      <c r="C4221" s="68" t="s">
        <v>4216</v>
      </c>
      <c r="D4221" s="71">
        <f>SUMIFS('CLUB DES LOGES'!$J$117:$J$166, 'CLUB DES LOGES'!$F$117:$F$166,$B4221, 'CLUB DES LOGES'!$G$117:$G$166,"&lt;&gt;"&amp;'CLUB DES LOGES'!$C$191)</f>
        <v>0</v>
      </c>
      <c r="E4221" s="10"/>
      <c r="F4221" s="10"/>
      <c r="G4221" s="10"/>
      <c r="H4221" s="10"/>
      <c r="I4221" s="10"/>
      <c r="J4221" s="10"/>
      <c r="K4221" s="10"/>
      <c r="L4221" s="10"/>
      <c r="M4221" s="10"/>
      <c r="N4221" s="10"/>
      <c r="O4221" s="10"/>
      <c r="P4221" s="10"/>
      <c r="Q4221" s="10"/>
      <c r="R4221" s="10"/>
    </row>
    <row r="4222" spans="1:18" customFormat="1">
      <c r="A4222" s="10"/>
      <c r="B4222" s="111">
        <v>827159</v>
      </c>
      <c r="C4222" s="68" t="s">
        <v>4217</v>
      </c>
      <c r="D4222" s="71">
        <f>SUMIFS('CLUB DES LOGES'!$J$117:$J$166, 'CLUB DES LOGES'!$F$117:$F$166,$B4222, 'CLUB DES LOGES'!$G$117:$G$166,"&lt;&gt;"&amp;'CLUB DES LOGES'!$C$191)</f>
        <v>0</v>
      </c>
      <c r="E4222" s="10"/>
      <c r="F4222" s="10"/>
      <c r="G4222" s="10"/>
      <c r="H4222" s="10"/>
      <c r="I4222" s="10"/>
      <c r="J4222" s="10"/>
      <c r="K4222" s="10"/>
      <c r="L4222" s="10"/>
      <c r="M4222" s="10"/>
      <c r="N4222" s="10"/>
      <c r="O4222" s="10"/>
      <c r="P4222" s="10"/>
      <c r="Q4222" s="10"/>
      <c r="R4222" s="10"/>
    </row>
    <row r="4223" spans="1:18" customFormat="1">
      <c r="A4223" s="10"/>
      <c r="B4223" s="111">
        <v>827160</v>
      </c>
      <c r="C4223" s="68" t="s">
        <v>4218</v>
      </c>
      <c r="D4223" s="71">
        <f>SUMIFS('CLUB DES LOGES'!$J$117:$J$166, 'CLUB DES LOGES'!$F$117:$F$166,$B4223, 'CLUB DES LOGES'!$G$117:$G$166,"&lt;&gt;"&amp;'CLUB DES LOGES'!$C$191)</f>
        <v>0</v>
      </c>
      <c r="E4223" s="10"/>
      <c r="F4223" s="10"/>
      <c r="G4223" s="10"/>
      <c r="H4223" s="10"/>
      <c r="I4223" s="10"/>
      <c r="J4223" s="10"/>
      <c r="K4223" s="10"/>
      <c r="L4223" s="10"/>
      <c r="M4223" s="10"/>
      <c r="N4223" s="10"/>
      <c r="O4223" s="10"/>
      <c r="P4223" s="10"/>
      <c r="Q4223" s="10"/>
      <c r="R4223" s="10"/>
    </row>
    <row r="4224" spans="1:18" customFormat="1">
      <c r="A4224" s="10"/>
      <c r="B4224" s="111">
        <v>827161</v>
      </c>
      <c r="C4224" s="68" t="s">
        <v>4219</v>
      </c>
      <c r="D4224" s="71">
        <f>SUMIFS('CLUB DES LOGES'!$J$117:$J$166, 'CLUB DES LOGES'!$F$117:$F$166,$B4224, 'CLUB DES LOGES'!$G$117:$G$166,"&lt;&gt;"&amp;'CLUB DES LOGES'!$C$191)</f>
        <v>0</v>
      </c>
      <c r="E4224" s="10"/>
      <c r="F4224" s="10"/>
      <c r="G4224" s="10"/>
      <c r="H4224" s="10"/>
      <c r="I4224" s="10"/>
      <c r="J4224" s="10"/>
      <c r="K4224" s="10"/>
      <c r="L4224" s="10"/>
      <c r="M4224" s="10"/>
      <c r="N4224" s="10"/>
      <c r="O4224" s="10"/>
      <c r="P4224" s="10"/>
      <c r="Q4224" s="10"/>
      <c r="R4224" s="10"/>
    </row>
    <row r="4225" spans="1:18" customFormat="1">
      <c r="A4225" s="10"/>
      <c r="B4225" s="111">
        <v>827162</v>
      </c>
      <c r="C4225" s="68" t="s">
        <v>4220</v>
      </c>
      <c r="D4225" s="71">
        <f>SUMIFS('CLUB DES LOGES'!$J$117:$J$166, 'CLUB DES LOGES'!$F$117:$F$166,$B4225, 'CLUB DES LOGES'!$G$117:$G$166,"&lt;&gt;"&amp;'CLUB DES LOGES'!$C$191)</f>
        <v>0</v>
      </c>
      <c r="E4225" s="10"/>
      <c r="F4225" s="10"/>
      <c r="G4225" s="10"/>
      <c r="H4225" s="10"/>
      <c r="I4225" s="10"/>
      <c r="J4225" s="10"/>
      <c r="K4225" s="10"/>
      <c r="L4225" s="10"/>
      <c r="M4225" s="10"/>
      <c r="N4225" s="10"/>
      <c r="O4225" s="10"/>
      <c r="P4225" s="10"/>
      <c r="Q4225" s="10"/>
      <c r="R4225" s="10"/>
    </row>
    <row r="4226" spans="1:18" customFormat="1">
      <c r="A4226" s="10"/>
      <c r="B4226" s="111">
        <v>827163</v>
      </c>
      <c r="C4226" s="68" t="s">
        <v>4221</v>
      </c>
      <c r="D4226" s="71">
        <f>SUMIFS('CLUB DES LOGES'!$J$117:$J$166, 'CLUB DES LOGES'!$F$117:$F$166,$B4226, 'CLUB DES LOGES'!$G$117:$G$166,"&lt;&gt;"&amp;'CLUB DES LOGES'!$C$191)</f>
        <v>0</v>
      </c>
      <c r="E4226" s="10"/>
      <c r="F4226" s="10"/>
      <c r="G4226" s="10"/>
      <c r="H4226" s="10"/>
      <c r="I4226" s="10"/>
      <c r="J4226" s="10"/>
      <c r="K4226" s="10"/>
      <c r="L4226" s="10"/>
      <c r="M4226" s="10"/>
      <c r="N4226" s="10"/>
      <c r="O4226" s="10"/>
      <c r="P4226" s="10"/>
      <c r="Q4226" s="10"/>
      <c r="R4226" s="10"/>
    </row>
    <row r="4227" spans="1:18" customFormat="1">
      <c r="A4227" s="10"/>
      <c r="B4227" s="111">
        <v>827165</v>
      </c>
      <c r="C4227" s="68" t="s">
        <v>4222</v>
      </c>
      <c r="D4227" s="71">
        <f>SUMIFS('CLUB DES LOGES'!$J$117:$J$166, 'CLUB DES LOGES'!$F$117:$F$166,$B4227, 'CLUB DES LOGES'!$G$117:$G$166,"&lt;&gt;"&amp;'CLUB DES LOGES'!$C$191)</f>
        <v>0</v>
      </c>
      <c r="E4227" s="10"/>
      <c r="F4227" s="10"/>
      <c r="G4227" s="10"/>
      <c r="H4227" s="10"/>
      <c r="I4227" s="10"/>
      <c r="J4227" s="10"/>
      <c r="K4227" s="10"/>
      <c r="L4227" s="10"/>
      <c r="M4227" s="10"/>
      <c r="N4227" s="10"/>
      <c r="O4227" s="10"/>
      <c r="P4227" s="10"/>
      <c r="Q4227" s="10"/>
      <c r="R4227" s="10"/>
    </row>
    <row r="4228" spans="1:18" customFormat="1">
      <c r="A4228" s="10"/>
      <c r="B4228" s="111">
        <v>827166</v>
      </c>
      <c r="C4228" s="68" t="s">
        <v>4223</v>
      </c>
      <c r="D4228" s="71">
        <f>SUMIFS('CLUB DES LOGES'!$J$117:$J$166, 'CLUB DES LOGES'!$F$117:$F$166,$B4228, 'CLUB DES LOGES'!$G$117:$G$166,"&lt;&gt;"&amp;'CLUB DES LOGES'!$C$191)</f>
        <v>0</v>
      </c>
      <c r="E4228" s="10"/>
      <c r="F4228" s="10"/>
      <c r="G4228" s="10"/>
      <c r="H4228" s="10"/>
      <c r="I4228" s="10"/>
      <c r="J4228" s="10"/>
      <c r="K4228" s="10"/>
      <c r="L4228" s="10"/>
      <c r="M4228" s="10"/>
      <c r="N4228" s="10"/>
      <c r="O4228" s="10"/>
      <c r="P4228" s="10"/>
      <c r="Q4228" s="10"/>
      <c r="R4228" s="10"/>
    </row>
    <row r="4229" spans="1:18" customFormat="1">
      <c r="A4229" s="10"/>
      <c r="B4229" s="111">
        <v>827167</v>
      </c>
      <c r="C4229" s="68" t="s">
        <v>4224</v>
      </c>
      <c r="D4229" s="71">
        <f>SUMIFS('CLUB DES LOGES'!$J$117:$J$166, 'CLUB DES LOGES'!$F$117:$F$166,$B4229, 'CLUB DES LOGES'!$G$117:$G$166,"&lt;&gt;"&amp;'CLUB DES LOGES'!$C$191)</f>
        <v>0</v>
      </c>
      <c r="E4229" s="10"/>
      <c r="F4229" s="10"/>
      <c r="G4229" s="10"/>
      <c r="H4229" s="10"/>
      <c r="I4229" s="10"/>
      <c r="J4229" s="10"/>
      <c r="K4229" s="10"/>
      <c r="L4229" s="10"/>
      <c r="M4229" s="10"/>
      <c r="N4229" s="10"/>
      <c r="O4229" s="10"/>
      <c r="P4229" s="10"/>
      <c r="Q4229" s="10"/>
      <c r="R4229" s="10"/>
    </row>
    <row r="4230" spans="1:18" customFormat="1">
      <c r="A4230" s="10"/>
      <c r="B4230" s="111">
        <v>827168</v>
      </c>
      <c r="C4230" s="68" t="s">
        <v>4225</v>
      </c>
      <c r="D4230" s="71">
        <f>SUMIFS('CLUB DES LOGES'!$J$117:$J$166, 'CLUB DES LOGES'!$F$117:$F$166,$B4230, 'CLUB DES LOGES'!$G$117:$G$166,"&lt;&gt;"&amp;'CLUB DES LOGES'!$C$191)</f>
        <v>0</v>
      </c>
      <c r="E4230" s="10"/>
      <c r="F4230" s="10"/>
      <c r="G4230" s="10"/>
      <c r="H4230" s="10"/>
      <c r="I4230" s="10"/>
      <c r="J4230" s="10"/>
      <c r="K4230" s="10"/>
      <c r="L4230" s="10"/>
      <c r="M4230" s="10"/>
      <c r="N4230" s="10"/>
      <c r="O4230" s="10"/>
      <c r="P4230" s="10"/>
      <c r="Q4230" s="10"/>
      <c r="R4230" s="10"/>
    </row>
    <row r="4231" spans="1:18" customFormat="1">
      <c r="A4231" s="10"/>
      <c r="B4231" s="111">
        <v>827169</v>
      </c>
      <c r="C4231" s="68" t="s">
        <v>4226</v>
      </c>
      <c r="D4231" s="71">
        <f>SUMIFS('CLUB DES LOGES'!$J$117:$J$166, 'CLUB DES LOGES'!$F$117:$F$166,$B4231, 'CLUB DES LOGES'!$G$117:$G$166,"&lt;&gt;"&amp;'CLUB DES LOGES'!$C$191)</f>
        <v>0</v>
      </c>
      <c r="E4231" s="10"/>
      <c r="F4231" s="10"/>
      <c r="G4231" s="10"/>
      <c r="H4231" s="10"/>
      <c r="I4231" s="10"/>
      <c r="J4231" s="10"/>
      <c r="K4231" s="10"/>
      <c r="L4231" s="10"/>
      <c r="M4231" s="10"/>
      <c r="N4231" s="10"/>
      <c r="O4231" s="10"/>
      <c r="P4231" s="10"/>
      <c r="Q4231" s="10"/>
      <c r="R4231" s="10"/>
    </row>
    <row r="4232" spans="1:18" customFormat="1">
      <c r="A4232" s="10"/>
      <c r="B4232" s="111">
        <v>827170</v>
      </c>
      <c r="C4232" s="68" t="s">
        <v>4227</v>
      </c>
      <c r="D4232" s="71">
        <f>SUMIFS('CLUB DES LOGES'!$J$117:$J$166, 'CLUB DES LOGES'!$F$117:$F$166,$B4232, 'CLUB DES LOGES'!$G$117:$G$166,"&lt;&gt;"&amp;'CLUB DES LOGES'!$C$191)</f>
        <v>0</v>
      </c>
      <c r="E4232" s="10"/>
      <c r="F4232" s="10"/>
      <c r="G4232" s="10"/>
      <c r="H4232" s="10"/>
      <c r="I4232" s="10"/>
      <c r="J4232" s="10"/>
      <c r="K4232" s="10"/>
      <c r="L4232" s="10"/>
      <c r="M4232" s="10"/>
      <c r="N4232" s="10"/>
      <c r="O4232" s="10"/>
      <c r="P4232" s="10"/>
      <c r="Q4232" s="10"/>
      <c r="R4232" s="10"/>
    </row>
    <row r="4233" spans="1:18" customFormat="1">
      <c r="A4233" s="10"/>
      <c r="B4233" s="111">
        <v>827171</v>
      </c>
      <c r="C4233" s="68" t="s">
        <v>4228</v>
      </c>
      <c r="D4233" s="71">
        <f>SUMIFS('CLUB DES LOGES'!$J$117:$J$166, 'CLUB DES LOGES'!$F$117:$F$166,$B4233, 'CLUB DES LOGES'!$G$117:$G$166,"&lt;&gt;"&amp;'CLUB DES LOGES'!$C$191)</f>
        <v>0</v>
      </c>
      <c r="E4233" s="10"/>
      <c r="F4233" s="10"/>
      <c r="G4233" s="10"/>
      <c r="H4233" s="10"/>
      <c r="I4233" s="10"/>
      <c r="J4233" s="10"/>
      <c r="K4233" s="10"/>
      <c r="L4233" s="10"/>
      <c r="M4233" s="10"/>
      <c r="N4233" s="10"/>
      <c r="O4233" s="10"/>
      <c r="P4233" s="10"/>
      <c r="Q4233" s="10"/>
      <c r="R4233" s="10"/>
    </row>
    <row r="4234" spans="1:18" customFormat="1">
      <c r="A4234" s="10"/>
      <c r="B4234" s="111">
        <v>827172</v>
      </c>
      <c r="C4234" s="68" t="s">
        <v>4229</v>
      </c>
      <c r="D4234" s="71">
        <f>SUMIFS('CLUB DES LOGES'!$J$117:$J$166, 'CLUB DES LOGES'!$F$117:$F$166,$B4234, 'CLUB DES LOGES'!$G$117:$G$166,"&lt;&gt;"&amp;'CLUB DES LOGES'!$C$191)</f>
        <v>0</v>
      </c>
      <c r="E4234" s="10"/>
      <c r="F4234" s="10"/>
      <c r="G4234" s="10"/>
      <c r="H4234" s="10"/>
      <c r="I4234" s="10"/>
      <c r="J4234" s="10"/>
      <c r="K4234" s="10"/>
      <c r="L4234" s="10"/>
      <c r="M4234" s="10"/>
      <c r="N4234" s="10"/>
      <c r="O4234" s="10"/>
      <c r="P4234" s="10"/>
      <c r="Q4234" s="10"/>
      <c r="R4234" s="10"/>
    </row>
    <row r="4235" spans="1:18" customFormat="1">
      <c r="A4235" s="10"/>
      <c r="B4235" s="111">
        <v>827173</v>
      </c>
      <c r="C4235" s="68" t="s">
        <v>4230</v>
      </c>
      <c r="D4235" s="71">
        <f>SUMIFS('CLUB DES LOGES'!$J$117:$J$166, 'CLUB DES LOGES'!$F$117:$F$166,$B4235, 'CLUB DES LOGES'!$G$117:$G$166,"&lt;&gt;"&amp;'CLUB DES LOGES'!$C$191)</f>
        <v>0</v>
      </c>
      <c r="E4235" s="10"/>
      <c r="F4235" s="10"/>
      <c r="G4235" s="10"/>
      <c r="H4235" s="10"/>
      <c r="I4235" s="10"/>
      <c r="J4235" s="10"/>
      <c r="K4235" s="10"/>
      <c r="L4235" s="10"/>
      <c r="M4235" s="10"/>
      <c r="N4235" s="10"/>
      <c r="O4235" s="10"/>
      <c r="P4235" s="10"/>
      <c r="Q4235" s="10"/>
      <c r="R4235" s="10"/>
    </row>
    <row r="4236" spans="1:18" customFormat="1">
      <c r="A4236" s="10"/>
      <c r="B4236" s="111">
        <v>827174</v>
      </c>
      <c r="C4236" s="68" t="s">
        <v>4231</v>
      </c>
      <c r="D4236" s="71">
        <f>SUMIFS('CLUB DES LOGES'!$J$117:$J$166, 'CLUB DES LOGES'!$F$117:$F$166,$B4236, 'CLUB DES LOGES'!$G$117:$G$166,"&lt;&gt;"&amp;'CLUB DES LOGES'!$C$191)</f>
        <v>0</v>
      </c>
      <c r="E4236" s="10"/>
      <c r="F4236" s="10"/>
      <c r="G4236" s="10"/>
      <c r="H4236" s="10"/>
      <c r="I4236" s="10"/>
      <c r="J4236" s="10"/>
      <c r="K4236" s="10"/>
      <c r="L4236" s="10"/>
      <c r="M4236" s="10"/>
      <c r="N4236" s="10"/>
      <c r="O4236" s="10"/>
      <c r="P4236" s="10"/>
      <c r="Q4236" s="10"/>
      <c r="R4236" s="10"/>
    </row>
    <row r="4237" spans="1:18" customFormat="1">
      <c r="A4237" s="10"/>
      <c r="B4237" s="111">
        <v>827175</v>
      </c>
      <c r="C4237" s="68" t="s">
        <v>4232</v>
      </c>
      <c r="D4237" s="71">
        <f>SUMIFS('CLUB DES LOGES'!$J$117:$J$166, 'CLUB DES LOGES'!$F$117:$F$166,$B4237, 'CLUB DES LOGES'!$G$117:$G$166,"&lt;&gt;"&amp;'CLUB DES LOGES'!$C$191)</f>
        <v>0</v>
      </c>
      <c r="E4237" s="10"/>
      <c r="F4237" s="10"/>
      <c r="G4237" s="10"/>
      <c r="H4237" s="10"/>
      <c r="I4237" s="10"/>
      <c r="J4237" s="10"/>
      <c r="K4237" s="10"/>
      <c r="L4237" s="10"/>
      <c r="M4237" s="10"/>
      <c r="N4237" s="10"/>
      <c r="O4237" s="10"/>
      <c r="P4237" s="10"/>
      <c r="Q4237" s="10"/>
      <c r="R4237" s="10"/>
    </row>
    <row r="4238" spans="1:18" customFormat="1">
      <c r="A4238" s="10"/>
      <c r="B4238" s="111">
        <v>827176</v>
      </c>
      <c r="C4238" s="68" t="s">
        <v>4233</v>
      </c>
      <c r="D4238" s="71">
        <f>SUMIFS('CLUB DES LOGES'!$J$117:$J$166, 'CLUB DES LOGES'!$F$117:$F$166,$B4238, 'CLUB DES LOGES'!$G$117:$G$166,"&lt;&gt;"&amp;'CLUB DES LOGES'!$C$191)</f>
        <v>0</v>
      </c>
      <c r="E4238" s="10"/>
      <c r="F4238" s="10"/>
      <c r="G4238" s="10"/>
      <c r="H4238" s="10"/>
      <c r="I4238" s="10"/>
      <c r="J4238" s="10"/>
      <c r="K4238" s="10"/>
      <c r="L4238" s="10"/>
      <c r="M4238" s="10"/>
      <c r="N4238" s="10"/>
      <c r="O4238" s="10"/>
      <c r="P4238" s="10"/>
      <c r="Q4238" s="10"/>
      <c r="R4238" s="10"/>
    </row>
    <row r="4239" spans="1:18" customFormat="1">
      <c r="A4239" s="10"/>
      <c r="B4239" s="111">
        <v>827177</v>
      </c>
      <c r="C4239" s="68" t="s">
        <v>4234</v>
      </c>
      <c r="D4239" s="71">
        <f>SUMIFS('CLUB DES LOGES'!$J$117:$J$166, 'CLUB DES LOGES'!$F$117:$F$166,$B4239, 'CLUB DES LOGES'!$G$117:$G$166,"&lt;&gt;"&amp;'CLUB DES LOGES'!$C$191)</f>
        <v>0</v>
      </c>
      <c r="E4239" s="10"/>
      <c r="F4239" s="10"/>
      <c r="G4239" s="10"/>
      <c r="H4239" s="10"/>
      <c r="I4239" s="10"/>
      <c r="J4239" s="10"/>
      <c r="K4239" s="10"/>
      <c r="L4239" s="10"/>
      <c r="M4239" s="10"/>
      <c r="N4239" s="10"/>
      <c r="O4239" s="10"/>
      <c r="P4239" s="10"/>
      <c r="Q4239" s="10"/>
      <c r="R4239" s="10"/>
    </row>
    <row r="4240" spans="1:18" customFormat="1">
      <c r="A4240" s="10"/>
      <c r="B4240" s="111">
        <v>827178</v>
      </c>
      <c r="C4240" s="68" t="s">
        <v>4235</v>
      </c>
      <c r="D4240" s="71">
        <f>SUMIFS('CLUB DES LOGES'!$J$117:$J$166, 'CLUB DES LOGES'!$F$117:$F$166,$B4240, 'CLUB DES LOGES'!$G$117:$G$166,"&lt;&gt;"&amp;'CLUB DES LOGES'!$C$191)</f>
        <v>0</v>
      </c>
      <c r="E4240" s="10"/>
      <c r="F4240" s="10"/>
      <c r="G4240" s="10"/>
      <c r="H4240" s="10"/>
      <c r="I4240" s="10"/>
      <c r="J4240" s="10"/>
      <c r="K4240" s="10"/>
      <c r="L4240" s="10"/>
      <c r="M4240" s="10"/>
      <c r="N4240" s="10"/>
      <c r="O4240" s="10"/>
      <c r="P4240" s="10"/>
      <c r="Q4240" s="10"/>
      <c r="R4240" s="10"/>
    </row>
    <row r="4241" spans="1:18" customFormat="1">
      <c r="A4241" s="10"/>
      <c r="B4241" s="111">
        <v>827179</v>
      </c>
      <c r="C4241" s="68" t="s">
        <v>4236</v>
      </c>
      <c r="D4241" s="71">
        <f>SUMIFS('CLUB DES LOGES'!$J$117:$J$166, 'CLUB DES LOGES'!$F$117:$F$166,$B4241, 'CLUB DES LOGES'!$G$117:$G$166,"&lt;&gt;"&amp;'CLUB DES LOGES'!$C$191)</f>
        <v>0</v>
      </c>
      <c r="E4241" s="10"/>
      <c r="F4241" s="10"/>
      <c r="G4241" s="10"/>
      <c r="H4241" s="10"/>
      <c r="I4241" s="10"/>
      <c r="J4241" s="10"/>
      <c r="K4241" s="10"/>
      <c r="L4241" s="10"/>
      <c r="M4241" s="10"/>
      <c r="N4241" s="10"/>
      <c r="O4241" s="10"/>
      <c r="P4241" s="10"/>
      <c r="Q4241" s="10"/>
      <c r="R4241" s="10"/>
    </row>
    <row r="4242" spans="1:18" customFormat="1">
      <c r="A4242" s="10"/>
      <c r="B4242" s="111">
        <v>827180</v>
      </c>
      <c r="C4242" s="68" t="s">
        <v>4237</v>
      </c>
      <c r="D4242" s="71">
        <f>SUMIFS('CLUB DES LOGES'!$J$117:$J$166, 'CLUB DES LOGES'!$F$117:$F$166,$B4242, 'CLUB DES LOGES'!$G$117:$G$166,"&lt;&gt;"&amp;'CLUB DES LOGES'!$C$191)</f>
        <v>0</v>
      </c>
      <c r="E4242" s="10"/>
      <c r="F4242" s="10"/>
      <c r="G4242" s="10"/>
      <c r="H4242" s="10"/>
      <c r="I4242" s="10"/>
      <c r="J4242" s="10"/>
      <c r="K4242" s="10"/>
      <c r="L4242" s="10"/>
      <c r="M4242" s="10"/>
      <c r="N4242" s="10"/>
      <c r="O4242" s="10"/>
      <c r="P4242" s="10"/>
      <c r="Q4242" s="10"/>
      <c r="R4242" s="10"/>
    </row>
    <row r="4243" spans="1:18" customFormat="1">
      <c r="A4243" s="10"/>
      <c r="B4243" s="111">
        <v>827182</v>
      </c>
      <c r="C4243" s="68" t="s">
        <v>4238</v>
      </c>
      <c r="D4243" s="71">
        <f>SUMIFS('CLUB DES LOGES'!$J$117:$J$166, 'CLUB DES LOGES'!$F$117:$F$166,$B4243, 'CLUB DES LOGES'!$G$117:$G$166,"&lt;&gt;"&amp;'CLUB DES LOGES'!$C$191)</f>
        <v>0</v>
      </c>
      <c r="E4243" s="10"/>
      <c r="F4243" s="10"/>
      <c r="G4243" s="10"/>
      <c r="H4243" s="10"/>
      <c r="I4243" s="10"/>
      <c r="J4243" s="10"/>
      <c r="K4243" s="10"/>
      <c r="L4243" s="10"/>
      <c r="M4243" s="10"/>
      <c r="N4243" s="10"/>
      <c r="O4243" s="10"/>
      <c r="P4243" s="10"/>
      <c r="Q4243" s="10"/>
      <c r="R4243" s="10"/>
    </row>
    <row r="4244" spans="1:18" customFormat="1">
      <c r="A4244" s="10"/>
      <c r="B4244" s="111">
        <v>827183</v>
      </c>
      <c r="C4244" s="68" t="s">
        <v>4239</v>
      </c>
      <c r="D4244" s="71">
        <f>SUMIFS('CLUB DES LOGES'!$J$117:$J$166, 'CLUB DES LOGES'!$F$117:$F$166,$B4244, 'CLUB DES LOGES'!$G$117:$G$166,"&lt;&gt;"&amp;'CLUB DES LOGES'!$C$191)</f>
        <v>0</v>
      </c>
      <c r="E4244" s="10"/>
      <c r="F4244" s="10"/>
      <c r="G4244" s="10"/>
      <c r="H4244" s="10"/>
      <c r="I4244" s="10"/>
      <c r="J4244" s="10"/>
      <c r="K4244" s="10"/>
      <c r="L4244" s="10"/>
      <c r="M4244" s="10"/>
      <c r="N4244" s="10"/>
      <c r="O4244" s="10"/>
      <c r="P4244" s="10"/>
      <c r="Q4244" s="10"/>
      <c r="R4244" s="10"/>
    </row>
    <row r="4245" spans="1:18" customFormat="1">
      <c r="A4245" s="10"/>
      <c r="B4245" s="111">
        <v>827184</v>
      </c>
      <c r="C4245" s="68" t="s">
        <v>4240</v>
      </c>
      <c r="D4245" s="71">
        <f>SUMIFS('CLUB DES LOGES'!$J$117:$J$166, 'CLUB DES LOGES'!$F$117:$F$166,$B4245, 'CLUB DES LOGES'!$G$117:$G$166,"&lt;&gt;"&amp;'CLUB DES LOGES'!$C$191)</f>
        <v>0</v>
      </c>
      <c r="E4245" s="10"/>
      <c r="F4245" s="10"/>
      <c r="G4245" s="10"/>
      <c r="H4245" s="10"/>
      <c r="I4245" s="10"/>
      <c r="J4245" s="10"/>
      <c r="K4245" s="10"/>
      <c r="L4245" s="10"/>
      <c r="M4245" s="10"/>
      <c r="N4245" s="10"/>
      <c r="O4245" s="10"/>
      <c r="P4245" s="10"/>
      <c r="Q4245" s="10"/>
      <c r="R4245" s="10"/>
    </row>
    <row r="4246" spans="1:18" customFormat="1">
      <c r="A4246" s="10"/>
      <c r="B4246" s="111">
        <v>827185</v>
      </c>
      <c r="C4246" s="68" t="s">
        <v>4241</v>
      </c>
      <c r="D4246" s="71">
        <f>SUMIFS('CLUB DES LOGES'!$J$117:$J$166, 'CLUB DES LOGES'!$F$117:$F$166,$B4246, 'CLUB DES LOGES'!$G$117:$G$166,"&lt;&gt;"&amp;'CLUB DES LOGES'!$C$191)</f>
        <v>0</v>
      </c>
      <c r="E4246" s="10"/>
      <c r="F4246" s="10"/>
      <c r="G4246" s="10"/>
      <c r="H4246" s="10"/>
      <c r="I4246" s="10"/>
      <c r="J4246" s="10"/>
      <c r="K4246" s="10"/>
      <c r="L4246" s="10"/>
      <c r="M4246" s="10"/>
      <c r="N4246" s="10"/>
      <c r="O4246" s="10"/>
      <c r="P4246" s="10"/>
      <c r="Q4246" s="10"/>
      <c r="R4246" s="10"/>
    </row>
    <row r="4247" spans="1:18" customFormat="1">
      <c r="A4247" s="10"/>
      <c r="B4247" s="111">
        <v>827186</v>
      </c>
      <c r="C4247" s="68" t="s">
        <v>4242</v>
      </c>
      <c r="D4247" s="71">
        <f>SUMIFS('CLUB DES LOGES'!$J$117:$J$166, 'CLUB DES LOGES'!$F$117:$F$166,$B4247, 'CLUB DES LOGES'!$G$117:$G$166,"&lt;&gt;"&amp;'CLUB DES LOGES'!$C$191)</f>
        <v>0</v>
      </c>
      <c r="E4247" s="10"/>
      <c r="F4247" s="10"/>
      <c r="G4247" s="10"/>
      <c r="H4247" s="10"/>
      <c r="I4247" s="10"/>
      <c r="J4247" s="10"/>
      <c r="K4247" s="10"/>
      <c r="L4247" s="10"/>
      <c r="M4247" s="10"/>
      <c r="N4247" s="10"/>
      <c r="O4247" s="10"/>
      <c r="P4247" s="10"/>
      <c r="Q4247" s="10"/>
      <c r="R4247" s="10"/>
    </row>
    <row r="4248" spans="1:18" customFormat="1">
      <c r="A4248" s="10"/>
      <c r="B4248" s="111">
        <v>827187</v>
      </c>
      <c r="C4248" s="68" t="s">
        <v>4243</v>
      </c>
      <c r="D4248" s="71">
        <f>SUMIFS('CLUB DES LOGES'!$J$117:$J$166, 'CLUB DES LOGES'!$F$117:$F$166,$B4248, 'CLUB DES LOGES'!$G$117:$G$166,"&lt;&gt;"&amp;'CLUB DES LOGES'!$C$191)</f>
        <v>0</v>
      </c>
      <c r="E4248" s="10"/>
      <c r="F4248" s="10"/>
      <c r="G4248" s="10"/>
      <c r="H4248" s="10"/>
      <c r="I4248" s="10"/>
      <c r="J4248" s="10"/>
      <c r="K4248" s="10"/>
      <c r="L4248" s="10"/>
      <c r="M4248" s="10"/>
      <c r="N4248" s="10"/>
      <c r="O4248" s="10"/>
      <c r="P4248" s="10"/>
      <c r="Q4248" s="10"/>
      <c r="R4248" s="10"/>
    </row>
    <row r="4249" spans="1:18" customFormat="1">
      <c r="A4249" s="10"/>
      <c r="B4249" s="111">
        <v>827188</v>
      </c>
      <c r="C4249" s="68" t="s">
        <v>4244</v>
      </c>
      <c r="D4249" s="71">
        <f>SUMIFS('CLUB DES LOGES'!$J$117:$J$166, 'CLUB DES LOGES'!$F$117:$F$166,$B4249, 'CLUB DES LOGES'!$G$117:$G$166,"&lt;&gt;"&amp;'CLUB DES LOGES'!$C$191)</f>
        <v>0</v>
      </c>
      <c r="E4249" s="10"/>
      <c r="F4249" s="10"/>
      <c r="G4249" s="10"/>
      <c r="H4249" s="10"/>
      <c r="I4249" s="10"/>
      <c r="J4249" s="10"/>
      <c r="K4249" s="10"/>
      <c r="L4249" s="10"/>
      <c r="M4249" s="10"/>
      <c r="N4249" s="10"/>
      <c r="O4249" s="10"/>
      <c r="P4249" s="10"/>
      <c r="Q4249" s="10"/>
      <c r="R4249" s="10"/>
    </row>
    <row r="4250" spans="1:18" customFormat="1">
      <c r="A4250" s="10"/>
      <c r="B4250" s="111">
        <v>827189</v>
      </c>
      <c r="C4250" s="68" t="s">
        <v>4245</v>
      </c>
      <c r="D4250" s="71">
        <f>SUMIFS('CLUB DES LOGES'!$J$117:$J$166, 'CLUB DES LOGES'!$F$117:$F$166,$B4250, 'CLUB DES LOGES'!$G$117:$G$166,"&lt;&gt;"&amp;'CLUB DES LOGES'!$C$191)</f>
        <v>0</v>
      </c>
      <c r="E4250" s="10"/>
      <c r="F4250" s="10"/>
      <c r="G4250" s="10"/>
      <c r="H4250" s="10"/>
      <c r="I4250" s="10"/>
      <c r="J4250" s="10"/>
      <c r="K4250" s="10"/>
      <c r="L4250" s="10"/>
      <c r="M4250" s="10"/>
      <c r="N4250" s="10"/>
      <c r="O4250" s="10"/>
      <c r="P4250" s="10"/>
      <c r="Q4250" s="10"/>
      <c r="R4250" s="10"/>
    </row>
    <row r="4251" spans="1:18" customFormat="1">
      <c r="A4251" s="10"/>
      <c r="B4251" s="111">
        <v>827190</v>
      </c>
      <c r="C4251" s="68" t="s">
        <v>4246</v>
      </c>
      <c r="D4251" s="71">
        <f>SUMIFS('CLUB DES LOGES'!$J$117:$J$166, 'CLUB DES LOGES'!$F$117:$F$166,$B4251, 'CLUB DES LOGES'!$G$117:$G$166,"&lt;&gt;"&amp;'CLUB DES LOGES'!$C$191)</f>
        <v>0</v>
      </c>
      <c r="E4251" s="10"/>
      <c r="F4251" s="10"/>
      <c r="G4251" s="10"/>
      <c r="H4251" s="10"/>
      <c r="I4251" s="10"/>
      <c r="J4251" s="10"/>
      <c r="K4251" s="10"/>
      <c r="L4251" s="10"/>
      <c r="M4251" s="10"/>
      <c r="N4251" s="10"/>
      <c r="O4251" s="10"/>
      <c r="P4251" s="10"/>
      <c r="Q4251" s="10"/>
      <c r="R4251" s="10"/>
    </row>
    <row r="4252" spans="1:18" customFormat="1">
      <c r="A4252" s="10"/>
      <c r="B4252" s="111">
        <v>827191</v>
      </c>
      <c r="C4252" s="68" t="s">
        <v>4247</v>
      </c>
      <c r="D4252" s="71">
        <f>SUMIFS('CLUB DES LOGES'!$J$117:$J$166, 'CLUB DES LOGES'!$F$117:$F$166,$B4252, 'CLUB DES LOGES'!$G$117:$G$166,"&lt;&gt;"&amp;'CLUB DES LOGES'!$C$191)</f>
        <v>0</v>
      </c>
      <c r="E4252" s="10"/>
      <c r="F4252" s="10"/>
      <c r="G4252" s="10"/>
      <c r="H4252" s="10"/>
      <c r="I4252" s="10"/>
      <c r="J4252" s="10"/>
      <c r="K4252" s="10"/>
      <c r="L4252" s="10"/>
      <c r="M4252" s="10"/>
      <c r="N4252" s="10"/>
      <c r="O4252" s="10"/>
      <c r="P4252" s="10"/>
      <c r="Q4252" s="10"/>
      <c r="R4252" s="10"/>
    </row>
    <row r="4253" spans="1:18" customFormat="1">
      <c r="A4253" s="10"/>
      <c r="B4253" s="111">
        <v>827192</v>
      </c>
      <c r="C4253" s="68" t="s">
        <v>4248</v>
      </c>
      <c r="D4253" s="71">
        <f>SUMIFS('CLUB DES LOGES'!$J$117:$J$166, 'CLUB DES LOGES'!$F$117:$F$166,$B4253, 'CLUB DES LOGES'!$G$117:$G$166,"&lt;&gt;"&amp;'CLUB DES LOGES'!$C$191)</f>
        <v>0</v>
      </c>
      <c r="E4253" s="10"/>
      <c r="F4253" s="10"/>
      <c r="G4253" s="10"/>
      <c r="H4253" s="10"/>
      <c r="I4253" s="10"/>
      <c r="J4253" s="10"/>
      <c r="K4253" s="10"/>
      <c r="L4253" s="10"/>
      <c r="M4253" s="10"/>
      <c r="N4253" s="10"/>
      <c r="O4253" s="10"/>
      <c r="P4253" s="10"/>
      <c r="Q4253" s="10"/>
      <c r="R4253" s="10"/>
    </row>
    <row r="4254" spans="1:18" customFormat="1">
      <c r="A4254" s="10"/>
      <c r="B4254" s="111">
        <v>827193</v>
      </c>
      <c r="C4254" s="68" t="s">
        <v>4249</v>
      </c>
      <c r="D4254" s="71">
        <f>SUMIFS('CLUB DES LOGES'!$J$117:$J$166, 'CLUB DES LOGES'!$F$117:$F$166,$B4254, 'CLUB DES LOGES'!$G$117:$G$166,"&lt;&gt;"&amp;'CLUB DES LOGES'!$C$191)</f>
        <v>0</v>
      </c>
      <c r="E4254" s="10"/>
      <c r="F4254" s="10"/>
      <c r="G4254" s="10"/>
      <c r="H4254" s="10"/>
      <c r="I4254" s="10"/>
      <c r="J4254" s="10"/>
      <c r="K4254" s="10"/>
      <c r="L4254" s="10"/>
      <c r="M4254" s="10"/>
      <c r="N4254" s="10"/>
      <c r="O4254" s="10"/>
      <c r="P4254" s="10"/>
      <c r="Q4254" s="10"/>
      <c r="R4254" s="10"/>
    </row>
    <row r="4255" spans="1:18" customFormat="1">
      <c r="A4255" s="10"/>
      <c r="B4255" s="111">
        <v>827194</v>
      </c>
      <c r="C4255" s="68" t="s">
        <v>4250</v>
      </c>
      <c r="D4255" s="71">
        <f>SUMIFS('CLUB DES LOGES'!$J$117:$J$166, 'CLUB DES LOGES'!$F$117:$F$166,$B4255, 'CLUB DES LOGES'!$G$117:$G$166,"&lt;&gt;"&amp;'CLUB DES LOGES'!$C$191)</f>
        <v>0</v>
      </c>
      <c r="E4255" s="10"/>
      <c r="F4255" s="10"/>
      <c r="G4255" s="10"/>
      <c r="H4255" s="10"/>
      <c r="I4255" s="10"/>
      <c r="J4255" s="10"/>
      <c r="K4255" s="10"/>
      <c r="L4255" s="10"/>
      <c r="M4255" s="10"/>
      <c r="N4255" s="10"/>
      <c r="O4255" s="10"/>
      <c r="P4255" s="10"/>
      <c r="Q4255" s="10"/>
      <c r="R4255" s="10"/>
    </row>
    <row r="4256" spans="1:18" customFormat="1">
      <c r="A4256" s="10"/>
      <c r="B4256" s="111">
        <v>827195</v>
      </c>
      <c r="C4256" s="68" t="s">
        <v>4251</v>
      </c>
      <c r="D4256" s="71">
        <f>SUMIFS('CLUB DES LOGES'!$J$117:$J$166, 'CLUB DES LOGES'!$F$117:$F$166,$B4256, 'CLUB DES LOGES'!$G$117:$G$166,"&lt;&gt;"&amp;'CLUB DES LOGES'!$C$191)</f>
        <v>0</v>
      </c>
      <c r="E4256" s="10"/>
      <c r="F4256" s="10"/>
      <c r="G4256" s="10"/>
      <c r="H4256" s="10"/>
      <c r="I4256" s="10"/>
      <c r="J4256" s="10"/>
      <c r="K4256" s="10"/>
      <c r="L4256" s="10"/>
      <c r="M4256" s="10"/>
      <c r="N4256" s="10"/>
      <c r="O4256" s="10"/>
      <c r="P4256" s="10"/>
      <c r="Q4256" s="10"/>
      <c r="R4256" s="10"/>
    </row>
    <row r="4257" spans="1:18" customFormat="1">
      <c r="A4257" s="10"/>
      <c r="B4257" s="111">
        <v>827196</v>
      </c>
      <c r="C4257" s="68" t="s">
        <v>4252</v>
      </c>
      <c r="D4257" s="71">
        <f>SUMIFS('CLUB DES LOGES'!$J$117:$J$166, 'CLUB DES LOGES'!$F$117:$F$166,$B4257, 'CLUB DES LOGES'!$G$117:$G$166,"&lt;&gt;"&amp;'CLUB DES LOGES'!$C$191)</f>
        <v>0</v>
      </c>
      <c r="E4257" s="10"/>
      <c r="F4257" s="10"/>
      <c r="G4257" s="10"/>
      <c r="H4257" s="10"/>
      <c r="I4257" s="10"/>
      <c r="J4257" s="10"/>
      <c r="K4257" s="10"/>
      <c r="L4257" s="10"/>
      <c r="M4257" s="10"/>
      <c r="N4257" s="10"/>
      <c r="O4257" s="10"/>
      <c r="P4257" s="10"/>
      <c r="Q4257" s="10"/>
      <c r="R4257" s="10"/>
    </row>
    <row r="4258" spans="1:18" customFormat="1">
      <c r="A4258" s="10"/>
      <c r="B4258" s="111">
        <v>827197</v>
      </c>
      <c r="C4258" s="68" t="s">
        <v>4253</v>
      </c>
      <c r="D4258" s="71">
        <f>SUMIFS('CLUB DES LOGES'!$J$117:$J$166, 'CLUB DES LOGES'!$F$117:$F$166,$B4258, 'CLUB DES LOGES'!$G$117:$G$166,"&lt;&gt;"&amp;'CLUB DES LOGES'!$C$191)</f>
        <v>0</v>
      </c>
      <c r="E4258" s="10"/>
      <c r="F4258" s="10"/>
      <c r="G4258" s="10"/>
      <c r="H4258" s="10"/>
      <c r="I4258" s="10"/>
      <c r="J4258" s="10"/>
      <c r="K4258" s="10"/>
      <c r="L4258" s="10"/>
      <c r="M4258" s="10"/>
      <c r="N4258" s="10"/>
      <c r="O4258" s="10"/>
      <c r="P4258" s="10"/>
      <c r="Q4258" s="10"/>
      <c r="R4258" s="10"/>
    </row>
    <row r="4259" spans="1:18" customFormat="1">
      <c r="A4259" s="10"/>
      <c r="B4259" s="111">
        <v>827198</v>
      </c>
      <c r="C4259" s="68" t="s">
        <v>4254</v>
      </c>
      <c r="D4259" s="71">
        <f>SUMIFS('CLUB DES LOGES'!$J$117:$J$166, 'CLUB DES LOGES'!$F$117:$F$166,$B4259, 'CLUB DES LOGES'!$G$117:$G$166,"&lt;&gt;"&amp;'CLUB DES LOGES'!$C$191)</f>
        <v>0</v>
      </c>
      <c r="E4259" s="10"/>
      <c r="F4259" s="10"/>
      <c r="G4259" s="10"/>
      <c r="H4259" s="10"/>
      <c r="I4259" s="10"/>
      <c r="J4259" s="10"/>
      <c r="K4259" s="10"/>
      <c r="L4259" s="10"/>
      <c r="M4259" s="10"/>
      <c r="N4259" s="10"/>
      <c r="O4259" s="10"/>
      <c r="P4259" s="10"/>
      <c r="Q4259" s="10"/>
      <c r="R4259" s="10"/>
    </row>
    <row r="4260" spans="1:18" customFormat="1">
      <c r="A4260" s="10"/>
      <c r="B4260" s="111">
        <v>827199</v>
      </c>
      <c r="C4260" s="68" t="s">
        <v>4255</v>
      </c>
      <c r="D4260" s="71">
        <f>SUMIFS('CLUB DES LOGES'!$J$117:$J$166, 'CLUB DES LOGES'!$F$117:$F$166,$B4260, 'CLUB DES LOGES'!$G$117:$G$166,"&lt;&gt;"&amp;'CLUB DES LOGES'!$C$191)</f>
        <v>0</v>
      </c>
      <c r="E4260" s="10"/>
      <c r="F4260" s="10"/>
      <c r="G4260" s="10"/>
      <c r="H4260" s="10"/>
      <c r="I4260" s="10"/>
      <c r="J4260" s="10"/>
      <c r="K4260" s="10"/>
      <c r="L4260" s="10"/>
      <c r="M4260" s="10"/>
      <c r="N4260" s="10"/>
      <c r="O4260" s="10"/>
      <c r="P4260" s="10"/>
      <c r="Q4260" s="10"/>
      <c r="R4260" s="10"/>
    </row>
    <row r="4261" spans="1:18" customFormat="1">
      <c r="A4261" s="10"/>
      <c r="B4261" s="111">
        <v>827200</v>
      </c>
      <c r="C4261" s="68" t="s">
        <v>4256</v>
      </c>
      <c r="D4261" s="71">
        <f>SUMIFS('CLUB DES LOGES'!$J$117:$J$166, 'CLUB DES LOGES'!$F$117:$F$166,$B4261, 'CLUB DES LOGES'!$G$117:$G$166,"&lt;&gt;"&amp;'CLUB DES LOGES'!$C$191)</f>
        <v>0</v>
      </c>
      <c r="E4261" s="10"/>
      <c r="F4261" s="10"/>
      <c r="G4261" s="10"/>
      <c r="H4261" s="10"/>
      <c r="I4261" s="10"/>
      <c r="J4261" s="10"/>
      <c r="K4261" s="10"/>
      <c r="L4261" s="10"/>
      <c r="M4261" s="10"/>
      <c r="N4261" s="10"/>
      <c r="O4261" s="10"/>
      <c r="P4261" s="10"/>
      <c r="Q4261" s="10"/>
      <c r="R4261" s="10"/>
    </row>
    <row r="4262" spans="1:18" customFormat="1">
      <c r="A4262" s="10"/>
      <c r="B4262" s="111">
        <v>827201</v>
      </c>
      <c r="C4262" s="68" t="s">
        <v>4257</v>
      </c>
      <c r="D4262" s="71">
        <f>SUMIFS('CLUB DES LOGES'!$J$117:$J$166, 'CLUB DES LOGES'!$F$117:$F$166,$B4262, 'CLUB DES LOGES'!$G$117:$G$166,"&lt;&gt;"&amp;'CLUB DES LOGES'!$C$191)</f>
        <v>0</v>
      </c>
      <c r="E4262" s="10"/>
      <c r="F4262" s="10"/>
      <c r="G4262" s="10"/>
      <c r="H4262" s="10"/>
      <c r="I4262" s="10"/>
      <c r="J4262" s="10"/>
      <c r="K4262" s="10"/>
      <c r="L4262" s="10"/>
      <c r="M4262" s="10"/>
      <c r="N4262" s="10"/>
      <c r="O4262" s="10"/>
      <c r="P4262" s="10"/>
      <c r="Q4262" s="10"/>
      <c r="R4262" s="10"/>
    </row>
    <row r="4263" spans="1:18" customFormat="1">
      <c r="A4263" s="10"/>
      <c r="B4263" s="111">
        <v>827202</v>
      </c>
      <c r="C4263" s="68" t="s">
        <v>4258</v>
      </c>
      <c r="D4263" s="71">
        <f>SUMIFS('CLUB DES LOGES'!$J$117:$J$166, 'CLUB DES LOGES'!$F$117:$F$166,$B4263, 'CLUB DES LOGES'!$G$117:$G$166,"&lt;&gt;"&amp;'CLUB DES LOGES'!$C$191)</f>
        <v>0</v>
      </c>
      <c r="E4263" s="10"/>
      <c r="F4263" s="10"/>
      <c r="G4263" s="10"/>
      <c r="H4263" s="10"/>
      <c r="I4263" s="10"/>
      <c r="J4263" s="10"/>
      <c r="K4263" s="10"/>
      <c r="L4263" s="10"/>
      <c r="M4263" s="10"/>
      <c r="N4263" s="10"/>
      <c r="O4263" s="10"/>
      <c r="P4263" s="10"/>
      <c r="Q4263" s="10"/>
      <c r="R4263" s="10"/>
    </row>
    <row r="4264" spans="1:18" customFormat="1">
      <c r="A4264" s="10"/>
      <c r="B4264" s="111">
        <v>827203</v>
      </c>
      <c r="C4264" s="68" t="s">
        <v>4259</v>
      </c>
      <c r="D4264" s="71">
        <f>SUMIFS('CLUB DES LOGES'!$J$117:$J$166, 'CLUB DES LOGES'!$F$117:$F$166,$B4264, 'CLUB DES LOGES'!$G$117:$G$166,"&lt;&gt;"&amp;'CLUB DES LOGES'!$C$191)</f>
        <v>0</v>
      </c>
      <c r="E4264" s="10"/>
      <c r="F4264" s="10"/>
      <c r="G4264" s="10"/>
      <c r="H4264" s="10"/>
      <c r="I4264" s="10"/>
      <c r="J4264" s="10"/>
      <c r="K4264" s="10"/>
      <c r="L4264" s="10"/>
      <c r="M4264" s="10"/>
      <c r="N4264" s="10"/>
      <c r="O4264" s="10"/>
      <c r="P4264" s="10"/>
      <c r="Q4264" s="10"/>
      <c r="R4264" s="10"/>
    </row>
    <row r="4265" spans="1:18" customFormat="1">
      <c r="A4265" s="10"/>
      <c r="B4265" s="111">
        <v>827204</v>
      </c>
      <c r="C4265" s="68" t="s">
        <v>4260</v>
      </c>
      <c r="D4265" s="71">
        <f>SUMIFS('CLUB DES LOGES'!$J$117:$J$166, 'CLUB DES LOGES'!$F$117:$F$166,$B4265, 'CLUB DES LOGES'!$G$117:$G$166,"&lt;&gt;"&amp;'CLUB DES LOGES'!$C$191)</f>
        <v>0</v>
      </c>
      <c r="E4265" s="10"/>
      <c r="F4265" s="10"/>
      <c r="G4265" s="10"/>
      <c r="H4265" s="10"/>
      <c r="I4265" s="10"/>
      <c r="J4265" s="10"/>
      <c r="K4265" s="10"/>
      <c r="L4265" s="10"/>
      <c r="M4265" s="10"/>
      <c r="N4265" s="10"/>
      <c r="O4265" s="10"/>
      <c r="P4265" s="10"/>
      <c r="Q4265" s="10"/>
      <c r="R4265" s="10"/>
    </row>
    <row r="4266" spans="1:18" customFormat="1">
      <c r="A4266" s="10"/>
      <c r="B4266" s="111">
        <v>827205</v>
      </c>
      <c r="C4266" s="68" t="s">
        <v>4261</v>
      </c>
      <c r="D4266" s="71">
        <f>SUMIFS('CLUB DES LOGES'!$J$117:$J$166, 'CLUB DES LOGES'!$F$117:$F$166,$B4266, 'CLUB DES LOGES'!$G$117:$G$166,"&lt;&gt;"&amp;'CLUB DES LOGES'!$C$191)</f>
        <v>0</v>
      </c>
      <c r="E4266" s="10"/>
      <c r="F4266" s="10"/>
      <c r="G4266" s="10"/>
      <c r="H4266" s="10"/>
      <c r="I4266" s="10"/>
      <c r="J4266" s="10"/>
      <c r="K4266" s="10"/>
      <c r="L4266" s="10"/>
      <c r="M4266" s="10"/>
      <c r="N4266" s="10"/>
      <c r="O4266" s="10"/>
      <c r="P4266" s="10"/>
      <c r="Q4266" s="10"/>
      <c r="R4266" s="10"/>
    </row>
    <row r="4267" spans="1:18" customFormat="1">
      <c r="A4267" s="10"/>
      <c r="B4267" s="111">
        <v>827206</v>
      </c>
      <c r="C4267" s="68" t="s">
        <v>4262</v>
      </c>
      <c r="D4267" s="71">
        <f>SUMIFS('CLUB DES LOGES'!$J$117:$J$166, 'CLUB DES LOGES'!$F$117:$F$166,$B4267, 'CLUB DES LOGES'!$G$117:$G$166,"&lt;&gt;"&amp;'CLUB DES LOGES'!$C$191)</f>
        <v>0</v>
      </c>
      <c r="E4267" s="10"/>
      <c r="F4267" s="10"/>
      <c r="G4267" s="10"/>
      <c r="H4267" s="10"/>
      <c r="I4267" s="10"/>
      <c r="J4267" s="10"/>
      <c r="K4267" s="10"/>
      <c r="L4267" s="10"/>
      <c r="M4267" s="10"/>
      <c r="N4267" s="10"/>
      <c r="O4267" s="10"/>
      <c r="P4267" s="10"/>
      <c r="Q4267" s="10"/>
      <c r="R4267" s="10"/>
    </row>
    <row r="4268" spans="1:18" customFormat="1">
      <c r="A4268" s="10"/>
      <c r="B4268" s="111">
        <v>827207</v>
      </c>
      <c r="C4268" s="68" t="s">
        <v>4263</v>
      </c>
      <c r="D4268" s="71">
        <f>SUMIFS('CLUB DES LOGES'!$J$117:$J$166, 'CLUB DES LOGES'!$F$117:$F$166,$B4268, 'CLUB DES LOGES'!$G$117:$G$166,"&lt;&gt;"&amp;'CLUB DES LOGES'!$C$191)</f>
        <v>0</v>
      </c>
      <c r="E4268" s="10"/>
      <c r="F4268" s="10"/>
      <c r="G4268" s="10"/>
      <c r="H4268" s="10"/>
      <c r="I4268" s="10"/>
      <c r="J4268" s="10"/>
      <c r="K4268" s="10"/>
      <c r="L4268" s="10"/>
      <c r="M4268" s="10"/>
      <c r="N4268" s="10"/>
      <c r="O4268" s="10"/>
      <c r="P4268" s="10"/>
      <c r="Q4268" s="10"/>
      <c r="R4268" s="10"/>
    </row>
    <row r="4269" spans="1:18" customFormat="1">
      <c r="A4269" s="10"/>
      <c r="B4269" s="111">
        <v>827208</v>
      </c>
      <c r="C4269" s="68" t="s">
        <v>4264</v>
      </c>
      <c r="D4269" s="71">
        <f>SUMIFS('CLUB DES LOGES'!$J$117:$J$166, 'CLUB DES LOGES'!$F$117:$F$166,$B4269, 'CLUB DES LOGES'!$G$117:$G$166,"&lt;&gt;"&amp;'CLUB DES LOGES'!$C$191)</f>
        <v>0</v>
      </c>
      <c r="E4269" s="10"/>
      <c r="F4269" s="10"/>
      <c r="G4269" s="10"/>
      <c r="H4269" s="10"/>
      <c r="I4269" s="10"/>
      <c r="J4269" s="10"/>
      <c r="K4269" s="10"/>
      <c r="L4269" s="10"/>
      <c r="M4269" s="10"/>
      <c r="N4269" s="10"/>
      <c r="O4269" s="10"/>
      <c r="P4269" s="10"/>
      <c r="Q4269" s="10"/>
      <c r="R4269" s="10"/>
    </row>
    <row r="4270" spans="1:18" customFormat="1">
      <c r="A4270" s="10"/>
      <c r="B4270" s="111">
        <v>827209</v>
      </c>
      <c r="C4270" s="68" t="s">
        <v>4265</v>
      </c>
      <c r="D4270" s="71">
        <f>SUMIFS('CLUB DES LOGES'!$J$117:$J$166, 'CLUB DES LOGES'!$F$117:$F$166,$B4270, 'CLUB DES LOGES'!$G$117:$G$166,"&lt;&gt;"&amp;'CLUB DES LOGES'!$C$191)</f>
        <v>0</v>
      </c>
      <c r="E4270" s="10"/>
      <c r="F4270" s="10"/>
      <c r="G4270" s="10"/>
      <c r="H4270" s="10"/>
      <c r="I4270" s="10"/>
      <c r="J4270" s="10"/>
      <c r="K4270" s="10"/>
      <c r="L4270" s="10"/>
      <c r="M4270" s="10"/>
      <c r="N4270" s="10"/>
      <c r="O4270" s="10"/>
      <c r="P4270" s="10"/>
      <c r="Q4270" s="10"/>
      <c r="R4270" s="10"/>
    </row>
    <row r="4271" spans="1:18" customFormat="1">
      <c r="A4271" s="10"/>
      <c r="B4271" s="111">
        <v>827210</v>
      </c>
      <c r="C4271" s="68" t="s">
        <v>4266</v>
      </c>
      <c r="D4271" s="71">
        <f>SUMIFS('CLUB DES LOGES'!$J$117:$J$166, 'CLUB DES LOGES'!$F$117:$F$166,$B4271, 'CLUB DES LOGES'!$G$117:$G$166,"&lt;&gt;"&amp;'CLUB DES LOGES'!$C$191)</f>
        <v>0</v>
      </c>
      <c r="E4271" s="10"/>
      <c r="F4271" s="10"/>
      <c r="G4271" s="10"/>
      <c r="H4271" s="10"/>
      <c r="I4271" s="10"/>
      <c r="J4271" s="10"/>
      <c r="K4271" s="10"/>
      <c r="L4271" s="10"/>
      <c r="M4271" s="10"/>
      <c r="N4271" s="10"/>
      <c r="O4271" s="10"/>
      <c r="P4271" s="10"/>
      <c r="Q4271" s="10"/>
      <c r="R4271" s="10"/>
    </row>
    <row r="4272" spans="1:18" customFormat="1">
      <c r="A4272" s="10"/>
      <c r="B4272" s="111">
        <v>827211</v>
      </c>
      <c r="C4272" s="68" t="s">
        <v>4267</v>
      </c>
      <c r="D4272" s="71">
        <f>SUMIFS('CLUB DES LOGES'!$J$117:$J$166, 'CLUB DES LOGES'!$F$117:$F$166,$B4272, 'CLUB DES LOGES'!$G$117:$G$166,"&lt;&gt;"&amp;'CLUB DES LOGES'!$C$191)</f>
        <v>0</v>
      </c>
      <c r="E4272" s="10"/>
      <c r="F4272" s="10"/>
      <c r="G4272" s="10"/>
      <c r="H4272" s="10"/>
      <c r="I4272" s="10"/>
      <c r="J4272" s="10"/>
      <c r="K4272" s="10"/>
      <c r="L4272" s="10"/>
      <c r="M4272" s="10"/>
      <c r="N4272" s="10"/>
      <c r="O4272" s="10"/>
      <c r="P4272" s="10"/>
      <c r="Q4272" s="10"/>
      <c r="R4272" s="10"/>
    </row>
    <row r="4273" spans="1:18" customFormat="1">
      <c r="A4273" s="10"/>
      <c r="B4273" s="111">
        <v>827212</v>
      </c>
      <c r="C4273" s="68" t="s">
        <v>4268</v>
      </c>
      <c r="D4273" s="71">
        <f>SUMIFS('CLUB DES LOGES'!$J$117:$J$166, 'CLUB DES LOGES'!$F$117:$F$166,$B4273, 'CLUB DES LOGES'!$G$117:$G$166,"&lt;&gt;"&amp;'CLUB DES LOGES'!$C$191)</f>
        <v>0</v>
      </c>
      <c r="E4273" s="10"/>
      <c r="F4273" s="10"/>
      <c r="G4273" s="10"/>
      <c r="H4273" s="10"/>
      <c r="I4273" s="10"/>
      <c r="J4273" s="10"/>
      <c r="K4273" s="10"/>
      <c r="L4273" s="10"/>
      <c r="M4273" s="10"/>
      <c r="N4273" s="10"/>
      <c r="O4273" s="10"/>
      <c r="P4273" s="10"/>
      <c r="Q4273" s="10"/>
      <c r="R4273" s="10"/>
    </row>
    <row r="4274" spans="1:18" customFormat="1">
      <c r="A4274" s="10"/>
      <c r="B4274" s="111">
        <v>827213</v>
      </c>
      <c r="C4274" s="68" t="s">
        <v>4269</v>
      </c>
      <c r="D4274" s="71">
        <f>SUMIFS('CLUB DES LOGES'!$J$117:$J$166, 'CLUB DES LOGES'!$F$117:$F$166,$B4274, 'CLUB DES LOGES'!$G$117:$G$166,"&lt;&gt;"&amp;'CLUB DES LOGES'!$C$191)</f>
        <v>0</v>
      </c>
      <c r="E4274" s="10"/>
      <c r="F4274" s="10"/>
      <c r="G4274" s="10"/>
      <c r="H4274" s="10"/>
      <c r="I4274" s="10"/>
      <c r="J4274" s="10"/>
      <c r="K4274" s="10"/>
      <c r="L4274" s="10"/>
      <c r="M4274" s="10"/>
      <c r="N4274" s="10"/>
      <c r="O4274" s="10"/>
      <c r="P4274" s="10"/>
      <c r="Q4274" s="10"/>
      <c r="R4274" s="10"/>
    </row>
    <row r="4275" spans="1:18" customFormat="1">
      <c r="A4275" s="10"/>
      <c r="B4275" s="111">
        <v>827214</v>
      </c>
      <c r="C4275" s="68" t="s">
        <v>4270</v>
      </c>
      <c r="D4275" s="71">
        <f>SUMIFS('CLUB DES LOGES'!$J$117:$J$166, 'CLUB DES LOGES'!$F$117:$F$166,$B4275, 'CLUB DES LOGES'!$G$117:$G$166,"&lt;&gt;"&amp;'CLUB DES LOGES'!$C$191)</f>
        <v>0</v>
      </c>
      <c r="E4275" s="10"/>
      <c r="F4275" s="10"/>
      <c r="G4275" s="10"/>
      <c r="H4275" s="10"/>
      <c r="I4275" s="10"/>
      <c r="J4275" s="10"/>
      <c r="K4275" s="10"/>
      <c r="L4275" s="10"/>
      <c r="M4275" s="10"/>
      <c r="N4275" s="10"/>
      <c r="O4275" s="10"/>
      <c r="P4275" s="10"/>
      <c r="Q4275" s="10"/>
      <c r="R4275" s="10"/>
    </row>
    <row r="4276" spans="1:18" customFormat="1">
      <c r="A4276" s="10"/>
      <c r="B4276" s="111">
        <v>827215</v>
      </c>
      <c r="C4276" s="68" t="s">
        <v>4271</v>
      </c>
      <c r="D4276" s="71">
        <f>SUMIFS('CLUB DES LOGES'!$J$117:$J$166, 'CLUB DES LOGES'!$F$117:$F$166,$B4276, 'CLUB DES LOGES'!$G$117:$G$166,"&lt;&gt;"&amp;'CLUB DES LOGES'!$C$191)</f>
        <v>0</v>
      </c>
      <c r="E4276" s="10"/>
      <c r="F4276" s="10"/>
      <c r="G4276" s="10"/>
      <c r="H4276" s="10"/>
      <c r="I4276" s="10"/>
      <c r="J4276" s="10"/>
      <c r="K4276" s="10"/>
      <c r="L4276" s="10"/>
      <c r="M4276" s="10"/>
      <c r="N4276" s="10"/>
      <c r="O4276" s="10"/>
      <c r="P4276" s="10"/>
      <c r="Q4276" s="10"/>
      <c r="R4276" s="10"/>
    </row>
    <row r="4277" spans="1:18" customFormat="1">
      <c r="A4277" s="10"/>
      <c r="B4277" s="111">
        <v>827216</v>
      </c>
      <c r="C4277" s="68" t="s">
        <v>4272</v>
      </c>
      <c r="D4277" s="71">
        <f>SUMIFS('CLUB DES LOGES'!$J$117:$J$166, 'CLUB DES LOGES'!$F$117:$F$166,$B4277, 'CLUB DES LOGES'!$G$117:$G$166,"&lt;&gt;"&amp;'CLUB DES LOGES'!$C$191)</f>
        <v>0</v>
      </c>
      <c r="E4277" s="10"/>
      <c r="F4277" s="10"/>
      <c r="G4277" s="10"/>
      <c r="H4277" s="10"/>
      <c r="I4277" s="10"/>
      <c r="J4277" s="10"/>
      <c r="K4277" s="10"/>
      <c r="L4277" s="10"/>
      <c r="M4277" s="10"/>
      <c r="N4277" s="10"/>
      <c r="O4277" s="10"/>
      <c r="P4277" s="10"/>
      <c r="Q4277" s="10"/>
      <c r="R4277" s="10"/>
    </row>
    <row r="4278" spans="1:18" customFormat="1">
      <c r="A4278" s="10"/>
      <c r="B4278" s="111">
        <v>827217</v>
      </c>
      <c r="C4278" s="68" t="s">
        <v>4273</v>
      </c>
      <c r="D4278" s="71">
        <f>SUMIFS('CLUB DES LOGES'!$J$117:$J$166, 'CLUB DES LOGES'!$F$117:$F$166,$B4278, 'CLUB DES LOGES'!$G$117:$G$166,"&lt;&gt;"&amp;'CLUB DES LOGES'!$C$191)</f>
        <v>0</v>
      </c>
      <c r="E4278" s="10"/>
      <c r="F4278" s="10"/>
      <c r="G4278" s="10"/>
      <c r="H4278" s="10"/>
      <c r="I4278" s="10"/>
      <c r="J4278" s="10"/>
      <c r="K4278" s="10"/>
      <c r="L4278" s="10"/>
      <c r="M4278" s="10"/>
      <c r="N4278" s="10"/>
      <c r="O4278" s="10"/>
      <c r="P4278" s="10"/>
      <c r="Q4278" s="10"/>
      <c r="R4278" s="10"/>
    </row>
    <row r="4279" spans="1:18" customFormat="1">
      <c r="A4279" s="10"/>
      <c r="B4279" s="111">
        <v>827218</v>
      </c>
      <c r="C4279" s="68" t="s">
        <v>4274</v>
      </c>
      <c r="D4279" s="71">
        <f>SUMIFS('CLUB DES LOGES'!$J$117:$J$166, 'CLUB DES LOGES'!$F$117:$F$166,$B4279, 'CLUB DES LOGES'!$G$117:$G$166,"&lt;&gt;"&amp;'CLUB DES LOGES'!$C$191)</f>
        <v>0</v>
      </c>
      <c r="E4279" s="10"/>
      <c r="F4279" s="10"/>
      <c r="G4279" s="10"/>
      <c r="H4279" s="10"/>
      <c r="I4279" s="10"/>
      <c r="J4279" s="10"/>
      <c r="K4279" s="10"/>
      <c r="L4279" s="10"/>
      <c r="M4279" s="10"/>
      <c r="N4279" s="10"/>
      <c r="O4279" s="10"/>
      <c r="P4279" s="10"/>
      <c r="Q4279" s="10"/>
      <c r="R4279" s="10"/>
    </row>
    <row r="4280" spans="1:18" customFormat="1">
      <c r="A4280" s="10"/>
      <c r="B4280" s="111">
        <v>827219</v>
      </c>
      <c r="C4280" s="68" t="s">
        <v>4275</v>
      </c>
      <c r="D4280" s="71">
        <f>SUMIFS('CLUB DES LOGES'!$J$117:$J$166, 'CLUB DES LOGES'!$F$117:$F$166,$B4280, 'CLUB DES LOGES'!$G$117:$G$166,"&lt;&gt;"&amp;'CLUB DES LOGES'!$C$191)</f>
        <v>0</v>
      </c>
      <c r="E4280" s="10"/>
      <c r="F4280" s="10"/>
      <c r="G4280" s="10"/>
      <c r="H4280" s="10"/>
      <c r="I4280" s="10"/>
      <c r="J4280" s="10"/>
      <c r="K4280" s="10"/>
      <c r="L4280" s="10"/>
      <c r="M4280" s="10"/>
      <c r="N4280" s="10"/>
      <c r="O4280" s="10"/>
      <c r="P4280" s="10"/>
      <c r="Q4280" s="10"/>
      <c r="R4280" s="10"/>
    </row>
    <row r="4281" spans="1:18" customFormat="1">
      <c r="A4281" s="10"/>
      <c r="B4281" s="111">
        <v>827220</v>
      </c>
      <c r="C4281" s="68" t="s">
        <v>4276</v>
      </c>
      <c r="D4281" s="71">
        <f>SUMIFS('CLUB DES LOGES'!$J$117:$J$166, 'CLUB DES LOGES'!$F$117:$F$166,$B4281, 'CLUB DES LOGES'!$G$117:$G$166,"&lt;&gt;"&amp;'CLUB DES LOGES'!$C$191)</f>
        <v>0</v>
      </c>
      <c r="E4281" s="10"/>
      <c r="F4281" s="10"/>
      <c r="G4281" s="10"/>
      <c r="H4281" s="10"/>
      <c r="I4281" s="10"/>
      <c r="J4281" s="10"/>
      <c r="K4281" s="10"/>
      <c r="L4281" s="10"/>
      <c r="M4281" s="10"/>
      <c r="N4281" s="10"/>
      <c r="O4281" s="10"/>
      <c r="P4281" s="10"/>
      <c r="Q4281" s="10"/>
      <c r="R4281" s="10"/>
    </row>
    <row r="4282" spans="1:18" customFormat="1">
      <c r="A4282" s="10"/>
      <c r="B4282" s="111">
        <v>827221</v>
      </c>
      <c r="C4282" s="68" t="s">
        <v>4277</v>
      </c>
      <c r="D4282" s="71">
        <f>SUMIFS('CLUB DES LOGES'!$J$117:$J$166, 'CLUB DES LOGES'!$F$117:$F$166,$B4282, 'CLUB DES LOGES'!$G$117:$G$166,"&lt;&gt;"&amp;'CLUB DES LOGES'!$C$191)</f>
        <v>0</v>
      </c>
      <c r="E4282" s="10"/>
      <c r="F4282" s="10"/>
      <c r="G4282" s="10"/>
      <c r="H4282" s="10"/>
      <c r="I4282" s="10"/>
      <c r="J4282" s="10"/>
      <c r="K4282" s="10"/>
      <c r="L4282" s="10"/>
      <c r="M4282" s="10"/>
      <c r="N4282" s="10"/>
      <c r="O4282" s="10"/>
      <c r="P4282" s="10"/>
      <c r="Q4282" s="10"/>
      <c r="R4282" s="10"/>
    </row>
    <row r="4283" spans="1:18" customFormat="1">
      <c r="A4283" s="10"/>
      <c r="B4283" s="111">
        <v>827222</v>
      </c>
      <c r="C4283" s="68" t="s">
        <v>4278</v>
      </c>
      <c r="D4283" s="71">
        <f>SUMIFS('CLUB DES LOGES'!$J$117:$J$166, 'CLUB DES LOGES'!$F$117:$F$166,$B4283, 'CLUB DES LOGES'!$G$117:$G$166,"&lt;&gt;"&amp;'CLUB DES LOGES'!$C$191)</f>
        <v>0</v>
      </c>
      <c r="E4283" s="10"/>
      <c r="F4283" s="10"/>
      <c r="G4283" s="10"/>
      <c r="H4283" s="10"/>
      <c r="I4283" s="10"/>
      <c r="J4283" s="10"/>
      <c r="K4283" s="10"/>
      <c r="L4283" s="10"/>
      <c r="M4283" s="10"/>
      <c r="N4283" s="10"/>
      <c r="O4283" s="10"/>
      <c r="P4283" s="10"/>
      <c r="Q4283" s="10"/>
      <c r="R4283" s="10"/>
    </row>
    <row r="4284" spans="1:18" customFormat="1">
      <c r="A4284" s="10"/>
      <c r="B4284" s="111">
        <v>827226</v>
      </c>
      <c r="C4284" s="68" t="s">
        <v>4279</v>
      </c>
      <c r="D4284" s="71">
        <f>SUMIFS('CLUB DES LOGES'!$J$117:$J$166, 'CLUB DES LOGES'!$F$117:$F$166,$B4284, 'CLUB DES LOGES'!$G$117:$G$166,"&lt;&gt;"&amp;'CLUB DES LOGES'!$C$191)</f>
        <v>0</v>
      </c>
      <c r="E4284" s="10"/>
      <c r="F4284" s="10"/>
      <c r="G4284" s="10"/>
      <c r="H4284" s="10"/>
      <c r="I4284" s="10"/>
      <c r="J4284" s="10"/>
      <c r="K4284" s="10"/>
      <c r="L4284" s="10"/>
      <c r="M4284" s="10"/>
      <c r="N4284" s="10"/>
      <c r="O4284" s="10"/>
      <c r="P4284" s="10"/>
      <c r="Q4284" s="10"/>
      <c r="R4284" s="10"/>
    </row>
    <row r="4285" spans="1:18" customFormat="1">
      <c r="A4285" s="10"/>
      <c r="B4285" s="111">
        <v>827227</v>
      </c>
      <c r="C4285" s="68" t="s">
        <v>4280</v>
      </c>
      <c r="D4285" s="71">
        <f>SUMIFS('CLUB DES LOGES'!$J$117:$J$166, 'CLUB DES LOGES'!$F$117:$F$166,$B4285, 'CLUB DES LOGES'!$G$117:$G$166,"&lt;&gt;"&amp;'CLUB DES LOGES'!$C$191)</f>
        <v>0</v>
      </c>
      <c r="E4285" s="10"/>
      <c r="F4285" s="10"/>
      <c r="G4285" s="10"/>
      <c r="H4285" s="10"/>
      <c r="I4285" s="10"/>
      <c r="J4285" s="10"/>
      <c r="K4285" s="10"/>
      <c r="L4285" s="10"/>
      <c r="M4285" s="10"/>
      <c r="N4285" s="10"/>
      <c r="O4285" s="10"/>
      <c r="P4285" s="10"/>
      <c r="Q4285" s="10"/>
      <c r="R4285" s="10"/>
    </row>
    <row r="4286" spans="1:18" customFormat="1">
      <c r="A4286" s="10"/>
      <c r="B4286" s="111">
        <v>827229</v>
      </c>
      <c r="C4286" s="68" t="s">
        <v>4281</v>
      </c>
      <c r="D4286" s="71">
        <f>SUMIFS('CLUB DES LOGES'!$J$117:$J$166, 'CLUB DES LOGES'!$F$117:$F$166,$B4286, 'CLUB DES LOGES'!$G$117:$G$166,"&lt;&gt;"&amp;'CLUB DES LOGES'!$C$191)</f>
        <v>0</v>
      </c>
      <c r="E4286" s="10"/>
      <c r="F4286" s="10"/>
      <c r="G4286" s="10"/>
      <c r="H4286" s="10"/>
      <c r="I4286" s="10"/>
      <c r="J4286" s="10"/>
      <c r="K4286" s="10"/>
      <c r="L4286" s="10"/>
      <c r="M4286" s="10"/>
      <c r="N4286" s="10"/>
      <c r="O4286" s="10"/>
      <c r="P4286" s="10"/>
      <c r="Q4286" s="10"/>
      <c r="R4286" s="10"/>
    </row>
    <row r="4287" spans="1:18" customFormat="1">
      <c r="A4287" s="10"/>
      <c r="B4287" s="111">
        <v>827230</v>
      </c>
      <c r="C4287" s="68" t="s">
        <v>4282</v>
      </c>
      <c r="D4287" s="71">
        <f>SUMIFS('CLUB DES LOGES'!$J$117:$J$166, 'CLUB DES LOGES'!$F$117:$F$166,$B4287, 'CLUB DES LOGES'!$G$117:$G$166,"&lt;&gt;"&amp;'CLUB DES LOGES'!$C$191)</f>
        <v>0</v>
      </c>
      <c r="E4287" s="10"/>
      <c r="F4287" s="10"/>
      <c r="G4287" s="10"/>
      <c r="H4287" s="10"/>
      <c r="I4287" s="10"/>
      <c r="J4287" s="10"/>
      <c r="K4287" s="10"/>
      <c r="L4287" s="10"/>
      <c r="M4287" s="10"/>
      <c r="N4287" s="10"/>
      <c r="O4287" s="10"/>
      <c r="P4287" s="10"/>
      <c r="Q4287" s="10"/>
      <c r="R4287" s="10"/>
    </row>
    <row r="4288" spans="1:18" customFormat="1">
      <c r="A4288" s="10"/>
      <c r="B4288" s="111">
        <v>827231</v>
      </c>
      <c r="C4288" s="68" t="s">
        <v>4283</v>
      </c>
      <c r="D4288" s="71">
        <f>SUMIFS('CLUB DES LOGES'!$J$117:$J$166, 'CLUB DES LOGES'!$F$117:$F$166,$B4288, 'CLUB DES LOGES'!$G$117:$G$166,"&lt;&gt;"&amp;'CLUB DES LOGES'!$C$191)</f>
        <v>0</v>
      </c>
      <c r="E4288" s="10"/>
      <c r="F4288" s="10"/>
      <c r="G4288" s="10"/>
      <c r="H4288" s="10"/>
      <c r="I4288" s="10"/>
      <c r="J4288" s="10"/>
      <c r="K4288" s="10"/>
      <c r="L4288" s="10"/>
      <c r="M4288" s="10"/>
      <c r="N4288" s="10"/>
      <c r="O4288" s="10"/>
      <c r="P4288" s="10"/>
      <c r="Q4288" s="10"/>
      <c r="R4288" s="10"/>
    </row>
    <row r="4289" spans="1:18" customFormat="1">
      <c r="A4289" s="10"/>
      <c r="B4289" s="111">
        <v>827232</v>
      </c>
      <c r="C4289" s="68" t="s">
        <v>4284</v>
      </c>
      <c r="D4289" s="71">
        <f>SUMIFS('CLUB DES LOGES'!$J$117:$J$166, 'CLUB DES LOGES'!$F$117:$F$166,$B4289, 'CLUB DES LOGES'!$G$117:$G$166,"&lt;&gt;"&amp;'CLUB DES LOGES'!$C$191)</f>
        <v>0</v>
      </c>
      <c r="E4289" s="10"/>
      <c r="F4289" s="10"/>
      <c r="G4289" s="10"/>
      <c r="H4289" s="10"/>
      <c r="I4289" s="10"/>
      <c r="J4289" s="10"/>
      <c r="K4289" s="10"/>
      <c r="L4289" s="10"/>
      <c r="M4289" s="10"/>
      <c r="N4289" s="10"/>
      <c r="O4289" s="10"/>
      <c r="P4289" s="10"/>
      <c r="Q4289" s="10"/>
      <c r="R4289" s="10"/>
    </row>
    <row r="4290" spans="1:18" customFormat="1">
      <c r="A4290" s="10"/>
      <c r="B4290" s="111">
        <v>827233</v>
      </c>
      <c r="C4290" s="68" t="s">
        <v>4285</v>
      </c>
      <c r="D4290" s="71">
        <f>SUMIFS('CLUB DES LOGES'!$J$117:$J$166, 'CLUB DES LOGES'!$F$117:$F$166,$B4290, 'CLUB DES LOGES'!$G$117:$G$166,"&lt;&gt;"&amp;'CLUB DES LOGES'!$C$191)</f>
        <v>0</v>
      </c>
      <c r="E4290" s="10"/>
      <c r="F4290" s="10"/>
      <c r="G4290" s="10"/>
      <c r="H4290" s="10"/>
      <c r="I4290" s="10"/>
      <c r="J4290" s="10"/>
      <c r="K4290" s="10"/>
      <c r="L4290" s="10"/>
      <c r="M4290" s="10"/>
      <c r="N4290" s="10"/>
      <c r="O4290" s="10"/>
      <c r="P4290" s="10"/>
      <c r="Q4290" s="10"/>
      <c r="R4290" s="10"/>
    </row>
    <row r="4291" spans="1:18" customFormat="1">
      <c r="A4291" s="10"/>
      <c r="B4291" s="111">
        <v>827234</v>
      </c>
      <c r="C4291" s="68" t="s">
        <v>4286</v>
      </c>
      <c r="D4291" s="71">
        <f>SUMIFS('CLUB DES LOGES'!$J$117:$J$166, 'CLUB DES LOGES'!$F$117:$F$166,$B4291, 'CLUB DES LOGES'!$G$117:$G$166,"&lt;&gt;"&amp;'CLUB DES LOGES'!$C$191)</f>
        <v>0</v>
      </c>
      <c r="E4291" s="10"/>
      <c r="F4291" s="10"/>
      <c r="G4291" s="10"/>
      <c r="H4291" s="10"/>
      <c r="I4291" s="10"/>
      <c r="J4291" s="10"/>
      <c r="K4291" s="10"/>
      <c r="L4291" s="10"/>
      <c r="M4291" s="10"/>
      <c r="N4291" s="10"/>
      <c r="O4291" s="10"/>
      <c r="P4291" s="10"/>
      <c r="Q4291" s="10"/>
      <c r="R4291" s="10"/>
    </row>
    <row r="4292" spans="1:18" customFormat="1">
      <c r="A4292" s="10"/>
      <c r="B4292" s="111">
        <v>827242</v>
      </c>
      <c r="C4292" s="68" t="s">
        <v>4287</v>
      </c>
      <c r="D4292" s="71">
        <f>SUMIFS('CLUB DES LOGES'!$J$117:$J$166, 'CLUB DES LOGES'!$F$117:$F$166,$B4292, 'CLUB DES LOGES'!$G$117:$G$166,"&lt;&gt;"&amp;'CLUB DES LOGES'!$C$191)</f>
        <v>0</v>
      </c>
      <c r="E4292" s="10"/>
      <c r="F4292" s="10"/>
      <c r="G4292" s="10"/>
      <c r="H4292" s="10"/>
      <c r="I4292" s="10"/>
      <c r="J4292" s="10"/>
      <c r="K4292" s="10"/>
      <c r="L4292" s="10"/>
      <c r="M4292" s="10"/>
      <c r="N4292" s="10"/>
      <c r="O4292" s="10"/>
      <c r="P4292" s="10"/>
      <c r="Q4292" s="10"/>
      <c r="R4292" s="10"/>
    </row>
    <row r="4293" spans="1:18" customFormat="1">
      <c r="A4293" s="10"/>
      <c r="B4293" s="111">
        <v>827243</v>
      </c>
      <c r="C4293" s="68" t="s">
        <v>4288</v>
      </c>
      <c r="D4293" s="71">
        <f>SUMIFS('CLUB DES LOGES'!$J$117:$J$166, 'CLUB DES LOGES'!$F$117:$F$166,$B4293, 'CLUB DES LOGES'!$G$117:$G$166,"&lt;&gt;"&amp;'CLUB DES LOGES'!$C$191)</f>
        <v>0</v>
      </c>
      <c r="E4293" s="10"/>
      <c r="F4293" s="10"/>
      <c r="G4293" s="10"/>
      <c r="H4293" s="10"/>
      <c r="I4293" s="10"/>
      <c r="J4293" s="10"/>
      <c r="K4293" s="10"/>
      <c r="L4293" s="10"/>
      <c r="M4293" s="10"/>
      <c r="N4293" s="10"/>
      <c r="O4293" s="10"/>
      <c r="P4293" s="10"/>
      <c r="Q4293" s="10"/>
      <c r="R4293" s="10"/>
    </row>
    <row r="4294" spans="1:18" customFormat="1">
      <c r="A4294" s="10"/>
      <c r="B4294" s="111">
        <v>827244</v>
      </c>
      <c r="C4294" s="68" t="s">
        <v>4289</v>
      </c>
      <c r="D4294" s="71">
        <f>SUMIFS('CLUB DES LOGES'!$J$117:$J$166, 'CLUB DES LOGES'!$F$117:$F$166,$B4294, 'CLUB DES LOGES'!$G$117:$G$166,"&lt;&gt;"&amp;'CLUB DES LOGES'!$C$191)</f>
        <v>0</v>
      </c>
      <c r="E4294" s="10"/>
      <c r="F4294" s="10"/>
      <c r="G4294" s="10"/>
      <c r="H4294" s="10"/>
      <c r="I4294" s="10"/>
      <c r="J4294" s="10"/>
      <c r="K4294" s="10"/>
      <c r="L4294" s="10"/>
      <c r="M4294" s="10"/>
      <c r="N4294" s="10"/>
      <c r="O4294" s="10"/>
      <c r="P4294" s="10"/>
      <c r="Q4294" s="10"/>
      <c r="R4294" s="10"/>
    </row>
    <row r="4295" spans="1:18" customFormat="1">
      <c r="A4295" s="10"/>
      <c r="B4295" s="111">
        <v>827245</v>
      </c>
      <c r="C4295" s="68" t="s">
        <v>4290</v>
      </c>
      <c r="D4295" s="71">
        <f>SUMIFS('CLUB DES LOGES'!$J$117:$J$166, 'CLUB DES LOGES'!$F$117:$F$166,$B4295, 'CLUB DES LOGES'!$G$117:$G$166,"&lt;&gt;"&amp;'CLUB DES LOGES'!$C$191)</f>
        <v>0</v>
      </c>
      <c r="E4295" s="10"/>
      <c r="F4295" s="10"/>
      <c r="G4295" s="10"/>
      <c r="H4295" s="10"/>
      <c r="I4295" s="10"/>
      <c r="J4295" s="10"/>
      <c r="K4295" s="10"/>
      <c r="L4295" s="10"/>
      <c r="M4295" s="10"/>
      <c r="N4295" s="10"/>
      <c r="O4295" s="10"/>
      <c r="P4295" s="10"/>
      <c r="Q4295" s="10"/>
      <c r="R4295" s="10"/>
    </row>
    <row r="4296" spans="1:18" customFormat="1">
      <c r="A4296" s="10"/>
      <c r="B4296" s="111">
        <v>827246</v>
      </c>
      <c r="C4296" s="68" t="s">
        <v>4291</v>
      </c>
      <c r="D4296" s="71">
        <f>SUMIFS('CLUB DES LOGES'!$J$117:$J$166, 'CLUB DES LOGES'!$F$117:$F$166,$B4296, 'CLUB DES LOGES'!$G$117:$G$166,"&lt;&gt;"&amp;'CLUB DES LOGES'!$C$191)</f>
        <v>0</v>
      </c>
      <c r="E4296" s="10"/>
      <c r="F4296" s="10"/>
      <c r="G4296" s="10"/>
      <c r="H4296" s="10"/>
      <c r="I4296" s="10"/>
      <c r="J4296" s="10"/>
      <c r="K4296" s="10"/>
      <c r="L4296" s="10"/>
      <c r="M4296" s="10"/>
      <c r="N4296" s="10"/>
      <c r="O4296" s="10"/>
      <c r="P4296" s="10"/>
      <c r="Q4296" s="10"/>
      <c r="R4296" s="10"/>
    </row>
    <row r="4297" spans="1:18" customFormat="1">
      <c r="A4297" s="10"/>
      <c r="B4297" s="111">
        <v>827247</v>
      </c>
      <c r="C4297" s="68" t="s">
        <v>4292</v>
      </c>
      <c r="D4297" s="71">
        <f>SUMIFS('CLUB DES LOGES'!$J$117:$J$166, 'CLUB DES LOGES'!$F$117:$F$166,$B4297, 'CLUB DES LOGES'!$G$117:$G$166,"&lt;&gt;"&amp;'CLUB DES LOGES'!$C$191)</f>
        <v>0</v>
      </c>
      <c r="E4297" s="10"/>
      <c r="F4297" s="10"/>
      <c r="G4297" s="10"/>
      <c r="H4297" s="10"/>
      <c r="I4297" s="10"/>
      <c r="J4297" s="10"/>
      <c r="K4297" s="10"/>
      <c r="L4297" s="10"/>
      <c r="M4297" s="10"/>
      <c r="N4297" s="10"/>
      <c r="O4297" s="10"/>
      <c r="P4297" s="10"/>
      <c r="Q4297" s="10"/>
      <c r="R4297" s="10"/>
    </row>
    <row r="4298" spans="1:18" customFormat="1">
      <c r="A4298" s="10"/>
      <c r="B4298" s="111">
        <v>827248</v>
      </c>
      <c r="C4298" s="68" t="s">
        <v>4293</v>
      </c>
      <c r="D4298" s="71">
        <f>SUMIFS('CLUB DES LOGES'!$J$117:$J$166, 'CLUB DES LOGES'!$F$117:$F$166,$B4298, 'CLUB DES LOGES'!$G$117:$G$166,"&lt;&gt;"&amp;'CLUB DES LOGES'!$C$191)</f>
        <v>0</v>
      </c>
      <c r="E4298" s="10"/>
      <c r="F4298" s="10"/>
      <c r="G4298" s="10"/>
      <c r="H4298" s="10"/>
      <c r="I4298" s="10"/>
      <c r="J4298" s="10"/>
      <c r="K4298" s="10"/>
      <c r="L4298" s="10"/>
      <c r="M4298" s="10"/>
      <c r="N4298" s="10"/>
      <c r="O4298" s="10"/>
      <c r="P4298" s="10"/>
      <c r="Q4298" s="10"/>
      <c r="R4298" s="10"/>
    </row>
    <row r="4299" spans="1:18" customFormat="1">
      <c r="A4299" s="10"/>
      <c r="B4299" s="111">
        <v>827249</v>
      </c>
      <c r="C4299" s="68" t="s">
        <v>4294</v>
      </c>
      <c r="D4299" s="71">
        <f>SUMIFS('CLUB DES LOGES'!$J$117:$J$166, 'CLUB DES LOGES'!$F$117:$F$166,$B4299, 'CLUB DES LOGES'!$G$117:$G$166,"&lt;&gt;"&amp;'CLUB DES LOGES'!$C$191)</f>
        <v>0</v>
      </c>
      <c r="E4299" s="10"/>
      <c r="F4299" s="10"/>
      <c r="G4299" s="10"/>
      <c r="H4299" s="10"/>
      <c r="I4299" s="10"/>
      <c r="J4299" s="10"/>
      <c r="K4299" s="10"/>
      <c r="L4299" s="10"/>
      <c r="M4299" s="10"/>
      <c r="N4299" s="10"/>
      <c r="O4299" s="10"/>
      <c r="P4299" s="10"/>
      <c r="Q4299" s="10"/>
      <c r="R4299" s="10"/>
    </row>
    <row r="4300" spans="1:18" customFormat="1">
      <c r="A4300" s="10"/>
      <c r="B4300" s="111">
        <v>827250</v>
      </c>
      <c r="C4300" s="68" t="s">
        <v>4295</v>
      </c>
      <c r="D4300" s="71">
        <f>SUMIFS('CLUB DES LOGES'!$J$117:$J$166, 'CLUB DES LOGES'!$F$117:$F$166,$B4300, 'CLUB DES LOGES'!$G$117:$G$166,"&lt;&gt;"&amp;'CLUB DES LOGES'!$C$191)</f>
        <v>0</v>
      </c>
      <c r="E4300" s="10"/>
      <c r="F4300" s="10"/>
      <c r="G4300" s="10"/>
      <c r="H4300" s="10"/>
      <c r="I4300" s="10"/>
      <c r="J4300" s="10"/>
      <c r="K4300" s="10"/>
      <c r="L4300" s="10"/>
      <c r="M4300" s="10"/>
      <c r="N4300" s="10"/>
      <c r="O4300" s="10"/>
      <c r="P4300" s="10"/>
      <c r="Q4300" s="10"/>
      <c r="R4300" s="10"/>
    </row>
    <row r="4301" spans="1:18" customFormat="1">
      <c r="A4301" s="10"/>
      <c r="B4301" s="111">
        <v>827251</v>
      </c>
      <c r="C4301" s="68" t="s">
        <v>4296</v>
      </c>
      <c r="D4301" s="71">
        <f>SUMIFS('CLUB DES LOGES'!$J$117:$J$166, 'CLUB DES LOGES'!$F$117:$F$166,$B4301, 'CLUB DES LOGES'!$G$117:$G$166,"&lt;&gt;"&amp;'CLUB DES LOGES'!$C$191)</f>
        <v>0</v>
      </c>
      <c r="E4301" s="10"/>
      <c r="F4301" s="10"/>
      <c r="G4301" s="10"/>
      <c r="H4301" s="10"/>
      <c r="I4301" s="10"/>
      <c r="J4301" s="10"/>
      <c r="K4301" s="10"/>
      <c r="L4301" s="10"/>
      <c r="M4301" s="10"/>
      <c r="N4301" s="10"/>
      <c r="O4301" s="10"/>
      <c r="P4301" s="10"/>
      <c r="Q4301" s="10"/>
      <c r="R4301" s="10"/>
    </row>
    <row r="4302" spans="1:18" customFormat="1">
      <c r="A4302" s="10"/>
      <c r="B4302" s="111">
        <v>827252</v>
      </c>
      <c r="C4302" s="68" t="s">
        <v>4297</v>
      </c>
      <c r="D4302" s="71">
        <f>SUMIFS('CLUB DES LOGES'!$J$117:$J$166, 'CLUB DES LOGES'!$F$117:$F$166,$B4302, 'CLUB DES LOGES'!$G$117:$G$166,"&lt;&gt;"&amp;'CLUB DES LOGES'!$C$191)</f>
        <v>0</v>
      </c>
      <c r="E4302" s="10"/>
      <c r="F4302" s="10"/>
      <c r="G4302" s="10"/>
      <c r="H4302" s="10"/>
      <c r="I4302" s="10"/>
      <c r="J4302" s="10"/>
      <c r="K4302" s="10"/>
      <c r="L4302" s="10"/>
      <c r="M4302" s="10"/>
      <c r="N4302" s="10"/>
      <c r="O4302" s="10"/>
      <c r="P4302" s="10"/>
      <c r="Q4302" s="10"/>
      <c r="R4302" s="10"/>
    </row>
    <row r="4303" spans="1:18" customFormat="1">
      <c r="A4303" s="10"/>
      <c r="B4303" s="111">
        <v>827253</v>
      </c>
      <c r="C4303" s="68" t="s">
        <v>4298</v>
      </c>
      <c r="D4303" s="71">
        <f>SUMIFS('CLUB DES LOGES'!$J$117:$J$166, 'CLUB DES LOGES'!$F$117:$F$166,$B4303, 'CLUB DES LOGES'!$G$117:$G$166,"&lt;&gt;"&amp;'CLUB DES LOGES'!$C$191)</f>
        <v>0</v>
      </c>
      <c r="E4303" s="10"/>
      <c r="F4303" s="10"/>
      <c r="G4303" s="10"/>
      <c r="H4303" s="10"/>
      <c r="I4303" s="10"/>
      <c r="J4303" s="10"/>
      <c r="K4303" s="10"/>
      <c r="L4303" s="10"/>
      <c r="M4303" s="10"/>
      <c r="N4303" s="10"/>
      <c r="O4303" s="10"/>
      <c r="P4303" s="10"/>
      <c r="Q4303" s="10"/>
      <c r="R4303" s="10"/>
    </row>
    <row r="4304" spans="1:18" customFormat="1">
      <c r="A4304" s="10"/>
      <c r="B4304" s="111">
        <v>827254</v>
      </c>
      <c r="C4304" s="68" t="s">
        <v>4299</v>
      </c>
      <c r="D4304" s="71">
        <f>SUMIFS('CLUB DES LOGES'!$J$117:$J$166, 'CLUB DES LOGES'!$F$117:$F$166,$B4304, 'CLUB DES LOGES'!$G$117:$G$166,"&lt;&gt;"&amp;'CLUB DES LOGES'!$C$191)</f>
        <v>0</v>
      </c>
      <c r="E4304" s="10"/>
      <c r="F4304" s="10"/>
      <c r="G4304" s="10"/>
      <c r="H4304" s="10"/>
      <c r="I4304" s="10"/>
      <c r="J4304" s="10"/>
      <c r="K4304" s="10"/>
      <c r="L4304" s="10"/>
      <c r="M4304" s="10"/>
      <c r="N4304" s="10"/>
      <c r="O4304" s="10"/>
      <c r="P4304" s="10"/>
      <c r="Q4304" s="10"/>
      <c r="R4304" s="10"/>
    </row>
    <row r="4305" spans="1:18" customFormat="1">
      <c r="A4305" s="10"/>
      <c r="B4305" s="111">
        <v>827255</v>
      </c>
      <c r="C4305" s="68" t="s">
        <v>4300</v>
      </c>
      <c r="D4305" s="71">
        <f>SUMIFS('CLUB DES LOGES'!$J$117:$J$166, 'CLUB DES LOGES'!$F$117:$F$166,$B4305, 'CLUB DES LOGES'!$G$117:$G$166,"&lt;&gt;"&amp;'CLUB DES LOGES'!$C$191)</f>
        <v>0</v>
      </c>
      <c r="E4305" s="10"/>
      <c r="F4305" s="10"/>
      <c r="G4305" s="10"/>
      <c r="H4305" s="10"/>
      <c r="I4305" s="10"/>
      <c r="J4305" s="10"/>
      <c r="K4305" s="10"/>
      <c r="L4305" s="10"/>
      <c r="M4305" s="10"/>
      <c r="N4305" s="10"/>
      <c r="O4305" s="10"/>
      <c r="P4305" s="10"/>
      <c r="Q4305" s="10"/>
      <c r="R4305" s="10"/>
    </row>
    <row r="4306" spans="1:18" customFormat="1">
      <c r="A4306" s="10"/>
      <c r="B4306" s="111">
        <v>827256</v>
      </c>
      <c r="C4306" s="68" t="s">
        <v>4301</v>
      </c>
      <c r="D4306" s="71">
        <f>SUMIFS('CLUB DES LOGES'!$J$117:$J$166, 'CLUB DES LOGES'!$F$117:$F$166,$B4306, 'CLUB DES LOGES'!$G$117:$G$166,"&lt;&gt;"&amp;'CLUB DES LOGES'!$C$191)</f>
        <v>0</v>
      </c>
      <c r="E4306" s="10"/>
      <c r="F4306" s="10"/>
      <c r="G4306" s="10"/>
      <c r="H4306" s="10"/>
      <c r="I4306" s="10"/>
      <c r="J4306" s="10"/>
      <c r="K4306" s="10"/>
      <c r="L4306" s="10"/>
      <c r="M4306" s="10"/>
      <c r="N4306" s="10"/>
      <c r="O4306" s="10"/>
      <c r="P4306" s="10"/>
      <c r="Q4306" s="10"/>
      <c r="R4306" s="10"/>
    </row>
    <row r="4307" spans="1:18" customFormat="1">
      <c r="A4307" s="10"/>
      <c r="B4307" s="111">
        <v>827257</v>
      </c>
      <c r="C4307" s="68" t="s">
        <v>4302</v>
      </c>
      <c r="D4307" s="71">
        <f>SUMIFS('CLUB DES LOGES'!$J$117:$J$166, 'CLUB DES LOGES'!$F$117:$F$166,$B4307, 'CLUB DES LOGES'!$G$117:$G$166,"&lt;&gt;"&amp;'CLUB DES LOGES'!$C$191)</f>
        <v>0</v>
      </c>
      <c r="E4307" s="10"/>
      <c r="F4307" s="10"/>
      <c r="G4307" s="10"/>
      <c r="H4307" s="10"/>
      <c r="I4307" s="10"/>
      <c r="J4307" s="10"/>
      <c r="K4307" s="10"/>
      <c r="L4307" s="10"/>
      <c r="M4307" s="10"/>
      <c r="N4307" s="10"/>
      <c r="O4307" s="10"/>
      <c r="P4307" s="10"/>
      <c r="Q4307" s="10"/>
      <c r="R4307" s="10"/>
    </row>
    <row r="4308" spans="1:18" customFormat="1">
      <c r="A4308" s="10"/>
      <c r="B4308" s="111">
        <v>827258</v>
      </c>
      <c r="C4308" s="68" t="s">
        <v>4303</v>
      </c>
      <c r="D4308" s="71">
        <f>SUMIFS('CLUB DES LOGES'!$J$117:$J$166, 'CLUB DES LOGES'!$F$117:$F$166,$B4308, 'CLUB DES LOGES'!$G$117:$G$166,"&lt;&gt;"&amp;'CLUB DES LOGES'!$C$191)</f>
        <v>0</v>
      </c>
      <c r="E4308" s="10"/>
      <c r="F4308" s="10"/>
      <c r="G4308" s="10"/>
      <c r="H4308" s="10"/>
      <c r="I4308" s="10"/>
      <c r="J4308" s="10"/>
      <c r="K4308" s="10"/>
      <c r="L4308" s="10"/>
      <c r="M4308" s="10"/>
      <c r="N4308" s="10"/>
      <c r="O4308" s="10"/>
      <c r="P4308" s="10"/>
      <c r="Q4308" s="10"/>
      <c r="R4308" s="10"/>
    </row>
    <row r="4309" spans="1:18" customFormat="1">
      <c r="A4309" s="10"/>
      <c r="B4309" s="111">
        <v>827259</v>
      </c>
      <c r="C4309" s="68" t="s">
        <v>4304</v>
      </c>
      <c r="D4309" s="71">
        <f>SUMIFS('CLUB DES LOGES'!$J$117:$J$166, 'CLUB DES LOGES'!$F$117:$F$166,$B4309, 'CLUB DES LOGES'!$G$117:$G$166,"&lt;&gt;"&amp;'CLUB DES LOGES'!$C$191)</f>
        <v>0</v>
      </c>
      <c r="E4309" s="10"/>
      <c r="F4309" s="10"/>
      <c r="G4309" s="10"/>
      <c r="H4309" s="10"/>
      <c r="I4309" s="10"/>
      <c r="J4309" s="10"/>
      <c r="K4309" s="10"/>
      <c r="L4309" s="10"/>
      <c r="M4309" s="10"/>
      <c r="N4309" s="10"/>
      <c r="O4309" s="10"/>
      <c r="P4309" s="10"/>
      <c r="Q4309" s="10"/>
      <c r="R4309" s="10"/>
    </row>
    <row r="4310" spans="1:18" customFormat="1">
      <c r="A4310" s="10"/>
      <c r="B4310" s="111">
        <v>827260</v>
      </c>
      <c r="C4310" s="68" t="s">
        <v>4305</v>
      </c>
      <c r="D4310" s="71">
        <f>SUMIFS('CLUB DES LOGES'!$J$117:$J$166, 'CLUB DES LOGES'!$F$117:$F$166,$B4310, 'CLUB DES LOGES'!$G$117:$G$166,"&lt;&gt;"&amp;'CLUB DES LOGES'!$C$191)</f>
        <v>0</v>
      </c>
      <c r="E4310" s="10"/>
      <c r="F4310" s="10"/>
      <c r="G4310" s="10"/>
      <c r="H4310" s="10"/>
      <c r="I4310" s="10"/>
      <c r="J4310" s="10"/>
      <c r="K4310" s="10"/>
      <c r="L4310" s="10"/>
      <c r="M4310" s="10"/>
      <c r="N4310" s="10"/>
      <c r="O4310" s="10"/>
      <c r="P4310" s="10"/>
      <c r="Q4310" s="10"/>
      <c r="R4310" s="10"/>
    </row>
    <row r="4311" spans="1:18" customFormat="1">
      <c r="A4311" s="10"/>
      <c r="B4311" s="111">
        <v>827261</v>
      </c>
      <c r="C4311" s="68" t="s">
        <v>4306</v>
      </c>
      <c r="D4311" s="71">
        <f>SUMIFS('CLUB DES LOGES'!$J$117:$J$166, 'CLUB DES LOGES'!$F$117:$F$166,$B4311, 'CLUB DES LOGES'!$G$117:$G$166,"&lt;&gt;"&amp;'CLUB DES LOGES'!$C$191)</f>
        <v>0</v>
      </c>
      <c r="E4311" s="10"/>
      <c r="F4311" s="10"/>
      <c r="G4311" s="10"/>
      <c r="H4311" s="10"/>
      <c r="I4311" s="10"/>
      <c r="J4311" s="10"/>
      <c r="K4311" s="10"/>
      <c r="L4311" s="10"/>
      <c r="M4311" s="10"/>
      <c r="N4311" s="10"/>
      <c r="O4311" s="10"/>
      <c r="P4311" s="10"/>
      <c r="Q4311" s="10"/>
      <c r="R4311" s="10"/>
    </row>
    <row r="4312" spans="1:18" customFormat="1">
      <c r="A4312" s="10"/>
      <c r="B4312" s="111">
        <v>827262</v>
      </c>
      <c r="C4312" s="68" t="s">
        <v>4307</v>
      </c>
      <c r="D4312" s="71">
        <f>SUMIFS('CLUB DES LOGES'!$J$117:$J$166, 'CLUB DES LOGES'!$F$117:$F$166,$B4312, 'CLUB DES LOGES'!$G$117:$G$166,"&lt;&gt;"&amp;'CLUB DES LOGES'!$C$191)</f>
        <v>0</v>
      </c>
      <c r="E4312" s="10"/>
      <c r="F4312" s="10"/>
      <c r="G4312" s="10"/>
      <c r="H4312" s="10"/>
      <c r="I4312" s="10"/>
      <c r="J4312" s="10"/>
      <c r="K4312" s="10"/>
      <c r="L4312" s="10"/>
      <c r="M4312" s="10"/>
      <c r="N4312" s="10"/>
      <c r="O4312" s="10"/>
      <c r="P4312" s="10"/>
      <c r="Q4312" s="10"/>
      <c r="R4312" s="10"/>
    </row>
    <row r="4313" spans="1:18" customFormat="1">
      <c r="A4313" s="10"/>
      <c r="B4313" s="111">
        <v>827263</v>
      </c>
      <c r="C4313" s="68" t="s">
        <v>4308</v>
      </c>
      <c r="D4313" s="71">
        <f>SUMIFS('CLUB DES LOGES'!$J$117:$J$166, 'CLUB DES LOGES'!$F$117:$F$166,$B4313, 'CLUB DES LOGES'!$G$117:$G$166,"&lt;&gt;"&amp;'CLUB DES LOGES'!$C$191)</f>
        <v>0</v>
      </c>
      <c r="E4313" s="10"/>
      <c r="F4313" s="10"/>
      <c r="G4313" s="10"/>
      <c r="H4313" s="10"/>
      <c r="I4313" s="10"/>
      <c r="J4313" s="10"/>
      <c r="K4313" s="10"/>
      <c r="L4313" s="10"/>
      <c r="M4313" s="10"/>
      <c r="N4313" s="10"/>
      <c r="O4313" s="10"/>
      <c r="P4313" s="10"/>
      <c r="Q4313" s="10"/>
      <c r="R4313" s="10"/>
    </row>
    <row r="4314" spans="1:18" customFormat="1">
      <c r="A4314" s="10"/>
      <c r="B4314" s="111">
        <v>827264</v>
      </c>
      <c r="C4314" s="68" t="s">
        <v>4309</v>
      </c>
      <c r="D4314" s="71">
        <f>SUMIFS('CLUB DES LOGES'!$J$117:$J$166, 'CLUB DES LOGES'!$F$117:$F$166,$B4314, 'CLUB DES LOGES'!$G$117:$G$166,"&lt;&gt;"&amp;'CLUB DES LOGES'!$C$191)</f>
        <v>0</v>
      </c>
      <c r="E4314" s="10"/>
      <c r="F4314" s="10"/>
      <c r="G4314" s="10"/>
      <c r="H4314" s="10"/>
      <c r="I4314" s="10"/>
      <c r="J4314" s="10"/>
      <c r="K4314" s="10"/>
      <c r="L4314" s="10"/>
      <c r="M4314" s="10"/>
      <c r="N4314" s="10"/>
      <c r="O4314" s="10"/>
      <c r="P4314" s="10"/>
      <c r="Q4314" s="10"/>
      <c r="R4314" s="10"/>
    </row>
    <row r="4315" spans="1:18" customFormat="1">
      <c r="A4315" s="10"/>
      <c r="B4315" s="111">
        <v>827265</v>
      </c>
      <c r="C4315" s="68" t="s">
        <v>4310</v>
      </c>
      <c r="D4315" s="71">
        <f>SUMIFS('CLUB DES LOGES'!$J$117:$J$166, 'CLUB DES LOGES'!$F$117:$F$166,$B4315, 'CLUB DES LOGES'!$G$117:$G$166,"&lt;&gt;"&amp;'CLUB DES LOGES'!$C$191)</f>
        <v>0</v>
      </c>
      <c r="E4315" s="10"/>
      <c r="F4315" s="10"/>
      <c r="G4315" s="10"/>
      <c r="H4315" s="10"/>
      <c r="I4315" s="10"/>
      <c r="J4315" s="10"/>
      <c r="K4315" s="10"/>
      <c r="L4315" s="10"/>
      <c r="M4315" s="10"/>
      <c r="N4315" s="10"/>
      <c r="O4315" s="10"/>
      <c r="P4315" s="10"/>
      <c r="Q4315" s="10"/>
      <c r="R4315" s="10"/>
    </row>
    <row r="4316" spans="1:18" customFormat="1">
      <c r="A4316" s="10"/>
      <c r="B4316" s="111">
        <v>827266</v>
      </c>
      <c r="C4316" s="68" t="s">
        <v>4311</v>
      </c>
      <c r="D4316" s="71">
        <f>SUMIFS('CLUB DES LOGES'!$J$117:$J$166, 'CLUB DES LOGES'!$F$117:$F$166,$B4316, 'CLUB DES LOGES'!$G$117:$G$166,"&lt;&gt;"&amp;'CLUB DES LOGES'!$C$191)</f>
        <v>0</v>
      </c>
      <c r="E4316" s="10"/>
      <c r="F4316" s="10"/>
      <c r="G4316" s="10"/>
      <c r="H4316" s="10"/>
      <c r="I4316" s="10"/>
      <c r="J4316" s="10"/>
      <c r="K4316" s="10"/>
      <c r="L4316" s="10"/>
      <c r="M4316" s="10"/>
      <c r="N4316" s="10"/>
      <c r="O4316" s="10"/>
      <c r="P4316" s="10"/>
      <c r="Q4316" s="10"/>
      <c r="R4316" s="10"/>
    </row>
    <row r="4317" spans="1:18" customFormat="1">
      <c r="A4317" s="10"/>
      <c r="B4317" s="111">
        <v>827267</v>
      </c>
      <c r="C4317" s="68" t="s">
        <v>4312</v>
      </c>
      <c r="D4317" s="71">
        <f>SUMIFS('CLUB DES LOGES'!$J$117:$J$166, 'CLUB DES LOGES'!$F$117:$F$166,$B4317, 'CLUB DES LOGES'!$G$117:$G$166,"&lt;&gt;"&amp;'CLUB DES LOGES'!$C$191)</f>
        <v>0</v>
      </c>
      <c r="E4317" s="10"/>
      <c r="F4317" s="10"/>
      <c r="G4317" s="10"/>
      <c r="H4317" s="10"/>
      <c r="I4317" s="10"/>
      <c r="J4317" s="10"/>
      <c r="K4317" s="10"/>
      <c r="L4317" s="10"/>
      <c r="M4317" s="10"/>
      <c r="N4317" s="10"/>
      <c r="O4317" s="10"/>
      <c r="P4317" s="10"/>
      <c r="Q4317" s="10"/>
      <c r="R4317" s="10"/>
    </row>
    <row r="4318" spans="1:18" customFormat="1">
      <c r="A4318" s="10"/>
      <c r="B4318" s="111">
        <v>827268</v>
      </c>
      <c r="C4318" s="68" t="s">
        <v>4313</v>
      </c>
      <c r="D4318" s="71">
        <f>SUMIFS('CLUB DES LOGES'!$J$117:$J$166, 'CLUB DES LOGES'!$F$117:$F$166,$B4318, 'CLUB DES LOGES'!$G$117:$G$166,"&lt;&gt;"&amp;'CLUB DES LOGES'!$C$191)</f>
        <v>0</v>
      </c>
      <c r="E4318" s="10"/>
      <c r="F4318" s="10"/>
      <c r="G4318" s="10"/>
      <c r="H4318" s="10"/>
      <c r="I4318" s="10"/>
      <c r="J4318" s="10"/>
      <c r="K4318" s="10"/>
      <c r="L4318" s="10"/>
      <c r="M4318" s="10"/>
      <c r="N4318" s="10"/>
      <c r="O4318" s="10"/>
      <c r="P4318" s="10"/>
      <c r="Q4318" s="10"/>
      <c r="R4318" s="10"/>
    </row>
    <row r="4319" spans="1:18" customFormat="1">
      <c r="A4319" s="10"/>
      <c r="B4319" s="111">
        <v>827270</v>
      </c>
      <c r="C4319" s="68" t="s">
        <v>4314</v>
      </c>
      <c r="D4319" s="71">
        <f>SUMIFS('CLUB DES LOGES'!$J$117:$J$166, 'CLUB DES LOGES'!$F$117:$F$166,$B4319, 'CLUB DES LOGES'!$G$117:$G$166,"&lt;&gt;"&amp;'CLUB DES LOGES'!$C$191)</f>
        <v>0</v>
      </c>
      <c r="E4319" s="10"/>
      <c r="F4319" s="10"/>
      <c r="G4319" s="10"/>
      <c r="H4319" s="10"/>
      <c r="I4319" s="10"/>
      <c r="J4319" s="10"/>
      <c r="K4319" s="10"/>
      <c r="L4319" s="10"/>
      <c r="M4319" s="10"/>
      <c r="N4319" s="10"/>
      <c r="O4319" s="10"/>
      <c r="P4319" s="10"/>
      <c r="Q4319" s="10"/>
      <c r="R4319" s="10"/>
    </row>
    <row r="4320" spans="1:18" customFormat="1">
      <c r="A4320" s="10"/>
      <c r="B4320" s="111">
        <v>827271</v>
      </c>
      <c r="C4320" s="68" t="s">
        <v>4315</v>
      </c>
      <c r="D4320" s="71">
        <f>SUMIFS('CLUB DES LOGES'!$J$117:$J$166, 'CLUB DES LOGES'!$F$117:$F$166,$B4320, 'CLUB DES LOGES'!$G$117:$G$166,"&lt;&gt;"&amp;'CLUB DES LOGES'!$C$191)</f>
        <v>0</v>
      </c>
      <c r="E4320" s="10"/>
      <c r="F4320" s="10"/>
      <c r="G4320" s="10"/>
      <c r="H4320" s="10"/>
      <c r="I4320" s="10"/>
      <c r="J4320" s="10"/>
      <c r="K4320" s="10"/>
      <c r="L4320" s="10"/>
      <c r="M4320" s="10"/>
      <c r="N4320" s="10"/>
      <c r="O4320" s="10"/>
      <c r="P4320" s="10"/>
      <c r="Q4320" s="10"/>
      <c r="R4320" s="10"/>
    </row>
    <row r="4321" spans="1:18" customFormat="1">
      <c r="A4321" s="10"/>
      <c r="B4321" s="111">
        <v>827272</v>
      </c>
      <c r="C4321" s="68" t="s">
        <v>4316</v>
      </c>
      <c r="D4321" s="71">
        <f>SUMIFS('CLUB DES LOGES'!$J$117:$J$166, 'CLUB DES LOGES'!$F$117:$F$166,$B4321, 'CLUB DES LOGES'!$G$117:$G$166,"&lt;&gt;"&amp;'CLUB DES LOGES'!$C$191)</f>
        <v>0</v>
      </c>
      <c r="E4321" s="10"/>
      <c r="F4321" s="10"/>
      <c r="G4321" s="10"/>
      <c r="H4321" s="10"/>
      <c r="I4321" s="10"/>
      <c r="J4321" s="10"/>
      <c r="K4321" s="10"/>
      <c r="L4321" s="10"/>
      <c r="M4321" s="10"/>
      <c r="N4321" s="10"/>
      <c r="O4321" s="10"/>
      <c r="P4321" s="10"/>
      <c r="Q4321" s="10"/>
      <c r="R4321" s="10"/>
    </row>
    <row r="4322" spans="1:18" customFormat="1">
      <c r="A4322" s="10"/>
      <c r="B4322" s="111">
        <v>827273</v>
      </c>
      <c r="C4322" s="68" t="s">
        <v>4317</v>
      </c>
      <c r="D4322" s="71">
        <f>SUMIFS('CLUB DES LOGES'!$J$117:$J$166, 'CLUB DES LOGES'!$F$117:$F$166,$B4322, 'CLUB DES LOGES'!$G$117:$G$166,"&lt;&gt;"&amp;'CLUB DES LOGES'!$C$191)</f>
        <v>0</v>
      </c>
      <c r="E4322" s="10"/>
      <c r="F4322" s="10"/>
      <c r="G4322" s="10"/>
      <c r="H4322" s="10"/>
      <c r="I4322" s="10"/>
      <c r="J4322" s="10"/>
      <c r="K4322" s="10"/>
      <c r="L4322" s="10"/>
      <c r="M4322" s="10"/>
      <c r="N4322" s="10"/>
      <c r="O4322" s="10"/>
      <c r="P4322" s="10"/>
      <c r="Q4322" s="10"/>
      <c r="R4322" s="10"/>
    </row>
    <row r="4323" spans="1:18" customFormat="1">
      <c r="A4323" s="10"/>
      <c r="B4323" s="111">
        <v>827274</v>
      </c>
      <c r="C4323" s="68" t="s">
        <v>4318</v>
      </c>
      <c r="D4323" s="71">
        <f>SUMIFS('CLUB DES LOGES'!$J$117:$J$166, 'CLUB DES LOGES'!$F$117:$F$166,$B4323, 'CLUB DES LOGES'!$G$117:$G$166,"&lt;&gt;"&amp;'CLUB DES LOGES'!$C$191)</f>
        <v>0</v>
      </c>
      <c r="E4323" s="10"/>
      <c r="F4323" s="10"/>
      <c r="G4323" s="10"/>
      <c r="H4323" s="10"/>
      <c r="I4323" s="10"/>
      <c r="J4323" s="10"/>
      <c r="K4323" s="10"/>
      <c r="L4323" s="10"/>
      <c r="M4323" s="10"/>
      <c r="N4323" s="10"/>
      <c r="O4323" s="10"/>
      <c r="P4323" s="10"/>
      <c r="Q4323" s="10"/>
      <c r="R4323" s="10"/>
    </row>
    <row r="4324" spans="1:18" customFormat="1">
      <c r="A4324" s="10"/>
      <c r="B4324" s="111">
        <v>827275</v>
      </c>
      <c r="C4324" s="68" t="s">
        <v>4319</v>
      </c>
      <c r="D4324" s="71">
        <f>SUMIFS('CLUB DES LOGES'!$J$117:$J$166, 'CLUB DES LOGES'!$F$117:$F$166,$B4324, 'CLUB DES LOGES'!$G$117:$G$166,"&lt;&gt;"&amp;'CLUB DES LOGES'!$C$191)</f>
        <v>0</v>
      </c>
      <c r="E4324" s="10"/>
      <c r="F4324" s="10"/>
      <c r="G4324" s="10"/>
      <c r="H4324" s="10"/>
      <c r="I4324" s="10"/>
      <c r="J4324" s="10"/>
      <c r="K4324" s="10"/>
      <c r="L4324" s="10"/>
      <c r="M4324" s="10"/>
      <c r="N4324" s="10"/>
      <c r="O4324" s="10"/>
      <c r="P4324" s="10"/>
      <c r="Q4324" s="10"/>
      <c r="R4324" s="10"/>
    </row>
    <row r="4325" spans="1:18" customFormat="1">
      <c r="A4325" s="10"/>
      <c r="B4325" s="111">
        <v>827276</v>
      </c>
      <c r="C4325" s="68" t="s">
        <v>4320</v>
      </c>
      <c r="D4325" s="71">
        <f>SUMIFS('CLUB DES LOGES'!$J$117:$J$166, 'CLUB DES LOGES'!$F$117:$F$166,$B4325, 'CLUB DES LOGES'!$G$117:$G$166,"&lt;&gt;"&amp;'CLUB DES LOGES'!$C$191)</f>
        <v>0</v>
      </c>
      <c r="E4325" s="10"/>
      <c r="F4325" s="10"/>
      <c r="G4325" s="10"/>
      <c r="H4325" s="10"/>
      <c r="I4325" s="10"/>
      <c r="J4325" s="10"/>
      <c r="K4325" s="10"/>
      <c r="L4325" s="10"/>
      <c r="M4325" s="10"/>
      <c r="N4325" s="10"/>
      <c r="O4325" s="10"/>
      <c r="P4325" s="10"/>
      <c r="Q4325" s="10"/>
      <c r="R4325" s="10"/>
    </row>
    <row r="4326" spans="1:18" customFormat="1">
      <c r="A4326" s="10"/>
      <c r="B4326" s="111">
        <v>827277</v>
      </c>
      <c r="C4326" s="68" t="s">
        <v>4321</v>
      </c>
      <c r="D4326" s="71">
        <f>SUMIFS('CLUB DES LOGES'!$J$117:$J$166, 'CLUB DES LOGES'!$F$117:$F$166,$B4326, 'CLUB DES LOGES'!$G$117:$G$166,"&lt;&gt;"&amp;'CLUB DES LOGES'!$C$191)</f>
        <v>0</v>
      </c>
      <c r="E4326" s="10"/>
      <c r="F4326" s="10"/>
      <c r="G4326" s="10"/>
      <c r="H4326" s="10"/>
      <c r="I4326" s="10"/>
      <c r="J4326" s="10"/>
      <c r="K4326" s="10"/>
      <c r="L4326" s="10"/>
      <c r="M4326" s="10"/>
      <c r="N4326" s="10"/>
      <c r="O4326" s="10"/>
      <c r="P4326" s="10"/>
      <c r="Q4326" s="10"/>
      <c r="R4326" s="10"/>
    </row>
    <row r="4327" spans="1:18" customFormat="1">
      <c r="A4327" s="10"/>
      <c r="B4327" s="111">
        <v>827278</v>
      </c>
      <c r="C4327" s="68" t="s">
        <v>4322</v>
      </c>
      <c r="D4327" s="71">
        <f>SUMIFS('CLUB DES LOGES'!$J$117:$J$166, 'CLUB DES LOGES'!$F$117:$F$166,$B4327, 'CLUB DES LOGES'!$G$117:$G$166,"&lt;&gt;"&amp;'CLUB DES LOGES'!$C$191)</f>
        <v>0</v>
      </c>
      <c r="E4327" s="10"/>
      <c r="F4327" s="10"/>
      <c r="G4327" s="10"/>
      <c r="H4327" s="10"/>
      <c r="I4327" s="10"/>
      <c r="J4327" s="10"/>
      <c r="K4327" s="10"/>
      <c r="L4327" s="10"/>
      <c r="M4327" s="10"/>
      <c r="N4327" s="10"/>
      <c r="O4327" s="10"/>
      <c r="P4327" s="10"/>
      <c r="Q4327" s="10"/>
      <c r="R4327" s="10"/>
    </row>
    <row r="4328" spans="1:18" customFormat="1">
      <c r="A4328" s="10"/>
      <c r="B4328" s="111">
        <v>827279</v>
      </c>
      <c r="C4328" s="68" t="s">
        <v>4323</v>
      </c>
      <c r="D4328" s="71">
        <f>SUMIFS('CLUB DES LOGES'!$J$117:$J$166, 'CLUB DES LOGES'!$F$117:$F$166,$B4328, 'CLUB DES LOGES'!$G$117:$G$166,"&lt;&gt;"&amp;'CLUB DES LOGES'!$C$191)</f>
        <v>0</v>
      </c>
      <c r="E4328" s="10"/>
      <c r="F4328" s="10"/>
      <c r="G4328" s="10"/>
      <c r="H4328" s="10"/>
      <c r="I4328" s="10"/>
      <c r="J4328" s="10"/>
      <c r="K4328" s="10"/>
      <c r="L4328" s="10"/>
      <c r="M4328" s="10"/>
      <c r="N4328" s="10"/>
      <c r="O4328" s="10"/>
      <c r="P4328" s="10"/>
      <c r="Q4328" s="10"/>
      <c r="R4328" s="10"/>
    </row>
    <row r="4329" spans="1:18" customFormat="1">
      <c r="A4329" s="10"/>
      <c r="B4329" s="111">
        <v>827280</v>
      </c>
      <c r="C4329" s="68" t="s">
        <v>4324</v>
      </c>
      <c r="D4329" s="71">
        <f>SUMIFS('CLUB DES LOGES'!$J$117:$J$166, 'CLUB DES LOGES'!$F$117:$F$166,$B4329, 'CLUB DES LOGES'!$G$117:$G$166,"&lt;&gt;"&amp;'CLUB DES LOGES'!$C$191)</f>
        <v>0</v>
      </c>
      <c r="E4329" s="10"/>
      <c r="F4329" s="10"/>
      <c r="G4329" s="10"/>
      <c r="H4329" s="10"/>
      <c r="I4329" s="10"/>
      <c r="J4329" s="10"/>
      <c r="K4329" s="10"/>
      <c r="L4329" s="10"/>
      <c r="M4329" s="10"/>
      <c r="N4329" s="10"/>
      <c r="O4329" s="10"/>
      <c r="P4329" s="10"/>
      <c r="Q4329" s="10"/>
      <c r="R4329" s="10"/>
    </row>
    <row r="4330" spans="1:18" customFormat="1">
      <c r="A4330" s="10"/>
      <c r="B4330" s="111">
        <v>827281</v>
      </c>
      <c r="C4330" s="68" t="s">
        <v>4325</v>
      </c>
      <c r="D4330" s="71">
        <f>SUMIFS('CLUB DES LOGES'!$J$117:$J$166, 'CLUB DES LOGES'!$F$117:$F$166,$B4330, 'CLUB DES LOGES'!$G$117:$G$166,"&lt;&gt;"&amp;'CLUB DES LOGES'!$C$191)</f>
        <v>0</v>
      </c>
      <c r="E4330" s="10"/>
      <c r="F4330" s="10"/>
      <c r="G4330" s="10"/>
      <c r="H4330" s="10"/>
      <c r="I4330" s="10"/>
      <c r="J4330" s="10"/>
      <c r="K4330" s="10"/>
      <c r="L4330" s="10"/>
      <c r="M4330" s="10"/>
      <c r="N4330" s="10"/>
      <c r="O4330" s="10"/>
      <c r="P4330" s="10"/>
      <c r="Q4330" s="10"/>
      <c r="R4330" s="10"/>
    </row>
    <row r="4331" spans="1:18" customFormat="1">
      <c r="A4331" s="10"/>
      <c r="B4331" s="111">
        <v>827294</v>
      </c>
      <c r="C4331" s="68" t="s">
        <v>4326</v>
      </c>
      <c r="D4331" s="71">
        <f>SUMIFS('CLUB DES LOGES'!$J$117:$J$166, 'CLUB DES LOGES'!$F$117:$F$166,$B4331, 'CLUB DES LOGES'!$G$117:$G$166,"&lt;&gt;"&amp;'CLUB DES LOGES'!$C$191)</f>
        <v>0</v>
      </c>
      <c r="E4331" s="10"/>
      <c r="F4331" s="10"/>
      <c r="G4331" s="10"/>
      <c r="H4331" s="10"/>
      <c r="I4331" s="10"/>
      <c r="J4331" s="10"/>
      <c r="K4331" s="10"/>
      <c r="L4331" s="10"/>
      <c r="M4331" s="10"/>
      <c r="N4331" s="10"/>
      <c r="O4331" s="10"/>
      <c r="P4331" s="10"/>
      <c r="Q4331" s="10"/>
      <c r="R4331" s="10"/>
    </row>
    <row r="4332" spans="1:18" customFormat="1">
      <c r="A4332" s="10"/>
      <c r="B4332" s="111">
        <v>827295</v>
      </c>
      <c r="C4332" s="68" t="s">
        <v>4327</v>
      </c>
      <c r="D4332" s="71">
        <f>SUMIFS('CLUB DES LOGES'!$J$117:$J$166, 'CLUB DES LOGES'!$F$117:$F$166,$B4332, 'CLUB DES LOGES'!$G$117:$G$166,"&lt;&gt;"&amp;'CLUB DES LOGES'!$C$191)</f>
        <v>0</v>
      </c>
      <c r="E4332" s="10"/>
      <c r="F4332" s="10"/>
      <c r="G4332" s="10"/>
      <c r="H4332" s="10"/>
      <c r="I4332" s="10"/>
      <c r="J4332" s="10"/>
      <c r="K4332" s="10"/>
      <c r="L4332" s="10"/>
      <c r="M4332" s="10"/>
      <c r="N4332" s="10"/>
      <c r="O4332" s="10"/>
      <c r="P4332" s="10"/>
      <c r="Q4332" s="10"/>
      <c r="R4332" s="10"/>
    </row>
    <row r="4333" spans="1:18" customFormat="1">
      <c r="A4333" s="10"/>
      <c r="B4333" s="111">
        <v>827296</v>
      </c>
      <c r="C4333" s="68" t="s">
        <v>4328</v>
      </c>
      <c r="D4333" s="71">
        <f>SUMIFS('CLUB DES LOGES'!$J$117:$J$166, 'CLUB DES LOGES'!$F$117:$F$166,$B4333, 'CLUB DES LOGES'!$G$117:$G$166,"&lt;&gt;"&amp;'CLUB DES LOGES'!$C$191)</f>
        <v>0</v>
      </c>
      <c r="E4333" s="10"/>
      <c r="F4333" s="10"/>
      <c r="G4333" s="10"/>
      <c r="H4333" s="10"/>
      <c r="I4333" s="10"/>
      <c r="J4333" s="10"/>
      <c r="K4333" s="10"/>
      <c r="L4333" s="10"/>
      <c r="M4333" s="10"/>
      <c r="N4333" s="10"/>
      <c r="O4333" s="10"/>
      <c r="P4333" s="10"/>
      <c r="Q4333" s="10"/>
      <c r="R4333" s="10"/>
    </row>
    <row r="4334" spans="1:18" customFormat="1">
      <c r="A4334" s="10"/>
      <c r="B4334" s="111">
        <v>827297</v>
      </c>
      <c r="C4334" s="68" t="s">
        <v>4329</v>
      </c>
      <c r="D4334" s="71">
        <f>SUMIFS('CLUB DES LOGES'!$J$117:$J$166, 'CLUB DES LOGES'!$F$117:$F$166,$B4334, 'CLUB DES LOGES'!$G$117:$G$166,"&lt;&gt;"&amp;'CLUB DES LOGES'!$C$191)</f>
        <v>0</v>
      </c>
      <c r="E4334" s="10"/>
      <c r="F4334" s="10"/>
      <c r="G4334" s="10"/>
      <c r="H4334" s="10"/>
      <c r="I4334" s="10"/>
      <c r="J4334" s="10"/>
      <c r="K4334" s="10"/>
      <c r="L4334" s="10"/>
      <c r="M4334" s="10"/>
      <c r="N4334" s="10"/>
      <c r="O4334" s="10"/>
      <c r="P4334" s="10"/>
      <c r="Q4334" s="10"/>
      <c r="R4334" s="10"/>
    </row>
    <row r="4335" spans="1:18" customFormat="1">
      <c r="A4335" s="10"/>
      <c r="B4335" s="111">
        <v>827298</v>
      </c>
      <c r="C4335" s="68" t="s">
        <v>4330</v>
      </c>
      <c r="D4335" s="71">
        <f>SUMIFS('CLUB DES LOGES'!$J$117:$J$166, 'CLUB DES LOGES'!$F$117:$F$166,$B4335, 'CLUB DES LOGES'!$G$117:$G$166,"&lt;&gt;"&amp;'CLUB DES LOGES'!$C$191)</f>
        <v>0</v>
      </c>
      <c r="E4335" s="10"/>
      <c r="F4335" s="10"/>
      <c r="G4335" s="10"/>
      <c r="H4335" s="10"/>
      <c r="I4335" s="10"/>
      <c r="J4335" s="10"/>
      <c r="K4335" s="10"/>
      <c r="L4335" s="10"/>
      <c r="M4335" s="10"/>
      <c r="N4335" s="10"/>
      <c r="O4335" s="10"/>
      <c r="P4335" s="10"/>
      <c r="Q4335" s="10"/>
      <c r="R4335" s="10"/>
    </row>
    <row r="4336" spans="1:18" customFormat="1">
      <c r="A4336" s="10"/>
      <c r="B4336" s="111">
        <v>827299</v>
      </c>
      <c r="C4336" s="68" t="s">
        <v>4331</v>
      </c>
      <c r="D4336" s="71">
        <f>SUMIFS('CLUB DES LOGES'!$J$117:$J$166, 'CLUB DES LOGES'!$F$117:$F$166,$B4336, 'CLUB DES LOGES'!$G$117:$G$166,"&lt;&gt;"&amp;'CLUB DES LOGES'!$C$191)</f>
        <v>0</v>
      </c>
      <c r="E4336" s="10"/>
      <c r="F4336" s="10"/>
      <c r="G4336" s="10"/>
      <c r="H4336" s="10"/>
      <c r="I4336" s="10"/>
      <c r="J4336" s="10"/>
      <c r="K4336" s="10"/>
      <c r="L4336" s="10"/>
      <c r="M4336" s="10"/>
      <c r="N4336" s="10"/>
      <c r="O4336" s="10"/>
      <c r="P4336" s="10"/>
      <c r="Q4336" s="10"/>
      <c r="R4336" s="10"/>
    </row>
    <row r="4337" spans="1:18" customFormat="1">
      <c r="A4337" s="10"/>
      <c r="B4337" s="111">
        <v>827300</v>
      </c>
      <c r="C4337" s="68" t="s">
        <v>4332</v>
      </c>
      <c r="D4337" s="71">
        <f>SUMIFS('CLUB DES LOGES'!$J$117:$J$166, 'CLUB DES LOGES'!$F$117:$F$166,$B4337, 'CLUB DES LOGES'!$G$117:$G$166,"&lt;&gt;"&amp;'CLUB DES LOGES'!$C$191)</f>
        <v>0</v>
      </c>
      <c r="E4337" s="10"/>
      <c r="F4337" s="10"/>
      <c r="G4337" s="10"/>
      <c r="H4337" s="10"/>
      <c r="I4337" s="10"/>
      <c r="J4337" s="10"/>
      <c r="K4337" s="10"/>
      <c r="L4337" s="10"/>
      <c r="M4337" s="10"/>
      <c r="N4337" s="10"/>
      <c r="O4337" s="10"/>
      <c r="P4337" s="10"/>
      <c r="Q4337" s="10"/>
      <c r="R4337" s="10"/>
    </row>
    <row r="4338" spans="1:18" customFormat="1">
      <c r="A4338" s="10"/>
      <c r="B4338" s="111">
        <v>827301</v>
      </c>
      <c r="C4338" s="68" t="s">
        <v>4333</v>
      </c>
      <c r="D4338" s="71">
        <f>SUMIFS('CLUB DES LOGES'!$J$117:$J$166, 'CLUB DES LOGES'!$F$117:$F$166,$B4338, 'CLUB DES LOGES'!$G$117:$G$166,"&lt;&gt;"&amp;'CLUB DES LOGES'!$C$191)</f>
        <v>0</v>
      </c>
      <c r="E4338" s="10"/>
      <c r="F4338" s="10"/>
      <c r="G4338" s="10"/>
      <c r="H4338" s="10"/>
      <c r="I4338" s="10"/>
      <c r="J4338" s="10"/>
      <c r="K4338" s="10"/>
      <c r="L4338" s="10"/>
      <c r="M4338" s="10"/>
      <c r="N4338" s="10"/>
      <c r="O4338" s="10"/>
      <c r="P4338" s="10"/>
      <c r="Q4338" s="10"/>
      <c r="R4338" s="10"/>
    </row>
    <row r="4339" spans="1:18" customFormat="1">
      <c r="A4339" s="10"/>
      <c r="B4339" s="111">
        <v>827302</v>
      </c>
      <c r="C4339" s="68" t="s">
        <v>4334</v>
      </c>
      <c r="D4339" s="71">
        <f>SUMIFS('CLUB DES LOGES'!$J$117:$J$166, 'CLUB DES LOGES'!$F$117:$F$166,$B4339, 'CLUB DES LOGES'!$G$117:$G$166,"&lt;&gt;"&amp;'CLUB DES LOGES'!$C$191)</f>
        <v>0</v>
      </c>
      <c r="E4339" s="10"/>
      <c r="F4339" s="10"/>
      <c r="G4339" s="10"/>
      <c r="H4339" s="10"/>
      <c r="I4339" s="10"/>
      <c r="J4339" s="10"/>
      <c r="K4339" s="10"/>
      <c r="L4339" s="10"/>
      <c r="M4339" s="10"/>
      <c r="N4339" s="10"/>
      <c r="O4339" s="10"/>
      <c r="P4339" s="10"/>
      <c r="Q4339" s="10"/>
      <c r="R4339" s="10"/>
    </row>
    <row r="4340" spans="1:18" customFormat="1">
      <c r="A4340" s="10"/>
      <c r="B4340" s="111">
        <v>827303</v>
      </c>
      <c r="C4340" s="68" t="s">
        <v>4335</v>
      </c>
      <c r="D4340" s="71">
        <f>SUMIFS('CLUB DES LOGES'!$J$117:$J$166, 'CLUB DES LOGES'!$F$117:$F$166,$B4340, 'CLUB DES LOGES'!$G$117:$G$166,"&lt;&gt;"&amp;'CLUB DES LOGES'!$C$191)</f>
        <v>0</v>
      </c>
      <c r="E4340" s="10"/>
      <c r="F4340" s="10"/>
      <c r="G4340" s="10"/>
      <c r="H4340" s="10"/>
      <c r="I4340" s="10"/>
      <c r="J4340" s="10"/>
      <c r="K4340" s="10"/>
      <c r="L4340" s="10"/>
      <c r="M4340" s="10"/>
      <c r="N4340" s="10"/>
      <c r="O4340" s="10"/>
      <c r="P4340" s="10"/>
      <c r="Q4340" s="10"/>
      <c r="R4340" s="10"/>
    </row>
    <row r="4341" spans="1:18" customFormat="1">
      <c r="A4341" s="10"/>
      <c r="B4341" s="111">
        <v>827304</v>
      </c>
      <c r="C4341" s="68" t="s">
        <v>4336</v>
      </c>
      <c r="D4341" s="71">
        <f>SUMIFS('CLUB DES LOGES'!$J$117:$J$166, 'CLUB DES LOGES'!$F$117:$F$166,$B4341, 'CLUB DES LOGES'!$G$117:$G$166,"&lt;&gt;"&amp;'CLUB DES LOGES'!$C$191)</f>
        <v>0</v>
      </c>
      <c r="E4341" s="10"/>
      <c r="F4341" s="10"/>
      <c r="G4341" s="10"/>
      <c r="H4341" s="10"/>
      <c r="I4341" s="10"/>
      <c r="J4341" s="10"/>
      <c r="K4341" s="10"/>
      <c r="L4341" s="10"/>
      <c r="M4341" s="10"/>
      <c r="N4341" s="10"/>
      <c r="O4341" s="10"/>
      <c r="P4341" s="10"/>
      <c r="Q4341" s="10"/>
      <c r="R4341" s="10"/>
    </row>
    <row r="4342" spans="1:18" customFormat="1">
      <c r="A4342" s="10"/>
      <c r="B4342" s="111">
        <v>827305</v>
      </c>
      <c r="C4342" s="68" t="s">
        <v>4337</v>
      </c>
      <c r="D4342" s="71">
        <f>SUMIFS('CLUB DES LOGES'!$J$117:$J$166, 'CLUB DES LOGES'!$F$117:$F$166,$B4342, 'CLUB DES LOGES'!$G$117:$G$166,"&lt;&gt;"&amp;'CLUB DES LOGES'!$C$191)</f>
        <v>0</v>
      </c>
      <c r="E4342" s="10"/>
      <c r="F4342" s="10"/>
      <c r="G4342" s="10"/>
      <c r="H4342" s="10"/>
      <c r="I4342" s="10"/>
      <c r="J4342" s="10"/>
      <c r="K4342" s="10"/>
      <c r="L4342" s="10"/>
      <c r="M4342" s="10"/>
      <c r="N4342" s="10"/>
      <c r="O4342" s="10"/>
      <c r="P4342" s="10"/>
      <c r="Q4342" s="10"/>
      <c r="R4342" s="10"/>
    </row>
    <row r="4343" spans="1:18" customFormat="1">
      <c r="A4343" s="10"/>
      <c r="B4343" s="111">
        <v>827306</v>
      </c>
      <c r="C4343" s="68" t="s">
        <v>4338</v>
      </c>
      <c r="D4343" s="71">
        <f>SUMIFS('CLUB DES LOGES'!$J$117:$J$166, 'CLUB DES LOGES'!$F$117:$F$166,$B4343, 'CLUB DES LOGES'!$G$117:$G$166,"&lt;&gt;"&amp;'CLUB DES LOGES'!$C$191)</f>
        <v>0</v>
      </c>
      <c r="E4343" s="10"/>
      <c r="F4343" s="10"/>
      <c r="G4343" s="10"/>
      <c r="H4343" s="10"/>
      <c r="I4343" s="10"/>
      <c r="J4343" s="10"/>
      <c r="K4343" s="10"/>
      <c r="L4343" s="10"/>
      <c r="M4343" s="10"/>
      <c r="N4343" s="10"/>
      <c r="O4343" s="10"/>
      <c r="P4343" s="10"/>
      <c r="Q4343" s="10"/>
      <c r="R4343" s="10"/>
    </row>
    <row r="4344" spans="1:18" customFormat="1">
      <c r="A4344" s="10"/>
      <c r="B4344" s="111">
        <v>827307</v>
      </c>
      <c r="C4344" s="68" t="s">
        <v>4339</v>
      </c>
      <c r="D4344" s="71">
        <f>SUMIFS('CLUB DES LOGES'!$J$117:$J$166, 'CLUB DES LOGES'!$F$117:$F$166,$B4344, 'CLUB DES LOGES'!$G$117:$G$166,"&lt;&gt;"&amp;'CLUB DES LOGES'!$C$191)</f>
        <v>0</v>
      </c>
      <c r="E4344" s="10"/>
      <c r="F4344" s="10"/>
      <c r="G4344" s="10"/>
      <c r="H4344" s="10"/>
      <c r="I4344" s="10"/>
      <c r="J4344" s="10"/>
      <c r="K4344" s="10"/>
      <c r="L4344" s="10"/>
      <c r="M4344" s="10"/>
      <c r="N4344" s="10"/>
      <c r="O4344" s="10"/>
      <c r="P4344" s="10"/>
      <c r="Q4344" s="10"/>
      <c r="R4344" s="10"/>
    </row>
    <row r="4345" spans="1:18" customFormat="1">
      <c r="A4345" s="10"/>
      <c r="B4345" s="111">
        <v>827308</v>
      </c>
      <c r="C4345" s="68" t="s">
        <v>4340</v>
      </c>
      <c r="D4345" s="71">
        <f>SUMIFS('CLUB DES LOGES'!$J$117:$J$166, 'CLUB DES LOGES'!$F$117:$F$166,$B4345, 'CLUB DES LOGES'!$G$117:$G$166,"&lt;&gt;"&amp;'CLUB DES LOGES'!$C$191)</f>
        <v>0</v>
      </c>
      <c r="E4345" s="10"/>
      <c r="F4345" s="10"/>
      <c r="G4345" s="10"/>
      <c r="H4345" s="10"/>
      <c r="I4345" s="10"/>
      <c r="J4345" s="10"/>
      <c r="K4345" s="10"/>
      <c r="L4345" s="10"/>
      <c r="M4345" s="10"/>
      <c r="N4345" s="10"/>
      <c r="O4345" s="10"/>
      <c r="P4345" s="10"/>
      <c r="Q4345" s="10"/>
      <c r="R4345" s="10"/>
    </row>
    <row r="4346" spans="1:18" customFormat="1">
      <c r="A4346" s="10"/>
      <c r="B4346" s="111">
        <v>827309</v>
      </c>
      <c r="C4346" s="68" t="s">
        <v>4341</v>
      </c>
      <c r="D4346" s="71">
        <f>SUMIFS('CLUB DES LOGES'!$J$117:$J$166, 'CLUB DES LOGES'!$F$117:$F$166,$B4346, 'CLUB DES LOGES'!$G$117:$G$166,"&lt;&gt;"&amp;'CLUB DES LOGES'!$C$191)</f>
        <v>0</v>
      </c>
      <c r="E4346" s="10"/>
      <c r="F4346" s="10"/>
      <c r="G4346" s="10"/>
      <c r="H4346" s="10"/>
      <c r="I4346" s="10"/>
      <c r="J4346" s="10"/>
      <c r="K4346" s="10"/>
      <c r="L4346" s="10"/>
      <c r="M4346" s="10"/>
      <c r="N4346" s="10"/>
      <c r="O4346" s="10"/>
      <c r="P4346" s="10"/>
      <c r="Q4346" s="10"/>
      <c r="R4346" s="10"/>
    </row>
    <row r="4347" spans="1:18" customFormat="1">
      <c r="A4347" s="10"/>
      <c r="B4347" s="111">
        <v>827310</v>
      </c>
      <c r="C4347" s="68" t="s">
        <v>4342</v>
      </c>
      <c r="D4347" s="71">
        <f>SUMIFS('CLUB DES LOGES'!$J$117:$J$166, 'CLUB DES LOGES'!$F$117:$F$166,$B4347, 'CLUB DES LOGES'!$G$117:$G$166,"&lt;&gt;"&amp;'CLUB DES LOGES'!$C$191)</f>
        <v>0</v>
      </c>
      <c r="E4347" s="10"/>
      <c r="F4347" s="10"/>
      <c r="G4347" s="10"/>
      <c r="H4347" s="10"/>
      <c r="I4347" s="10"/>
      <c r="J4347" s="10"/>
      <c r="K4347" s="10"/>
      <c r="L4347" s="10"/>
      <c r="M4347" s="10"/>
      <c r="N4347" s="10"/>
      <c r="O4347" s="10"/>
      <c r="P4347" s="10"/>
      <c r="Q4347" s="10"/>
      <c r="R4347" s="10"/>
    </row>
    <row r="4348" spans="1:18" customFormat="1">
      <c r="A4348" s="10"/>
      <c r="B4348" s="111">
        <v>827311</v>
      </c>
      <c r="C4348" s="68" t="s">
        <v>4343</v>
      </c>
      <c r="D4348" s="71">
        <f>SUMIFS('CLUB DES LOGES'!$J$117:$J$166, 'CLUB DES LOGES'!$F$117:$F$166,$B4348, 'CLUB DES LOGES'!$G$117:$G$166,"&lt;&gt;"&amp;'CLUB DES LOGES'!$C$191)</f>
        <v>0</v>
      </c>
      <c r="E4348" s="10"/>
      <c r="F4348" s="10"/>
      <c r="G4348" s="10"/>
      <c r="H4348" s="10"/>
      <c r="I4348" s="10"/>
      <c r="J4348" s="10"/>
      <c r="K4348" s="10"/>
      <c r="L4348" s="10"/>
      <c r="M4348" s="10"/>
      <c r="N4348" s="10"/>
      <c r="O4348" s="10"/>
      <c r="P4348" s="10"/>
      <c r="Q4348" s="10"/>
      <c r="R4348" s="10"/>
    </row>
    <row r="4349" spans="1:18" customFormat="1">
      <c r="A4349" s="10"/>
      <c r="B4349" s="111">
        <v>827312</v>
      </c>
      <c r="C4349" s="68" t="s">
        <v>4344</v>
      </c>
      <c r="D4349" s="71">
        <f>SUMIFS('CLUB DES LOGES'!$J$117:$J$166, 'CLUB DES LOGES'!$F$117:$F$166,$B4349, 'CLUB DES LOGES'!$G$117:$G$166,"&lt;&gt;"&amp;'CLUB DES LOGES'!$C$191)</f>
        <v>0</v>
      </c>
      <c r="E4349" s="10"/>
      <c r="F4349" s="10"/>
      <c r="G4349" s="10"/>
      <c r="H4349" s="10"/>
      <c r="I4349" s="10"/>
      <c r="J4349" s="10"/>
      <c r="K4349" s="10"/>
      <c r="L4349" s="10"/>
      <c r="M4349" s="10"/>
      <c r="N4349" s="10"/>
      <c r="O4349" s="10"/>
      <c r="P4349" s="10"/>
      <c r="Q4349" s="10"/>
      <c r="R4349" s="10"/>
    </row>
    <row r="4350" spans="1:18" customFormat="1">
      <c r="A4350" s="10"/>
      <c r="B4350" s="111">
        <v>827313</v>
      </c>
      <c r="C4350" s="68" t="s">
        <v>4345</v>
      </c>
      <c r="D4350" s="71">
        <f>SUMIFS('CLUB DES LOGES'!$J$117:$J$166, 'CLUB DES LOGES'!$F$117:$F$166,$B4350, 'CLUB DES LOGES'!$G$117:$G$166,"&lt;&gt;"&amp;'CLUB DES LOGES'!$C$191)</f>
        <v>0</v>
      </c>
      <c r="E4350" s="10"/>
      <c r="F4350" s="10"/>
      <c r="G4350" s="10"/>
      <c r="H4350" s="10"/>
      <c r="I4350" s="10"/>
      <c r="J4350" s="10"/>
      <c r="K4350" s="10"/>
      <c r="L4350" s="10"/>
      <c r="M4350" s="10"/>
      <c r="N4350" s="10"/>
      <c r="O4350" s="10"/>
      <c r="P4350" s="10"/>
      <c r="Q4350" s="10"/>
      <c r="R4350" s="10"/>
    </row>
    <row r="4351" spans="1:18" customFormat="1">
      <c r="A4351" s="10"/>
      <c r="B4351" s="111">
        <v>827314</v>
      </c>
      <c r="C4351" s="68" t="s">
        <v>4346</v>
      </c>
      <c r="D4351" s="71">
        <f>SUMIFS('CLUB DES LOGES'!$J$117:$J$166, 'CLUB DES LOGES'!$F$117:$F$166,$B4351, 'CLUB DES LOGES'!$G$117:$G$166,"&lt;&gt;"&amp;'CLUB DES LOGES'!$C$191)</f>
        <v>0</v>
      </c>
      <c r="E4351" s="10"/>
      <c r="F4351" s="10"/>
      <c r="G4351" s="10"/>
      <c r="H4351" s="10"/>
      <c r="I4351" s="10"/>
      <c r="J4351" s="10"/>
      <c r="K4351" s="10"/>
      <c r="L4351" s="10"/>
      <c r="M4351" s="10"/>
      <c r="N4351" s="10"/>
      <c r="O4351" s="10"/>
      <c r="P4351" s="10"/>
      <c r="Q4351" s="10"/>
      <c r="R4351" s="10"/>
    </row>
    <row r="4352" spans="1:18" customFormat="1">
      <c r="A4352" s="10"/>
      <c r="B4352" s="111">
        <v>827315</v>
      </c>
      <c r="C4352" s="68" t="s">
        <v>4347</v>
      </c>
      <c r="D4352" s="71">
        <f>SUMIFS('CLUB DES LOGES'!$J$117:$J$166, 'CLUB DES LOGES'!$F$117:$F$166,$B4352, 'CLUB DES LOGES'!$G$117:$G$166,"&lt;&gt;"&amp;'CLUB DES LOGES'!$C$191)</f>
        <v>0</v>
      </c>
      <c r="E4352" s="10"/>
      <c r="F4352" s="10"/>
      <c r="G4352" s="10"/>
      <c r="H4352" s="10"/>
      <c r="I4352" s="10"/>
      <c r="J4352" s="10"/>
      <c r="K4352" s="10"/>
      <c r="L4352" s="10"/>
      <c r="M4352" s="10"/>
      <c r="N4352" s="10"/>
      <c r="O4352" s="10"/>
      <c r="P4352" s="10"/>
      <c r="Q4352" s="10"/>
      <c r="R4352" s="10"/>
    </row>
    <row r="4353" spans="1:18" customFormat="1">
      <c r="A4353" s="10"/>
      <c r="B4353" s="111">
        <v>827316</v>
      </c>
      <c r="C4353" s="68" t="s">
        <v>4348</v>
      </c>
      <c r="D4353" s="71">
        <f>SUMIFS('CLUB DES LOGES'!$J$117:$J$166, 'CLUB DES LOGES'!$F$117:$F$166,$B4353, 'CLUB DES LOGES'!$G$117:$G$166,"&lt;&gt;"&amp;'CLUB DES LOGES'!$C$191)</f>
        <v>0</v>
      </c>
      <c r="E4353" s="10"/>
      <c r="F4353" s="10"/>
      <c r="G4353" s="10"/>
      <c r="H4353" s="10"/>
      <c r="I4353" s="10"/>
      <c r="J4353" s="10"/>
      <c r="K4353" s="10"/>
      <c r="L4353" s="10"/>
      <c r="M4353" s="10"/>
      <c r="N4353" s="10"/>
      <c r="O4353" s="10"/>
      <c r="P4353" s="10"/>
      <c r="Q4353" s="10"/>
      <c r="R4353" s="10"/>
    </row>
    <row r="4354" spans="1:18" customFormat="1">
      <c r="A4354" s="10"/>
      <c r="B4354" s="111">
        <v>827317</v>
      </c>
      <c r="C4354" s="68" t="s">
        <v>4349</v>
      </c>
      <c r="D4354" s="71">
        <f>SUMIFS('CLUB DES LOGES'!$J$117:$J$166, 'CLUB DES LOGES'!$F$117:$F$166,$B4354, 'CLUB DES LOGES'!$G$117:$G$166,"&lt;&gt;"&amp;'CLUB DES LOGES'!$C$191)</f>
        <v>0</v>
      </c>
      <c r="E4354" s="10"/>
      <c r="F4354" s="10"/>
      <c r="G4354" s="10"/>
      <c r="H4354" s="10"/>
      <c r="I4354" s="10"/>
      <c r="J4354" s="10"/>
      <c r="K4354" s="10"/>
      <c r="L4354" s="10"/>
      <c r="M4354" s="10"/>
      <c r="N4354" s="10"/>
      <c r="O4354" s="10"/>
      <c r="P4354" s="10"/>
      <c r="Q4354" s="10"/>
      <c r="R4354" s="10"/>
    </row>
    <row r="4355" spans="1:18" customFormat="1">
      <c r="A4355" s="10"/>
      <c r="B4355" s="111">
        <v>827318</v>
      </c>
      <c r="C4355" s="68" t="s">
        <v>4350</v>
      </c>
      <c r="D4355" s="71">
        <f>SUMIFS('CLUB DES LOGES'!$J$117:$J$166, 'CLUB DES LOGES'!$F$117:$F$166,$B4355, 'CLUB DES LOGES'!$G$117:$G$166,"&lt;&gt;"&amp;'CLUB DES LOGES'!$C$191)</f>
        <v>0</v>
      </c>
      <c r="E4355" s="10"/>
      <c r="F4355" s="10"/>
      <c r="G4355" s="10"/>
      <c r="H4355" s="10"/>
      <c r="I4355" s="10"/>
      <c r="J4355" s="10"/>
      <c r="K4355" s="10"/>
      <c r="L4355" s="10"/>
      <c r="M4355" s="10"/>
      <c r="N4355" s="10"/>
      <c r="O4355" s="10"/>
      <c r="P4355" s="10"/>
      <c r="Q4355" s="10"/>
      <c r="R4355" s="10"/>
    </row>
    <row r="4356" spans="1:18" customFormat="1">
      <c r="A4356" s="10"/>
      <c r="B4356" s="111">
        <v>827319</v>
      </c>
      <c r="C4356" s="68" t="s">
        <v>4351</v>
      </c>
      <c r="D4356" s="71">
        <f>SUMIFS('CLUB DES LOGES'!$J$117:$J$166, 'CLUB DES LOGES'!$F$117:$F$166,$B4356, 'CLUB DES LOGES'!$G$117:$G$166,"&lt;&gt;"&amp;'CLUB DES LOGES'!$C$191)</f>
        <v>0</v>
      </c>
      <c r="E4356" s="10"/>
      <c r="F4356" s="10"/>
      <c r="G4356" s="10"/>
      <c r="H4356" s="10"/>
      <c r="I4356" s="10"/>
      <c r="J4356" s="10"/>
      <c r="K4356" s="10"/>
      <c r="L4356" s="10"/>
      <c r="M4356" s="10"/>
      <c r="N4356" s="10"/>
      <c r="O4356" s="10"/>
      <c r="P4356" s="10"/>
      <c r="Q4356" s="10"/>
      <c r="R4356" s="10"/>
    </row>
    <row r="4357" spans="1:18" customFormat="1">
      <c r="A4357" s="10"/>
      <c r="B4357" s="111">
        <v>827320</v>
      </c>
      <c r="C4357" s="68" t="s">
        <v>4352</v>
      </c>
      <c r="D4357" s="71">
        <f>SUMIFS('CLUB DES LOGES'!$J$117:$J$166, 'CLUB DES LOGES'!$F$117:$F$166,$B4357, 'CLUB DES LOGES'!$G$117:$G$166,"&lt;&gt;"&amp;'CLUB DES LOGES'!$C$191)</f>
        <v>0</v>
      </c>
      <c r="E4357" s="10"/>
      <c r="F4357" s="10"/>
      <c r="G4357" s="10"/>
      <c r="H4357" s="10"/>
      <c r="I4357" s="10"/>
      <c r="J4357" s="10"/>
      <c r="K4357" s="10"/>
      <c r="L4357" s="10"/>
      <c r="M4357" s="10"/>
      <c r="N4357" s="10"/>
      <c r="O4357" s="10"/>
      <c r="P4357" s="10"/>
      <c r="Q4357" s="10"/>
      <c r="R4357" s="10"/>
    </row>
    <row r="4358" spans="1:18" customFormat="1">
      <c r="A4358" s="10"/>
      <c r="B4358" s="111">
        <v>827321</v>
      </c>
      <c r="C4358" s="68" t="s">
        <v>4353</v>
      </c>
      <c r="D4358" s="71">
        <f>SUMIFS('CLUB DES LOGES'!$J$117:$J$166, 'CLUB DES LOGES'!$F$117:$F$166,$B4358, 'CLUB DES LOGES'!$G$117:$G$166,"&lt;&gt;"&amp;'CLUB DES LOGES'!$C$191)</f>
        <v>0</v>
      </c>
      <c r="E4358" s="10"/>
      <c r="F4358" s="10"/>
      <c r="G4358" s="10"/>
      <c r="H4358" s="10"/>
      <c r="I4358" s="10"/>
      <c r="J4358" s="10"/>
      <c r="K4358" s="10"/>
      <c r="L4358" s="10"/>
      <c r="M4358" s="10"/>
      <c r="N4358" s="10"/>
      <c r="O4358" s="10"/>
      <c r="P4358" s="10"/>
      <c r="Q4358" s="10"/>
      <c r="R4358" s="10"/>
    </row>
    <row r="4359" spans="1:18" customFormat="1">
      <c r="A4359" s="10"/>
      <c r="B4359" s="111">
        <v>827353</v>
      </c>
      <c r="C4359" s="68" t="s">
        <v>4354</v>
      </c>
      <c r="D4359" s="71">
        <f>SUMIFS('CLUB DES LOGES'!$J$117:$J$166, 'CLUB DES LOGES'!$F$117:$F$166,$B4359, 'CLUB DES LOGES'!$G$117:$G$166,"&lt;&gt;"&amp;'CLUB DES LOGES'!$C$191)</f>
        <v>0</v>
      </c>
      <c r="E4359" s="10"/>
      <c r="F4359" s="10"/>
      <c r="G4359" s="10"/>
      <c r="H4359" s="10"/>
      <c r="I4359" s="10"/>
      <c r="J4359" s="10"/>
      <c r="K4359" s="10"/>
      <c r="L4359" s="10"/>
      <c r="M4359" s="10"/>
      <c r="N4359" s="10"/>
      <c r="O4359" s="10"/>
      <c r="P4359" s="10"/>
      <c r="Q4359" s="10"/>
      <c r="R4359" s="10"/>
    </row>
    <row r="4360" spans="1:18" customFormat="1">
      <c r="A4360" s="10"/>
      <c r="B4360" s="111">
        <v>827354</v>
      </c>
      <c r="C4360" s="68" t="s">
        <v>4355</v>
      </c>
      <c r="D4360" s="71">
        <f>SUMIFS('CLUB DES LOGES'!$J$117:$J$166, 'CLUB DES LOGES'!$F$117:$F$166,$B4360, 'CLUB DES LOGES'!$G$117:$G$166,"&lt;&gt;"&amp;'CLUB DES LOGES'!$C$191)</f>
        <v>0</v>
      </c>
      <c r="E4360" s="10"/>
      <c r="F4360" s="10"/>
      <c r="G4360" s="10"/>
      <c r="H4360" s="10"/>
      <c r="I4360" s="10"/>
      <c r="J4360" s="10"/>
      <c r="K4360" s="10"/>
      <c r="L4360" s="10"/>
      <c r="M4360" s="10"/>
      <c r="N4360" s="10"/>
      <c r="O4360" s="10"/>
      <c r="P4360" s="10"/>
      <c r="Q4360" s="10"/>
      <c r="R4360" s="10"/>
    </row>
    <row r="4361" spans="1:18" customFormat="1">
      <c r="A4361" s="10"/>
      <c r="B4361" s="111">
        <v>827355</v>
      </c>
      <c r="C4361" s="68" t="s">
        <v>4356</v>
      </c>
      <c r="D4361" s="71">
        <f>SUMIFS('CLUB DES LOGES'!$J$117:$J$166, 'CLUB DES LOGES'!$F$117:$F$166,$B4361, 'CLUB DES LOGES'!$G$117:$G$166,"&lt;&gt;"&amp;'CLUB DES LOGES'!$C$191)</f>
        <v>0</v>
      </c>
      <c r="E4361" s="10"/>
      <c r="F4361" s="10"/>
      <c r="G4361" s="10"/>
      <c r="H4361" s="10"/>
      <c r="I4361" s="10"/>
      <c r="J4361" s="10"/>
      <c r="K4361" s="10"/>
      <c r="L4361" s="10"/>
      <c r="M4361" s="10"/>
      <c r="N4361" s="10"/>
      <c r="O4361" s="10"/>
      <c r="P4361" s="10"/>
      <c r="Q4361" s="10"/>
      <c r="R4361" s="10"/>
    </row>
    <row r="4362" spans="1:18" customFormat="1">
      <c r="A4362" s="10"/>
      <c r="B4362" s="111">
        <v>827356</v>
      </c>
      <c r="C4362" s="68" t="s">
        <v>4357</v>
      </c>
      <c r="D4362" s="71">
        <f>SUMIFS('CLUB DES LOGES'!$J$117:$J$166, 'CLUB DES LOGES'!$F$117:$F$166,$B4362, 'CLUB DES LOGES'!$G$117:$G$166,"&lt;&gt;"&amp;'CLUB DES LOGES'!$C$191)</f>
        <v>0</v>
      </c>
      <c r="E4362" s="10"/>
      <c r="F4362" s="10"/>
      <c r="G4362" s="10"/>
      <c r="H4362" s="10"/>
      <c r="I4362" s="10"/>
      <c r="J4362" s="10"/>
      <c r="K4362" s="10"/>
      <c r="L4362" s="10"/>
      <c r="M4362" s="10"/>
      <c r="N4362" s="10"/>
      <c r="O4362" s="10"/>
      <c r="P4362" s="10"/>
      <c r="Q4362" s="10"/>
      <c r="R4362" s="10"/>
    </row>
    <row r="4363" spans="1:18" customFormat="1">
      <c r="A4363" s="10"/>
      <c r="B4363" s="111">
        <v>827357</v>
      </c>
      <c r="C4363" s="68" t="s">
        <v>4358</v>
      </c>
      <c r="D4363" s="71">
        <f>SUMIFS('CLUB DES LOGES'!$J$117:$J$166, 'CLUB DES LOGES'!$F$117:$F$166,$B4363, 'CLUB DES LOGES'!$G$117:$G$166,"&lt;&gt;"&amp;'CLUB DES LOGES'!$C$191)</f>
        <v>0</v>
      </c>
      <c r="E4363" s="10"/>
      <c r="F4363" s="10"/>
      <c r="G4363" s="10"/>
      <c r="H4363" s="10"/>
      <c r="I4363" s="10"/>
      <c r="J4363" s="10"/>
      <c r="K4363" s="10"/>
      <c r="L4363" s="10"/>
      <c r="M4363" s="10"/>
      <c r="N4363" s="10"/>
      <c r="O4363" s="10"/>
      <c r="P4363" s="10"/>
      <c r="Q4363" s="10"/>
      <c r="R4363" s="10"/>
    </row>
    <row r="4364" spans="1:18" customFormat="1">
      <c r="A4364" s="10"/>
      <c r="B4364" s="111">
        <v>827358</v>
      </c>
      <c r="C4364" s="68" t="s">
        <v>4359</v>
      </c>
      <c r="D4364" s="71">
        <f>SUMIFS('CLUB DES LOGES'!$J$117:$J$166, 'CLUB DES LOGES'!$F$117:$F$166,$B4364, 'CLUB DES LOGES'!$G$117:$G$166,"&lt;&gt;"&amp;'CLUB DES LOGES'!$C$191)</f>
        <v>0</v>
      </c>
      <c r="E4364" s="10"/>
      <c r="F4364" s="10"/>
      <c r="G4364" s="10"/>
      <c r="H4364" s="10"/>
      <c r="I4364" s="10"/>
      <c r="J4364" s="10"/>
      <c r="K4364" s="10"/>
      <c r="L4364" s="10"/>
      <c r="M4364" s="10"/>
      <c r="N4364" s="10"/>
      <c r="O4364" s="10"/>
      <c r="P4364" s="10"/>
      <c r="Q4364" s="10"/>
      <c r="R4364" s="10"/>
    </row>
    <row r="4365" spans="1:18" customFormat="1">
      <c r="A4365" s="10"/>
      <c r="B4365" s="111">
        <v>827359</v>
      </c>
      <c r="C4365" s="68" t="s">
        <v>4360</v>
      </c>
      <c r="D4365" s="71">
        <f>SUMIFS('CLUB DES LOGES'!$J$117:$J$166, 'CLUB DES LOGES'!$F$117:$F$166,$B4365, 'CLUB DES LOGES'!$G$117:$G$166,"&lt;&gt;"&amp;'CLUB DES LOGES'!$C$191)</f>
        <v>0</v>
      </c>
      <c r="E4365" s="10"/>
      <c r="F4365" s="10"/>
      <c r="G4365" s="10"/>
      <c r="H4365" s="10"/>
      <c r="I4365" s="10"/>
      <c r="J4365" s="10"/>
      <c r="K4365" s="10"/>
      <c r="L4365" s="10"/>
      <c r="M4365" s="10"/>
      <c r="N4365" s="10"/>
      <c r="O4365" s="10"/>
      <c r="P4365" s="10"/>
      <c r="Q4365" s="10"/>
      <c r="R4365" s="10"/>
    </row>
    <row r="4366" spans="1:18" customFormat="1">
      <c r="A4366" s="10"/>
      <c r="B4366" s="111">
        <v>827360</v>
      </c>
      <c r="C4366" s="68" t="s">
        <v>4361</v>
      </c>
      <c r="D4366" s="71">
        <f>SUMIFS('CLUB DES LOGES'!$J$117:$J$166, 'CLUB DES LOGES'!$F$117:$F$166,$B4366, 'CLUB DES LOGES'!$G$117:$G$166,"&lt;&gt;"&amp;'CLUB DES LOGES'!$C$191)</f>
        <v>0</v>
      </c>
      <c r="E4366" s="10"/>
      <c r="F4366" s="10"/>
      <c r="G4366" s="10"/>
      <c r="H4366" s="10"/>
      <c r="I4366" s="10"/>
      <c r="J4366" s="10"/>
      <c r="K4366" s="10"/>
      <c r="L4366" s="10"/>
      <c r="M4366" s="10"/>
      <c r="N4366" s="10"/>
      <c r="O4366" s="10"/>
      <c r="P4366" s="10"/>
      <c r="Q4366" s="10"/>
      <c r="R4366" s="10"/>
    </row>
    <row r="4367" spans="1:18" customFormat="1">
      <c r="A4367" s="10"/>
      <c r="B4367" s="111">
        <v>827361</v>
      </c>
      <c r="C4367" s="68" t="s">
        <v>4362</v>
      </c>
      <c r="D4367" s="71">
        <f>SUMIFS('CLUB DES LOGES'!$J$117:$J$166, 'CLUB DES LOGES'!$F$117:$F$166,$B4367, 'CLUB DES LOGES'!$G$117:$G$166,"&lt;&gt;"&amp;'CLUB DES LOGES'!$C$191)</f>
        <v>0</v>
      </c>
      <c r="E4367" s="10"/>
      <c r="F4367" s="10"/>
      <c r="G4367" s="10"/>
      <c r="H4367" s="10"/>
      <c r="I4367" s="10"/>
      <c r="J4367" s="10"/>
      <c r="K4367" s="10"/>
      <c r="L4367" s="10"/>
      <c r="M4367" s="10"/>
      <c r="N4367" s="10"/>
      <c r="O4367" s="10"/>
      <c r="P4367" s="10"/>
      <c r="Q4367" s="10"/>
      <c r="R4367" s="10"/>
    </row>
    <row r="4368" spans="1:18" customFormat="1">
      <c r="A4368" s="10"/>
      <c r="B4368" s="111">
        <v>827362</v>
      </c>
      <c r="C4368" s="68" t="s">
        <v>4363</v>
      </c>
      <c r="D4368" s="71">
        <f>SUMIFS('CLUB DES LOGES'!$J$117:$J$166, 'CLUB DES LOGES'!$F$117:$F$166,$B4368, 'CLUB DES LOGES'!$G$117:$G$166,"&lt;&gt;"&amp;'CLUB DES LOGES'!$C$191)</f>
        <v>0</v>
      </c>
      <c r="E4368" s="10"/>
      <c r="F4368" s="10"/>
      <c r="G4368" s="10"/>
      <c r="H4368" s="10"/>
      <c r="I4368" s="10"/>
      <c r="J4368" s="10"/>
      <c r="K4368" s="10"/>
      <c r="L4368" s="10"/>
      <c r="M4368" s="10"/>
      <c r="N4368" s="10"/>
      <c r="O4368" s="10"/>
      <c r="P4368" s="10"/>
      <c r="Q4368" s="10"/>
      <c r="R4368" s="10"/>
    </row>
    <row r="4369" spans="1:18" customFormat="1">
      <c r="A4369" s="10"/>
      <c r="B4369" s="111">
        <v>827363</v>
      </c>
      <c r="C4369" s="68" t="s">
        <v>4364</v>
      </c>
      <c r="D4369" s="71">
        <f>SUMIFS('CLUB DES LOGES'!$J$117:$J$166, 'CLUB DES LOGES'!$F$117:$F$166,$B4369, 'CLUB DES LOGES'!$G$117:$G$166,"&lt;&gt;"&amp;'CLUB DES LOGES'!$C$191)</f>
        <v>0</v>
      </c>
      <c r="E4369" s="10"/>
      <c r="F4369" s="10"/>
      <c r="G4369" s="10"/>
      <c r="H4369" s="10"/>
      <c r="I4369" s="10"/>
      <c r="J4369" s="10"/>
      <c r="K4369" s="10"/>
      <c r="L4369" s="10"/>
      <c r="M4369" s="10"/>
      <c r="N4369" s="10"/>
      <c r="O4369" s="10"/>
      <c r="P4369" s="10"/>
      <c r="Q4369" s="10"/>
      <c r="R4369" s="10"/>
    </row>
    <row r="4370" spans="1:18" customFormat="1">
      <c r="A4370" s="10"/>
      <c r="B4370" s="111">
        <v>827364</v>
      </c>
      <c r="C4370" s="68" t="s">
        <v>4365</v>
      </c>
      <c r="D4370" s="71">
        <f>SUMIFS('CLUB DES LOGES'!$J$117:$J$166, 'CLUB DES LOGES'!$F$117:$F$166,$B4370, 'CLUB DES LOGES'!$G$117:$G$166,"&lt;&gt;"&amp;'CLUB DES LOGES'!$C$191)</f>
        <v>0</v>
      </c>
      <c r="E4370" s="10"/>
      <c r="F4370" s="10"/>
      <c r="G4370" s="10"/>
      <c r="H4370" s="10"/>
      <c r="I4370" s="10"/>
      <c r="J4370" s="10"/>
      <c r="K4370" s="10"/>
      <c r="L4370" s="10"/>
      <c r="M4370" s="10"/>
      <c r="N4370" s="10"/>
      <c r="O4370" s="10"/>
      <c r="P4370" s="10"/>
      <c r="Q4370" s="10"/>
      <c r="R4370" s="10"/>
    </row>
    <row r="4371" spans="1:18" customFormat="1">
      <c r="A4371" s="10"/>
      <c r="B4371" s="111">
        <v>827366</v>
      </c>
      <c r="C4371" s="68" t="s">
        <v>4366</v>
      </c>
      <c r="D4371" s="71">
        <f>SUMIFS('CLUB DES LOGES'!$J$117:$J$166, 'CLUB DES LOGES'!$F$117:$F$166,$B4371, 'CLUB DES LOGES'!$G$117:$G$166,"&lt;&gt;"&amp;'CLUB DES LOGES'!$C$191)</f>
        <v>0</v>
      </c>
      <c r="E4371" s="10"/>
      <c r="F4371" s="10"/>
      <c r="G4371" s="10"/>
      <c r="H4371" s="10"/>
      <c r="I4371" s="10"/>
      <c r="J4371" s="10"/>
      <c r="K4371" s="10"/>
      <c r="L4371" s="10"/>
      <c r="M4371" s="10"/>
      <c r="N4371" s="10"/>
      <c r="O4371" s="10"/>
      <c r="P4371" s="10"/>
      <c r="Q4371" s="10"/>
      <c r="R4371" s="10"/>
    </row>
    <row r="4372" spans="1:18" customFormat="1">
      <c r="A4372" s="10"/>
      <c r="B4372" s="111">
        <v>827367</v>
      </c>
      <c r="C4372" s="68" t="s">
        <v>4367</v>
      </c>
      <c r="D4372" s="71">
        <f>SUMIFS('CLUB DES LOGES'!$J$117:$J$166, 'CLUB DES LOGES'!$F$117:$F$166,$B4372, 'CLUB DES LOGES'!$G$117:$G$166,"&lt;&gt;"&amp;'CLUB DES LOGES'!$C$191)</f>
        <v>0</v>
      </c>
      <c r="E4372" s="10"/>
      <c r="F4372" s="10"/>
      <c r="G4372" s="10"/>
      <c r="H4372" s="10"/>
      <c r="I4372" s="10"/>
      <c r="J4372" s="10"/>
      <c r="K4372" s="10"/>
      <c r="L4372" s="10"/>
      <c r="M4372" s="10"/>
      <c r="N4372" s="10"/>
      <c r="O4372" s="10"/>
      <c r="P4372" s="10"/>
      <c r="Q4372" s="10"/>
      <c r="R4372" s="10"/>
    </row>
    <row r="4373" spans="1:18" customFormat="1">
      <c r="A4373" s="10"/>
      <c r="B4373" s="111">
        <v>827368</v>
      </c>
      <c r="C4373" s="68" t="s">
        <v>4368</v>
      </c>
      <c r="D4373" s="71">
        <f>SUMIFS('CLUB DES LOGES'!$J$117:$J$166, 'CLUB DES LOGES'!$F$117:$F$166,$B4373, 'CLUB DES LOGES'!$G$117:$G$166,"&lt;&gt;"&amp;'CLUB DES LOGES'!$C$191)</f>
        <v>0</v>
      </c>
      <c r="E4373" s="10"/>
      <c r="F4373" s="10"/>
      <c r="G4373" s="10"/>
      <c r="H4373" s="10"/>
      <c r="I4373" s="10"/>
      <c r="J4373" s="10"/>
      <c r="K4373" s="10"/>
      <c r="L4373" s="10"/>
      <c r="M4373" s="10"/>
      <c r="N4373" s="10"/>
      <c r="O4373" s="10"/>
      <c r="P4373" s="10"/>
      <c r="Q4373" s="10"/>
      <c r="R4373" s="10"/>
    </row>
    <row r="4374" spans="1:18" customFormat="1">
      <c r="A4374" s="10"/>
      <c r="B4374" s="111">
        <v>827369</v>
      </c>
      <c r="C4374" s="68" t="s">
        <v>4369</v>
      </c>
      <c r="D4374" s="71">
        <f>SUMIFS('CLUB DES LOGES'!$J$117:$J$166, 'CLUB DES LOGES'!$F$117:$F$166,$B4374, 'CLUB DES LOGES'!$G$117:$G$166,"&lt;&gt;"&amp;'CLUB DES LOGES'!$C$191)</f>
        <v>0</v>
      </c>
      <c r="E4374" s="10"/>
      <c r="F4374" s="10"/>
      <c r="G4374" s="10"/>
      <c r="H4374" s="10"/>
      <c r="I4374" s="10"/>
      <c r="J4374" s="10"/>
      <c r="K4374" s="10"/>
      <c r="L4374" s="10"/>
      <c r="M4374" s="10"/>
      <c r="N4374" s="10"/>
      <c r="O4374" s="10"/>
      <c r="P4374" s="10"/>
      <c r="Q4374" s="10"/>
      <c r="R4374" s="10"/>
    </row>
    <row r="4375" spans="1:18" customFormat="1">
      <c r="A4375" s="10"/>
      <c r="B4375" s="111">
        <v>827370</v>
      </c>
      <c r="C4375" s="68" t="s">
        <v>4370</v>
      </c>
      <c r="D4375" s="71">
        <f>SUMIFS('CLUB DES LOGES'!$J$117:$J$166, 'CLUB DES LOGES'!$F$117:$F$166,$B4375, 'CLUB DES LOGES'!$G$117:$G$166,"&lt;&gt;"&amp;'CLUB DES LOGES'!$C$191)</f>
        <v>0</v>
      </c>
      <c r="E4375" s="10"/>
      <c r="F4375" s="10"/>
      <c r="G4375" s="10"/>
      <c r="H4375" s="10"/>
      <c r="I4375" s="10"/>
      <c r="J4375" s="10"/>
      <c r="K4375" s="10"/>
      <c r="L4375" s="10"/>
      <c r="M4375" s="10"/>
      <c r="N4375" s="10"/>
      <c r="O4375" s="10"/>
      <c r="P4375" s="10"/>
      <c r="Q4375" s="10"/>
      <c r="R4375" s="10"/>
    </row>
    <row r="4376" spans="1:18" customFormat="1">
      <c r="A4376" s="10"/>
      <c r="B4376" s="111">
        <v>827371</v>
      </c>
      <c r="C4376" s="68" t="s">
        <v>4371</v>
      </c>
      <c r="D4376" s="71">
        <f>SUMIFS('CLUB DES LOGES'!$J$117:$J$166, 'CLUB DES LOGES'!$F$117:$F$166,$B4376, 'CLUB DES LOGES'!$G$117:$G$166,"&lt;&gt;"&amp;'CLUB DES LOGES'!$C$191)</f>
        <v>0</v>
      </c>
      <c r="E4376" s="10"/>
      <c r="F4376" s="10"/>
      <c r="G4376" s="10"/>
      <c r="H4376" s="10"/>
      <c r="I4376" s="10"/>
      <c r="J4376" s="10"/>
      <c r="K4376" s="10"/>
      <c r="L4376" s="10"/>
      <c r="M4376" s="10"/>
      <c r="N4376" s="10"/>
      <c r="O4376" s="10"/>
      <c r="P4376" s="10"/>
      <c r="Q4376" s="10"/>
      <c r="R4376" s="10"/>
    </row>
    <row r="4377" spans="1:18" customFormat="1">
      <c r="A4377" s="10"/>
      <c r="B4377" s="111">
        <v>827372</v>
      </c>
      <c r="C4377" s="68" t="s">
        <v>4372</v>
      </c>
      <c r="D4377" s="71">
        <f>SUMIFS('CLUB DES LOGES'!$J$117:$J$166, 'CLUB DES LOGES'!$F$117:$F$166,$B4377, 'CLUB DES LOGES'!$G$117:$G$166,"&lt;&gt;"&amp;'CLUB DES LOGES'!$C$191)</f>
        <v>0</v>
      </c>
      <c r="E4377" s="10"/>
      <c r="F4377" s="10"/>
      <c r="G4377" s="10"/>
      <c r="H4377" s="10"/>
      <c r="I4377" s="10"/>
      <c r="J4377" s="10"/>
      <c r="K4377" s="10"/>
      <c r="L4377" s="10"/>
      <c r="M4377" s="10"/>
      <c r="N4377" s="10"/>
      <c r="O4377" s="10"/>
      <c r="P4377" s="10"/>
      <c r="Q4377" s="10"/>
      <c r="R4377" s="10"/>
    </row>
    <row r="4378" spans="1:18" customFormat="1">
      <c r="A4378" s="10"/>
      <c r="B4378" s="111">
        <v>827373</v>
      </c>
      <c r="C4378" s="68" t="s">
        <v>4373</v>
      </c>
      <c r="D4378" s="71">
        <f>SUMIFS('CLUB DES LOGES'!$J$117:$J$166, 'CLUB DES LOGES'!$F$117:$F$166,$B4378, 'CLUB DES LOGES'!$G$117:$G$166,"&lt;&gt;"&amp;'CLUB DES LOGES'!$C$191)</f>
        <v>0</v>
      </c>
      <c r="E4378" s="10"/>
      <c r="F4378" s="10"/>
      <c r="G4378" s="10"/>
      <c r="H4378" s="10"/>
      <c r="I4378" s="10"/>
      <c r="J4378" s="10"/>
      <c r="K4378" s="10"/>
      <c r="L4378" s="10"/>
      <c r="M4378" s="10"/>
      <c r="N4378" s="10"/>
      <c r="O4378" s="10"/>
      <c r="P4378" s="10"/>
      <c r="Q4378" s="10"/>
      <c r="R4378" s="10"/>
    </row>
    <row r="4379" spans="1:18" customFormat="1">
      <c r="A4379" s="10"/>
      <c r="B4379" s="111">
        <v>827374</v>
      </c>
      <c r="C4379" s="68" t="s">
        <v>4374</v>
      </c>
      <c r="D4379" s="71">
        <f>SUMIFS('CLUB DES LOGES'!$J$117:$J$166, 'CLUB DES LOGES'!$F$117:$F$166,$B4379, 'CLUB DES LOGES'!$G$117:$G$166,"&lt;&gt;"&amp;'CLUB DES LOGES'!$C$191)</f>
        <v>0</v>
      </c>
      <c r="E4379" s="10"/>
      <c r="F4379" s="10"/>
      <c r="G4379" s="10"/>
      <c r="H4379" s="10"/>
      <c r="I4379" s="10"/>
      <c r="J4379" s="10"/>
      <c r="K4379" s="10"/>
      <c r="L4379" s="10"/>
      <c r="M4379" s="10"/>
      <c r="N4379" s="10"/>
      <c r="O4379" s="10"/>
      <c r="P4379" s="10"/>
      <c r="Q4379" s="10"/>
      <c r="R4379" s="10"/>
    </row>
    <row r="4380" spans="1:18" customFormat="1">
      <c r="A4380" s="10"/>
      <c r="B4380" s="111">
        <v>827375</v>
      </c>
      <c r="C4380" s="68" t="s">
        <v>4375</v>
      </c>
      <c r="D4380" s="71">
        <f>SUMIFS('CLUB DES LOGES'!$J$117:$J$166, 'CLUB DES LOGES'!$F$117:$F$166,$B4380, 'CLUB DES LOGES'!$G$117:$G$166,"&lt;&gt;"&amp;'CLUB DES LOGES'!$C$191)</f>
        <v>0</v>
      </c>
      <c r="E4380" s="10"/>
      <c r="F4380" s="10"/>
      <c r="G4380" s="10"/>
      <c r="H4380" s="10"/>
      <c r="I4380" s="10"/>
      <c r="J4380" s="10"/>
      <c r="K4380" s="10"/>
      <c r="L4380" s="10"/>
      <c r="M4380" s="10"/>
      <c r="N4380" s="10"/>
      <c r="O4380" s="10"/>
      <c r="P4380" s="10"/>
      <c r="Q4380" s="10"/>
      <c r="R4380" s="10"/>
    </row>
    <row r="4381" spans="1:18" customFormat="1">
      <c r="A4381" s="10"/>
      <c r="B4381" s="111">
        <v>827376</v>
      </c>
      <c r="C4381" s="68" t="s">
        <v>4376</v>
      </c>
      <c r="D4381" s="71">
        <f>SUMIFS('CLUB DES LOGES'!$J$117:$J$166, 'CLUB DES LOGES'!$F$117:$F$166,$B4381, 'CLUB DES LOGES'!$G$117:$G$166,"&lt;&gt;"&amp;'CLUB DES LOGES'!$C$191)</f>
        <v>0</v>
      </c>
      <c r="E4381" s="10"/>
      <c r="F4381" s="10"/>
      <c r="G4381" s="10"/>
      <c r="H4381" s="10"/>
      <c r="I4381" s="10"/>
      <c r="J4381" s="10"/>
      <c r="K4381" s="10"/>
      <c r="L4381" s="10"/>
      <c r="M4381" s="10"/>
      <c r="N4381" s="10"/>
      <c r="O4381" s="10"/>
      <c r="P4381" s="10"/>
      <c r="Q4381" s="10"/>
      <c r="R4381" s="10"/>
    </row>
    <row r="4382" spans="1:18" customFormat="1">
      <c r="A4382" s="10"/>
      <c r="B4382" s="111">
        <v>827377</v>
      </c>
      <c r="C4382" s="68" t="s">
        <v>4377</v>
      </c>
      <c r="D4382" s="71">
        <f>SUMIFS('CLUB DES LOGES'!$J$117:$J$166, 'CLUB DES LOGES'!$F$117:$F$166,$B4382, 'CLUB DES LOGES'!$G$117:$G$166,"&lt;&gt;"&amp;'CLUB DES LOGES'!$C$191)</f>
        <v>0</v>
      </c>
      <c r="E4382" s="10"/>
      <c r="F4382" s="10"/>
      <c r="G4382" s="10"/>
      <c r="H4382" s="10"/>
      <c r="I4382" s="10"/>
      <c r="J4382" s="10"/>
      <c r="K4382" s="10"/>
      <c r="L4382" s="10"/>
      <c r="M4382" s="10"/>
      <c r="N4382" s="10"/>
      <c r="O4382" s="10"/>
      <c r="P4382" s="10"/>
      <c r="Q4382" s="10"/>
      <c r="R4382" s="10"/>
    </row>
    <row r="4383" spans="1:18" customFormat="1">
      <c r="A4383" s="10"/>
      <c r="B4383" s="111">
        <v>827378</v>
      </c>
      <c r="C4383" s="68" t="s">
        <v>4378</v>
      </c>
      <c r="D4383" s="71">
        <f>SUMIFS('CLUB DES LOGES'!$J$117:$J$166, 'CLUB DES LOGES'!$F$117:$F$166,$B4383, 'CLUB DES LOGES'!$G$117:$G$166,"&lt;&gt;"&amp;'CLUB DES LOGES'!$C$191)</f>
        <v>0</v>
      </c>
      <c r="E4383" s="10"/>
      <c r="F4383" s="10"/>
      <c r="G4383" s="10"/>
      <c r="H4383" s="10"/>
      <c r="I4383" s="10"/>
      <c r="J4383" s="10"/>
      <c r="K4383" s="10"/>
      <c r="L4383" s="10"/>
      <c r="M4383" s="10"/>
      <c r="N4383" s="10"/>
      <c r="O4383" s="10"/>
      <c r="P4383" s="10"/>
      <c r="Q4383" s="10"/>
      <c r="R4383" s="10"/>
    </row>
    <row r="4384" spans="1:18" customFormat="1">
      <c r="A4384" s="10"/>
      <c r="B4384" s="111">
        <v>827379</v>
      </c>
      <c r="C4384" s="68" t="s">
        <v>4379</v>
      </c>
      <c r="D4384" s="71">
        <f>SUMIFS('CLUB DES LOGES'!$J$117:$J$166, 'CLUB DES LOGES'!$F$117:$F$166,$B4384, 'CLUB DES LOGES'!$G$117:$G$166,"&lt;&gt;"&amp;'CLUB DES LOGES'!$C$191)</f>
        <v>0</v>
      </c>
      <c r="E4384" s="10"/>
      <c r="F4384" s="10"/>
      <c r="G4384" s="10"/>
      <c r="H4384" s="10"/>
      <c r="I4384" s="10"/>
      <c r="J4384" s="10"/>
      <c r="K4384" s="10"/>
      <c r="L4384" s="10"/>
      <c r="M4384" s="10"/>
      <c r="N4384" s="10"/>
      <c r="O4384" s="10"/>
      <c r="P4384" s="10"/>
      <c r="Q4384" s="10"/>
      <c r="R4384" s="10"/>
    </row>
    <row r="4385" spans="1:18" customFormat="1">
      <c r="A4385" s="10"/>
      <c r="B4385" s="111">
        <v>827380</v>
      </c>
      <c r="C4385" s="68" t="s">
        <v>4380</v>
      </c>
      <c r="D4385" s="71">
        <f>SUMIFS('CLUB DES LOGES'!$J$117:$J$166, 'CLUB DES LOGES'!$F$117:$F$166,$B4385, 'CLUB DES LOGES'!$G$117:$G$166,"&lt;&gt;"&amp;'CLUB DES LOGES'!$C$191)</f>
        <v>0</v>
      </c>
      <c r="E4385" s="10"/>
      <c r="F4385" s="10"/>
      <c r="G4385" s="10"/>
      <c r="H4385" s="10"/>
      <c r="I4385" s="10"/>
      <c r="J4385" s="10"/>
      <c r="K4385" s="10"/>
      <c r="L4385" s="10"/>
      <c r="M4385" s="10"/>
      <c r="N4385" s="10"/>
      <c r="O4385" s="10"/>
      <c r="P4385" s="10"/>
      <c r="Q4385" s="10"/>
      <c r="R4385" s="10"/>
    </row>
    <row r="4386" spans="1:18" customFormat="1">
      <c r="A4386" s="10"/>
      <c r="B4386" s="111">
        <v>827381</v>
      </c>
      <c r="C4386" s="68" t="s">
        <v>4381</v>
      </c>
      <c r="D4386" s="71">
        <f>SUMIFS('CLUB DES LOGES'!$J$117:$J$166, 'CLUB DES LOGES'!$F$117:$F$166,$B4386, 'CLUB DES LOGES'!$G$117:$G$166,"&lt;&gt;"&amp;'CLUB DES LOGES'!$C$191)</f>
        <v>0</v>
      </c>
      <c r="E4386" s="10"/>
      <c r="F4386" s="10"/>
      <c r="G4386" s="10"/>
      <c r="H4386" s="10"/>
      <c r="I4386" s="10"/>
      <c r="J4386" s="10"/>
      <c r="K4386" s="10"/>
      <c r="L4386" s="10"/>
      <c r="M4386" s="10"/>
      <c r="N4386" s="10"/>
      <c r="O4386" s="10"/>
      <c r="P4386" s="10"/>
      <c r="Q4386" s="10"/>
      <c r="R4386" s="10"/>
    </row>
    <row r="4387" spans="1:18" customFormat="1">
      <c r="A4387" s="10"/>
      <c r="B4387" s="111">
        <v>827382</v>
      </c>
      <c r="C4387" s="68" t="s">
        <v>4382</v>
      </c>
      <c r="D4387" s="71">
        <f>SUMIFS('CLUB DES LOGES'!$J$117:$J$166, 'CLUB DES LOGES'!$F$117:$F$166,$B4387, 'CLUB DES LOGES'!$G$117:$G$166,"&lt;&gt;"&amp;'CLUB DES LOGES'!$C$191)</f>
        <v>0</v>
      </c>
      <c r="E4387" s="10"/>
      <c r="F4387" s="10"/>
      <c r="G4387" s="10"/>
      <c r="H4387" s="10"/>
      <c r="I4387" s="10"/>
      <c r="J4387" s="10"/>
      <c r="K4387" s="10"/>
      <c r="L4387" s="10"/>
      <c r="M4387" s="10"/>
      <c r="N4387" s="10"/>
      <c r="O4387" s="10"/>
      <c r="P4387" s="10"/>
      <c r="Q4387" s="10"/>
      <c r="R4387" s="10"/>
    </row>
    <row r="4388" spans="1:18" customFormat="1">
      <c r="A4388" s="10"/>
      <c r="B4388" s="111">
        <v>827383</v>
      </c>
      <c r="C4388" s="68" t="s">
        <v>4383</v>
      </c>
      <c r="D4388" s="71">
        <f>SUMIFS('CLUB DES LOGES'!$J$117:$J$166, 'CLUB DES LOGES'!$F$117:$F$166,$B4388, 'CLUB DES LOGES'!$G$117:$G$166,"&lt;&gt;"&amp;'CLUB DES LOGES'!$C$191)</f>
        <v>0</v>
      </c>
      <c r="E4388" s="10"/>
      <c r="F4388" s="10"/>
      <c r="G4388" s="10"/>
      <c r="H4388" s="10"/>
      <c r="I4388" s="10"/>
      <c r="J4388" s="10"/>
      <c r="K4388" s="10"/>
      <c r="L4388" s="10"/>
      <c r="M4388" s="10"/>
      <c r="N4388" s="10"/>
      <c r="O4388" s="10"/>
      <c r="P4388" s="10"/>
      <c r="Q4388" s="10"/>
      <c r="R4388" s="10"/>
    </row>
    <row r="4389" spans="1:18" customFormat="1">
      <c r="A4389" s="10"/>
      <c r="B4389" s="111">
        <v>827385</v>
      </c>
      <c r="C4389" s="68" t="s">
        <v>4384</v>
      </c>
      <c r="D4389" s="71">
        <f>SUMIFS('CLUB DES LOGES'!$J$117:$J$166, 'CLUB DES LOGES'!$F$117:$F$166,$B4389, 'CLUB DES LOGES'!$G$117:$G$166,"&lt;&gt;"&amp;'CLUB DES LOGES'!$C$191)</f>
        <v>0</v>
      </c>
      <c r="E4389" s="10"/>
      <c r="F4389" s="10"/>
      <c r="G4389" s="10"/>
      <c r="H4389" s="10"/>
      <c r="I4389" s="10"/>
      <c r="J4389" s="10"/>
      <c r="K4389" s="10"/>
      <c r="L4389" s="10"/>
      <c r="M4389" s="10"/>
      <c r="N4389" s="10"/>
      <c r="O4389" s="10"/>
      <c r="P4389" s="10"/>
      <c r="Q4389" s="10"/>
      <c r="R4389" s="10"/>
    </row>
    <row r="4390" spans="1:18" customFormat="1">
      <c r="A4390" s="10"/>
      <c r="B4390" s="111">
        <v>827387</v>
      </c>
      <c r="C4390" s="68" t="s">
        <v>4385</v>
      </c>
      <c r="D4390" s="71">
        <f>SUMIFS('CLUB DES LOGES'!$J$117:$J$166, 'CLUB DES LOGES'!$F$117:$F$166,$B4390, 'CLUB DES LOGES'!$G$117:$G$166,"&lt;&gt;"&amp;'CLUB DES LOGES'!$C$191)</f>
        <v>0</v>
      </c>
      <c r="E4390" s="10"/>
      <c r="F4390" s="10"/>
      <c r="G4390" s="10"/>
      <c r="H4390" s="10"/>
      <c r="I4390" s="10"/>
      <c r="J4390" s="10"/>
      <c r="K4390" s="10"/>
      <c r="L4390" s="10"/>
      <c r="M4390" s="10"/>
      <c r="N4390" s="10"/>
      <c r="O4390" s="10"/>
      <c r="P4390" s="10"/>
      <c r="Q4390" s="10"/>
      <c r="R4390" s="10"/>
    </row>
    <row r="4391" spans="1:18" customFormat="1">
      <c r="A4391" s="10"/>
      <c r="B4391" s="111">
        <v>827389</v>
      </c>
      <c r="C4391" s="68" t="s">
        <v>4386</v>
      </c>
      <c r="D4391" s="71">
        <f>SUMIFS('CLUB DES LOGES'!$J$117:$J$166, 'CLUB DES LOGES'!$F$117:$F$166,$B4391, 'CLUB DES LOGES'!$G$117:$G$166,"&lt;&gt;"&amp;'CLUB DES LOGES'!$C$191)</f>
        <v>0</v>
      </c>
      <c r="E4391" s="10"/>
      <c r="F4391" s="10"/>
      <c r="G4391" s="10"/>
      <c r="H4391" s="10"/>
      <c r="I4391" s="10"/>
      <c r="J4391" s="10"/>
      <c r="K4391" s="10"/>
      <c r="L4391" s="10"/>
      <c r="M4391" s="10"/>
      <c r="N4391" s="10"/>
      <c r="O4391" s="10"/>
      <c r="P4391" s="10"/>
      <c r="Q4391" s="10"/>
      <c r="R4391" s="10"/>
    </row>
    <row r="4392" spans="1:18" customFormat="1">
      <c r="A4392" s="10"/>
      <c r="B4392" s="111">
        <v>827391</v>
      </c>
      <c r="C4392" s="68" t="s">
        <v>4387</v>
      </c>
      <c r="D4392" s="71">
        <f>SUMIFS('CLUB DES LOGES'!$J$117:$J$166, 'CLUB DES LOGES'!$F$117:$F$166,$B4392, 'CLUB DES LOGES'!$G$117:$G$166,"&lt;&gt;"&amp;'CLUB DES LOGES'!$C$191)</f>
        <v>0</v>
      </c>
      <c r="E4392" s="10"/>
      <c r="F4392" s="10"/>
      <c r="G4392" s="10"/>
      <c r="H4392" s="10"/>
      <c r="I4392" s="10"/>
      <c r="J4392" s="10"/>
      <c r="K4392" s="10"/>
      <c r="L4392" s="10"/>
      <c r="M4392" s="10"/>
      <c r="N4392" s="10"/>
      <c r="O4392" s="10"/>
      <c r="P4392" s="10"/>
      <c r="Q4392" s="10"/>
      <c r="R4392" s="10"/>
    </row>
    <row r="4393" spans="1:18" customFormat="1">
      <c r="A4393" s="10"/>
      <c r="B4393" s="111">
        <v>827395</v>
      </c>
      <c r="C4393" s="68" t="s">
        <v>4388</v>
      </c>
      <c r="D4393" s="71">
        <f>SUMIFS('CLUB DES LOGES'!$J$117:$J$166, 'CLUB DES LOGES'!$F$117:$F$166,$B4393, 'CLUB DES LOGES'!$G$117:$G$166,"&lt;&gt;"&amp;'CLUB DES LOGES'!$C$191)</f>
        <v>0</v>
      </c>
      <c r="E4393" s="10"/>
      <c r="F4393" s="10"/>
      <c r="G4393" s="10"/>
      <c r="H4393" s="10"/>
      <c r="I4393" s="10"/>
      <c r="J4393" s="10"/>
      <c r="K4393" s="10"/>
      <c r="L4393" s="10"/>
      <c r="M4393" s="10"/>
      <c r="N4393" s="10"/>
      <c r="O4393" s="10"/>
      <c r="P4393" s="10"/>
      <c r="Q4393" s="10"/>
      <c r="R4393" s="10"/>
    </row>
    <row r="4394" spans="1:18" customFormat="1">
      <c r="A4394" s="10"/>
      <c r="B4394" s="111">
        <v>827396</v>
      </c>
      <c r="C4394" s="68" t="s">
        <v>4389</v>
      </c>
      <c r="D4394" s="71">
        <f>SUMIFS('CLUB DES LOGES'!$J$117:$J$166, 'CLUB DES LOGES'!$F$117:$F$166,$B4394, 'CLUB DES LOGES'!$G$117:$G$166,"&lt;&gt;"&amp;'CLUB DES LOGES'!$C$191)</f>
        <v>0</v>
      </c>
      <c r="E4394" s="10"/>
      <c r="F4394" s="10"/>
      <c r="G4394" s="10"/>
      <c r="H4394" s="10"/>
      <c r="I4394" s="10"/>
      <c r="J4394" s="10"/>
      <c r="K4394" s="10"/>
      <c r="L4394" s="10"/>
      <c r="M4394" s="10"/>
      <c r="N4394" s="10"/>
      <c r="O4394" s="10"/>
      <c r="P4394" s="10"/>
      <c r="Q4394" s="10"/>
      <c r="R4394" s="10"/>
    </row>
    <row r="4395" spans="1:18" customFormat="1">
      <c r="A4395" s="10"/>
      <c r="B4395" s="111">
        <v>827397</v>
      </c>
      <c r="C4395" s="68" t="s">
        <v>4390</v>
      </c>
      <c r="D4395" s="71">
        <f>SUMIFS('CLUB DES LOGES'!$J$117:$J$166, 'CLUB DES LOGES'!$F$117:$F$166,$B4395, 'CLUB DES LOGES'!$G$117:$G$166,"&lt;&gt;"&amp;'CLUB DES LOGES'!$C$191)</f>
        <v>0</v>
      </c>
      <c r="E4395" s="10"/>
      <c r="F4395" s="10"/>
      <c r="G4395" s="10"/>
      <c r="H4395" s="10"/>
      <c r="I4395" s="10"/>
      <c r="J4395" s="10"/>
      <c r="K4395" s="10"/>
      <c r="L4395" s="10"/>
      <c r="M4395" s="10"/>
      <c r="N4395" s="10"/>
      <c r="O4395" s="10"/>
      <c r="P4395" s="10"/>
      <c r="Q4395" s="10"/>
      <c r="R4395" s="10"/>
    </row>
    <row r="4396" spans="1:18" customFormat="1">
      <c r="A4396" s="10"/>
      <c r="B4396" s="111">
        <v>827398</v>
      </c>
      <c r="C4396" s="68" t="s">
        <v>4391</v>
      </c>
      <c r="D4396" s="71">
        <f>SUMIFS('CLUB DES LOGES'!$J$117:$J$166, 'CLUB DES LOGES'!$F$117:$F$166,$B4396, 'CLUB DES LOGES'!$G$117:$G$166,"&lt;&gt;"&amp;'CLUB DES LOGES'!$C$191)</f>
        <v>0</v>
      </c>
      <c r="E4396" s="10"/>
      <c r="F4396" s="10"/>
      <c r="G4396" s="10"/>
      <c r="H4396" s="10"/>
      <c r="I4396" s="10"/>
      <c r="J4396" s="10"/>
      <c r="K4396" s="10"/>
      <c r="L4396" s="10"/>
      <c r="M4396" s="10"/>
      <c r="N4396" s="10"/>
      <c r="O4396" s="10"/>
      <c r="P4396" s="10"/>
      <c r="Q4396" s="10"/>
      <c r="R4396" s="10"/>
    </row>
    <row r="4397" spans="1:18" customFormat="1">
      <c r="A4397" s="10"/>
      <c r="B4397" s="111">
        <v>827399</v>
      </c>
      <c r="C4397" s="68" t="s">
        <v>4392</v>
      </c>
      <c r="D4397" s="71">
        <f>SUMIFS('CLUB DES LOGES'!$J$117:$J$166, 'CLUB DES LOGES'!$F$117:$F$166,$B4397, 'CLUB DES LOGES'!$G$117:$G$166,"&lt;&gt;"&amp;'CLUB DES LOGES'!$C$191)</f>
        <v>0</v>
      </c>
      <c r="E4397" s="10"/>
      <c r="F4397" s="10"/>
      <c r="G4397" s="10"/>
      <c r="H4397" s="10"/>
      <c r="I4397" s="10"/>
      <c r="J4397" s="10"/>
      <c r="K4397" s="10"/>
      <c r="L4397" s="10"/>
      <c r="M4397" s="10"/>
      <c r="N4397" s="10"/>
      <c r="O4397" s="10"/>
      <c r="P4397" s="10"/>
      <c r="Q4397" s="10"/>
      <c r="R4397" s="10"/>
    </row>
    <row r="4398" spans="1:18" customFormat="1">
      <c r="A4398" s="10"/>
      <c r="B4398" s="111">
        <v>827400</v>
      </c>
      <c r="C4398" s="68" t="s">
        <v>4393</v>
      </c>
      <c r="D4398" s="71">
        <f>SUMIFS('CLUB DES LOGES'!$J$117:$J$166, 'CLUB DES LOGES'!$F$117:$F$166,$B4398, 'CLUB DES LOGES'!$G$117:$G$166,"&lt;&gt;"&amp;'CLUB DES LOGES'!$C$191)</f>
        <v>0</v>
      </c>
      <c r="E4398" s="10"/>
      <c r="F4398" s="10"/>
      <c r="G4398" s="10"/>
      <c r="H4398" s="10"/>
      <c r="I4398" s="10"/>
      <c r="J4398" s="10"/>
      <c r="K4398" s="10"/>
      <c r="L4398" s="10"/>
      <c r="M4398" s="10"/>
      <c r="N4398" s="10"/>
      <c r="O4398" s="10"/>
      <c r="P4398" s="10"/>
      <c r="Q4398" s="10"/>
      <c r="R4398" s="10"/>
    </row>
    <row r="4399" spans="1:18" customFormat="1">
      <c r="A4399" s="10"/>
      <c r="B4399" s="111">
        <v>827401</v>
      </c>
      <c r="C4399" s="68" t="s">
        <v>4394</v>
      </c>
      <c r="D4399" s="71">
        <f>SUMIFS('CLUB DES LOGES'!$J$117:$J$166, 'CLUB DES LOGES'!$F$117:$F$166,$B4399, 'CLUB DES LOGES'!$G$117:$G$166,"&lt;&gt;"&amp;'CLUB DES LOGES'!$C$191)</f>
        <v>0</v>
      </c>
      <c r="E4399" s="10"/>
      <c r="F4399" s="10"/>
      <c r="G4399" s="10"/>
      <c r="H4399" s="10"/>
      <c r="I4399" s="10"/>
      <c r="J4399" s="10"/>
      <c r="K4399" s="10"/>
      <c r="L4399" s="10"/>
      <c r="M4399" s="10"/>
      <c r="N4399" s="10"/>
      <c r="O4399" s="10"/>
      <c r="P4399" s="10"/>
      <c r="Q4399" s="10"/>
      <c r="R4399" s="10"/>
    </row>
    <row r="4400" spans="1:18" customFormat="1">
      <c r="A4400" s="10"/>
      <c r="B4400" s="111">
        <v>827402</v>
      </c>
      <c r="C4400" s="68" t="s">
        <v>4395</v>
      </c>
      <c r="D4400" s="71">
        <f>SUMIFS('CLUB DES LOGES'!$J$117:$J$166, 'CLUB DES LOGES'!$F$117:$F$166,$B4400, 'CLUB DES LOGES'!$G$117:$G$166,"&lt;&gt;"&amp;'CLUB DES LOGES'!$C$191)</f>
        <v>0</v>
      </c>
      <c r="E4400" s="10"/>
      <c r="F4400" s="10"/>
      <c r="G4400" s="10"/>
      <c r="H4400" s="10"/>
      <c r="I4400" s="10"/>
      <c r="J4400" s="10"/>
      <c r="K4400" s="10"/>
      <c r="L4400" s="10"/>
      <c r="M4400" s="10"/>
      <c r="N4400" s="10"/>
      <c r="O4400" s="10"/>
      <c r="P4400" s="10"/>
      <c r="Q4400" s="10"/>
      <c r="R4400" s="10"/>
    </row>
    <row r="4401" spans="1:18" customFormat="1">
      <c r="A4401" s="10"/>
      <c r="B4401" s="111">
        <v>827403</v>
      </c>
      <c r="C4401" s="68" t="s">
        <v>4396</v>
      </c>
      <c r="D4401" s="71">
        <f>SUMIFS('CLUB DES LOGES'!$J$117:$J$166, 'CLUB DES LOGES'!$F$117:$F$166,$B4401, 'CLUB DES LOGES'!$G$117:$G$166,"&lt;&gt;"&amp;'CLUB DES LOGES'!$C$191)</f>
        <v>0</v>
      </c>
      <c r="E4401" s="10"/>
      <c r="F4401" s="10"/>
      <c r="G4401" s="10"/>
      <c r="H4401" s="10"/>
      <c r="I4401" s="10"/>
      <c r="J4401" s="10"/>
      <c r="K4401" s="10"/>
      <c r="L4401" s="10"/>
      <c r="M4401" s="10"/>
      <c r="N4401" s="10"/>
      <c r="O4401" s="10"/>
      <c r="P4401" s="10"/>
      <c r="Q4401" s="10"/>
      <c r="R4401" s="10"/>
    </row>
    <row r="4402" spans="1:18" customFormat="1">
      <c r="A4402" s="10"/>
      <c r="B4402" s="111">
        <v>827407</v>
      </c>
      <c r="C4402" s="68" t="s">
        <v>4397</v>
      </c>
      <c r="D4402" s="71">
        <f>SUMIFS('CLUB DES LOGES'!$J$117:$J$166, 'CLUB DES LOGES'!$F$117:$F$166,$B4402, 'CLUB DES LOGES'!$G$117:$G$166,"&lt;&gt;"&amp;'CLUB DES LOGES'!$C$191)</f>
        <v>0</v>
      </c>
      <c r="E4402" s="10"/>
      <c r="F4402" s="10"/>
      <c r="G4402" s="10"/>
      <c r="H4402" s="10"/>
      <c r="I4402" s="10"/>
      <c r="J4402" s="10"/>
      <c r="K4402" s="10"/>
      <c r="L4402" s="10"/>
      <c r="M4402" s="10"/>
      <c r="N4402" s="10"/>
      <c r="O4402" s="10"/>
      <c r="P4402" s="10"/>
      <c r="Q4402" s="10"/>
      <c r="R4402" s="10"/>
    </row>
    <row r="4403" spans="1:18" customFormat="1">
      <c r="A4403" s="10"/>
      <c r="B4403" s="111">
        <v>827408</v>
      </c>
      <c r="C4403" s="68" t="s">
        <v>4398</v>
      </c>
      <c r="D4403" s="71">
        <f>SUMIFS('CLUB DES LOGES'!$J$117:$J$166, 'CLUB DES LOGES'!$F$117:$F$166,$B4403, 'CLUB DES LOGES'!$G$117:$G$166,"&lt;&gt;"&amp;'CLUB DES LOGES'!$C$191)</f>
        <v>0</v>
      </c>
      <c r="E4403" s="10"/>
      <c r="F4403" s="10"/>
      <c r="G4403" s="10"/>
      <c r="H4403" s="10"/>
      <c r="I4403" s="10"/>
      <c r="J4403" s="10"/>
      <c r="K4403" s="10"/>
      <c r="L4403" s="10"/>
      <c r="M4403" s="10"/>
      <c r="N4403" s="10"/>
      <c r="O4403" s="10"/>
      <c r="P4403" s="10"/>
      <c r="Q4403" s="10"/>
      <c r="R4403" s="10"/>
    </row>
    <row r="4404" spans="1:18" customFormat="1">
      <c r="A4404" s="10"/>
      <c r="B4404" s="111">
        <v>827409</v>
      </c>
      <c r="C4404" s="68" t="s">
        <v>4399</v>
      </c>
      <c r="D4404" s="71">
        <f>SUMIFS('CLUB DES LOGES'!$J$117:$J$166, 'CLUB DES LOGES'!$F$117:$F$166,$B4404, 'CLUB DES LOGES'!$G$117:$G$166,"&lt;&gt;"&amp;'CLUB DES LOGES'!$C$191)</f>
        <v>0</v>
      </c>
      <c r="E4404" s="10"/>
      <c r="F4404" s="10"/>
      <c r="G4404" s="10"/>
      <c r="H4404" s="10"/>
      <c r="I4404" s="10"/>
      <c r="J4404" s="10"/>
      <c r="K4404" s="10"/>
      <c r="L4404" s="10"/>
      <c r="M4404" s="10"/>
      <c r="N4404" s="10"/>
      <c r="O4404" s="10"/>
      <c r="P4404" s="10"/>
      <c r="Q4404" s="10"/>
      <c r="R4404" s="10"/>
    </row>
    <row r="4405" spans="1:18" customFormat="1">
      <c r="A4405" s="10"/>
      <c r="B4405" s="111">
        <v>827410</v>
      </c>
      <c r="C4405" s="68" t="s">
        <v>4400</v>
      </c>
      <c r="D4405" s="71">
        <f>SUMIFS('CLUB DES LOGES'!$J$117:$J$166, 'CLUB DES LOGES'!$F$117:$F$166,$B4405, 'CLUB DES LOGES'!$G$117:$G$166,"&lt;&gt;"&amp;'CLUB DES LOGES'!$C$191)</f>
        <v>0</v>
      </c>
      <c r="E4405" s="10"/>
      <c r="F4405" s="10"/>
      <c r="G4405" s="10"/>
      <c r="H4405" s="10"/>
      <c r="I4405" s="10"/>
      <c r="J4405" s="10"/>
      <c r="K4405" s="10"/>
      <c r="L4405" s="10"/>
      <c r="M4405" s="10"/>
      <c r="N4405" s="10"/>
      <c r="O4405" s="10"/>
      <c r="P4405" s="10"/>
      <c r="Q4405" s="10"/>
      <c r="R4405" s="10"/>
    </row>
    <row r="4406" spans="1:18" customFormat="1">
      <c r="A4406" s="10"/>
      <c r="B4406" s="111">
        <v>827411</v>
      </c>
      <c r="C4406" s="68" t="s">
        <v>4401</v>
      </c>
      <c r="D4406" s="71">
        <f>SUMIFS('CLUB DES LOGES'!$J$117:$J$166, 'CLUB DES LOGES'!$F$117:$F$166,$B4406, 'CLUB DES LOGES'!$G$117:$G$166,"&lt;&gt;"&amp;'CLUB DES LOGES'!$C$191)</f>
        <v>0</v>
      </c>
      <c r="E4406" s="10"/>
      <c r="F4406" s="10"/>
      <c r="G4406" s="10"/>
      <c r="H4406" s="10"/>
      <c r="I4406" s="10"/>
      <c r="J4406" s="10"/>
      <c r="K4406" s="10"/>
      <c r="L4406" s="10"/>
      <c r="M4406" s="10"/>
      <c r="N4406" s="10"/>
      <c r="O4406" s="10"/>
      <c r="P4406" s="10"/>
      <c r="Q4406" s="10"/>
      <c r="R4406" s="10"/>
    </row>
    <row r="4407" spans="1:18" customFormat="1">
      <c r="A4407" s="10"/>
      <c r="B4407" s="111">
        <v>827412</v>
      </c>
      <c r="C4407" s="68" t="s">
        <v>4402</v>
      </c>
      <c r="D4407" s="71">
        <f>SUMIFS('CLUB DES LOGES'!$J$117:$J$166, 'CLUB DES LOGES'!$F$117:$F$166,$B4407, 'CLUB DES LOGES'!$G$117:$G$166,"&lt;&gt;"&amp;'CLUB DES LOGES'!$C$191)</f>
        <v>0</v>
      </c>
      <c r="E4407" s="10"/>
      <c r="F4407" s="10"/>
      <c r="G4407" s="10"/>
      <c r="H4407" s="10"/>
      <c r="I4407" s="10"/>
      <c r="J4407" s="10"/>
      <c r="K4407" s="10"/>
      <c r="L4407" s="10"/>
      <c r="M4407" s="10"/>
      <c r="N4407" s="10"/>
      <c r="O4407" s="10"/>
      <c r="P4407" s="10"/>
      <c r="Q4407" s="10"/>
      <c r="R4407" s="10"/>
    </row>
    <row r="4408" spans="1:18" customFormat="1">
      <c r="A4408" s="10"/>
      <c r="B4408" s="111">
        <v>827413</v>
      </c>
      <c r="C4408" s="68" t="s">
        <v>4403</v>
      </c>
      <c r="D4408" s="71">
        <f>SUMIFS('CLUB DES LOGES'!$J$117:$J$166, 'CLUB DES LOGES'!$F$117:$F$166,$B4408, 'CLUB DES LOGES'!$G$117:$G$166,"&lt;&gt;"&amp;'CLUB DES LOGES'!$C$191)</f>
        <v>0</v>
      </c>
      <c r="E4408" s="10"/>
      <c r="F4408" s="10"/>
      <c r="G4408" s="10"/>
      <c r="H4408" s="10"/>
      <c r="I4408" s="10"/>
      <c r="J4408" s="10"/>
      <c r="K4408" s="10"/>
      <c r="L4408" s="10"/>
      <c r="M4408" s="10"/>
      <c r="N4408" s="10"/>
      <c r="O4408" s="10"/>
      <c r="P4408" s="10"/>
      <c r="Q4408" s="10"/>
      <c r="R4408" s="10"/>
    </row>
    <row r="4409" spans="1:18" customFormat="1">
      <c r="A4409" s="10"/>
      <c r="B4409" s="111">
        <v>827414</v>
      </c>
      <c r="C4409" s="68" t="s">
        <v>4404</v>
      </c>
      <c r="D4409" s="71">
        <f>SUMIFS('CLUB DES LOGES'!$J$117:$J$166, 'CLUB DES LOGES'!$F$117:$F$166,$B4409, 'CLUB DES LOGES'!$G$117:$G$166,"&lt;&gt;"&amp;'CLUB DES LOGES'!$C$191)</f>
        <v>0</v>
      </c>
      <c r="E4409" s="10"/>
      <c r="F4409" s="10"/>
      <c r="G4409" s="10"/>
      <c r="H4409" s="10"/>
      <c r="I4409" s="10"/>
      <c r="J4409" s="10"/>
      <c r="K4409" s="10"/>
      <c r="L4409" s="10"/>
      <c r="M4409" s="10"/>
      <c r="N4409" s="10"/>
      <c r="O4409" s="10"/>
      <c r="P4409" s="10"/>
      <c r="Q4409" s="10"/>
      <c r="R4409" s="10"/>
    </row>
    <row r="4410" spans="1:18" customFormat="1">
      <c r="A4410" s="10"/>
      <c r="B4410" s="111">
        <v>827415</v>
      </c>
      <c r="C4410" s="68" t="s">
        <v>4405</v>
      </c>
      <c r="D4410" s="71">
        <f>SUMIFS('CLUB DES LOGES'!$J$117:$J$166, 'CLUB DES LOGES'!$F$117:$F$166,$B4410, 'CLUB DES LOGES'!$G$117:$G$166,"&lt;&gt;"&amp;'CLUB DES LOGES'!$C$191)</f>
        <v>0</v>
      </c>
      <c r="E4410" s="10"/>
      <c r="F4410" s="10"/>
      <c r="G4410" s="10"/>
      <c r="H4410" s="10"/>
      <c r="I4410" s="10"/>
      <c r="J4410" s="10"/>
      <c r="K4410" s="10"/>
      <c r="L4410" s="10"/>
      <c r="M4410" s="10"/>
      <c r="N4410" s="10"/>
      <c r="O4410" s="10"/>
      <c r="P4410" s="10"/>
      <c r="Q4410" s="10"/>
      <c r="R4410" s="10"/>
    </row>
    <row r="4411" spans="1:18" customFormat="1">
      <c r="A4411" s="10"/>
      <c r="B4411" s="111">
        <v>827417</v>
      </c>
      <c r="C4411" s="68" t="s">
        <v>4406</v>
      </c>
      <c r="D4411" s="71">
        <f>SUMIFS('CLUB DES LOGES'!$J$117:$J$166, 'CLUB DES LOGES'!$F$117:$F$166,$B4411, 'CLUB DES LOGES'!$G$117:$G$166,"&lt;&gt;"&amp;'CLUB DES LOGES'!$C$191)</f>
        <v>0</v>
      </c>
      <c r="E4411" s="10"/>
      <c r="F4411" s="10"/>
      <c r="G4411" s="10"/>
      <c r="H4411" s="10"/>
      <c r="I4411" s="10"/>
      <c r="J4411" s="10"/>
      <c r="K4411" s="10"/>
      <c r="L4411" s="10"/>
      <c r="M4411" s="10"/>
      <c r="N4411" s="10"/>
      <c r="O4411" s="10"/>
      <c r="P4411" s="10"/>
      <c r="Q4411" s="10"/>
      <c r="R4411" s="10"/>
    </row>
    <row r="4412" spans="1:18" customFormat="1">
      <c r="A4412" s="10"/>
      <c r="B4412" s="111">
        <v>827418</v>
      </c>
      <c r="C4412" s="68" t="s">
        <v>4407</v>
      </c>
      <c r="D4412" s="71">
        <f>SUMIFS('CLUB DES LOGES'!$J$117:$J$166, 'CLUB DES LOGES'!$F$117:$F$166,$B4412, 'CLUB DES LOGES'!$G$117:$G$166,"&lt;&gt;"&amp;'CLUB DES LOGES'!$C$191)</f>
        <v>0</v>
      </c>
      <c r="E4412" s="10"/>
      <c r="F4412" s="10"/>
      <c r="G4412" s="10"/>
      <c r="H4412" s="10"/>
      <c r="I4412" s="10"/>
      <c r="J4412" s="10"/>
      <c r="K4412" s="10"/>
      <c r="L4412" s="10"/>
      <c r="M4412" s="10"/>
      <c r="N4412" s="10"/>
      <c r="O4412" s="10"/>
      <c r="P4412" s="10"/>
      <c r="Q4412" s="10"/>
      <c r="R4412" s="10"/>
    </row>
    <row r="4413" spans="1:18" customFormat="1">
      <c r="A4413" s="10"/>
      <c r="B4413" s="111">
        <v>827419</v>
      </c>
      <c r="C4413" s="68" t="s">
        <v>4408</v>
      </c>
      <c r="D4413" s="71">
        <f>SUMIFS('CLUB DES LOGES'!$J$117:$J$166, 'CLUB DES LOGES'!$F$117:$F$166,$B4413, 'CLUB DES LOGES'!$G$117:$G$166,"&lt;&gt;"&amp;'CLUB DES LOGES'!$C$191)</f>
        <v>0</v>
      </c>
      <c r="E4413" s="10"/>
      <c r="F4413" s="10"/>
      <c r="G4413" s="10"/>
      <c r="H4413" s="10"/>
      <c r="I4413" s="10"/>
      <c r="J4413" s="10"/>
      <c r="K4413" s="10"/>
      <c r="L4413" s="10"/>
      <c r="M4413" s="10"/>
      <c r="N4413" s="10"/>
      <c r="O4413" s="10"/>
      <c r="P4413" s="10"/>
      <c r="Q4413" s="10"/>
      <c r="R4413" s="10"/>
    </row>
    <row r="4414" spans="1:18" customFormat="1">
      <c r="A4414" s="10"/>
      <c r="B4414" s="111">
        <v>827420</v>
      </c>
      <c r="C4414" s="68" t="s">
        <v>4409</v>
      </c>
      <c r="D4414" s="71">
        <f>SUMIFS('CLUB DES LOGES'!$J$117:$J$166, 'CLUB DES LOGES'!$F$117:$F$166,$B4414, 'CLUB DES LOGES'!$G$117:$G$166,"&lt;&gt;"&amp;'CLUB DES LOGES'!$C$191)</f>
        <v>0</v>
      </c>
      <c r="E4414" s="10"/>
      <c r="F4414" s="10"/>
      <c r="G4414" s="10"/>
      <c r="H4414" s="10"/>
      <c r="I4414" s="10"/>
      <c r="J4414" s="10"/>
      <c r="K4414" s="10"/>
      <c r="L4414" s="10"/>
      <c r="M4414" s="10"/>
      <c r="N4414" s="10"/>
      <c r="O4414" s="10"/>
      <c r="P4414" s="10"/>
      <c r="Q4414" s="10"/>
      <c r="R4414" s="10"/>
    </row>
    <row r="4415" spans="1:18" customFormat="1">
      <c r="A4415" s="10"/>
      <c r="B4415" s="111">
        <v>827421</v>
      </c>
      <c r="C4415" s="68" t="s">
        <v>4410</v>
      </c>
      <c r="D4415" s="71">
        <f>SUMIFS('CLUB DES LOGES'!$J$117:$J$166, 'CLUB DES LOGES'!$F$117:$F$166,$B4415, 'CLUB DES LOGES'!$G$117:$G$166,"&lt;&gt;"&amp;'CLUB DES LOGES'!$C$191)</f>
        <v>0</v>
      </c>
      <c r="E4415" s="10"/>
      <c r="F4415" s="10"/>
      <c r="G4415" s="10"/>
      <c r="H4415" s="10"/>
      <c r="I4415" s="10"/>
      <c r="J4415" s="10"/>
      <c r="K4415" s="10"/>
      <c r="L4415" s="10"/>
      <c r="M4415" s="10"/>
      <c r="N4415" s="10"/>
      <c r="O4415" s="10"/>
      <c r="P4415" s="10"/>
      <c r="Q4415" s="10"/>
      <c r="R4415" s="10"/>
    </row>
    <row r="4416" spans="1:18" customFormat="1">
      <c r="A4416" s="10"/>
      <c r="B4416" s="111">
        <v>827422</v>
      </c>
      <c r="C4416" s="68" t="s">
        <v>4411</v>
      </c>
      <c r="D4416" s="71">
        <f>SUMIFS('CLUB DES LOGES'!$J$117:$J$166, 'CLUB DES LOGES'!$F$117:$F$166,$B4416, 'CLUB DES LOGES'!$G$117:$G$166,"&lt;&gt;"&amp;'CLUB DES LOGES'!$C$191)</f>
        <v>0</v>
      </c>
      <c r="E4416" s="10"/>
      <c r="F4416" s="10"/>
      <c r="G4416" s="10"/>
      <c r="H4416" s="10"/>
      <c r="I4416" s="10"/>
      <c r="J4416" s="10"/>
      <c r="K4416" s="10"/>
      <c r="L4416" s="10"/>
      <c r="M4416" s="10"/>
      <c r="N4416" s="10"/>
      <c r="O4416" s="10"/>
      <c r="P4416" s="10"/>
      <c r="Q4416" s="10"/>
      <c r="R4416" s="10"/>
    </row>
    <row r="4417" spans="1:18" customFormat="1">
      <c r="A4417" s="10"/>
      <c r="B4417" s="111">
        <v>827423</v>
      </c>
      <c r="C4417" s="68" t="s">
        <v>4412</v>
      </c>
      <c r="D4417" s="71">
        <f>SUMIFS('CLUB DES LOGES'!$J$117:$J$166, 'CLUB DES LOGES'!$F$117:$F$166,$B4417, 'CLUB DES LOGES'!$G$117:$G$166,"&lt;&gt;"&amp;'CLUB DES LOGES'!$C$191)</f>
        <v>0</v>
      </c>
      <c r="E4417" s="10"/>
      <c r="F4417" s="10"/>
      <c r="G4417" s="10"/>
      <c r="H4417" s="10"/>
      <c r="I4417" s="10"/>
      <c r="J4417" s="10"/>
      <c r="K4417" s="10"/>
      <c r="L4417" s="10"/>
      <c r="M4417" s="10"/>
      <c r="N4417" s="10"/>
      <c r="O4417" s="10"/>
      <c r="P4417" s="10"/>
      <c r="Q4417" s="10"/>
      <c r="R4417" s="10"/>
    </row>
    <row r="4418" spans="1:18" customFormat="1">
      <c r="A4418" s="10"/>
      <c r="B4418" s="111">
        <v>827424</v>
      </c>
      <c r="C4418" s="68" t="s">
        <v>4413</v>
      </c>
      <c r="D4418" s="71">
        <f>SUMIFS('CLUB DES LOGES'!$J$117:$J$166, 'CLUB DES LOGES'!$F$117:$F$166,$B4418, 'CLUB DES LOGES'!$G$117:$G$166,"&lt;&gt;"&amp;'CLUB DES LOGES'!$C$191)</f>
        <v>0</v>
      </c>
      <c r="E4418" s="10"/>
      <c r="F4418" s="10"/>
      <c r="G4418" s="10"/>
      <c r="H4418" s="10"/>
      <c r="I4418" s="10"/>
      <c r="J4418" s="10"/>
      <c r="K4418" s="10"/>
      <c r="L4418" s="10"/>
      <c r="M4418" s="10"/>
      <c r="N4418" s="10"/>
      <c r="O4418" s="10"/>
      <c r="P4418" s="10"/>
      <c r="Q4418" s="10"/>
      <c r="R4418" s="10"/>
    </row>
    <row r="4419" spans="1:18" customFormat="1">
      <c r="A4419" s="10"/>
      <c r="B4419" s="111">
        <v>827425</v>
      </c>
      <c r="C4419" s="68" t="s">
        <v>4414</v>
      </c>
      <c r="D4419" s="71">
        <f>SUMIFS('CLUB DES LOGES'!$J$117:$J$166, 'CLUB DES LOGES'!$F$117:$F$166,$B4419, 'CLUB DES LOGES'!$G$117:$G$166,"&lt;&gt;"&amp;'CLUB DES LOGES'!$C$191)</f>
        <v>0</v>
      </c>
      <c r="E4419" s="10"/>
      <c r="F4419" s="10"/>
      <c r="G4419" s="10"/>
      <c r="H4419" s="10"/>
      <c r="I4419" s="10"/>
      <c r="J4419" s="10"/>
      <c r="K4419" s="10"/>
      <c r="L4419" s="10"/>
      <c r="M4419" s="10"/>
      <c r="N4419" s="10"/>
      <c r="O4419" s="10"/>
      <c r="P4419" s="10"/>
      <c r="Q4419" s="10"/>
      <c r="R4419" s="10"/>
    </row>
    <row r="4420" spans="1:18" customFormat="1">
      <c r="A4420" s="10"/>
      <c r="B4420" s="111">
        <v>827426</v>
      </c>
      <c r="C4420" s="68" t="s">
        <v>4415</v>
      </c>
      <c r="D4420" s="71">
        <f>SUMIFS('CLUB DES LOGES'!$J$117:$J$166, 'CLUB DES LOGES'!$F$117:$F$166,$B4420, 'CLUB DES LOGES'!$G$117:$G$166,"&lt;&gt;"&amp;'CLUB DES LOGES'!$C$191)</f>
        <v>0</v>
      </c>
      <c r="E4420" s="10"/>
      <c r="F4420" s="10"/>
      <c r="G4420" s="10"/>
      <c r="H4420" s="10"/>
      <c r="I4420" s="10"/>
      <c r="J4420" s="10"/>
      <c r="K4420" s="10"/>
      <c r="L4420" s="10"/>
      <c r="M4420" s="10"/>
      <c r="N4420" s="10"/>
      <c r="O4420" s="10"/>
      <c r="P4420" s="10"/>
      <c r="Q4420" s="10"/>
      <c r="R4420" s="10"/>
    </row>
    <row r="4421" spans="1:18" customFormat="1">
      <c r="A4421" s="10"/>
      <c r="B4421" s="111">
        <v>827427</v>
      </c>
      <c r="C4421" s="68" t="s">
        <v>4416</v>
      </c>
      <c r="D4421" s="71">
        <f>SUMIFS('CLUB DES LOGES'!$J$117:$J$166, 'CLUB DES LOGES'!$F$117:$F$166,$B4421, 'CLUB DES LOGES'!$G$117:$G$166,"&lt;&gt;"&amp;'CLUB DES LOGES'!$C$191)</f>
        <v>0</v>
      </c>
      <c r="E4421" s="10"/>
      <c r="F4421" s="10"/>
      <c r="G4421" s="10"/>
      <c r="H4421" s="10"/>
      <c r="I4421" s="10"/>
      <c r="J4421" s="10"/>
      <c r="K4421" s="10"/>
      <c r="L4421" s="10"/>
      <c r="M4421" s="10"/>
      <c r="N4421" s="10"/>
      <c r="O4421" s="10"/>
      <c r="P4421" s="10"/>
      <c r="Q4421" s="10"/>
      <c r="R4421" s="10"/>
    </row>
    <row r="4422" spans="1:18" customFormat="1">
      <c r="A4422" s="10"/>
      <c r="B4422" s="111">
        <v>827428</v>
      </c>
      <c r="C4422" s="68" t="s">
        <v>4417</v>
      </c>
      <c r="D4422" s="71">
        <f>SUMIFS('CLUB DES LOGES'!$J$117:$J$166, 'CLUB DES LOGES'!$F$117:$F$166,$B4422, 'CLUB DES LOGES'!$G$117:$G$166,"&lt;&gt;"&amp;'CLUB DES LOGES'!$C$191)</f>
        <v>0</v>
      </c>
      <c r="E4422" s="10"/>
      <c r="F4422" s="10"/>
      <c r="G4422" s="10"/>
      <c r="H4422" s="10"/>
      <c r="I4422" s="10"/>
      <c r="J4422" s="10"/>
      <c r="K4422" s="10"/>
      <c r="L4422" s="10"/>
      <c r="M4422" s="10"/>
      <c r="N4422" s="10"/>
      <c r="O4422" s="10"/>
      <c r="P4422" s="10"/>
      <c r="Q4422" s="10"/>
      <c r="R4422" s="10"/>
    </row>
    <row r="4423" spans="1:18" customFormat="1">
      <c r="A4423" s="10"/>
      <c r="B4423" s="111">
        <v>827429</v>
      </c>
      <c r="C4423" s="68" t="s">
        <v>4418</v>
      </c>
      <c r="D4423" s="71">
        <f>SUMIFS('CLUB DES LOGES'!$J$117:$J$166, 'CLUB DES LOGES'!$F$117:$F$166,$B4423, 'CLUB DES LOGES'!$G$117:$G$166,"&lt;&gt;"&amp;'CLUB DES LOGES'!$C$191)</f>
        <v>0</v>
      </c>
      <c r="E4423" s="10"/>
      <c r="F4423" s="10"/>
      <c r="G4423" s="10"/>
      <c r="H4423" s="10"/>
      <c r="I4423" s="10"/>
      <c r="J4423" s="10"/>
      <c r="K4423" s="10"/>
      <c r="L4423" s="10"/>
      <c r="M4423" s="10"/>
      <c r="N4423" s="10"/>
      <c r="O4423" s="10"/>
      <c r="P4423" s="10"/>
      <c r="Q4423" s="10"/>
      <c r="R4423" s="10"/>
    </row>
    <row r="4424" spans="1:18" customFormat="1">
      <c r="A4424" s="10"/>
      <c r="B4424" s="111">
        <v>827430</v>
      </c>
      <c r="C4424" s="68" t="s">
        <v>4419</v>
      </c>
      <c r="D4424" s="71">
        <f>SUMIFS('CLUB DES LOGES'!$J$117:$J$166, 'CLUB DES LOGES'!$F$117:$F$166,$B4424, 'CLUB DES LOGES'!$G$117:$G$166,"&lt;&gt;"&amp;'CLUB DES LOGES'!$C$191)</f>
        <v>0</v>
      </c>
      <c r="E4424" s="10"/>
      <c r="F4424" s="10"/>
      <c r="G4424" s="10"/>
      <c r="H4424" s="10"/>
      <c r="I4424" s="10"/>
      <c r="J4424" s="10"/>
      <c r="K4424" s="10"/>
      <c r="L4424" s="10"/>
      <c r="M4424" s="10"/>
      <c r="N4424" s="10"/>
      <c r="O4424" s="10"/>
      <c r="P4424" s="10"/>
      <c r="Q4424" s="10"/>
      <c r="R4424" s="10"/>
    </row>
    <row r="4425" spans="1:18" customFormat="1">
      <c r="A4425" s="10"/>
      <c r="B4425" s="111">
        <v>827431</v>
      </c>
      <c r="C4425" s="68" t="s">
        <v>4420</v>
      </c>
      <c r="D4425" s="71">
        <f>SUMIFS('CLUB DES LOGES'!$J$117:$J$166, 'CLUB DES LOGES'!$F$117:$F$166,$B4425, 'CLUB DES LOGES'!$G$117:$G$166,"&lt;&gt;"&amp;'CLUB DES LOGES'!$C$191)</f>
        <v>0</v>
      </c>
      <c r="E4425" s="10"/>
      <c r="F4425" s="10"/>
      <c r="G4425" s="10"/>
      <c r="H4425" s="10"/>
      <c r="I4425" s="10"/>
      <c r="J4425" s="10"/>
      <c r="K4425" s="10"/>
      <c r="L4425" s="10"/>
      <c r="M4425" s="10"/>
      <c r="N4425" s="10"/>
      <c r="O4425" s="10"/>
      <c r="P4425" s="10"/>
      <c r="Q4425" s="10"/>
      <c r="R4425" s="10"/>
    </row>
    <row r="4426" spans="1:18" customFormat="1">
      <c r="A4426" s="10"/>
      <c r="B4426" s="111">
        <v>827432</v>
      </c>
      <c r="C4426" s="68" t="s">
        <v>4421</v>
      </c>
      <c r="D4426" s="71">
        <f>SUMIFS('CLUB DES LOGES'!$J$117:$J$166, 'CLUB DES LOGES'!$F$117:$F$166,$B4426, 'CLUB DES LOGES'!$G$117:$G$166,"&lt;&gt;"&amp;'CLUB DES LOGES'!$C$191)</f>
        <v>0</v>
      </c>
      <c r="E4426" s="10"/>
      <c r="F4426" s="10"/>
      <c r="G4426" s="10"/>
      <c r="H4426" s="10"/>
      <c r="I4426" s="10"/>
      <c r="J4426" s="10"/>
      <c r="K4426" s="10"/>
      <c r="L4426" s="10"/>
      <c r="M4426" s="10"/>
      <c r="N4426" s="10"/>
      <c r="O4426" s="10"/>
      <c r="P4426" s="10"/>
      <c r="Q4426" s="10"/>
      <c r="R4426" s="10"/>
    </row>
    <row r="4427" spans="1:18" customFormat="1">
      <c r="A4427" s="10"/>
      <c r="B4427" s="111">
        <v>827433</v>
      </c>
      <c r="C4427" s="68" t="s">
        <v>4422</v>
      </c>
      <c r="D4427" s="71">
        <f>SUMIFS('CLUB DES LOGES'!$J$117:$J$166, 'CLUB DES LOGES'!$F$117:$F$166,$B4427, 'CLUB DES LOGES'!$G$117:$G$166,"&lt;&gt;"&amp;'CLUB DES LOGES'!$C$191)</f>
        <v>0</v>
      </c>
      <c r="E4427" s="10"/>
      <c r="F4427" s="10"/>
      <c r="G4427" s="10"/>
      <c r="H4427" s="10"/>
      <c r="I4427" s="10"/>
      <c r="J4427" s="10"/>
      <c r="K4427" s="10"/>
      <c r="L4427" s="10"/>
      <c r="M4427" s="10"/>
      <c r="N4427" s="10"/>
      <c r="O4427" s="10"/>
      <c r="P4427" s="10"/>
      <c r="Q4427" s="10"/>
      <c r="R4427" s="10"/>
    </row>
    <row r="4428" spans="1:18" customFormat="1">
      <c r="A4428" s="10"/>
      <c r="B4428" s="111">
        <v>827434</v>
      </c>
      <c r="C4428" s="68" t="s">
        <v>4423</v>
      </c>
      <c r="D4428" s="71">
        <f>SUMIFS('CLUB DES LOGES'!$J$117:$J$166, 'CLUB DES LOGES'!$F$117:$F$166,$B4428, 'CLUB DES LOGES'!$G$117:$G$166,"&lt;&gt;"&amp;'CLUB DES LOGES'!$C$191)</f>
        <v>0</v>
      </c>
      <c r="E4428" s="10"/>
      <c r="F4428" s="10"/>
      <c r="G4428" s="10"/>
      <c r="H4428" s="10"/>
      <c r="I4428" s="10"/>
      <c r="J4428" s="10"/>
      <c r="K4428" s="10"/>
      <c r="L4428" s="10"/>
      <c r="M4428" s="10"/>
      <c r="N4428" s="10"/>
      <c r="O4428" s="10"/>
      <c r="P4428" s="10"/>
      <c r="Q4428" s="10"/>
      <c r="R4428" s="10"/>
    </row>
    <row r="4429" spans="1:18" customFormat="1">
      <c r="A4429" s="10"/>
      <c r="B4429" s="111">
        <v>827435</v>
      </c>
      <c r="C4429" s="68" t="s">
        <v>4424</v>
      </c>
      <c r="D4429" s="71">
        <f>SUMIFS('CLUB DES LOGES'!$J$117:$J$166, 'CLUB DES LOGES'!$F$117:$F$166,$B4429, 'CLUB DES LOGES'!$G$117:$G$166,"&lt;&gt;"&amp;'CLUB DES LOGES'!$C$191)</f>
        <v>0</v>
      </c>
      <c r="E4429" s="10"/>
      <c r="F4429" s="10"/>
      <c r="G4429" s="10"/>
      <c r="H4429" s="10"/>
      <c r="I4429" s="10"/>
      <c r="J4429" s="10"/>
      <c r="K4429" s="10"/>
      <c r="L4429" s="10"/>
      <c r="M4429" s="10"/>
      <c r="N4429" s="10"/>
      <c r="O4429" s="10"/>
      <c r="P4429" s="10"/>
      <c r="Q4429" s="10"/>
      <c r="R4429" s="10"/>
    </row>
    <row r="4430" spans="1:18" customFormat="1">
      <c r="A4430" s="10"/>
      <c r="B4430" s="111">
        <v>827436</v>
      </c>
      <c r="C4430" s="68" t="s">
        <v>4425</v>
      </c>
      <c r="D4430" s="71">
        <f>SUMIFS('CLUB DES LOGES'!$J$117:$J$166, 'CLUB DES LOGES'!$F$117:$F$166,$B4430, 'CLUB DES LOGES'!$G$117:$G$166,"&lt;&gt;"&amp;'CLUB DES LOGES'!$C$191)</f>
        <v>0</v>
      </c>
      <c r="E4430" s="10"/>
      <c r="F4430" s="10"/>
      <c r="G4430" s="10"/>
      <c r="H4430" s="10"/>
      <c r="I4430" s="10"/>
      <c r="J4430" s="10"/>
      <c r="K4430" s="10"/>
      <c r="L4430" s="10"/>
      <c r="M4430" s="10"/>
      <c r="N4430" s="10"/>
      <c r="O4430" s="10"/>
      <c r="P4430" s="10"/>
      <c r="Q4430" s="10"/>
      <c r="R4430" s="10"/>
    </row>
    <row r="4431" spans="1:18" customFormat="1">
      <c r="A4431" s="10"/>
      <c r="B4431" s="111">
        <v>827437</v>
      </c>
      <c r="C4431" s="68" t="s">
        <v>4426</v>
      </c>
      <c r="D4431" s="71">
        <f>SUMIFS('CLUB DES LOGES'!$J$117:$J$166, 'CLUB DES LOGES'!$F$117:$F$166,$B4431, 'CLUB DES LOGES'!$G$117:$G$166,"&lt;&gt;"&amp;'CLUB DES LOGES'!$C$191)</f>
        <v>0</v>
      </c>
      <c r="E4431" s="10"/>
      <c r="F4431" s="10"/>
      <c r="G4431" s="10"/>
      <c r="H4431" s="10"/>
      <c r="I4431" s="10"/>
      <c r="J4431" s="10"/>
      <c r="K4431" s="10"/>
      <c r="L4431" s="10"/>
      <c r="M4431" s="10"/>
      <c r="N4431" s="10"/>
      <c r="O4431" s="10"/>
      <c r="P4431" s="10"/>
      <c r="Q4431" s="10"/>
      <c r="R4431" s="10"/>
    </row>
    <row r="4432" spans="1:18" customFormat="1">
      <c r="A4432" s="10"/>
      <c r="B4432" s="111">
        <v>827438</v>
      </c>
      <c r="C4432" s="68" t="s">
        <v>4427</v>
      </c>
      <c r="D4432" s="71">
        <f>SUMIFS('CLUB DES LOGES'!$J$117:$J$166, 'CLUB DES LOGES'!$F$117:$F$166,$B4432, 'CLUB DES LOGES'!$G$117:$G$166,"&lt;&gt;"&amp;'CLUB DES LOGES'!$C$191)</f>
        <v>0</v>
      </c>
      <c r="E4432" s="10"/>
      <c r="F4432" s="10"/>
      <c r="G4432" s="10"/>
      <c r="H4432" s="10"/>
      <c r="I4432" s="10"/>
      <c r="J4432" s="10"/>
      <c r="K4432" s="10"/>
      <c r="L4432" s="10"/>
      <c r="M4432" s="10"/>
      <c r="N4432" s="10"/>
      <c r="O4432" s="10"/>
      <c r="P4432" s="10"/>
      <c r="Q4432" s="10"/>
      <c r="R4432" s="10"/>
    </row>
    <row r="4433" spans="1:18" customFormat="1">
      <c r="A4433" s="10"/>
      <c r="B4433" s="111">
        <v>827439</v>
      </c>
      <c r="C4433" s="68" t="s">
        <v>4428</v>
      </c>
      <c r="D4433" s="71">
        <f>SUMIFS('CLUB DES LOGES'!$J$117:$J$166, 'CLUB DES LOGES'!$F$117:$F$166,$B4433, 'CLUB DES LOGES'!$G$117:$G$166,"&lt;&gt;"&amp;'CLUB DES LOGES'!$C$191)</f>
        <v>0</v>
      </c>
      <c r="E4433" s="10"/>
      <c r="F4433" s="10"/>
      <c r="G4433" s="10"/>
      <c r="H4433" s="10"/>
      <c r="I4433" s="10"/>
      <c r="J4433" s="10"/>
      <c r="K4433" s="10"/>
      <c r="L4433" s="10"/>
      <c r="M4433" s="10"/>
      <c r="N4433" s="10"/>
      <c r="O4433" s="10"/>
      <c r="P4433" s="10"/>
      <c r="Q4433" s="10"/>
      <c r="R4433" s="10"/>
    </row>
    <row r="4434" spans="1:18" customFormat="1">
      <c r="A4434" s="10"/>
      <c r="B4434" s="111">
        <v>827442</v>
      </c>
      <c r="C4434" s="68" t="s">
        <v>4429</v>
      </c>
      <c r="D4434" s="71">
        <f>SUMIFS('CLUB DES LOGES'!$J$117:$J$166, 'CLUB DES LOGES'!$F$117:$F$166,$B4434, 'CLUB DES LOGES'!$G$117:$G$166,"&lt;&gt;"&amp;'CLUB DES LOGES'!$C$191)</f>
        <v>0</v>
      </c>
      <c r="E4434" s="10"/>
      <c r="F4434" s="10"/>
      <c r="G4434" s="10"/>
      <c r="H4434" s="10"/>
      <c r="I4434" s="10"/>
      <c r="J4434" s="10"/>
      <c r="K4434" s="10"/>
      <c r="L4434" s="10"/>
      <c r="M4434" s="10"/>
      <c r="N4434" s="10"/>
      <c r="O4434" s="10"/>
      <c r="P4434" s="10"/>
      <c r="Q4434" s="10"/>
      <c r="R4434" s="10"/>
    </row>
    <row r="4435" spans="1:18" customFormat="1">
      <c r="A4435" s="10"/>
      <c r="B4435" s="111">
        <v>827443</v>
      </c>
      <c r="C4435" s="68" t="s">
        <v>4430</v>
      </c>
      <c r="D4435" s="71">
        <f>SUMIFS('CLUB DES LOGES'!$J$117:$J$166, 'CLUB DES LOGES'!$F$117:$F$166,$B4435, 'CLUB DES LOGES'!$G$117:$G$166,"&lt;&gt;"&amp;'CLUB DES LOGES'!$C$191)</f>
        <v>0</v>
      </c>
      <c r="E4435" s="10"/>
      <c r="F4435" s="10"/>
      <c r="G4435" s="10"/>
      <c r="H4435" s="10"/>
      <c r="I4435" s="10"/>
      <c r="J4435" s="10"/>
      <c r="K4435" s="10"/>
      <c r="L4435" s="10"/>
      <c r="M4435" s="10"/>
      <c r="N4435" s="10"/>
      <c r="O4435" s="10"/>
      <c r="P4435" s="10"/>
      <c r="Q4435" s="10"/>
      <c r="R4435" s="10"/>
    </row>
    <row r="4436" spans="1:18" customFormat="1">
      <c r="A4436" s="10"/>
      <c r="B4436" s="111">
        <v>827444</v>
      </c>
      <c r="C4436" s="68" t="s">
        <v>4431</v>
      </c>
      <c r="D4436" s="71">
        <f>SUMIFS('CLUB DES LOGES'!$J$117:$J$166, 'CLUB DES LOGES'!$F$117:$F$166,$B4436, 'CLUB DES LOGES'!$G$117:$G$166,"&lt;&gt;"&amp;'CLUB DES LOGES'!$C$191)</f>
        <v>0</v>
      </c>
      <c r="E4436" s="10"/>
      <c r="F4436" s="10"/>
      <c r="G4436" s="10"/>
      <c r="H4436" s="10"/>
      <c r="I4436" s="10"/>
      <c r="J4436" s="10"/>
      <c r="K4436" s="10"/>
      <c r="L4436" s="10"/>
      <c r="M4436" s="10"/>
      <c r="N4436" s="10"/>
      <c r="O4436" s="10"/>
      <c r="P4436" s="10"/>
      <c r="Q4436" s="10"/>
      <c r="R4436" s="10"/>
    </row>
    <row r="4437" spans="1:18" customFormat="1">
      <c r="A4437" s="10"/>
      <c r="B4437" s="111">
        <v>827445</v>
      </c>
      <c r="C4437" s="68" t="s">
        <v>4432</v>
      </c>
      <c r="D4437" s="71">
        <f>SUMIFS('CLUB DES LOGES'!$J$117:$J$166, 'CLUB DES LOGES'!$F$117:$F$166,$B4437, 'CLUB DES LOGES'!$G$117:$G$166,"&lt;&gt;"&amp;'CLUB DES LOGES'!$C$191)</f>
        <v>0</v>
      </c>
      <c r="E4437" s="10"/>
      <c r="F4437" s="10"/>
      <c r="G4437" s="10"/>
      <c r="H4437" s="10"/>
      <c r="I4437" s="10"/>
      <c r="J4437" s="10"/>
      <c r="K4437" s="10"/>
      <c r="L4437" s="10"/>
      <c r="M4437" s="10"/>
      <c r="N4437" s="10"/>
      <c r="O4437" s="10"/>
      <c r="P4437" s="10"/>
      <c r="Q4437" s="10"/>
      <c r="R4437" s="10"/>
    </row>
    <row r="4438" spans="1:18" customFormat="1">
      <c r="A4438" s="10"/>
      <c r="B4438" s="111">
        <v>827446</v>
      </c>
      <c r="C4438" s="68" t="s">
        <v>4433</v>
      </c>
      <c r="D4438" s="71">
        <f>SUMIFS('CLUB DES LOGES'!$J$117:$J$166, 'CLUB DES LOGES'!$F$117:$F$166,$B4438, 'CLUB DES LOGES'!$G$117:$G$166,"&lt;&gt;"&amp;'CLUB DES LOGES'!$C$191)</f>
        <v>0</v>
      </c>
      <c r="E4438" s="10"/>
      <c r="F4438" s="10"/>
      <c r="G4438" s="10"/>
      <c r="H4438" s="10"/>
      <c r="I4438" s="10"/>
      <c r="J4438" s="10"/>
      <c r="K4438" s="10"/>
      <c r="L4438" s="10"/>
      <c r="M4438" s="10"/>
      <c r="N4438" s="10"/>
      <c r="O4438" s="10"/>
      <c r="P4438" s="10"/>
      <c r="Q4438" s="10"/>
      <c r="R4438" s="10"/>
    </row>
    <row r="4439" spans="1:18" customFormat="1">
      <c r="A4439" s="10"/>
      <c r="B4439" s="111">
        <v>827447</v>
      </c>
      <c r="C4439" s="68" t="s">
        <v>4434</v>
      </c>
      <c r="D4439" s="71">
        <f>SUMIFS('CLUB DES LOGES'!$J$117:$J$166, 'CLUB DES LOGES'!$F$117:$F$166,$B4439, 'CLUB DES LOGES'!$G$117:$G$166,"&lt;&gt;"&amp;'CLUB DES LOGES'!$C$191)</f>
        <v>0</v>
      </c>
      <c r="E4439" s="10"/>
      <c r="F4439" s="10"/>
      <c r="G4439" s="10"/>
      <c r="H4439" s="10"/>
      <c r="I4439" s="10"/>
      <c r="J4439" s="10"/>
      <c r="K4439" s="10"/>
      <c r="L4439" s="10"/>
      <c r="M4439" s="10"/>
      <c r="N4439" s="10"/>
      <c r="O4439" s="10"/>
      <c r="P4439" s="10"/>
      <c r="Q4439" s="10"/>
      <c r="R4439" s="10"/>
    </row>
    <row r="4440" spans="1:18" customFormat="1">
      <c r="A4440" s="10"/>
      <c r="B4440" s="111">
        <v>827448</v>
      </c>
      <c r="C4440" s="68" t="s">
        <v>4435</v>
      </c>
      <c r="D4440" s="71">
        <f>SUMIFS('CLUB DES LOGES'!$J$117:$J$166, 'CLUB DES LOGES'!$F$117:$F$166,$B4440, 'CLUB DES LOGES'!$G$117:$G$166,"&lt;&gt;"&amp;'CLUB DES LOGES'!$C$191)</f>
        <v>0</v>
      </c>
      <c r="E4440" s="10"/>
      <c r="F4440" s="10"/>
      <c r="G4440" s="10"/>
      <c r="H4440" s="10"/>
      <c r="I4440" s="10"/>
      <c r="J4440" s="10"/>
      <c r="K4440" s="10"/>
      <c r="L4440" s="10"/>
      <c r="M4440" s="10"/>
      <c r="N4440" s="10"/>
      <c r="O4440" s="10"/>
      <c r="P4440" s="10"/>
      <c r="Q4440" s="10"/>
      <c r="R4440" s="10"/>
    </row>
    <row r="4441" spans="1:18" customFormat="1">
      <c r="A4441" s="10"/>
      <c r="B4441" s="111">
        <v>827449</v>
      </c>
      <c r="C4441" s="68" t="s">
        <v>4436</v>
      </c>
      <c r="D4441" s="71">
        <f>SUMIFS('CLUB DES LOGES'!$J$117:$J$166, 'CLUB DES LOGES'!$F$117:$F$166,$B4441, 'CLUB DES LOGES'!$G$117:$G$166,"&lt;&gt;"&amp;'CLUB DES LOGES'!$C$191)</f>
        <v>0</v>
      </c>
      <c r="E4441" s="10"/>
      <c r="F4441" s="10"/>
      <c r="G4441" s="10"/>
      <c r="H4441" s="10"/>
      <c r="I4441" s="10"/>
      <c r="J4441" s="10"/>
      <c r="K4441" s="10"/>
      <c r="L4441" s="10"/>
      <c r="M4441" s="10"/>
      <c r="N4441" s="10"/>
      <c r="O4441" s="10"/>
      <c r="P4441" s="10"/>
      <c r="Q4441" s="10"/>
      <c r="R4441" s="10"/>
    </row>
    <row r="4442" spans="1:18" customFormat="1">
      <c r="A4442" s="10"/>
      <c r="B4442" s="111">
        <v>827450</v>
      </c>
      <c r="C4442" s="68" t="s">
        <v>4437</v>
      </c>
      <c r="D4442" s="71">
        <f>SUMIFS('CLUB DES LOGES'!$J$117:$J$166, 'CLUB DES LOGES'!$F$117:$F$166,$B4442, 'CLUB DES LOGES'!$G$117:$G$166,"&lt;&gt;"&amp;'CLUB DES LOGES'!$C$191)</f>
        <v>0</v>
      </c>
      <c r="E4442" s="10"/>
      <c r="F4442" s="10"/>
      <c r="G4442" s="10"/>
      <c r="H4442" s="10"/>
      <c r="I4442" s="10"/>
      <c r="J4442" s="10"/>
      <c r="K4442" s="10"/>
      <c r="L4442" s="10"/>
      <c r="M4442" s="10"/>
      <c r="N4442" s="10"/>
      <c r="O4442" s="10"/>
      <c r="P4442" s="10"/>
      <c r="Q4442" s="10"/>
      <c r="R4442" s="10"/>
    </row>
    <row r="4443" spans="1:18" customFormat="1">
      <c r="A4443" s="10"/>
      <c r="B4443" s="111">
        <v>827451</v>
      </c>
      <c r="C4443" s="68" t="s">
        <v>4438</v>
      </c>
      <c r="D4443" s="71">
        <f>SUMIFS('CLUB DES LOGES'!$J$117:$J$166, 'CLUB DES LOGES'!$F$117:$F$166,$B4443, 'CLUB DES LOGES'!$G$117:$G$166,"&lt;&gt;"&amp;'CLUB DES LOGES'!$C$191)</f>
        <v>0</v>
      </c>
      <c r="E4443" s="10"/>
      <c r="F4443" s="10"/>
      <c r="G4443" s="10"/>
      <c r="H4443" s="10"/>
      <c r="I4443" s="10"/>
      <c r="J4443" s="10"/>
      <c r="K4443" s="10"/>
      <c r="L4443" s="10"/>
      <c r="M4443" s="10"/>
      <c r="N4443" s="10"/>
      <c r="O4443" s="10"/>
      <c r="P4443" s="10"/>
      <c r="Q4443" s="10"/>
      <c r="R4443" s="10"/>
    </row>
    <row r="4444" spans="1:18" customFormat="1">
      <c r="A4444" s="10"/>
      <c r="B4444" s="111">
        <v>827452</v>
      </c>
      <c r="C4444" s="68" t="s">
        <v>4439</v>
      </c>
      <c r="D4444" s="71">
        <f>SUMIFS('CLUB DES LOGES'!$J$117:$J$166, 'CLUB DES LOGES'!$F$117:$F$166,$B4444, 'CLUB DES LOGES'!$G$117:$G$166,"&lt;&gt;"&amp;'CLUB DES LOGES'!$C$191)</f>
        <v>0</v>
      </c>
      <c r="E4444" s="10"/>
      <c r="F4444" s="10"/>
      <c r="G4444" s="10"/>
      <c r="H4444" s="10"/>
      <c r="I4444" s="10"/>
      <c r="J4444" s="10"/>
      <c r="K4444" s="10"/>
      <c r="L4444" s="10"/>
      <c r="M4444" s="10"/>
      <c r="N4444" s="10"/>
      <c r="O4444" s="10"/>
      <c r="P4444" s="10"/>
      <c r="Q4444" s="10"/>
      <c r="R4444" s="10"/>
    </row>
    <row r="4445" spans="1:18" customFormat="1">
      <c r="A4445" s="10"/>
      <c r="B4445" s="111">
        <v>827453</v>
      </c>
      <c r="C4445" s="68" t="s">
        <v>4440</v>
      </c>
      <c r="D4445" s="71">
        <f>SUMIFS('CLUB DES LOGES'!$J$117:$J$166, 'CLUB DES LOGES'!$F$117:$F$166,$B4445, 'CLUB DES LOGES'!$G$117:$G$166,"&lt;&gt;"&amp;'CLUB DES LOGES'!$C$191)</f>
        <v>0</v>
      </c>
      <c r="E4445" s="10"/>
      <c r="F4445" s="10"/>
      <c r="G4445" s="10"/>
      <c r="H4445" s="10"/>
      <c r="I4445" s="10"/>
      <c r="J4445" s="10"/>
      <c r="K4445" s="10"/>
      <c r="L4445" s="10"/>
      <c r="M4445" s="10"/>
      <c r="N4445" s="10"/>
      <c r="O4445" s="10"/>
      <c r="P4445" s="10"/>
      <c r="Q4445" s="10"/>
      <c r="R4445" s="10"/>
    </row>
    <row r="4446" spans="1:18" customFormat="1">
      <c r="A4446" s="10"/>
      <c r="B4446" s="111">
        <v>827454</v>
      </c>
      <c r="C4446" s="68" t="s">
        <v>4441</v>
      </c>
      <c r="D4446" s="71">
        <f>SUMIFS('CLUB DES LOGES'!$J$117:$J$166, 'CLUB DES LOGES'!$F$117:$F$166,$B4446, 'CLUB DES LOGES'!$G$117:$G$166,"&lt;&gt;"&amp;'CLUB DES LOGES'!$C$191)</f>
        <v>0</v>
      </c>
      <c r="E4446" s="10"/>
      <c r="F4446" s="10"/>
      <c r="G4446" s="10"/>
      <c r="H4446" s="10"/>
      <c r="I4446" s="10"/>
      <c r="J4446" s="10"/>
      <c r="K4446" s="10"/>
      <c r="L4446" s="10"/>
      <c r="M4446" s="10"/>
      <c r="N4446" s="10"/>
      <c r="O4446" s="10"/>
      <c r="P4446" s="10"/>
      <c r="Q4446" s="10"/>
      <c r="R4446" s="10"/>
    </row>
    <row r="4447" spans="1:18" customFormat="1">
      <c r="A4447" s="10"/>
      <c r="B4447" s="111">
        <v>827455</v>
      </c>
      <c r="C4447" s="68" t="s">
        <v>4442</v>
      </c>
      <c r="D4447" s="71">
        <f>SUMIFS('CLUB DES LOGES'!$J$117:$J$166, 'CLUB DES LOGES'!$F$117:$F$166,$B4447, 'CLUB DES LOGES'!$G$117:$G$166,"&lt;&gt;"&amp;'CLUB DES LOGES'!$C$191)</f>
        <v>0</v>
      </c>
      <c r="E4447" s="10"/>
      <c r="F4447" s="10"/>
      <c r="G4447" s="10"/>
      <c r="H4447" s="10"/>
      <c r="I4447" s="10"/>
      <c r="J4447" s="10"/>
      <c r="K4447" s="10"/>
      <c r="L4447" s="10"/>
      <c r="M4447" s="10"/>
      <c r="N4447" s="10"/>
      <c r="O4447" s="10"/>
      <c r="P4447" s="10"/>
      <c r="Q4447" s="10"/>
      <c r="R4447" s="10"/>
    </row>
    <row r="4448" spans="1:18" customFormat="1">
      <c r="A4448" s="10"/>
      <c r="B4448" s="111">
        <v>827456</v>
      </c>
      <c r="C4448" s="68" t="s">
        <v>4443</v>
      </c>
      <c r="D4448" s="71">
        <f>SUMIFS('CLUB DES LOGES'!$J$117:$J$166, 'CLUB DES LOGES'!$F$117:$F$166,$B4448, 'CLUB DES LOGES'!$G$117:$G$166,"&lt;&gt;"&amp;'CLUB DES LOGES'!$C$191)</f>
        <v>0</v>
      </c>
      <c r="E4448" s="10"/>
      <c r="F4448" s="10"/>
      <c r="G4448" s="10"/>
      <c r="H4448" s="10"/>
      <c r="I4448" s="10"/>
      <c r="J4448" s="10"/>
      <c r="K4448" s="10"/>
      <c r="L4448" s="10"/>
      <c r="M4448" s="10"/>
      <c r="N4448" s="10"/>
      <c r="O4448" s="10"/>
      <c r="P4448" s="10"/>
      <c r="Q4448" s="10"/>
      <c r="R4448" s="10"/>
    </row>
    <row r="4449" spans="1:18" customFormat="1">
      <c r="A4449" s="10"/>
      <c r="B4449" s="111">
        <v>827457</v>
      </c>
      <c r="C4449" s="68" t="s">
        <v>4444</v>
      </c>
      <c r="D4449" s="71">
        <f>SUMIFS('CLUB DES LOGES'!$J$117:$J$166, 'CLUB DES LOGES'!$F$117:$F$166,$B4449, 'CLUB DES LOGES'!$G$117:$G$166,"&lt;&gt;"&amp;'CLUB DES LOGES'!$C$191)</f>
        <v>0</v>
      </c>
      <c r="E4449" s="10"/>
      <c r="F4449" s="10"/>
      <c r="G4449" s="10"/>
      <c r="H4449" s="10"/>
      <c r="I4449" s="10"/>
      <c r="J4449" s="10"/>
      <c r="K4449" s="10"/>
      <c r="L4449" s="10"/>
      <c r="M4449" s="10"/>
      <c r="N4449" s="10"/>
      <c r="O4449" s="10"/>
      <c r="P4449" s="10"/>
      <c r="Q4449" s="10"/>
      <c r="R4449" s="10"/>
    </row>
    <row r="4450" spans="1:18" customFormat="1">
      <c r="A4450" s="10"/>
      <c r="B4450" s="111">
        <v>827458</v>
      </c>
      <c r="C4450" s="68" t="s">
        <v>4445</v>
      </c>
      <c r="D4450" s="71">
        <f>SUMIFS('CLUB DES LOGES'!$J$117:$J$166, 'CLUB DES LOGES'!$F$117:$F$166,$B4450, 'CLUB DES LOGES'!$G$117:$G$166,"&lt;&gt;"&amp;'CLUB DES LOGES'!$C$191)</f>
        <v>0</v>
      </c>
      <c r="E4450" s="10"/>
      <c r="F4450" s="10"/>
      <c r="G4450" s="10"/>
      <c r="H4450" s="10"/>
      <c r="I4450" s="10"/>
      <c r="J4450" s="10"/>
      <c r="K4450" s="10"/>
      <c r="L4450" s="10"/>
      <c r="M4450" s="10"/>
      <c r="N4450" s="10"/>
      <c r="O4450" s="10"/>
      <c r="P4450" s="10"/>
      <c r="Q4450" s="10"/>
      <c r="R4450" s="10"/>
    </row>
    <row r="4451" spans="1:18" customFormat="1">
      <c r="A4451" s="10"/>
      <c r="B4451" s="111">
        <v>827459</v>
      </c>
      <c r="C4451" s="68" t="s">
        <v>4446</v>
      </c>
      <c r="D4451" s="71">
        <f>SUMIFS('CLUB DES LOGES'!$J$117:$J$166, 'CLUB DES LOGES'!$F$117:$F$166,$B4451, 'CLUB DES LOGES'!$G$117:$G$166,"&lt;&gt;"&amp;'CLUB DES LOGES'!$C$191)</f>
        <v>0</v>
      </c>
      <c r="E4451" s="10"/>
      <c r="F4451" s="10"/>
      <c r="G4451" s="10"/>
      <c r="H4451" s="10"/>
      <c r="I4451" s="10"/>
      <c r="J4451" s="10"/>
      <c r="K4451" s="10"/>
      <c r="L4451" s="10"/>
      <c r="M4451" s="10"/>
      <c r="N4451" s="10"/>
      <c r="O4451" s="10"/>
      <c r="P4451" s="10"/>
      <c r="Q4451" s="10"/>
      <c r="R4451" s="10"/>
    </row>
    <row r="4452" spans="1:18" customFormat="1">
      <c r="A4452" s="10"/>
      <c r="B4452" s="111">
        <v>827460</v>
      </c>
      <c r="C4452" s="68" t="s">
        <v>4447</v>
      </c>
      <c r="D4452" s="71">
        <f>SUMIFS('CLUB DES LOGES'!$J$117:$J$166, 'CLUB DES LOGES'!$F$117:$F$166,$B4452, 'CLUB DES LOGES'!$G$117:$G$166,"&lt;&gt;"&amp;'CLUB DES LOGES'!$C$191)</f>
        <v>0</v>
      </c>
      <c r="E4452" s="10"/>
      <c r="F4452" s="10"/>
      <c r="G4452" s="10"/>
      <c r="H4452" s="10"/>
      <c r="I4452" s="10"/>
      <c r="J4452" s="10"/>
      <c r="K4452" s="10"/>
      <c r="L4452" s="10"/>
      <c r="M4452" s="10"/>
      <c r="N4452" s="10"/>
      <c r="O4452" s="10"/>
      <c r="P4452" s="10"/>
      <c r="Q4452" s="10"/>
      <c r="R4452" s="10"/>
    </row>
    <row r="4453" spans="1:18" customFormat="1">
      <c r="A4453" s="10"/>
      <c r="B4453" s="111">
        <v>827461</v>
      </c>
      <c r="C4453" s="68" t="s">
        <v>4448</v>
      </c>
      <c r="D4453" s="71">
        <f>SUMIFS('CLUB DES LOGES'!$J$117:$J$166, 'CLUB DES LOGES'!$F$117:$F$166,$B4453, 'CLUB DES LOGES'!$G$117:$G$166,"&lt;&gt;"&amp;'CLUB DES LOGES'!$C$191)</f>
        <v>0</v>
      </c>
      <c r="E4453" s="10"/>
      <c r="F4453" s="10"/>
      <c r="G4453" s="10"/>
      <c r="H4453" s="10"/>
      <c r="I4453" s="10"/>
      <c r="J4453" s="10"/>
      <c r="K4453" s="10"/>
      <c r="L4453" s="10"/>
      <c r="M4453" s="10"/>
      <c r="N4453" s="10"/>
      <c r="O4453" s="10"/>
      <c r="P4453" s="10"/>
      <c r="Q4453" s="10"/>
      <c r="R4453" s="10"/>
    </row>
    <row r="4454" spans="1:18" customFormat="1">
      <c r="A4454" s="10"/>
      <c r="B4454" s="111">
        <v>827462</v>
      </c>
      <c r="C4454" s="68" t="s">
        <v>4449</v>
      </c>
      <c r="D4454" s="71">
        <f>SUMIFS('CLUB DES LOGES'!$J$117:$J$166, 'CLUB DES LOGES'!$F$117:$F$166,$B4454, 'CLUB DES LOGES'!$G$117:$G$166,"&lt;&gt;"&amp;'CLUB DES LOGES'!$C$191)</f>
        <v>0</v>
      </c>
      <c r="E4454" s="10"/>
      <c r="F4454" s="10"/>
      <c r="G4454" s="10"/>
      <c r="H4454" s="10"/>
      <c r="I4454" s="10"/>
      <c r="J4454" s="10"/>
      <c r="K4454" s="10"/>
      <c r="L4454" s="10"/>
      <c r="M4454" s="10"/>
      <c r="N4454" s="10"/>
      <c r="O4454" s="10"/>
      <c r="P4454" s="10"/>
      <c r="Q4454" s="10"/>
      <c r="R4454" s="10"/>
    </row>
    <row r="4455" spans="1:18" customFormat="1">
      <c r="A4455" s="10"/>
      <c r="B4455" s="111">
        <v>827463</v>
      </c>
      <c r="C4455" s="68" t="s">
        <v>4450</v>
      </c>
      <c r="D4455" s="71">
        <f>SUMIFS('CLUB DES LOGES'!$J$117:$J$166, 'CLUB DES LOGES'!$F$117:$F$166,$B4455, 'CLUB DES LOGES'!$G$117:$G$166,"&lt;&gt;"&amp;'CLUB DES LOGES'!$C$191)</f>
        <v>0</v>
      </c>
      <c r="E4455" s="10"/>
      <c r="F4455" s="10"/>
      <c r="G4455" s="10"/>
      <c r="H4455" s="10"/>
      <c r="I4455" s="10"/>
      <c r="J4455" s="10"/>
      <c r="K4455" s="10"/>
      <c r="L4455" s="10"/>
      <c r="M4455" s="10"/>
      <c r="N4455" s="10"/>
      <c r="O4455" s="10"/>
      <c r="P4455" s="10"/>
      <c r="Q4455" s="10"/>
      <c r="R4455" s="10"/>
    </row>
    <row r="4456" spans="1:18" customFormat="1">
      <c r="A4456" s="10"/>
      <c r="B4456" s="111">
        <v>827464</v>
      </c>
      <c r="C4456" s="68" t="s">
        <v>4451</v>
      </c>
      <c r="D4456" s="71">
        <f>SUMIFS('CLUB DES LOGES'!$J$117:$J$166, 'CLUB DES LOGES'!$F$117:$F$166,$B4456, 'CLUB DES LOGES'!$G$117:$G$166,"&lt;&gt;"&amp;'CLUB DES LOGES'!$C$191)</f>
        <v>0</v>
      </c>
      <c r="E4456" s="10"/>
      <c r="F4456" s="10"/>
      <c r="G4456" s="10"/>
      <c r="H4456" s="10"/>
      <c r="I4456" s="10"/>
      <c r="J4456" s="10"/>
      <c r="K4456" s="10"/>
      <c r="L4456" s="10"/>
      <c r="M4456" s="10"/>
      <c r="N4456" s="10"/>
      <c r="O4456" s="10"/>
      <c r="P4456" s="10"/>
      <c r="Q4456" s="10"/>
      <c r="R4456" s="10"/>
    </row>
    <row r="4457" spans="1:18" customFormat="1">
      <c r="A4457" s="10"/>
      <c r="B4457" s="111">
        <v>827465</v>
      </c>
      <c r="C4457" s="68" t="s">
        <v>4452</v>
      </c>
      <c r="D4457" s="71">
        <f>SUMIFS('CLUB DES LOGES'!$J$117:$J$166, 'CLUB DES LOGES'!$F$117:$F$166,$B4457, 'CLUB DES LOGES'!$G$117:$G$166,"&lt;&gt;"&amp;'CLUB DES LOGES'!$C$191)</f>
        <v>0</v>
      </c>
      <c r="E4457" s="10"/>
      <c r="F4457" s="10"/>
      <c r="G4457" s="10"/>
      <c r="H4457" s="10"/>
      <c r="I4457" s="10"/>
      <c r="J4457" s="10"/>
      <c r="K4457" s="10"/>
      <c r="L4457" s="10"/>
      <c r="M4457" s="10"/>
      <c r="N4457" s="10"/>
      <c r="O4457" s="10"/>
      <c r="P4457" s="10"/>
      <c r="Q4457" s="10"/>
      <c r="R4457" s="10"/>
    </row>
    <row r="4458" spans="1:18" customFormat="1">
      <c r="A4458" s="10"/>
      <c r="B4458" s="111">
        <v>827466</v>
      </c>
      <c r="C4458" s="68" t="s">
        <v>4453</v>
      </c>
      <c r="D4458" s="71">
        <f>SUMIFS('CLUB DES LOGES'!$J$117:$J$166, 'CLUB DES LOGES'!$F$117:$F$166,$B4458, 'CLUB DES LOGES'!$G$117:$G$166,"&lt;&gt;"&amp;'CLUB DES LOGES'!$C$191)</f>
        <v>0</v>
      </c>
      <c r="E4458" s="10"/>
      <c r="F4458" s="10"/>
      <c r="G4458" s="10"/>
      <c r="H4458" s="10"/>
      <c r="I4458" s="10"/>
      <c r="J4458" s="10"/>
      <c r="K4458" s="10"/>
      <c r="L4458" s="10"/>
      <c r="M4458" s="10"/>
      <c r="N4458" s="10"/>
      <c r="O4458" s="10"/>
      <c r="P4458" s="10"/>
      <c r="Q4458" s="10"/>
      <c r="R4458" s="10"/>
    </row>
    <row r="4459" spans="1:18" customFormat="1">
      <c r="A4459" s="10"/>
      <c r="B4459" s="111">
        <v>827468</v>
      </c>
      <c r="C4459" s="68" t="s">
        <v>4454</v>
      </c>
      <c r="D4459" s="71">
        <f>SUMIFS('CLUB DES LOGES'!$J$117:$J$166, 'CLUB DES LOGES'!$F$117:$F$166,$B4459, 'CLUB DES LOGES'!$G$117:$G$166,"&lt;&gt;"&amp;'CLUB DES LOGES'!$C$191)</f>
        <v>0</v>
      </c>
      <c r="E4459" s="10"/>
      <c r="F4459" s="10"/>
      <c r="G4459" s="10"/>
      <c r="H4459" s="10"/>
      <c r="I4459" s="10"/>
      <c r="J4459" s="10"/>
      <c r="K4459" s="10"/>
      <c r="L4459" s="10"/>
      <c r="M4459" s="10"/>
      <c r="N4459" s="10"/>
      <c r="O4459" s="10"/>
      <c r="P4459" s="10"/>
      <c r="Q4459" s="10"/>
      <c r="R4459" s="10"/>
    </row>
    <row r="4460" spans="1:18" customFormat="1">
      <c r="A4460" s="10"/>
      <c r="B4460" s="111">
        <v>827469</v>
      </c>
      <c r="C4460" s="68" t="s">
        <v>4455</v>
      </c>
      <c r="D4460" s="71">
        <f>SUMIFS('CLUB DES LOGES'!$J$117:$J$166, 'CLUB DES LOGES'!$F$117:$F$166,$B4460, 'CLUB DES LOGES'!$G$117:$G$166,"&lt;&gt;"&amp;'CLUB DES LOGES'!$C$191)</f>
        <v>0</v>
      </c>
      <c r="E4460" s="10"/>
      <c r="F4460" s="10"/>
      <c r="G4460" s="10"/>
      <c r="H4460" s="10"/>
      <c r="I4460" s="10"/>
      <c r="J4460" s="10"/>
      <c r="K4460" s="10"/>
      <c r="L4460" s="10"/>
      <c r="M4460" s="10"/>
      <c r="N4460" s="10"/>
      <c r="O4460" s="10"/>
      <c r="P4460" s="10"/>
      <c r="Q4460" s="10"/>
      <c r="R4460" s="10"/>
    </row>
    <row r="4461" spans="1:18" customFormat="1">
      <c r="A4461" s="10"/>
      <c r="B4461" s="111">
        <v>827470</v>
      </c>
      <c r="C4461" s="68" t="s">
        <v>4456</v>
      </c>
      <c r="D4461" s="71">
        <f>SUMIFS('CLUB DES LOGES'!$J$117:$J$166, 'CLUB DES LOGES'!$F$117:$F$166,$B4461, 'CLUB DES LOGES'!$G$117:$G$166,"&lt;&gt;"&amp;'CLUB DES LOGES'!$C$191)</f>
        <v>0</v>
      </c>
      <c r="E4461" s="10"/>
      <c r="F4461" s="10"/>
      <c r="G4461" s="10"/>
      <c r="H4461" s="10"/>
      <c r="I4461" s="10"/>
      <c r="J4461" s="10"/>
      <c r="K4461" s="10"/>
      <c r="L4461" s="10"/>
      <c r="M4461" s="10"/>
      <c r="N4461" s="10"/>
      <c r="O4461" s="10"/>
      <c r="P4461" s="10"/>
      <c r="Q4461" s="10"/>
      <c r="R4461" s="10"/>
    </row>
    <row r="4462" spans="1:18" customFormat="1">
      <c r="A4462" s="10"/>
      <c r="B4462" s="111">
        <v>827471</v>
      </c>
      <c r="C4462" s="68" t="s">
        <v>4457</v>
      </c>
      <c r="D4462" s="71">
        <f>SUMIFS('CLUB DES LOGES'!$J$117:$J$166, 'CLUB DES LOGES'!$F$117:$F$166,$B4462, 'CLUB DES LOGES'!$G$117:$G$166,"&lt;&gt;"&amp;'CLUB DES LOGES'!$C$191)</f>
        <v>0</v>
      </c>
      <c r="E4462" s="10"/>
      <c r="F4462" s="10"/>
      <c r="G4462" s="10"/>
      <c r="H4462" s="10"/>
      <c r="I4462" s="10"/>
      <c r="J4462" s="10"/>
      <c r="K4462" s="10"/>
      <c r="L4462" s="10"/>
      <c r="M4462" s="10"/>
      <c r="N4462" s="10"/>
      <c r="O4462" s="10"/>
      <c r="P4462" s="10"/>
      <c r="Q4462" s="10"/>
      <c r="R4462" s="10"/>
    </row>
    <row r="4463" spans="1:18" customFormat="1">
      <c r="A4463" s="10"/>
      <c r="B4463" s="111">
        <v>827472</v>
      </c>
      <c r="C4463" s="68" t="s">
        <v>4458</v>
      </c>
      <c r="D4463" s="71">
        <f>SUMIFS('CLUB DES LOGES'!$J$117:$J$166, 'CLUB DES LOGES'!$F$117:$F$166,$B4463, 'CLUB DES LOGES'!$G$117:$G$166,"&lt;&gt;"&amp;'CLUB DES LOGES'!$C$191)</f>
        <v>0</v>
      </c>
      <c r="E4463" s="10"/>
      <c r="F4463" s="10"/>
      <c r="G4463" s="10"/>
      <c r="H4463" s="10"/>
      <c r="I4463" s="10"/>
      <c r="J4463" s="10"/>
      <c r="K4463" s="10"/>
      <c r="L4463" s="10"/>
      <c r="M4463" s="10"/>
      <c r="N4463" s="10"/>
      <c r="O4463" s="10"/>
      <c r="P4463" s="10"/>
      <c r="Q4463" s="10"/>
      <c r="R4463" s="10"/>
    </row>
    <row r="4464" spans="1:18" customFormat="1">
      <c r="A4464" s="10"/>
      <c r="B4464" s="111">
        <v>827473</v>
      </c>
      <c r="C4464" s="68" t="s">
        <v>4459</v>
      </c>
      <c r="D4464" s="71">
        <f>SUMIFS('CLUB DES LOGES'!$J$117:$J$166, 'CLUB DES LOGES'!$F$117:$F$166,$B4464, 'CLUB DES LOGES'!$G$117:$G$166,"&lt;&gt;"&amp;'CLUB DES LOGES'!$C$191)</f>
        <v>0</v>
      </c>
      <c r="E4464" s="10"/>
      <c r="F4464" s="10"/>
      <c r="G4464" s="10"/>
      <c r="H4464" s="10"/>
      <c r="I4464" s="10"/>
      <c r="J4464" s="10"/>
      <c r="K4464" s="10"/>
      <c r="L4464" s="10"/>
      <c r="M4464" s="10"/>
      <c r="N4464" s="10"/>
      <c r="O4464" s="10"/>
      <c r="P4464" s="10"/>
      <c r="Q4464" s="10"/>
      <c r="R4464" s="10"/>
    </row>
    <row r="4465" spans="1:18" customFormat="1">
      <c r="A4465" s="10"/>
      <c r="B4465" s="111">
        <v>827474</v>
      </c>
      <c r="C4465" s="68" t="s">
        <v>4460</v>
      </c>
      <c r="D4465" s="71">
        <f>SUMIFS('CLUB DES LOGES'!$J$117:$J$166, 'CLUB DES LOGES'!$F$117:$F$166,$B4465, 'CLUB DES LOGES'!$G$117:$G$166,"&lt;&gt;"&amp;'CLUB DES LOGES'!$C$191)</f>
        <v>0</v>
      </c>
      <c r="E4465" s="10"/>
      <c r="F4465" s="10"/>
      <c r="G4465" s="10"/>
      <c r="H4465" s="10"/>
      <c r="I4465" s="10"/>
      <c r="J4465" s="10"/>
      <c r="K4465" s="10"/>
      <c r="L4465" s="10"/>
      <c r="M4465" s="10"/>
      <c r="N4465" s="10"/>
      <c r="O4465" s="10"/>
      <c r="P4465" s="10"/>
      <c r="Q4465" s="10"/>
      <c r="R4465" s="10"/>
    </row>
    <row r="4466" spans="1:18" customFormat="1">
      <c r="A4466" s="10"/>
      <c r="B4466" s="111">
        <v>827475</v>
      </c>
      <c r="C4466" s="68" t="s">
        <v>4461</v>
      </c>
      <c r="D4466" s="71">
        <f>SUMIFS('CLUB DES LOGES'!$J$117:$J$166, 'CLUB DES LOGES'!$F$117:$F$166,$B4466, 'CLUB DES LOGES'!$G$117:$G$166,"&lt;&gt;"&amp;'CLUB DES LOGES'!$C$191)</f>
        <v>0</v>
      </c>
      <c r="E4466" s="10"/>
      <c r="F4466" s="10"/>
      <c r="G4466" s="10"/>
      <c r="H4466" s="10"/>
      <c r="I4466" s="10"/>
      <c r="J4466" s="10"/>
      <c r="K4466" s="10"/>
      <c r="L4466" s="10"/>
      <c r="M4466" s="10"/>
      <c r="N4466" s="10"/>
      <c r="O4466" s="10"/>
      <c r="P4466" s="10"/>
      <c r="Q4466" s="10"/>
      <c r="R4466" s="10"/>
    </row>
    <row r="4467" spans="1:18" customFormat="1">
      <c r="A4467" s="10"/>
      <c r="B4467" s="111">
        <v>827476</v>
      </c>
      <c r="C4467" s="68" t="s">
        <v>4462</v>
      </c>
      <c r="D4467" s="71">
        <f>SUMIFS('CLUB DES LOGES'!$J$117:$J$166, 'CLUB DES LOGES'!$F$117:$F$166,$B4467, 'CLUB DES LOGES'!$G$117:$G$166,"&lt;&gt;"&amp;'CLUB DES LOGES'!$C$191)</f>
        <v>0</v>
      </c>
      <c r="E4467" s="10"/>
      <c r="F4467" s="10"/>
      <c r="G4467" s="10"/>
      <c r="H4467" s="10"/>
      <c r="I4467" s="10"/>
      <c r="J4467" s="10"/>
      <c r="K4467" s="10"/>
      <c r="L4467" s="10"/>
      <c r="M4467" s="10"/>
      <c r="N4467" s="10"/>
      <c r="O4467" s="10"/>
      <c r="P4467" s="10"/>
      <c r="Q4467" s="10"/>
      <c r="R4467" s="10"/>
    </row>
    <row r="4468" spans="1:18" customFormat="1">
      <c r="A4468" s="10"/>
      <c r="B4468" s="111">
        <v>827477</v>
      </c>
      <c r="C4468" s="68" t="s">
        <v>4463</v>
      </c>
      <c r="D4468" s="71">
        <f>SUMIFS('CLUB DES LOGES'!$J$117:$J$166, 'CLUB DES LOGES'!$F$117:$F$166,$B4468, 'CLUB DES LOGES'!$G$117:$G$166,"&lt;&gt;"&amp;'CLUB DES LOGES'!$C$191)</f>
        <v>0</v>
      </c>
      <c r="E4468" s="10"/>
      <c r="F4468" s="10"/>
      <c r="G4468" s="10"/>
      <c r="H4468" s="10"/>
      <c r="I4468" s="10"/>
      <c r="J4468" s="10"/>
      <c r="K4468" s="10"/>
      <c r="L4468" s="10"/>
      <c r="M4468" s="10"/>
      <c r="N4468" s="10"/>
      <c r="O4468" s="10"/>
      <c r="P4468" s="10"/>
      <c r="Q4468" s="10"/>
      <c r="R4468" s="10"/>
    </row>
    <row r="4469" spans="1:18" customFormat="1">
      <c r="A4469" s="10"/>
      <c r="B4469" s="111">
        <v>827478</v>
      </c>
      <c r="C4469" s="68" t="s">
        <v>4464</v>
      </c>
      <c r="D4469" s="71">
        <f>SUMIFS('CLUB DES LOGES'!$J$117:$J$166, 'CLUB DES LOGES'!$F$117:$F$166,$B4469, 'CLUB DES LOGES'!$G$117:$G$166,"&lt;&gt;"&amp;'CLUB DES LOGES'!$C$191)</f>
        <v>0</v>
      </c>
      <c r="E4469" s="10"/>
      <c r="F4469" s="10"/>
      <c r="G4469" s="10"/>
      <c r="H4469" s="10"/>
      <c r="I4469" s="10"/>
      <c r="J4469" s="10"/>
      <c r="K4469" s="10"/>
      <c r="L4469" s="10"/>
      <c r="M4469" s="10"/>
      <c r="N4469" s="10"/>
      <c r="O4469" s="10"/>
      <c r="P4469" s="10"/>
      <c r="Q4469" s="10"/>
      <c r="R4469" s="10"/>
    </row>
    <row r="4470" spans="1:18" customFormat="1">
      <c r="A4470" s="10"/>
      <c r="B4470" s="111">
        <v>827479</v>
      </c>
      <c r="C4470" s="68" t="s">
        <v>4465</v>
      </c>
      <c r="D4470" s="71">
        <f>SUMIFS('CLUB DES LOGES'!$J$117:$J$166, 'CLUB DES LOGES'!$F$117:$F$166,$B4470, 'CLUB DES LOGES'!$G$117:$G$166,"&lt;&gt;"&amp;'CLUB DES LOGES'!$C$191)</f>
        <v>0</v>
      </c>
      <c r="E4470" s="10"/>
      <c r="F4470" s="10"/>
      <c r="G4470" s="10"/>
      <c r="H4470" s="10"/>
      <c r="I4470" s="10"/>
      <c r="J4470" s="10"/>
      <c r="K4470" s="10"/>
      <c r="L4470" s="10"/>
      <c r="M4470" s="10"/>
      <c r="N4470" s="10"/>
      <c r="O4470" s="10"/>
      <c r="P4470" s="10"/>
      <c r="Q4470" s="10"/>
      <c r="R4470" s="10"/>
    </row>
    <row r="4471" spans="1:18" customFormat="1">
      <c r="A4471" s="10"/>
      <c r="B4471" s="111">
        <v>827480</v>
      </c>
      <c r="C4471" s="68" t="s">
        <v>4466</v>
      </c>
      <c r="D4471" s="71">
        <f>SUMIFS('CLUB DES LOGES'!$J$117:$J$166, 'CLUB DES LOGES'!$F$117:$F$166,$B4471, 'CLUB DES LOGES'!$G$117:$G$166,"&lt;&gt;"&amp;'CLUB DES LOGES'!$C$191)</f>
        <v>0</v>
      </c>
      <c r="E4471" s="10"/>
      <c r="F4471" s="10"/>
      <c r="G4471" s="10"/>
      <c r="H4471" s="10"/>
      <c r="I4471" s="10"/>
      <c r="J4471" s="10"/>
      <c r="K4471" s="10"/>
      <c r="L4471" s="10"/>
      <c r="M4471" s="10"/>
      <c r="N4471" s="10"/>
      <c r="O4471" s="10"/>
      <c r="P4471" s="10"/>
      <c r="Q4471" s="10"/>
      <c r="R4471" s="10"/>
    </row>
    <row r="4472" spans="1:18" customFormat="1">
      <c r="A4472" s="10"/>
      <c r="B4472" s="111">
        <v>827481</v>
      </c>
      <c r="C4472" s="68" t="s">
        <v>4467</v>
      </c>
      <c r="D4472" s="71">
        <f>SUMIFS('CLUB DES LOGES'!$J$117:$J$166, 'CLUB DES LOGES'!$F$117:$F$166,$B4472, 'CLUB DES LOGES'!$G$117:$G$166,"&lt;&gt;"&amp;'CLUB DES LOGES'!$C$191)</f>
        <v>0</v>
      </c>
      <c r="E4472" s="10"/>
      <c r="F4472" s="10"/>
      <c r="G4472" s="10"/>
      <c r="H4472" s="10"/>
      <c r="I4472" s="10"/>
      <c r="J4472" s="10"/>
      <c r="K4472" s="10"/>
      <c r="L4472" s="10"/>
      <c r="M4472" s="10"/>
      <c r="N4472" s="10"/>
      <c r="O4472" s="10"/>
      <c r="P4472" s="10"/>
      <c r="Q4472" s="10"/>
      <c r="R4472" s="10"/>
    </row>
    <row r="4473" spans="1:18" customFormat="1">
      <c r="A4473" s="10"/>
      <c r="B4473" s="111">
        <v>827482</v>
      </c>
      <c r="C4473" s="68" t="s">
        <v>4468</v>
      </c>
      <c r="D4473" s="71">
        <f>SUMIFS('CLUB DES LOGES'!$J$117:$J$166, 'CLUB DES LOGES'!$F$117:$F$166,$B4473, 'CLUB DES LOGES'!$G$117:$G$166,"&lt;&gt;"&amp;'CLUB DES LOGES'!$C$191)</f>
        <v>0</v>
      </c>
      <c r="E4473" s="10"/>
      <c r="F4473" s="10"/>
      <c r="G4473" s="10"/>
      <c r="H4473" s="10"/>
      <c r="I4473" s="10"/>
      <c r="J4473" s="10"/>
      <c r="K4473" s="10"/>
      <c r="L4473" s="10"/>
      <c r="M4473" s="10"/>
      <c r="N4473" s="10"/>
      <c r="O4473" s="10"/>
      <c r="P4473" s="10"/>
      <c r="Q4473" s="10"/>
      <c r="R4473" s="10"/>
    </row>
    <row r="4474" spans="1:18" customFormat="1">
      <c r="A4474" s="10"/>
      <c r="B4474" s="111">
        <v>827483</v>
      </c>
      <c r="C4474" s="68" t="s">
        <v>4469</v>
      </c>
      <c r="D4474" s="71">
        <f>SUMIFS('CLUB DES LOGES'!$J$117:$J$166, 'CLUB DES LOGES'!$F$117:$F$166,$B4474, 'CLUB DES LOGES'!$G$117:$G$166,"&lt;&gt;"&amp;'CLUB DES LOGES'!$C$191)</f>
        <v>0</v>
      </c>
      <c r="E4474" s="10"/>
      <c r="F4474" s="10"/>
      <c r="G4474" s="10"/>
      <c r="H4474" s="10"/>
      <c r="I4474" s="10"/>
      <c r="J4474" s="10"/>
      <c r="K4474" s="10"/>
      <c r="L4474" s="10"/>
      <c r="M4474" s="10"/>
      <c r="N4474" s="10"/>
      <c r="O4474" s="10"/>
      <c r="P4474" s="10"/>
      <c r="Q4474" s="10"/>
      <c r="R4474" s="10"/>
    </row>
    <row r="4475" spans="1:18" customFormat="1">
      <c r="A4475" s="10"/>
      <c r="B4475" s="111">
        <v>827484</v>
      </c>
      <c r="C4475" s="68" t="s">
        <v>4470</v>
      </c>
      <c r="D4475" s="71">
        <f>SUMIFS('CLUB DES LOGES'!$J$117:$J$166, 'CLUB DES LOGES'!$F$117:$F$166,$B4475, 'CLUB DES LOGES'!$G$117:$G$166,"&lt;&gt;"&amp;'CLUB DES LOGES'!$C$191)</f>
        <v>0</v>
      </c>
      <c r="E4475" s="10"/>
      <c r="F4475" s="10"/>
      <c r="G4475" s="10"/>
      <c r="H4475" s="10"/>
      <c r="I4475" s="10"/>
      <c r="J4475" s="10"/>
      <c r="K4475" s="10"/>
      <c r="L4475" s="10"/>
      <c r="M4475" s="10"/>
      <c r="N4475" s="10"/>
      <c r="O4475" s="10"/>
      <c r="P4475" s="10"/>
      <c r="Q4475" s="10"/>
      <c r="R4475" s="10"/>
    </row>
    <row r="4476" spans="1:18" customFormat="1">
      <c r="A4476" s="10"/>
      <c r="B4476" s="111">
        <v>827485</v>
      </c>
      <c r="C4476" s="68" t="s">
        <v>4471</v>
      </c>
      <c r="D4476" s="71">
        <f>SUMIFS('CLUB DES LOGES'!$J$117:$J$166, 'CLUB DES LOGES'!$F$117:$F$166,$B4476, 'CLUB DES LOGES'!$G$117:$G$166,"&lt;&gt;"&amp;'CLUB DES LOGES'!$C$191)</f>
        <v>0</v>
      </c>
      <c r="E4476" s="10"/>
      <c r="F4476" s="10"/>
      <c r="G4476" s="10"/>
      <c r="H4476" s="10"/>
      <c r="I4476" s="10"/>
      <c r="J4476" s="10"/>
      <c r="K4476" s="10"/>
      <c r="L4476" s="10"/>
      <c r="M4476" s="10"/>
      <c r="N4476" s="10"/>
      <c r="O4476" s="10"/>
      <c r="P4476" s="10"/>
      <c r="Q4476" s="10"/>
      <c r="R4476" s="10"/>
    </row>
    <row r="4477" spans="1:18" customFormat="1">
      <c r="A4477" s="10"/>
      <c r="B4477" s="111">
        <v>827486</v>
      </c>
      <c r="C4477" s="68" t="s">
        <v>4472</v>
      </c>
      <c r="D4477" s="71">
        <f>SUMIFS('CLUB DES LOGES'!$J$117:$J$166, 'CLUB DES LOGES'!$F$117:$F$166,$B4477, 'CLUB DES LOGES'!$G$117:$G$166,"&lt;&gt;"&amp;'CLUB DES LOGES'!$C$191)</f>
        <v>0</v>
      </c>
      <c r="E4477" s="10"/>
      <c r="F4477" s="10"/>
      <c r="G4477" s="10"/>
      <c r="H4477" s="10"/>
      <c r="I4477" s="10"/>
      <c r="J4477" s="10"/>
      <c r="K4477" s="10"/>
      <c r="L4477" s="10"/>
      <c r="M4477" s="10"/>
      <c r="N4477" s="10"/>
      <c r="O4477" s="10"/>
      <c r="P4477" s="10"/>
      <c r="Q4477" s="10"/>
      <c r="R4477" s="10"/>
    </row>
    <row r="4478" spans="1:18" customFormat="1">
      <c r="A4478" s="10"/>
      <c r="B4478" s="111">
        <v>827487</v>
      </c>
      <c r="C4478" s="68" t="s">
        <v>4473</v>
      </c>
      <c r="D4478" s="71">
        <f>SUMIFS('CLUB DES LOGES'!$J$117:$J$166, 'CLUB DES LOGES'!$F$117:$F$166,$B4478, 'CLUB DES LOGES'!$G$117:$G$166,"&lt;&gt;"&amp;'CLUB DES LOGES'!$C$191)</f>
        <v>0</v>
      </c>
      <c r="E4478" s="10"/>
      <c r="F4478" s="10"/>
      <c r="G4478" s="10"/>
      <c r="H4478" s="10"/>
      <c r="I4478" s="10"/>
      <c r="J4478" s="10"/>
      <c r="K4478" s="10"/>
      <c r="L4478" s="10"/>
      <c r="M4478" s="10"/>
      <c r="N4478" s="10"/>
      <c r="O4478" s="10"/>
      <c r="P4478" s="10"/>
      <c r="Q4478" s="10"/>
      <c r="R4478" s="10"/>
    </row>
    <row r="4479" spans="1:18" customFormat="1">
      <c r="A4479" s="10"/>
      <c r="B4479" s="111">
        <v>827488</v>
      </c>
      <c r="C4479" s="68" t="s">
        <v>4474</v>
      </c>
      <c r="D4479" s="71">
        <f>SUMIFS('CLUB DES LOGES'!$J$117:$J$166, 'CLUB DES LOGES'!$F$117:$F$166,$B4479, 'CLUB DES LOGES'!$G$117:$G$166,"&lt;&gt;"&amp;'CLUB DES LOGES'!$C$191)</f>
        <v>0</v>
      </c>
      <c r="E4479" s="10"/>
      <c r="F4479" s="10"/>
      <c r="G4479" s="10"/>
      <c r="H4479" s="10"/>
      <c r="I4479" s="10"/>
      <c r="J4479" s="10"/>
      <c r="K4479" s="10"/>
      <c r="L4479" s="10"/>
      <c r="M4479" s="10"/>
      <c r="N4479" s="10"/>
      <c r="O4479" s="10"/>
      <c r="P4479" s="10"/>
      <c r="Q4479" s="10"/>
      <c r="R4479" s="10"/>
    </row>
    <row r="4480" spans="1:18" customFormat="1">
      <c r="A4480" s="10"/>
      <c r="B4480" s="111">
        <v>827489</v>
      </c>
      <c r="C4480" s="68" t="s">
        <v>4475</v>
      </c>
      <c r="D4480" s="71">
        <f>SUMIFS('CLUB DES LOGES'!$J$117:$J$166, 'CLUB DES LOGES'!$F$117:$F$166,$B4480, 'CLUB DES LOGES'!$G$117:$G$166,"&lt;&gt;"&amp;'CLUB DES LOGES'!$C$191)</f>
        <v>0</v>
      </c>
      <c r="E4480" s="10"/>
      <c r="F4480" s="10"/>
      <c r="G4480" s="10"/>
      <c r="H4480" s="10"/>
      <c r="I4480" s="10"/>
      <c r="J4480" s="10"/>
      <c r="K4480" s="10"/>
      <c r="L4480" s="10"/>
      <c r="M4480" s="10"/>
      <c r="N4480" s="10"/>
      <c r="O4480" s="10"/>
      <c r="P4480" s="10"/>
      <c r="Q4480" s="10"/>
      <c r="R4480" s="10"/>
    </row>
    <row r="4481" spans="1:18" customFormat="1">
      <c r="A4481" s="10"/>
      <c r="B4481" s="111">
        <v>827490</v>
      </c>
      <c r="C4481" s="68" t="s">
        <v>4476</v>
      </c>
      <c r="D4481" s="71">
        <f>SUMIFS('CLUB DES LOGES'!$J$117:$J$166, 'CLUB DES LOGES'!$F$117:$F$166,$B4481, 'CLUB DES LOGES'!$G$117:$G$166,"&lt;&gt;"&amp;'CLUB DES LOGES'!$C$191)</f>
        <v>0</v>
      </c>
      <c r="E4481" s="10"/>
      <c r="F4481" s="10"/>
      <c r="G4481" s="10"/>
      <c r="H4481" s="10"/>
      <c r="I4481" s="10"/>
      <c r="J4481" s="10"/>
      <c r="K4481" s="10"/>
      <c r="L4481" s="10"/>
      <c r="M4481" s="10"/>
      <c r="N4481" s="10"/>
      <c r="O4481" s="10"/>
      <c r="P4481" s="10"/>
      <c r="Q4481" s="10"/>
      <c r="R4481" s="10"/>
    </row>
    <row r="4482" spans="1:18" customFormat="1">
      <c r="A4482" s="10"/>
      <c r="B4482" s="111">
        <v>827491</v>
      </c>
      <c r="C4482" s="68" t="s">
        <v>4477</v>
      </c>
      <c r="D4482" s="71">
        <f>SUMIFS('CLUB DES LOGES'!$J$117:$J$166, 'CLUB DES LOGES'!$F$117:$F$166,$B4482, 'CLUB DES LOGES'!$G$117:$G$166,"&lt;&gt;"&amp;'CLUB DES LOGES'!$C$191)</f>
        <v>0</v>
      </c>
      <c r="E4482" s="10"/>
      <c r="F4482" s="10"/>
      <c r="G4482" s="10"/>
      <c r="H4482" s="10"/>
      <c r="I4482" s="10"/>
      <c r="J4482" s="10"/>
      <c r="K4482" s="10"/>
      <c r="L4482" s="10"/>
      <c r="M4482" s="10"/>
      <c r="N4482" s="10"/>
      <c r="O4482" s="10"/>
      <c r="P4482" s="10"/>
      <c r="Q4482" s="10"/>
      <c r="R4482" s="10"/>
    </row>
    <row r="4483" spans="1:18" customFormat="1">
      <c r="A4483" s="10"/>
      <c r="B4483" s="111">
        <v>827492</v>
      </c>
      <c r="C4483" s="68" t="s">
        <v>4478</v>
      </c>
      <c r="D4483" s="71">
        <f>SUMIFS('CLUB DES LOGES'!$J$117:$J$166, 'CLUB DES LOGES'!$F$117:$F$166,$B4483, 'CLUB DES LOGES'!$G$117:$G$166,"&lt;&gt;"&amp;'CLUB DES LOGES'!$C$191)</f>
        <v>0</v>
      </c>
      <c r="E4483" s="10"/>
      <c r="F4483" s="10"/>
      <c r="G4483" s="10"/>
      <c r="H4483" s="10"/>
      <c r="I4483" s="10"/>
      <c r="J4483" s="10"/>
      <c r="K4483" s="10"/>
      <c r="L4483" s="10"/>
      <c r="M4483" s="10"/>
      <c r="N4483" s="10"/>
      <c r="O4483" s="10"/>
      <c r="P4483" s="10"/>
      <c r="Q4483" s="10"/>
      <c r="R4483" s="10"/>
    </row>
    <row r="4484" spans="1:18" customFormat="1">
      <c r="A4484" s="10"/>
      <c r="B4484" s="111">
        <v>827494</v>
      </c>
      <c r="C4484" s="68" t="s">
        <v>4479</v>
      </c>
      <c r="D4484" s="71">
        <f>SUMIFS('CLUB DES LOGES'!$J$117:$J$166, 'CLUB DES LOGES'!$F$117:$F$166,$B4484, 'CLUB DES LOGES'!$G$117:$G$166,"&lt;&gt;"&amp;'CLUB DES LOGES'!$C$191)</f>
        <v>0</v>
      </c>
      <c r="E4484" s="10"/>
      <c r="F4484" s="10"/>
      <c r="G4484" s="10"/>
      <c r="H4484" s="10"/>
      <c r="I4484" s="10"/>
      <c r="J4484" s="10"/>
      <c r="K4484" s="10"/>
      <c r="L4484" s="10"/>
      <c r="M4484" s="10"/>
      <c r="N4484" s="10"/>
      <c r="O4484" s="10"/>
      <c r="P4484" s="10"/>
      <c r="Q4484" s="10"/>
      <c r="R4484" s="10"/>
    </row>
    <row r="4485" spans="1:18" customFormat="1">
      <c r="A4485" s="10"/>
      <c r="B4485" s="111">
        <v>827495</v>
      </c>
      <c r="C4485" s="68" t="s">
        <v>4480</v>
      </c>
      <c r="D4485" s="71">
        <f>SUMIFS('CLUB DES LOGES'!$J$117:$J$166, 'CLUB DES LOGES'!$F$117:$F$166,$B4485, 'CLUB DES LOGES'!$G$117:$G$166,"&lt;&gt;"&amp;'CLUB DES LOGES'!$C$191)</f>
        <v>0</v>
      </c>
      <c r="E4485" s="10"/>
      <c r="F4485" s="10"/>
      <c r="G4485" s="10"/>
      <c r="H4485" s="10"/>
      <c r="I4485" s="10"/>
      <c r="J4485" s="10"/>
      <c r="K4485" s="10"/>
      <c r="L4485" s="10"/>
      <c r="M4485" s="10"/>
      <c r="N4485" s="10"/>
      <c r="O4485" s="10"/>
      <c r="P4485" s="10"/>
      <c r="Q4485" s="10"/>
      <c r="R4485" s="10"/>
    </row>
    <row r="4486" spans="1:18" customFormat="1">
      <c r="A4486" s="10"/>
      <c r="B4486" s="111">
        <v>827496</v>
      </c>
      <c r="C4486" s="68" t="s">
        <v>4481</v>
      </c>
      <c r="D4486" s="71">
        <f>SUMIFS('CLUB DES LOGES'!$J$117:$J$166, 'CLUB DES LOGES'!$F$117:$F$166,$B4486, 'CLUB DES LOGES'!$G$117:$G$166,"&lt;&gt;"&amp;'CLUB DES LOGES'!$C$191)</f>
        <v>0</v>
      </c>
      <c r="E4486" s="10"/>
      <c r="F4486" s="10"/>
      <c r="G4486" s="10"/>
      <c r="H4486" s="10"/>
      <c r="I4486" s="10"/>
      <c r="J4486" s="10"/>
      <c r="K4486" s="10"/>
      <c r="L4486" s="10"/>
      <c r="M4486" s="10"/>
      <c r="N4486" s="10"/>
      <c r="O4486" s="10"/>
      <c r="P4486" s="10"/>
      <c r="Q4486" s="10"/>
      <c r="R4486" s="10"/>
    </row>
    <row r="4487" spans="1:18" customFormat="1">
      <c r="A4487" s="10"/>
      <c r="B4487" s="111">
        <v>827497</v>
      </c>
      <c r="C4487" s="68" t="s">
        <v>4482</v>
      </c>
      <c r="D4487" s="71">
        <f>SUMIFS('CLUB DES LOGES'!$J$117:$J$166, 'CLUB DES LOGES'!$F$117:$F$166,$B4487, 'CLUB DES LOGES'!$G$117:$G$166,"&lt;&gt;"&amp;'CLUB DES LOGES'!$C$191)</f>
        <v>0</v>
      </c>
      <c r="E4487" s="10"/>
      <c r="F4487" s="10"/>
      <c r="G4487" s="10"/>
      <c r="H4487" s="10"/>
      <c r="I4487" s="10"/>
      <c r="J4487" s="10"/>
      <c r="K4487" s="10"/>
      <c r="L4487" s="10"/>
      <c r="M4487" s="10"/>
      <c r="N4487" s="10"/>
      <c r="O4487" s="10"/>
      <c r="P4487" s="10"/>
      <c r="Q4487" s="10"/>
      <c r="R4487" s="10"/>
    </row>
    <row r="4488" spans="1:18" customFormat="1">
      <c r="A4488" s="10"/>
      <c r="B4488" s="111">
        <v>827498</v>
      </c>
      <c r="C4488" s="68" t="s">
        <v>4483</v>
      </c>
      <c r="D4488" s="71">
        <f>SUMIFS('CLUB DES LOGES'!$J$117:$J$166, 'CLUB DES LOGES'!$F$117:$F$166,$B4488, 'CLUB DES LOGES'!$G$117:$G$166,"&lt;&gt;"&amp;'CLUB DES LOGES'!$C$191)</f>
        <v>0</v>
      </c>
      <c r="E4488" s="10"/>
      <c r="F4488" s="10"/>
      <c r="G4488" s="10"/>
      <c r="H4488" s="10"/>
      <c r="I4488" s="10"/>
      <c r="J4488" s="10"/>
      <c r="K4488" s="10"/>
      <c r="L4488" s="10"/>
      <c r="M4488" s="10"/>
      <c r="N4488" s="10"/>
      <c r="O4488" s="10"/>
      <c r="P4488" s="10"/>
      <c r="Q4488" s="10"/>
      <c r="R4488" s="10"/>
    </row>
    <row r="4489" spans="1:18" customFormat="1">
      <c r="A4489" s="10"/>
      <c r="B4489" s="111">
        <v>827499</v>
      </c>
      <c r="C4489" s="68" t="s">
        <v>4484</v>
      </c>
      <c r="D4489" s="71">
        <f>SUMIFS('CLUB DES LOGES'!$J$117:$J$166, 'CLUB DES LOGES'!$F$117:$F$166,$B4489, 'CLUB DES LOGES'!$G$117:$G$166,"&lt;&gt;"&amp;'CLUB DES LOGES'!$C$191)</f>
        <v>0</v>
      </c>
      <c r="E4489" s="10"/>
      <c r="F4489" s="10"/>
      <c r="G4489" s="10"/>
      <c r="H4489" s="10"/>
      <c r="I4489" s="10"/>
      <c r="J4489" s="10"/>
      <c r="K4489" s="10"/>
      <c r="L4489" s="10"/>
      <c r="M4489" s="10"/>
      <c r="N4489" s="10"/>
      <c r="O4489" s="10"/>
      <c r="P4489" s="10"/>
      <c r="Q4489" s="10"/>
      <c r="R4489" s="10"/>
    </row>
    <row r="4490" spans="1:18" customFormat="1">
      <c r="A4490" s="10"/>
      <c r="B4490" s="111">
        <v>827500</v>
      </c>
      <c r="C4490" s="68" t="s">
        <v>4485</v>
      </c>
      <c r="D4490" s="71">
        <f>SUMIFS('CLUB DES LOGES'!$J$117:$J$166, 'CLUB DES LOGES'!$F$117:$F$166,$B4490, 'CLUB DES LOGES'!$G$117:$G$166,"&lt;&gt;"&amp;'CLUB DES LOGES'!$C$191)</f>
        <v>0</v>
      </c>
      <c r="E4490" s="10"/>
      <c r="F4490" s="10"/>
      <c r="G4490" s="10"/>
      <c r="H4490" s="10"/>
      <c r="I4490" s="10"/>
      <c r="J4490" s="10"/>
      <c r="K4490" s="10"/>
      <c r="L4490" s="10"/>
      <c r="M4490" s="10"/>
      <c r="N4490" s="10"/>
      <c r="O4490" s="10"/>
      <c r="P4490" s="10"/>
      <c r="Q4490" s="10"/>
      <c r="R4490" s="10"/>
    </row>
    <row r="4491" spans="1:18" customFormat="1">
      <c r="A4491" s="10"/>
      <c r="B4491" s="111">
        <v>827501</v>
      </c>
      <c r="C4491" s="68" t="s">
        <v>4486</v>
      </c>
      <c r="D4491" s="71">
        <f>SUMIFS('CLUB DES LOGES'!$J$117:$J$166, 'CLUB DES LOGES'!$F$117:$F$166,$B4491, 'CLUB DES LOGES'!$G$117:$G$166,"&lt;&gt;"&amp;'CLUB DES LOGES'!$C$191)</f>
        <v>0</v>
      </c>
      <c r="E4491" s="10"/>
      <c r="F4491" s="10"/>
      <c r="G4491" s="10"/>
      <c r="H4491" s="10"/>
      <c r="I4491" s="10"/>
      <c r="J4491" s="10"/>
      <c r="K4491" s="10"/>
      <c r="L4491" s="10"/>
      <c r="M4491" s="10"/>
      <c r="N4491" s="10"/>
      <c r="O4491" s="10"/>
      <c r="P4491" s="10"/>
      <c r="Q4491" s="10"/>
      <c r="R4491" s="10"/>
    </row>
    <row r="4492" spans="1:18" customFormat="1">
      <c r="A4492" s="10"/>
      <c r="B4492" s="111">
        <v>827502</v>
      </c>
      <c r="C4492" s="68" t="s">
        <v>4487</v>
      </c>
      <c r="D4492" s="71">
        <f>SUMIFS('CLUB DES LOGES'!$J$117:$J$166, 'CLUB DES LOGES'!$F$117:$F$166,$B4492, 'CLUB DES LOGES'!$G$117:$G$166,"&lt;&gt;"&amp;'CLUB DES LOGES'!$C$191)</f>
        <v>0</v>
      </c>
      <c r="E4492" s="10"/>
      <c r="F4492" s="10"/>
      <c r="G4492" s="10"/>
      <c r="H4492" s="10"/>
      <c r="I4492" s="10"/>
      <c r="J4492" s="10"/>
      <c r="K4492" s="10"/>
      <c r="L4492" s="10"/>
      <c r="M4492" s="10"/>
      <c r="N4492" s="10"/>
      <c r="O4492" s="10"/>
      <c r="P4492" s="10"/>
      <c r="Q4492" s="10"/>
      <c r="R4492" s="10"/>
    </row>
    <row r="4493" spans="1:18" customFormat="1">
      <c r="A4493" s="10"/>
      <c r="B4493" s="111">
        <v>827503</v>
      </c>
      <c r="C4493" s="68" t="s">
        <v>4488</v>
      </c>
      <c r="D4493" s="71">
        <f>SUMIFS('CLUB DES LOGES'!$J$117:$J$166, 'CLUB DES LOGES'!$F$117:$F$166,$B4493, 'CLUB DES LOGES'!$G$117:$G$166,"&lt;&gt;"&amp;'CLUB DES LOGES'!$C$191)</f>
        <v>0</v>
      </c>
      <c r="E4493" s="10"/>
      <c r="F4493" s="10"/>
      <c r="G4493" s="10"/>
      <c r="H4493" s="10"/>
      <c r="I4493" s="10"/>
      <c r="J4493" s="10"/>
      <c r="K4493" s="10"/>
      <c r="L4493" s="10"/>
      <c r="M4493" s="10"/>
      <c r="N4493" s="10"/>
      <c r="O4493" s="10"/>
      <c r="P4493" s="10"/>
      <c r="Q4493" s="10"/>
      <c r="R4493" s="10"/>
    </row>
    <row r="4494" spans="1:18" customFormat="1">
      <c r="A4494" s="10"/>
      <c r="B4494" s="111">
        <v>827504</v>
      </c>
      <c r="C4494" s="68" t="s">
        <v>4489</v>
      </c>
      <c r="D4494" s="71">
        <f>SUMIFS('CLUB DES LOGES'!$J$117:$J$166, 'CLUB DES LOGES'!$F$117:$F$166,$B4494, 'CLUB DES LOGES'!$G$117:$G$166,"&lt;&gt;"&amp;'CLUB DES LOGES'!$C$191)</f>
        <v>0</v>
      </c>
      <c r="E4494" s="10"/>
      <c r="F4494" s="10"/>
      <c r="G4494" s="10"/>
      <c r="H4494" s="10"/>
      <c r="I4494" s="10"/>
      <c r="J4494" s="10"/>
      <c r="K4494" s="10"/>
      <c r="L4494" s="10"/>
      <c r="M4494" s="10"/>
      <c r="N4494" s="10"/>
      <c r="O4494" s="10"/>
      <c r="P4494" s="10"/>
      <c r="Q4494" s="10"/>
      <c r="R4494" s="10"/>
    </row>
    <row r="4495" spans="1:18" customFormat="1">
      <c r="A4495" s="10"/>
      <c r="B4495" s="111">
        <v>827505</v>
      </c>
      <c r="C4495" s="68" t="s">
        <v>4490</v>
      </c>
      <c r="D4495" s="71">
        <f>SUMIFS('CLUB DES LOGES'!$J$117:$J$166, 'CLUB DES LOGES'!$F$117:$F$166,$B4495, 'CLUB DES LOGES'!$G$117:$G$166,"&lt;&gt;"&amp;'CLUB DES LOGES'!$C$191)</f>
        <v>0</v>
      </c>
      <c r="E4495" s="10"/>
      <c r="F4495" s="10"/>
      <c r="G4495" s="10"/>
      <c r="H4495" s="10"/>
      <c r="I4495" s="10"/>
      <c r="J4495" s="10"/>
      <c r="K4495" s="10"/>
      <c r="L4495" s="10"/>
      <c r="M4495" s="10"/>
      <c r="N4495" s="10"/>
      <c r="O4495" s="10"/>
      <c r="P4495" s="10"/>
      <c r="Q4495" s="10"/>
      <c r="R4495" s="10"/>
    </row>
    <row r="4496" spans="1:18" customFormat="1">
      <c r="A4496" s="10"/>
      <c r="B4496" s="111">
        <v>827506</v>
      </c>
      <c r="C4496" s="68" t="s">
        <v>4491</v>
      </c>
      <c r="D4496" s="71">
        <f>SUMIFS('CLUB DES LOGES'!$J$117:$J$166, 'CLUB DES LOGES'!$F$117:$F$166,$B4496, 'CLUB DES LOGES'!$G$117:$G$166,"&lt;&gt;"&amp;'CLUB DES LOGES'!$C$191)</f>
        <v>0</v>
      </c>
      <c r="E4496" s="10"/>
      <c r="F4496" s="10"/>
      <c r="G4496" s="10"/>
      <c r="H4496" s="10"/>
      <c r="I4496" s="10"/>
      <c r="J4496" s="10"/>
      <c r="K4496" s="10"/>
      <c r="L4496" s="10"/>
      <c r="M4496" s="10"/>
      <c r="N4496" s="10"/>
      <c r="O4496" s="10"/>
      <c r="P4496" s="10"/>
      <c r="Q4496" s="10"/>
      <c r="R4496" s="10"/>
    </row>
    <row r="4497" spans="1:18" customFormat="1">
      <c r="A4497" s="10"/>
      <c r="B4497" s="111">
        <v>827507</v>
      </c>
      <c r="C4497" s="68" t="s">
        <v>4492</v>
      </c>
      <c r="D4497" s="71">
        <f>SUMIFS('CLUB DES LOGES'!$J$117:$J$166, 'CLUB DES LOGES'!$F$117:$F$166,$B4497, 'CLUB DES LOGES'!$G$117:$G$166,"&lt;&gt;"&amp;'CLUB DES LOGES'!$C$191)</f>
        <v>0</v>
      </c>
      <c r="E4497" s="10"/>
      <c r="F4497" s="10"/>
      <c r="G4497" s="10"/>
      <c r="H4497" s="10"/>
      <c r="I4497" s="10"/>
      <c r="J4497" s="10"/>
      <c r="K4497" s="10"/>
      <c r="L4497" s="10"/>
      <c r="M4497" s="10"/>
      <c r="N4497" s="10"/>
      <c r="O4497" s="10"/>
      <c r="P4497" s="10"/>
      <c r="Q4497" s="10"/>
      <c r="R4497" s="10"/>
    </row>
    <row r="4498" spans="1:18" customFormat="1">
      <c r="A4498" s="10"/>
      <c r="B4498" s="111">
        <v>827508</v>
      </c>
      <c r="C4498" s="68" t="s">
        <v>4493</v>
      </c>
      <c r="D4498" s="71">
        <f>SUMIFS('CLUB DES LOGES'!$J$117:$J$166, 'CLUB DES LOGES'!$F$117:$F$166,$B4498, 'CLUB DES LOGES'!$G$117:$G$166,"&lt;&gt;"&amp;'CLUB DES LOGES'!$C$191)</f>
        <v>0</v>
      </c>
      <c r="E4498" s="10"/>
      <c r="F4498" s="10"/>
      <c r="G4498" s="10"/>
      <c r="H4498" s="10"/>
      <c r="I4498" s="10"/>
      <c r="J4498" s="10"/>
      <c r="K4498" s="10"/>
      <c r="L4498" s="10"/>
      <c r="M4498" s="10"/>
      <c r="N4498" s="10"/>
      <c r="O4498" s="10"/>
      <c r="P4498" s="10"/>
      <c r="Q4498" s="10"/>
      <c r="R4498" s="10"/>
    </row>
    <row r="4499" spans="1:18" customFormat="1">
      <c r="A4499" s="10"/>
      <c r="B4499" s="111">
        <v>827509</v>
      </c>
      <c r="C4499" s="68" t="s">
        <v>4494</v>
      </c>
      <c r="D4499" s="71">
        <f>SUMIFS('CLUB DES LOGES'!$J$117:$J$166, 'CLUB DES LOGES'!$F$117:$F$166,$B4499, 'CLUB DES LOGES'!$G$117:$G$166,"&lt;&gt;"&amp;'CLUB DES LOGES'!$C$191)</f>
        <v>0</v>
      </c>
      <c r="E4499" s="10"/>
      <c r="F4499" s="10"/>
      <c r="G4499" s="10"/>
      <c r="H4499" s="10"/>
      <c r="I4499" s="10"/>
      <c r="J4499" s="10"/>
      <c r="K4499" s="10"/>
      <c r="L4499" s="10"/>
      <c r="M4499" s="10"/>
      <c r="N4499" s="10"/>
      <c r="O4499" s="10"/>
      <c r="P4499" s="10"/>
      <c r="Q4499" s="10"/>
      <c r="R4499" s="10"/>
    </row>
    <row r="4500" spans="1:18" customFormat="1">
      <c r="A4500" s="10"/>
      <c r="B4500" s="111">
        <v>827510</v>
      </c>
      <c r="C4500" s="68" t="s">
        <v>4495</v>
      </c>
      <c r="D4500" s="71">
        <f>SUMIFS('CLUB DES LOGES'!$J$117:$J$166, 'CLUB DES LOGES'!$F$117:$F$166,$B4500, 'CLUB DES LOGES'!$G$117:$G$166,"&lt;&gt;"&amp;'CLUB DES LOGES'!$C$191)</f>
        <v>0</v>
      </c>
      <c r="E4500" s="10"/>
      <c r="F4500" s="10"/>
      <c r="G4500" s="10"/>
      <c r="H4500" s="10"/>
      <c r="I4500" s="10"/>
      <c r="J4500" s="10"/>
      <c r="K4500" s="10"/>
      <c r="L4500" s="10"/>
      <c r="M4500" s="10"/>
      <c r="N4500" s="10"/>
      <c r="O4500" s="10"/>
      <c r="P4500" s="10"/>
      <c r="Q4500" s="10"/>
      <c r="R4500" s="10"/>
    </row>
    <row r="4501" spans="1:18" customFormat="1">
      <c r="A4501" s="10"/>
      <c r="B4501" s="111">
        <v>827511</v>
      </c>
      <c r="C4501" s="68" t="s">
        <v>4496</v>
      </c>
      <c r="D4501" s="71">
        <f>SUMIFS('CLUB DES LOGES'!$J$117:$J$166, 'CLUB DES LOGES'!$F$117:$F$166,$B4501, 'CLUB DES LOGES'!$G$117:$G$166,"&lt;&gt;"&amp;'CLUB DES LOGES'!$C$191)</f>
        <v>0</v>
      </c>
      <c r="E4501" s="10"/>
      <c r="F4501" s="10"/>
      <c r="G4501" s="10"/>
      <c r="H4501" s="10"/>
      <c r="I4501" s="10"/>
      <c r="J4501" s="10"/>
      <c r="K4501" s="10"/>
      <c r="L4501" s="10"/>
      <c r="M4501" s="10"/>
      <c r="N4501" s="10"/>
      <c r="O4501" s="10"/>
      <c r="P4501" s="10"/>
      <c r="Q4501" s="10"/>
      <c r="R4501" s="10"/>
    </row>
    <row r="4502" spans="1:18" customFormat="1">
      <c r="A4502" s="10"/>
      <c r="B4502" s="111">
        <v>827513</v>
      </c>
      <c r="C4502" s="68" t="s">
        <v>4497</v>
      </c>
      <c r="D4502" s="71">
        <f>SUMIFS('CLUB DES LOGES'!$J$117:$J$166, 'CLUB DES LOGES'!$F$117:$F$166,$B4502, 'CLUB DES LOGES'!$G$117:$G$166,"&lt;&gt;"&amp;'CLUB DES LOGES'!$C$191)</f>
        <v>0</v>
      </c>
      <c r="E4502" s="10"/>
      <c r="F4502" s="10"/>
      <c r="G4502" s="10"/>
      <c r="H4502" s="10"/>
      <c r="I4502" s="10"/>
      <c r="J4502" s="10"/>
      <c r="K4502" s="10"/>
      <c r="L4502" s="10"/>
      <c r="M4502" s="10"/>
      <c r="N4502" s="10"/>
      <c r="O4502" s="10"/>
      <c r="P4502" s="10"/>
      <c r="Q4502" s="10"/>
      <c r="R4502" s="10"/>
    </row>
    <row r="4503" spans="1:18" customFormat="1">
      <c r="A4503" s="10"/>
      <c r="B4503" s="111">
        <v>827514</v>
      </c>
      <c r="C4503" s="68" t="s">
        <v>4498</v>
      </c>
      <c r="D4503" s="71">
        <f>SUMIFS('CLUB DES LOGES'!$J$117:$J$166, 'CLUB DES LOGES'!$F$117:$F$166,$B4503, 'CLUB DES LOGES'!$G$117:$G$166,"&lt;&gt;"&amp;'CLUB DES LOGES'!$C$191)</f>
        <v>0</v>
      </c>
      <c r="E4503" s="10"/>
      <c r="F4503" s="10"/>
      <c r="G4503" s="10"/>
      <c r="H4503" s="10"/>
      <c r="I4503" s="10"/>
      <c r="J4503" s="10"/>
      <c r="K4503" s="10"/>
      <c r="L4503" s="10"/>
      <c r="M4503" s="10"/>
      <c r="N4503" s="10"/>
      <c r="O4503" s="10"/>
      <c r="P4503" s="10"/>
      <c r="Q4503" s="10"/>
      <c r="R4503" s="10"/>
    </row>
    <row r="4504" spans="1:18" customFormat="1">
      <c r="A4504" s="10"/>
      <c r="B4504" s="111">
        <v>827515</v>
      </c>
      <c r="C4504" s="68" t="s">
        <v>4499</v>
      </c>
      <c r="D4504" s="71">
        <f>SUMIFS('CLUB DES LOGES'!$J$117:$J$166, 'CLUB DES LOGES'!$F$117:$F$166,$B4504, 'CLUB DES LOGES'!$G$117:$G$166,"&lt;&gt;"&amp;'CLUB DES LOGES'!$C$191)</f>
        <v>0</v>
      </c>
      <c r="E4504" s="10"/>
      <c r="F4504" s="10"/>
      <c r="G4504" s="10"/>
      <c r="H4504" s="10"/>
      <c r="I4504" s="10"/>
      <c r="J4504" s="10"/>
      <c r="K4504" s="10"/>
      <c r="L4504" s="10"/>
      <c r="M4504" s="10"/>
      <c r="N4504" s="10"/>
      <c r="O4504" s="10"/>
      <c r="P4504" s="10"/>
      <c r="Q4504" s="10"/>
      <c r="R4504" s="10"/>
    </row>
    <row r="4505" spans="1:18" customFormat="1">
      <c r="A4505" s="10"/>
      <c r="B4505" s="111">
        <v>827516</v>
      </c>
      <c r="C4505" s="68" t="s">
        <v>4500</v>
      </c>
      <c r="D4505" s="71">
        <f>SUMIFS('CLUB DES LOGES'!$J$117:$J$166, 'CLUB DES LOGES'!$F$117:$F$166,$B4505, 'CLUB DES LOGES'!$G$117:$G$166,"&lt;&gt;"&amp;'CLUB DES LOGES'!$C$191)</f>
        <v>0</v>
      </c>
      <c r="E4505" s="10"/>
      <c r="F4505" s="10"/>
      <c r="G4505" s="10"/>
      <c r="H4505" s="10"/>
      <c r="I4505" s="10"/>
      <c r="J4505" s="10"/>
      <c r="K4505" s="10"/>
      <c r="L4505" s="10"/>
      <c r="M4505" s="10"/>
      <c r="N4505" s="10"/>
      <c r="O4505" s="10"/>
      <c r="P4505" s="10"/>
      <c r="Q4505" s="10"/>
      <c r="R4505" s="10"/>
    </row>
    <row r="4506" spans="1:18" customFormat="1">
      <c r="A4506" s="10"/>
      <c r="B4506" s="111">
        <v>827517</v>
      </c>
      <c r="C4506" s="68" t="s">
        <v>4501</v>
      </c>
      <c r="D4506" s="71">
        <f>SUMIFS('CLUB DES LOGES'!$J$117:$J$166, 'CLUB DES LOGES'!$F$117:$F$166,$B4506, 'CLUB DES LOGES'!$G$117:$G$166,"&lt;&gt;"&amp;'CLUB DES LOGES'!$C$191)</f>
        <v>0</v>
      </c>
      <c r="E4506" s="10"/>
      <c r="F4506" s="10"/>
      <c r="G4506" s="10"/>
      <c r="H4506" s="10"/>
      <c r="I4506" s="10"/>
      <c r="J4506" s="10"/>
      <c r="K4506" s="10"/>
      <c r="L4506" s="10"/>
      <c r="M4506" s="10"/>
      <c r="N4506" s="10"/>
      <c r="O4506" s="10"/>
      <c r="P4506" s="10"/>
      <c r="Q4506" s="10"/>
      <c r="R4506" s="10"/>
    </row>
    <row r="4507" spans="1:18" customFormat="1">
      <c r="A4507" s="10"/>
      <c r="B4507" s="111">
        <v>827518</v>
      </c>
      <c r="C4507" s="68" t="s">
        <v>4502</v>
      </c>
      <c r="D4507" s="71">
        <f>SUMIFS('CLUB DES LOGES'!$J$117:$J$166, 'CLUB DES LOGES'!$F$117:$F$166,$B4507, 'CLUB DES LOGES'!$G$117:$G$166,"&lt;&gt;"&amp;'CLUB DES LOGES'!$C$191)</f>
        <v>0</v>
      </c>
      <c r="E4507" s="10"/>
      <c r="F4507" s="10"/>
      <c r="G4507" s="10"/>
      <c r="H4507" s="10"/>
      <c r="I4507" s="10"/>
      <c r="J4507" s="10"/>
      <c r="K4507" s="10"/>
      <c r="L4507" s="10"/>
      <c r="M4507" s="10"/>
      <c r="N4507" s="10"/>
      <c r="O4507" s="10"/>
      <c r="P4507" s="10"/>
      <c r="Q4507" s="10"/>
      <c r="R4507" s="10"/>
    </row>
    <row r="4508" spans="1:18" customFormat="1">
      <c r="A4508" s="10"/>
      <c r="B4508" s="111">
        <v>827519</v>
      </c>
      <c r="C4508" s="68" t="s">
        <v>4503</v>
      </c>
      <c r="D4508" s="71">
        <f>SUMIFS('CLUB DES LOGES'!$J$117:$J$166, 'CLUB DES LOGES'!$F$117:$F$166,$B4508, 'CLUB DES LOGES'!$G$117:$G$166,"&lt;&gt;"&amp;'CLUB DES LOGES'!$C$191)</f>
        <v>0</v>
      </c>
      <c r="E4508" s="10"/>
      <c r="F4508" s="10"/>
      <c r="G4508" s="10"/>
      <c r="H4508" s="10"/>
      <c r="I4508" s="10"/>
      <c r="J4508" s="10"/>
      <c r="K4508" s="10"/>
      <c r="L4508" s="10"/>
      <c r="M4508" s="10"/>
      <c r="N4508" s="10"/>
      <c r="O4508" s="10"/>
      <c r="P4508" s="10"/>
      <c r="Q4508" s="10"/>
      <c r="R4508" s="10"/>
    </row>
    <row r="4509" spans="1:18" customFormat="1">
      <c r="A4509" s="10"/>
      <c r="B4509" s="111">
        <v>827520</v>
      </c>
      <c r="C4509" s="68" t="s">
        <v>4504</v>
      </c>
      <c r="D4509" s="71">
        <f>SUMIFS('CLUB DES LOGES'!$J$117:$J$166, 'CLUB DES LOGES'!$F$117:$F$166,$B4509, 'CLUB DES LOGES'!$G$117:$G$166,"&lt;&gt;"&amp;'CLUB DES LOGES'!$C$191)</f>
        <v>0</v>
      </c>
      <c r="E4509" s="10"/>
      <c r="F4509" s="10"/>
      <c r="G4509" s="10"/>
      <c r="H4509" s="10"/>
      <c r="I4509" s="10"/>
      <c r="J4509" s="10"/>
      <c r="K4509" s="10"/>
      <c r="L4509" s="10"/>
      <c r="M4509" s="10"/>
      <c r="N4509" s="10"/>
      <c r="O4509" s="10"/>
      <c r="P4509" s="10"/>
      <c r="Q4509" s="10"/>
      <c r="R4509" s="10"/>
    </row>
    <row r="4510" spans="1:18" customFormat="1">
      <c r="A4510" s="10"/>
      <c r="B4510" s="111">
        <v>827521</v>
      </c>
      <c r="C4510" s="68" t="s">
        <v>4505</v>
      </c>
      <c r="D4510" s="71">
        <f>SUMIFS('CLUB DES LOGES'!$J$117:$J$166, 'CLUB DES LOGES'!$F$117:$F$166,$B4510, 'CLUB DES LOGES'!$G$117:$G$166,"&lt;&gt;"&amp;'CLUB DES LOGES'!$C$191)</f>
        <v>0</v>
      </c>
      <c r="E4510" s="10"/>
      <c r="F4510" s="10"/>
      <c r="G4510" s="10"/>
      <c r="H4510" s="10"/>
      <c r="I4510" s="10"/>
      <c r="J4510" s="10"/>
      <c r="K4510" s="10"/>
      <c r="L4510" s="10"/>
      <c r="M4510" s="10"/>
      <c r="N4510" s="10"/>
      <c r="O4510" s="10"/>
      <c r="P4510" s="10"/>
      <c r="Q4510" s="10"/>
      <c r="R4510" s="10"/>
    </row>
    <row r="4511" spans="1:18" customFormat="1">
      <c r="A4511" s="10"/>
      <c r="B4511" s="111">
        <v>827522</v>
      </c>
      <c r="C4511" s="68" t="s">
        <v>4506</v>
      </c>
      <c r="D4511" s="71">
        <f>SUMIFS('CLUB DES LOGES'!$J$117:$J$166, 'CLUB DES LOGES'!$F$117:$F$166,$B4511, 'CLUB DES LOGES'!$G$117:$G$166,"&lt;&gt;"&amp;'CLUB DES LOGES'!$C$191)</f>
        <v>0</v>
      </c>
      <c r="E4511" s="10"/>
      <c r="F4511" s="10"/>
      <c r="G4511" s="10"/>
      <c r="H4511" s="10"/>
      <c r="I4511" s="10"/>
      <c r="J4511" s="10"/>
      <c r="K4511" s="10"/>
      <c r="L4511" s="10"/>
      <c r="M4511" s="10"/>
      <c r="N4511" s="10"/>
      <c r="O4511" s="10"/>
      <c r="P4511" s="10"/>
      <c r="Q4511" s="10"/>
      <c r="R4511" s="10"/>
    </row>
    <row r="4512" spans="1:18" customFormat="1">
      <c r="A4512" s="10"/>
      <c r="B4512" s="111">
        <v>827524</v>
      </c>
      <c r="C4512" s="68" t="s">
        <v>4507</v>
      </c>
      <c r="D4512" s="71">
        <f>SUMIFS('CLUB DES LOGES'!$J$117:$J$166, 'CLUB DES LOGES'!$F$117:$F$166,$B4512, 'CLUB DES LOGES'!$G$117:$G$166,"&lt;&gt;"&amp;'CLUB DES LOGES'!$C$191)</f>
        <v>0</v>
      </c>
      <c r="E4512" s="10"/>
      <c r="F4512" s="10"/>
      <c r="G4512" s="10"/>
      <c r="H4512" s="10"/>
      <c r="I4512" s="10"/>
      <c r="J4512" s="10"/>
      <c r="K4512" s="10"/>
      <c r="L4512" s="10"/>
      <c r="M4512" s="10"/>
      <c r="N4512" s="10"/>
      <c r="O4512" s="10"/>
      <c r="P4512" s="10"/>
      <c r="Q4512" s="10"/>
      <c r="R4512" s="10"/>
    </row>
    <row r="4513" spans="1:18" customFormat="1">
      <c r="A4513" s="10"/>
      <c r="B4513" s="111">
        <v>827526</v>
      </c>
      <c r="C4513" s="68" t="s">
        <v>4508</v>
      </c>
      <c r="D4513" s="71">
        <f>SUMIFS('CLUB DES LOGES'!$J$117:$J$166, 'CLUB DES LOGES'!$F$117:$F$166,$B4513, 'CLUB DES LOGES'!$G$117:$G$166,"&lt;&gt;"&amp;'CLUB DES LOGES'!$C$191)</f>
        <v>0</v>
      </c>
      <c r="E4513" s="10"/>
      <c r="F4513" s="10"/>
      <c r="G4513" s="10"/>
      <c r="H4513" s="10"/>
      <c r="I4513" s="10"/>
      <c r="J4513" s="10"/>
      <c r="K4513" s="10"/>
      <c r="L4513" s="10"/>
      <c r="M4513" s="10"/>
      <c r="N4513" s="10"/>
      <c r="O4513" s="10"/>
      <c r="P4513" s="10"/>
      <c r="Q4513" s="10"/>
      <c r="R4513" s="10"/>
    </row>
    <row r="4514" spans="1:18" customFormat="1">
      <c r="A4514" s="10"/>
      <c r="B4514" s="111">
        <v>827527</v>
      </c>
      <c r="C4514" s="68" t="s">
        <v>4509</v>
      </c>
      <c r="D4514" s="71">
        <f>SUMIFS('CLUB DES LOGES'!$J$117:$J$166, 'CLUB DES LOGES'!$F$117:$F$166,$B4514, 'CLUB DES LOGES'!$G$117:$G$166,"&lt;&gt;"&amp;'CLUB DES LOGES'!$C$191)</f>
        <v>0</v>
      </c>
      <c r="E4514" s="10"/>
      <c r="F4514" s="10"/>
      <c r="G4514" s="10"/>
      <c r="H4514" s="10"/>
      <c r="I4514" s="10"/>
      <c r="J4514" s="10"/>
      <c r="K4514" s="10"/>
      <c r="L4514" s="10"/>
      <c r="M4514" s="10"/>
      <c r="N4514" s="10"/>
      <c r="O4514" s="10"/>
      <c r="P4514" s="10"/>
      <c r="Q4514" s="10"/>
      <c r="R4514" s="10"/>
    </row>
    <row r="4515" spans="1:18" customFormat="1">
      <c r="A4515" s="10"/>
      <c r="B4515" s="111">
        <v>827528</v>
      </c>
      <c r="C4515" s="68" t="s">
        <v>4510</v>
      </c>
      <c r="D4515" s="71">
        <f>SUMIFS('CLUB DES LOGES'!$J$117:$J$166, 'CLUB DES LOGES'!$F$117:$F$166,$B4515, 'CLUB DES LOGES'!$G$117:$G$166,"&lt;&gt;"&amp;'CLUB DES LOGES'!$C$191)</f>
        <v>0</v>
      </c>
      <c r="E4515" s="10"/>
      <c r="F4515" s="10"/>
      <c r="G4515" s="10"/>
      <c r="H4515" s="10"/>
      <c r="I4515" s="10"/>
      <c r="J4515" s="10"/>
      <c r="K4515" s="10"/>
      <c r="L4515" s="10"/>
      <c r="M4515" s="10"/>
      <c r="N4515" s="10"/>
      <c r="O4515" s="10"/>
      <c r="P4515" s="10"/>
      <c r="Q4515" s="10"/>
      <c r="R4515" s="10"/>
    </row>
    <row r="4516" spans="1:18" customFormat="1">
      <c r="A4516" s="10"/>
      <c r="B4516" s="111">
        <v>827530</v>
      </c>
      <c r="C4516" s="68" t="s">
        <v>4511</v>
      </c>
      <c r="D4516" s="71">
        <f>SUMIFS('CLUB DES LOGES'!$J$117:$J$166, 'CLUB DES LOGES'!$F$117:$F$166,$B4516, 'CLUB DES LOGES'!$G$117:$G$166,"&lt;&gt;"&amp;'CLUB DES LOGES'!$C$191)</f>
        <v>0</v>
      </c>
      <c r="E4516" s="10"/>
      <c r="F4516" s="10"/>
      <c r="G4516" s="10"/>
      <c r="H4516" s="10"/>
      <c r="I4516" s="10"/>
      <c r="J4516" s="10"/>
      <c r="K4516" s="10"/>
      <c r="L4516" s="10"/>
      <c r="M4516" s="10"/>
      <c r="N4516" s="10"/>
      <c r="O4516" s="10"/>
      <c r="P4516" s="10"/>
      <c r="Q4516" s="10"/>
      <c r="R4516" s="10"/>
    </row>
    <row r="4517" spans="1:18" customFormat="1">
      <c r="A4517" s="10"/>
      <c r="B4517" s="111">
        <v>827531</v>
      </c>
      <c r="C4517" s="68" t="s">
        <v>4512</v>
      </c>
      <c r="D4517" s="71">
        <f>SUMIFS('CLUB DES LOGES'!$J$117:$J$166, 'CLUB DES LOGES'!$F$117:$F$166,$B4517, 'CLUB DES LOGES'!$G$117:$G$166,"&lt;&gt;"&amp;'CLUB DES LOGES'!$C$191)</f>
        <v>0</v>
      </c>
      <c r="E4517" s="10"/>
      <c r="F4517" s="10"/>
      <c r="G4517" s="10"/>
      <c r="H4517" s="10"/>
      <c r="I4517" s="10"/>
      <c r="J4517" s="10"/>
      <c r="K4517" s="10"/>
      <c r="L4517" s="10"/>
      <c r="M4517" s="10"/>
      <c r="N4517" s="10"/>
      <c r="O4517" s="10"/>
      <c r="P4517" s="10"/>
      <c r="Q4517" s="10"/>
      <c r="R4517" s="10"/>
    </row>
    <row r="4518" spans="1:18" customFormat="1">
      <c r="A4518" s="10"/>
      <c r="B4518" s="111">
        <v>827532</v>
      </c>
      <c r="C4518" s="68" t="s">
        <v>4513</v>
      </c>
      <c r="D4518" s="71">
        <f>SUMIFS('CLUB DES LOGES'!$J$117:$J$166, 'CLUB DES LOGES'!$F$117:$F$166,$B4518, 'CLUB DES LOGES'!$G$117:$G$166,"&lt;&gt;"&amp;'CLUB DES LOGES'!$C$191)</f>
        <v>0</v>
      </c>
      <c r="E4518" s="10"/>
      <c r="F4518" s="10"/>
      <c r="G4518" s="10"/>
      <c r="H4518" s="10"/>
      <c r="I4518" s="10"/>
      <c r="J4518" s="10"/>
      <c r="K4518" s="10"/>
      <c r="L4518" s="10"/>
      <c r="M4518" s="10"/>
      <c r="N4518" s="10"/>
      <c r="O4518" s="10"/>
      <c r="P4518" s="10"/>
      <c r="Q4518" s="10"/>
      <c r="R4518" s="10"/>
    </row>
    <row r="4519" spans="1:18" customFormat="1">
      <c r="A4519" s="10"/>
      <c r="B4519" s="111">
        <v>827533</v>
      </c>
      <c r="C4519" s="68" t="s">
        <v>4514</v>
      </c>
      <c r="D4519" s="71">
        <f>SUMIFS('CLUB DES LOGES'!$J$117:$J$166, 'CLUB DES LOGES'!$F$117:$F$166,$B4519, 'CLUB DES LOGES'!$G$117:$G$166,"&lt;&gt;"&amp;'CLUB DES LOGES'!$C$191)</f>
        <v>0</v>
      </c>
      <c r="E4519" s="10"/>
      <c r="F4519" s="10"/>
      <c r="G4519" s="10"/>
      <c r="H4519" s="10"/>
      <c r="I4519" s="10"/>
      <c r="J4519" s="10"/>
      <c r="K4519" s="10"/>
      <c r="L4519" s="10"/>
      <c r="M4519" s="10"/>
      <c r="N4519" s="10"/>
      <c r="O4519" s="10"/>
      <c r="P4519" s="10"/>
      <c r="Q4519" s="10"/>
      <c r="R4519" s="10"/>
    </row>
    <row r="4520" spans="1:18" customFormat="1">
      <c r="A4520" s="10"/>
      <c r="B4520" s="111">
        <v>827534</v>
      </c>
      <c r="C4520" s="68" t="s">
        <v>4515</v>
      </c>
      <c r="D4520" s="71">
        <f>SUMIFS('CLUB DES LOGES'!$J$117:$J$166, 'CLUB DES LOGES'!$F$117:$F$166,$B4520, 'CLUB DES LOGES'!$G$117:$G$166,"&lt;&gt;"&amp;'CLUB DES LOGES'!$C$191)</f>
        <v>0</v>
      </c>
      <c r="E4520" s="10"/>
      <c r="F4520" s="10"/>
      <c r="G4520" s="10"/>
      <c r="H4520" s="10"/>
      <c r="I4520" s="10"/>
      <c r="J4520" s="10"/>
      <c r="K4520" s="10"/>
      <c r="L4520" s="10"/>
      <c r="M4520" s="10"/>
      <c r="N4520" s="10"/>
      <c r="O4520" s="10"/>
      <c r="P4520" s="10"/>
      <c r="Q4520" s="10"/>
      <c r="R4520" s="10"/>
    </row>
    <row r="4521" spans="1:18" customFormat="1">
      <c r="A4521" s="10"/>
      <c r="B4521" s="111">
        <v>827535</v>
      </c>
      <c r="C4521" s="68" t="s">
        <v>4516</v>
      </c>
      <c r="D4521" s="71">
        <f>SUMIFS('CLUB DES LOGES'!$J$117:$J$166, 'CLUB DES LOGES'!$F$117:$F$166,$B4521, 'CLUB DES LOGES'!$G$117:$G$166,"&lt;&gt;"&amp;'CLUB DES LOGES'!$C$191)</f>
        <v>0</v>
      </c>
      <c r="E4521" s="10"/>
      <c r="F4521" s="10"/>
      <c r="G4521" s="10"/>
      <c r="H4521" s="10"/>
      <c r="I4521" s="10"/>
      <c r="J4521" s="10"/>
      <c r="K4521" s="10"/>
      <c r="L4521" s="10"/>
      <c r="M4521" s="10"/>
      <c r="N4521" s="10"/>
      <c r="O4521" s="10"/>
      <c r="P4521" s="10"/>
      <c r="Q4521" s="10"/>
      <c r="R4521" s="10"/>
    </row>
    <row r="4522" spans="1:18" customFormat="1">
      <c r="A4522" s="10"/>
      <c r="B4522" s="111">
        <v>827536</v>
      </c>
      <c r="C4522" s="68" t="s">
        <v>4517</v>
      </c>
      <c r="D4522" s="71">
        <f>SUMIFS('CLUB DES LOGES'!$J$117:$J$166, 'CLUB DES LOGES'!$F$117:$F$166,$B4522, 'CLUB DES LOGES'!$G$117:$G$166,"&lt;&gt;"&amp;'CLUB DES LOGES'!$C$191)</f>
        <v>0</v>
      </c>
      <c r="E4522" s="10"/>
      <c r="F4522" s="10"/>
      <c r="G4522" s="10"/>
      <c r="H4522" s="10"/>
      <c r="I4522" s="10"/>
      <c r="J4522" s="10"/>
      <c r="K4522" s="10"/>
      <c r="L4522" s="10"/>
      <c r="M4522" s="10"/>
      <c r="N4522" s="10"/>
      <c r="O4522" s="10"/>
      <c r="P4522" s="10"/>
      <c r="Q4522" s="10"/>
      <c r="R4522" s="10"/>
    </row>
    <row r="4523" spans="1:18" customFormat="1">
      <c r="A4523" s="10"/>
      <c r="B4523" s="111">
        <v>827537</v>
      </c>
      <c r="C4523" s="68" t="s">
        <v>4518</v>
      </c>
      <c r="D4523" s="71">
        <f>SUMIFS('CLUB DES LOGES'!$J$117:$J$166, 'CLUB DES LOGES'!$F$117:$F$166,$B4523, 'CLUB DES LOGES'!$G$117:$G$166,"&lt;&gt;"&amp;'CLUB DES LOGES'!$C$191)</f>
        <v>0</v>
      </c>
      <c r="E4523" s="10"/>
      <c r="F4523" s="10"/>
      <c r="G4523" s="10"/>
      <c r="H4523" s="10"/>
      <c r="I4523" s="10"/>
      <c r="J4523" s="10"/>
      <c r="K4523" s="10"/>
      <c r="L4523" s="10"/>
      <c r="M4523" s="10"/>
      <c r="N4523" s="10"/>
      <c r="O4523" s="10"/>
      <c r="P4523" s="10"/>
      <c r="Q4523" s="10"/>
      <c r="R4523" s="10"/>
    </row>
    <row r="4524" spans="1:18" customFormat="1">
      <c r="A4524" s="10"/>
      <c r="B4524" s="111">
        <v>827538</v>
      </c>
      <c r="C4524" s="68" t="s">
        <v>4519</v>
      </c>
      <c r="D4524" s="71">
        <f>SUMIFS('CLUB DES LOGES'!$J$117:$J$166, 'CLUB DES LOGES'!$F$117:$F$166,$B4524, 'CLUB DES LOGES'!$G$117:$G$166,"&lt;&gt;"&amp;'CLUB DES LOGES'!$C$191)</f>
        <v>0</v>
      </c>
      <c r="E4524" s="10"/>
      <c r="F4524" s="10"/>
      <c r="G4524" s="10"/>
      <c r="H4524" s="10"/>
      <c r="I4524" s="10"/>
      <c r="J4524" s="10"/>
      <c r="K4524" s="10"/>
      <c r="L4524" s="10"/>
      <c r="M4524" s="10"/>
      <c r="N4524" s="10"/>
      <c r="O4524" s="10"/>
      <c r="P4524" s="10"/>
      <c r="Q4524" s="10"/>
      <c r="R4524" s="10"/>
    </row>
    <row r="4525" spans="1:18" customFormat="1">
      <c r="A4525" s="10"/>
      <c r="B4525" s="111">
        <v>827539</v>
      </c>
      <c r="C4525" s="68" t="s">
        <v>4520</v>
      </c>
      <c r="D4525" s="71">
        <f>SUMIFS('CLUB DES LOGES'!$J$117:$J$166, 'CLUB DES LOGES'!$F$117:$F$166,$B4525, 'CLUB DES LOGES'!$G$117:$G$166,"&lt;&gt;"&amp;'CLUB DES LOGES'!$C$191)</f>
        <v>0</v>
      </c>
      <c r="E4525" s="10"/>
      <c r="F4525" s="10"/>
      <c r="G4525" s="10"/>
      <c r="H4525" s="10"/>
      <c r="I4525" s="10"/>
      <c r="J4525" s="10"/>
      <c r="K4525" s="10"/>
      <c r="L4525" s="10"/>
      <c r="M4525" s="10"/>
      <c r="N4525" s="10"/>
      <c r="O4525" s="10"/>
      <c r="P4525" s="10"/>
      <c r="Q4525" s="10"/>
      <c r="R4525" s="10"/>
    </row>
    <row r="4526" spans="1:18" customFormat="1">
      <c r="A4526" s="10"/>
      <c r="B4526" s="111">
        <v>827540</v>
      </c>
      <c r="C4526" s="68" t="s">
        <v>4521</v>
      </c>
      <c r="D4526" s="71">
        <f>SUMIFS('CLUB DES LOGES'!$J$117:$J$166, 'CLUB DES LOGES'!$F$117:$F$166,$B4526, 'CLUB DES LOGES'!$G$117:$G$166,"&lt;&gt;"&amp;'CLUB DES LOGES'!$C$191)</f>
        <v>0</v>
      </c>
      <c r="E4526" s="10"/>
      <c r="F4526" s="10"/>
      <c r="G4526" s="10"/>
      <c r="H4526" s="10"/>
      <c r="I4526" s="10"/>
      <c r="J4526" s="10"/>
      <c r="K4526" s="10"/>
      <c r="L4526" s="10"/>
      <c r="M4526" s="10"/>
      <c r="N4526" s="10"/>
      <c r="O4526" s="10"/>
      <c r="P4526" s="10"/>
      <c r="Q4526" s="10"/>
      <c r="R4526" s="10"/>
    </row>
    <row r="4527" spans="1:18" customFormat="1">
      <c r="A4527" s="10"/>
      <c r="B4527" s="111">
        <v>827541</v>
      </c>
      <c r="C4527" s="68" t="s">
        <v>4522</v>
      </c>
      <c r="D4527" s="71">
        <f>SUMIFS('CLUB DES LOGES'!$J$117:$J$166, 'CLUB DES LOGES'!$F$117:$F$166,$B4527, 'CLUB DES LOGES'!$G$117:$G$166,"&lt;&gt;"&amp;'CLUB DES LOGES'!$C$191)</f>
        <v>0</v>
      </c>
      <c r="E4527" s="10"/>
      <c r="F4527" s="10"/>
      <c r="G4527" s="10"/>
      <c r="H4527" s="10"/>
      <c r="I4527" s="10"/>
      <c r="J4527" s="10"/>
      <c r="K4527" s="10"/>
      <c r="L4527" s="10"/>
      <c r="M4527" s="10"/>
      <c r="N4527" s="10"/>
      <c r="O4527" s="10"/>
      <c r="P4527" s="10"/>
      <c r="Q4527" s="10"/>
      <c r="R4527" s="10"/>
    </row>
    <row r="4528" spans="1:18" customFormat="1">
      <c r="A4528" s="10"/>
      <c r="B4528" s="111">
        <v>827542</v>
      </c>
      <c r="C4528" s="68" t="s">
        <v>4523</v>
      </c>
      <c r="D4528" s="71">
        <f>SUMIFS('CLUB DES LOGES'!$J$117:$J$166, 'CLUB DES LOGES'!$F$117:$F$166,$B4528, 'CLUB DES LOGES'!$G$117:$G$166,"&lt;&gt;"&amp;'CLUB DES LOGES'!$C$191)</f>
        <v>0</v>
      </c>
      <c r="E4528" s="10"/>
      <c r="F4528" s="10"/>
      <c r="G4528" s="10"/>
      <c r="H4528" s="10"/>
      <c r="I4528" s="10"/>
      <c r="J4528" s="10"/>
      <c r="K4528" s="10"/>
      <c r="L4528" s="10"/>
      <c r="M4528" s="10"/>
      <c r="N4528" s="10"/>
      <c r="O4528" s="10"/>
      <c r="P4528" s="10"/>
      <c r="Q4528" s="10"/>
      <c r="R4528" s="10"/>
    </row>
    <row r="4529" spans="1:18" customFormat="1">
      <c r="A4529" s="10"/>
      <c r="B4529" s="111">
        <v>827543</v>
      </c>
      <c r="C4529" s="68" t="s">
        <v>4524</v>
      </c>
      <c r="D4529" s="71">
        <f>SUMIFS('CLUB DES LOGES'!$J$117:$J$166, 'CLUB DES LOGES'!$F$117:$F$166,$B4529, 'CLUB DES LOGES'!$G$117:$G$166,"&lt;&gt;"&amp;'CLUB DES LOGES'!$C$191)</f>
        <v>0</v>
      </c>
      <c r="E4529" s="10"/>
      <c r="F4529" s="10"/>
      <c r="G4529" s="10"/>
      <c r="H4529" s="10"/>
      <c r="I4529" s="10"/>
      <c r="J4529" s="10"/>
      <c r="K4529" s="10"/>
      <c r="L4529" s="10"/>
      <c r="M4529" s="10"/>
      <c r="N4529" s="10"/>
      <c r="O4529" s="10"/>
      <c r="P4529" s="10"/>
      <c r="Q4529" s="10"/>
      <c r="R4529" s="10"/>
    </row>
    <row r="4530" spans="1:18" customFormat="1">
      <c r="A4530" s="10"/>
      <c r="B4530" s="111">
        <v>827560</v>
      </c>
      <c r="C4530" s="68" t="s">
        <v>4525</v>
      </c>
      <c r="D4530" s="71">
        <f>SUMIFS('CLUB DES LOGES'!$J$117:$J$166, 'CLUB DES LOGES'!$F$117:$F$166,$B4530, 'CLUB DES LOGES'!$G$117:$G$166,"&lt;&gt;"&amp;'CLUB DES LOGES'!$C$191)</f>
        <v>0</v>
      </c>
      <c r="E4530" s="10"/>
      <c r="F4530" s="10"/>
      <c r="G4530" s="10"/>
      <c r="H4530" s="10"/>
      <c r="I4530" s="10"/>
      <c r="J4530" s="10"/>
      <c r="K4530" s="10"/>
      <c r="L4530" s="10"/>
      <c r="M4530" s="10"/>
      <c r="N4530" s="10"/>
      <c r="O4530" s="10"/>
      <c r="P4530" s="10"/>
      <c r="Q4530" s="10"/>
      <c r="R4530" s="10"/>
    </row>
    <row r="4531" spans="1:18" customFormat="1">
      <c r="A4531" s="10"/>
      <c r="B4531" s="111">
        <v>827561</v>
      </c>
      <c r="C4531" s="68" t="s">
        <v>4526</v>
      </c>
      <c r="D4531" s="71">
        <f>SUMIFS('CLUB DES LOGES'!$J$117:$J$166, 'CLUB DES LOGES'!$F$117:$F$166,$B4531, 'CLUB DES LOGES'!$G$117:$G$166,"&lt;&gt;"&amp;'CLUB DES LOGES'!$C$191)</f>
        <v>0</v>
      </c>
      <c r="E4531" s="10"/>
      <c r="F4531" s="10"/>
      <c r="G4531" s="10"/>
      <c r="H4531" s="10"/>
      <c r="I4531" s="10"/>
      <c r="J4531" s="10"/>
      <c r="K4531" s="10"/>
      <c r="L4531" s="10"/>
      <c r="M4531" s="10"/>
      <c r="N4531" s="10"/>
      <c r="O4531" s="10"/>
      <c r="P4531" s="10"/>
      <c r="Q4531" s="10"/>
      <c r="R4531" s="10"/>
    </row>
    <row r="4532" spans="1:18" customFormat="1">
      <c r="A4532" s="10"/>
      <c r="B4532" s="111">
        <v>827562</v>
      </c>
      <c r="C4532" s="68" t="s">
        <v>4527</v>
      </c>
      <c r="D4532" s="71">
        <f>SUMIFS('CLUB DES LOGES'!$J$117:$J$166, 'CLUB DES LOGES'!$F$117:$F$166,$B4532, 'CLUB DES LOGES'!$G$117:$G$166,"&lt;&gt;"&amp;'CLUB DES LOGES'!$C$191)</f>
        <v>0</v>
      </c>
      <c r="E4532" s="10"/>
      <c r="F4532" s="10"/>
      <c r="G4532" s="10"/>
      <c r="H4532" s="10"/>
      <c r="I4532" s="10"/>
      <c r="J4532" s="10"/>
      <c r="K4532" s="10"/>
      <c r="L4532" s="10"/>
      <c r="M4532" s="10"/>
      <c r="N4532" s="10"/>
      <c r="O4532" s="10"/>
      <c r="P4532" s="10"/>
      <c r="Q4532" s="10"/>
      <c r="R4532" s="10"/>
    </row>
    <row r="4533" spans="1:18" customFormat="1">
      <c r="A4533" s="10"/>
      <c r="B4533" s="111">
        <v>827563</v>
      </c>
      <c r="C4533" s="68" t="s">
        <v>4528</v>
      </c>
      <c r="D4533" s="71">
        <f>SUMIFS('CLUB DES LOGES'!$J$117:$J$166, 'CLUB DES LOGES'!$F$117:$F$166,$B4533, 'CLUB DES LOGES'!$G$117:$G$166,"&lt;&gt;"&amp;'CLUB DES LOGES'!$C$191)</f>
        <v>0</v>
      </c>
      <c r="E4533" s="10"/>
      <c r="F4533" s="10"/>
      <c r="G4533" s="10"/>
      <c r="H4533" s="10"/>
      <c r="I4533" s="10"/>
      <c r="J4533" s="10"/>
      <c r="K4533" s="10"/>
      <c r="L4533" s="10"/>
      <c r="M4533" s="10"/>
      <c r="N4533" s="10"/>
      <c r="O4533" s="10"/>
      <c r="P4533" s="10"/>
      <c r="Q4533" s="10"/>
      <c r="R4533" s="10"/>
    </row>
    <row r="4534" spans="1:18" customFormat="1">
      <c r="A4534" s="10"/>
      <c r="B4534" s="111">
        <v>827564</v>
      </c>
      <c r="C4534" s="68" t="s">
        <v>4529</v>
      </c>
      <c r="D4534" s="71">
        <f>SUMIFS('CLUB DES LOGES'!$J$117:$J$166, 'CLUB DES LOGES'!$F$117:$F$166,$B4534, 'CLUB DES LOGES'!$G$117:$G$166,"&lt;&gt;"&amp;'CLUB DES LOGES'!$C$191)</f>
        <v>0</v>
      </c>
      <c r="E4534" s="10"/>
      <c r="F4534" s="10"/>
      <c r="G4534" s="10"/>
      <c r="H4534" s="10"/>
      <c r="I4534" s="10"/>
      <c r="J4534" s="10"/>
      <c r="K4534" s="10"/>
      <c r="L4534" s="10"/>
      <c r="M4534" s="10"/>
      <c r="N4534" s="10"/>
      <c r="O4534" s="10"/>
      <c r="P4534" s="10"/>
      <c r="Q4534" s="10"/>
      <c r="R4534" s="10"/>
    </row>
    <row r="4535" spans="1:18" customFormat="1">
      <c r="A4535" s="10"/>
      <c r="B4535" s="111">
        <v>827565</v>
      </c>
      <c r="C4535" s="68" t="s">
        <v>4530</v>
      </c>
      <c r="D4535" s="71">
        <f>SUMIFS('CLUB DES LOGES'!$J$117:$J$166, 'CLUB DES LOGES'!$F$117:$F$166,$B4535, 'CLUB DES LOGES'!$G$117:$G$166,"&lt;&gt;"&amp;'CLUB DES LOGES'!$C$191)</f>
        <v>0</v>
      </c>
      <c r="E4535" s="10"/>
      <c r="F4535" s="10"/>
      <c r="G4535" s="10"/>
      <c r="H4535" s="10"/>
      <c r="I4535" s="10"/>
      <c r="J4535" s="10"/>
      <c r="K4535" s="10"/>
      <c r="L4535" s="10"/>
      <c r="M4535" s="10"/>
      <c r="N4535" s="10"/>
      <c r="O4535" s="10"/>
      <c r="P4535" s="10"/>
      <c r="Q4535" s="10"/>
      <c r="R4535" s="10"/>
    </row>
    <row r="4536" spans="1:18" customFormat="1">
      <c r="A4536" s="10"/>
      <c r="B4536" s="111">
        <v>827566</v>
      </c>
      <c r="C4536" s="68" t="s">
        <v>4531</v>
      </c>
      <c r="D4536" s="71">
        <f>SUMIFS('CLUB DES LOGES'!$J$117:$J$166, 'CLUB DES LOGES'!$F$117:$F$166,$B4536, 'CLUB DES LOGES'!$G$117:$G$166,"&lt;&gt;"&amp;'CLUB DES LOGES'!$C$191)</f>
        <v>0</v>
      </c>
      <c r="E4536" s="10"/>
      <c r="F4536" s="10"/>
      <c r="G4536" s="10"/>
      <c r="H4536" s="10"/>
      <c r="I4536" s="10"/>
      <c r="J4536" s="10"/>
      <c r="K4536" s="10"/>
      <c r="L4536" s="10"/>
      <c r="M4536" s="10"/>
      <c r="N4536" s="10"/>
      <c r="O4536" s="10"/>
      <c r="P4536" s="10"/>
      <c r="Q4536" s="10"/>
      <c r="R4536" s="10"/>
    </row>
    <row r="4537" spans="1:18" customFormat="1">
      <c r="A4537" s="10"/>
      <c r="B4537" s="111">
        <v>827567</v>
      </c>
      <c r="C4537" s="68" t="s">
        <v>4532</v>
      </c>
      <c r="D4537" s="71">
        <f>SUMIFS('CLUB DES LOGES'!$J$117:$J$166, 'CLUB DES LOGES'!$F$117:$F$166,$B4537, 'CLUB DES LOGES'!$G$117:$G$166,"&lt;&gt;"&amp;'CLUB DES LOGES'!$C$191)</f>
        <v>0</v>
      </c>
      <c r="E4537" s="10"/>
      <c r="F4537" s="10"/>
      <c r="G4537" s="10"/>
      <c r="H4537" s="10"/>
      <c r="I4537" s="10"/>
      <c r="J4537" s="10"/>
      <c r="K4537" s="10"/>
      <c r="L4537" s="10"/>
      <c r="M4537" s="10"/>
      <c r="N4537" s="10"/>
      <c r="O4537" s="10"/>
      <c r="P4537" s="10"/>
      <c r="Q4537" s="10"/>
      <c r="R4537" s="10"/>
    </row>
    <row r="4538" spans="1:18" customFormat="1">
      <c r="A4538" s="10"/>
      <c r="B4538" s="111">
        <v>827568</v>
      </c>
      <c r="C4538" s="68" t="s">
        <v>4533</v>
      </c>
      <c r="D4538" s="71">
        <f>SUMIFS('CLUB DES LOGES'!$J$117:$J$166, 'CLUB DES LOGES'!$F$117:$F$166,$B4538, 'CLUB DES LOGES'!$G$117:$G$166,"&lt;&gt;"&amp;'CLUB DES LOGES'!$C$191)</f>
        <v>0</v>
      </c>
      <c r="E4538" s="10"/>
      <c r="F4538" s="10"/>
      <c r="G4538" s="10"/>
      <c r="H4538" s="10"/>
      <c r="I4538" s="10"/>
      <c r="J4538" s="10"/>
      <c r="K4538" s="10"/>
      <c r="L4538" s="10"/>
      <c r="M4538" s="10"/>
      <c r="N4538" s="10"/>
      <c r="O4538" s="10"/>
      <c r="P4538" s="10"/>
      <c r="Q4538" s="10"/>
      <c r="R4538" s="10"/>
    </row>
    <row r="4539" spans="1:18" customFormat="1">
      <c r="A4539" s="10"/>
      <c r="B4539" s="111">
        <v>827573</v>
      </c>
      <c r="C4539" s="68" t="s">
        <v>4534</v>
      </c>
      <c r="D4539" s="71">
        <f>SUMIFS('CLUB DES LOGES'!$J$117:$J$166, 'CLUB DES LOGES'!$F$117:$F$166,$B4539, 'CLUB DES LOGES'!$G$117:$G$166,"&lt;&gt;"&amp;'CLUB DES LOGES'!$C$191)</f>
        <v>0</v>
      </c>
      <c r="E4539" s="10"/>
      <c r="F4539" s="10"/>
      <c r="G4539" s="10"/>
      <c r="H4539" s="10"/>
      <c r="I4539" s="10"/>
      <c r="J4539" s="10"/>
      <c r="K4539" s="10"/>
      <c r="L4539" s="10"/>
      <c r="M4539" s="10"/>
      <c r="N4539" s="10"/>
      <c r="O4539" s="10"/>
      <c r="P4539" s="10"/>
      <c r="Q4539" s="10"/>
      <c r="R4539" s="10"/>
    </row>
    <row r="4540" spans="1:18" customFormat="1">
      <c r="A4540" s="10"/>
      <c r="B4540" s="111">
        <v>827574</v>
      </c>
      <c r="C4540" s="68" t="s">
        <v>4535</v>
      </c>
      <c r="D4540" s="71">
        <f>SUMIFS('CLUB DES LOGES'!$J$117:$J$166, 'CLUB DES LOGES'!$F$117:$F$166,$B4540, 'CLUB DES LOGES'!$G$117:$G$166,"&lt;&gt;"&amp;'CLUB DES LOGES'!$C$191)</f>
        <v>0</v>
      </c>
      <c r="E4540" s="10"/>
      <c r="F4540" s="10"/>
      <c r="G4540" s="10"/>
      <c r="H4540" s="10"/>
      <c r="I4540" s="10"/>
      <c r="J4540" s="10"/>
      <c r="K4540" s="10"/>
      <c r="L4540" s="10"/>
      <c r="M4540" s="10"/>
      <c r="N4540" s="10"/>
      <c r="O4540" s="10"/>
      <c r="P4540" s="10"/>
      <c r="Q4540" s="10"/>
      <c r="R4540" s="10"/>
    </row>
    <row r="4541" spans="1:18" customFormat="1">
      <c r="A4541" s="10"/>
      <c r="B4541" s="111">
        <v>827575</v>
      </c>
      <c r="C4541" s="68" t="s">
        <v>4536</v>
      </c>
      <c r="D4541" s="71">
        <f>SUMIFS('CLUB DES LOGES'!$J$117:$J$166, 'CLUB DES LOGES'!$F$117:$F$166,$B4541, 'CLUB DES LOGES'!$G$117:$G$166,"&lt;&gt;"&amp;'CLUB DES LOGES'!$C$191)</f>
        <v>0</v>
      </c>
      <c r="E4541" s="10"/>
      <c r="F4541" s="10"/>
      <c r="G4541" s="10"/>
      <c r="H4541" s="10"/>
      <c r="I4541" s="10"/>
      <c r="J4541" s="10"/>
      <c r="K4541" s="10"/>
      <c r="L4541" s="10"/>
      <c r="M4541" s="10"/>
      <c r="N4541" s="10"/>
      <c r="O4541" s="10"/>
      <c r="P4541" s="10"/>
      <c r="Q4541" s="10"/>
      <c r="R4541" s="10"/>
    </row>
    <row r="4542" spans="1:18" customFormat="1">
      <c r="A4542" s="10"/>
      <c r="B4542" s="111">
        <v>827576</v>
      </c>
      <c r="C4542" s="68" t="s">
        <v>4537</v>
      </c>
      <c r="D4542" s="71">
        <f>SUMIFS('CLUB DES LOGES'!$J$117:$J$166, 'CLUB DES LOGES'!$F$117:$F$166,$B4542, 'CLUB DES LOGES'!$G$117:$G$166,"&lt;&gt;"&amp;'CLUB DES LOGES'!$C$191)</f>
        <v>0</v>
      </c>
      <c r="E4542" s="10"/>
      <c r="F4542" s="10"/>
      <c r="G4542" s="10"/>
      <c r="H4542" s="10"/>
      <c r="I4542" s="10"/>
      <c r="J4542" s="10"/>
      <c r="K4542" s="10"/>
      <c r="L4542" s="10"/>
      <c r="M4542" s="10"/>
      <c r="N4542" s="10"/>
      <c r="O4542" s="10"/>
      <c r="P4542" s="10"/>
      <c r="Q4542" s="10"/>
      <c r="R4542" s="10"/>
    </row>
    <row r="4543" spans="1:18" customFormat="1">
      <c r="A4543" s="10"/>
      <c r="B4543" s="111">
        <v>827577</v>
      </c>
      <c r="C4543" s="68" t="s">
        <v>4538</v>
      </c>
      <c r="D4543" s="71">
        <f>SUMIFS('CLUB DES LOGES'!$J$117:$J$166, 'CLUB DES LOGES'!$F$117:$F$166,$B4543, 'CLUB DES LOGES'!$G$117:$G$166,"&lt;&gt;"&amp;'CLUB DES LOGES'!$C$191)</f>
        <v>0</v>
      </c>
      <c r="E4543" s="10"/>
      <c r="F4543" s="10"/>
      <c r="G4543" s="10"/>
      <c r="H4543" s="10"/>
      <c r="I4543" s="10"/>
      <c r="J4543" s="10"/>
      <c r="K4543" s="10"/>
      <c r="L4543" s="10"/>
      <c r="M4543" s="10"/>
      <c r="N4543" s="10"/>
      <c r="O4543" s="10"/>
      <c r="P4543" s="10"/>
      <c r="Q4543" s="10"/>
      <c r="R4543" s="10"/>
    </row>
    <row r="4544" spans="1:18" customFormat="1">
      <c r="A4544" s="10"/>
      <c r="B4544" s="111">
        <v>827578</v>
      </c>
      <c r="C4544" s="68" t="s">
        <v>4539</v>
      </c>
      <c r="D4544" s="71">
        <f>SUMIFS('CLUB DES LOGES'!$J$117:$J$166, 'CLUB DES LOGES'!$F$117:$F$166,$B4544, 'CLUB DES LOGES'!$G$117:$G$166,"&lt;&gt;"&amp;'CLUB DES LOGES'!$C$191)</f>
        <v>0</v>
      </c>
      <c r="E4544" s="10"/>
      <c r="F4544" s="10"/>
      <c r="G4544" s="10"/>
      <c r="H4544" s="10"/>
      <c r="I4544" s="10"/>
      <c r="J4544" s="10"/>
      <c r="K4544" s="10"/>
      <c r="L4544" s="10"/>
      <c r="M4544" s="10"/>
      <c r="N4544" s="10"/>
      <c r="O4544" s="10"/>
      <c r="P4544" s="10"/>
      <c r="Q4544" s="10"/>
      <c r="R4544" s="10"/>
    </row>
    <row r="4545" spans="1:18" customFormat="1">
      <c r="A4545" s="10"/>
      <c r="B4545" s="111">
        <v>827579</v>
      </c>
      <c r="C4545" s="68" t="s">
        <v>4540</v>
      </c>
      <c r="D4545" s="71">
        <f>SUMIFS('CLUB DES LOGES'!$J$117:$J$166, 'CLUB DES LOGES'!$F$117:$F$166,$B4545, 'CLUB DES LOGES'!$G$117:$G$166,"&lt;&gt;"&amp;'CLUB DES LOGES'!$C$191)</f>
        <v>0</v>
      </c>
      <c r="E4545" s="10"/>
      <c r="F4545" s="10"/>
      <c r="G4545" s="10"/>
      <c r="H4545" s="10"/>
      <c r="I4545" s="10"/>
      <c r="J4545" s="10"/>
      <c r="K4545" s="10"/>
      <c r="L4545" s="10"/>
      <c r="M4545" s="10"/>
      <c r="N4545" s="10"/>
      <c r="O4545" s="10"/>
      <c r="P4545" s="10"/>
      <c r="Q4545" s="10"/>
      <c r="R4545" s="10"/>
    </row>
    <row r="4546" spans="1:18" customFormat="1">
      <c r="A4546" s="10"/>
      <c r="B4546" s="111">
        <v>827581</v>
      </c>
      <c r="C4546" s="68" t="s">
        <v>4541</v>
      </c>
      <c r="D4546" s="71">
        <f>SUMIFS('CLUB DES LOGES'!$J$117:$J$166, 'CLUB DES LOGES'!$F$117:$F$166,$B4546, 'CLUB DES LOGES'!$G$117:$G$166,"&lt;&gt;"&amp;'CLUB DES LOGES'!$C$191)</f>
        <v>0</v>
      </c>
      <c r="E4546" s="10"/>
      <c r="F4546" s="10"/>
      <c r="G4546" s="10"/>
      <c r="H4546" s="10"/>
      <c r="I4546" s="10"/>
      <c r="J4546" s="10"/>
      <c r="K4546" s="10"/>
      <c r="L4546" s="10"/>
      <c r="M4546" s="10"/>
      <c r="N4546" s="10"/>
      <c r="O4546" s="10"/>
      <c r="P4546" s="10"/>
      <c r="Q4546" s="10"/>
      <c r="R4546" s="10"/>
    </row>
    <row r="4547" spans="1:18" customFormat="1">
      <c r="A4547" s="10"/>
      <c r="B4547" s="111">
        <v>827582</v>
      </c>
      <c r="C4547" s="68" t="s">
        <v>4542</v>
      </c>
      <c r="D4547" s="71">
        <f>SUMIFS('CLUB DES LOGES'!$J$117:$J$166, 'CLUB DES LOGES'!$F$117:$F$166,$B4547, 'CLUB DES LOGES'!$G$117:$G$166,"&lt;&gt;"&amp;'CLUB DES LOGES'!$C$191)</f>
        <v>0</v>
      </c>
      <c r="E4547" s="10"/>
      <c r="F4547" s="10"/>
      <c r="G4547" s="10"/>
      <c r="H4547" s="10"/>
      <c r="I4547" s="10"/>
      <c r="J4547" s="10"/>
      <c r="K4547" s="10"/>
      <c r="L4547" s="10"/>
      <c r="M4547" s="10"/>
      <c r="N4547" s="10"/>
      <c r="O4547" s="10"/>
      <c r="P4547" s="10"/>
      <c r="Q4547" s="10"/>
      <c r="R4547" s="10"/>
    </row>
    <row r="4548" spans="1:18" customFormat="1">
      <c r="A4548" s="10"/>
      <c r="B4548" s="111">
        <v>827586</v>
      </c>
      <c r="C4548" s="68" t="s">
        <v>4543</v>
      </c>
      <c r="D4548" s="71">
        <f>SUMIFS('CLUB DES LOGES'!$J$117:$J$166, 'CLUB DES LOGES'!$F$117:$F$166,$B4548, 'CLUB DES LOGES'!$G$117:$G$166,"&lt;&gt;"&amp;'CLUB DES LOGES'!$C$191)</f>
        <v>0</v>
      </c>
      <c r="E4548" s="10"/>
      <c r="F4548" s="10"/>
      <c r="G4548" s="10"/>
      <c r="H4548" s="10"/>
      <c r="I4548" s="10"/>
      <c r="J4548" s="10"/>
      <c r="K4548" s="10"/>
      <c r="L4548" s="10"/>
      <c r="M4548" s="10"/>
      <c r="N4548" s="10"/>
      <c r="O4548" s="10"/>
      <c r="P4548" s="10"/>
      <c r="Q4548" s="10"/>
      <c r="R4548" s="10"/>
    </row>
    <row r="4549" spans="1:18" customFormat="1">
      <c r="A4549" s="10"/>
      <c r="B4549" s="111">
        <v>827588</v>
      </c>
      <c r="C4549" s="68" t="s">
        <v>4544</v>
      </c>
      <c r="D4549" s="71">
        <f>SUMIFS('CLUB DES LOGES'!$J$117:$J$166, 'CLUB DES LOGES'!$F$117:$F$166,$B4549, 'CLUB DES LOGES'!$G$117:$G$166,"&lt;&gt;"&amp;'CLUB DES LOGES'!$C$191)</f>
        <v>0</v>
      </c>
      <c r="E4549" s="10"/>
      <c r="F4549" s="10"/>
      <c r="G4549" s="10"/>
      <c r="H4549" s="10"/>
      <c r="I4549" s="10"/>
      <c r="J4549" s="10"/>
      <c r="K4549" s="10"/>
      <c r="L4549" s="10"/>
      <c r="M4549" s="10"/>
      <c r="N4549" s="10"/>
      <c r="O4549" s="10"/>
      <c r="P4549" s="10"/>
      <c r="Q4549" s="10"/>
      <c r="R4549" s="10"/>
    </row>
    <row r="4550" spans="1:18" customFormat="1">
      <c r="A4550" s="10"/>
      <c r="B4550" s="111">
        <v>827590</v>
      </c>
      <c r="C4550" s="68" t="s">
        <v>4545</v>
      </c>
      <c r="D4550" s="71">
        <f>SUMIFS('CLUB DES LOGES'!$J$117:$J$166, 'CLUB DES LOGES'!$F$117:$F$166,$B4550, 'CLUB DES LOGES'!$G$117:$G$166,"&lt;&gt;"&amp;'CLUB DES LOGES'!$C$191)</f>
        <v>0</v>
      </c>
      <c r="E4550" s="10"/>
      <c r="F4550" s="10"/>
      <c r="G4550" s="10"/>
      <c r="H4550" s="10"/>
      <c r="I4550" s="10"/>
      <c r="J4550" s="10"/>
      <c r="K4550" s="10"/>
      <c r="L4550" s="10"/>
      <c r="M4550" s="10"/>
      <c r="N4550" s="10"/>
      <c r="O4550" s="10"/>
      <c r="P4550" s="10"/>
      <c r="Q4550" s="10"/>
      <c r="R4550" s="10"/>
    </row>
    <row r="4551" spans="1:18" customFormat="1">
      <c r="A4551" s="10"/>
      <c r="B4551" s="111">
        <v>827591</v>
      </c>
      <c r="C4551" s="68" t="s">
        <v>4546</v>
      </c>
      <c r="D4551" s="71">
        <f>SUMIFS('CLUB DES LOGES'!$J$117:$J$166, 'CLUB DES LOGES'!$F$117:$F$166,$B4551, 'CLUB DES LOGES'!$G$117:$G$166,"&lt;&gt;"&amp;'CLUB DES LOGES'!$C$191)</f>
        <v>0</v>
      </c>
      <c r="E4551" s="10"/>
      <c r="F4551" s="10"/>
      <c r="G4551" s="10"/>
      <c r="H4551" s="10"/>
      <c r="I4551" s="10"/>
      <c r="J4551" s="10"/>
      <c r="K4551" s="10"/>
      <c r="L4551" s="10"/>
      <c r="M4551" s="10"/>
      <c r="N4551" s="10"/>
      <c r="O4551" s="10"/>
      <c r="P4551" s="10"/>
      <c r="Q4551" s="10"/>
      <c r="R4551" s="10"/>
    </row>
    <row r="4552" spans="1:18" customFormat="1">
      <c r="A4552" s="10"/>
      <c r="B4552" s="111">
        <v>827592</v>
      </c>
      <c r="C4552" s="68" t="s">
        <v>4547</v>
      </c>
      <c r="D4552" s="71">
        <f>SUMIFS('CLUB DES LOGES'!$J$117:$J$166, 'CLUB DES LOGES'!$F$117:$F$166,$B4552, 'CLUB DES LOGES'!$G$117:$G$166,"&lt;&gt;"&amp;'CLUB DES LOGES'!$C$191)</f>
        <v>0</v>
      </c>
      <c r="E4552" s="10"/>
      <c r="F4552" s="10"/>
      <c r="G4552" s="10"/>
      <c r="H4552" s="10"/>
      <c r="I4552" s="10"/>
      <c r="J4552" s="10"/>
      <c r="K4552" s="10"/>
      <c r="L4552" s="10"/>
      <c r="M4552" s="10"/>
      <c r="N4552" s="10"/>
      <c r="O4552" s="10"/>
      <c r="P4552" s="10"/>
      <c r="Q4552" s="10"/>
      <c r="R4552" s="10"/>
    </row>
    <row r="4553" spans="1:18" customFormat="1">
      <c r="A4553" s="10"/>
      <c r="B4553" s="111">
        <v>827593</v>
      </c>
      <c r="C4553" s="68" t="s">
        <v>4548</v>
      </c>
      <c r="D4553" s="71">
        <f>SUMIFS('CLUB DES LOGES'!$J$117:$J$166, 'CLUB DES LOGES'!$F$117:$F$166,$B4553, 'CLUB DES LOGES'!$G$117:$G$166,"&lt;&gt;"&amp;'CLUB DES LOGES'!$C$191)</f>
        <v>0</v>
      </c>
      <c r="E4553" s="10"/>
      <c r="F4553" s="10"/>
      <c r="G4553" s="10"/>
      <c r="H4553" s="10"/>
      <c r="I4553" s="10"/>
      <c r="J4553" s="10"/>
      <c r="K4553" s="10"/>
      <c r="L4553" s="10"/>
      <c r="M4553" s="10"/>
      <c r="N4553" s="10"/>
      <c r="O4553" s="10"/>
      <c r="P4553" s="10"/>
      <c r="Q4553" s="10"/>
      <c r="R4553" s="10"/>
    </row>
    <row r="4554" spans="1:18" customFormat="1">
      <c r="A4554" s="10"/>
      <c r="B4554" s="111">
        <v>827594</v>
      </c>
      <c r="C4554" s="68" t="s">
        <v>4549</v>
      </c>
      <c r="D4554" s="71">
        <f>SUMIFS('CLUB DES LOGES'!$J$117:$J$166, 'CLUB DES LOGES'!$F$117:$F$166,$B4554, 'CLUB DES LOGES'!$G$117:$G$166,"&lt;&gt;"&amp;'CLUB DES LOGES'!$C$191)</f>
        <v>0</v>
      </c>
      <c r="E4554" s="10"/>
      <c r="F4554" s="10"/>
      <c r="G4554" s="10"/>
      <c r="H4554" s="10"/>
      <c r="I4554" s="10"/>
      <c r="J4554" s="10"/>
      <c r="K4554" s="10"/>
      <c r="L4554" s="10"/>
      <c r="M4554" s="10"/>
      <c r="N4554" s="10"/>
      <c r="O4554" s="10"/>
      <c r="P4554" s="10"/>
      <c r="Q4554" s="10"/>
      <c r="R4554" s="10"/>
    </row>
    <row r="4555" spans="1:18" customFormat="1">
      <c r="A4555" s="10"/>
      <c r="B4555" s="111">
        <v>827595</v>
      </c>
      <c r="C4555" s="68" t="s">
        <v>4550</v>
      </c>
      <c r="D4555" s="71">
        <f>SUMIFS('CLUB DES LOGES'!$J$117:$J$166, 'CLUB DES LOGES'!$F$117:$F$166,$B4555, 'CLUB DES LOGES'!$G$117:$G$166,"&lt;&gt;"&amp;'CLUB DES LOGES'!$C$191)</f>
        <v>0</v>
      </c>
      <c r="E4555" s="10"/>
      <c r="F4555" s="10"/>
      <c r="G4555" s="10"/>
      <c r="H4555" s="10"/>
      <c r="I4555" s="10"/>
      <c r="J4555" s="10"/>
      <c r="K4555" s="10"/>
      <c r="L4555" s="10"/>
      <c r="M4555" s="10"/>
      <c r="N4555" s="10"/>
      <c r="O4555" s="10"/>
      <c r="P4555" s="10"/>
      <c r="Q4555" s="10"/>
      <c r="R4555" s="10"/>
    </row>
    <row r="4556" spans="1:18" customFormat="1">
      <c r="A4556" s="10"/>
      <c r="B4556" s="111">
        <v>827596</v>
      </c>
      <c r="C4556" s="68" t="s">
        <v>4551</v>
      </c>
      <c r="D4556" s="71">
        <f>SUMIFS('CLUB DES LOGES'!$J$117:$J$166, 'CLUB DES LOGES'!$F$117:$F$166,$B4556, 'CLUB DES LOGES'!$G$117:$G$166,"&lt;&gt;"&amp;'CLUB DES LOGES'!$C$191)</f>
        <v>0</v>
      </c>
      <c r="E4556" s="10"/>
      <c r="F4556" s="10"/>
      <c r="G4556" s="10"/>
      <c r="H4556" s="10"/>
      <c r="I4556" s="10"/>
      <c r="J4556" s="10"/>
      <c r="K4556" s="10"/>
      <c r="L4556" s="10"/>
      <c r="M4556" s="10"/>
      <c r="N4556" s="10"/>
      <c r="O4556" s="10"/>
      <c r="P4556" s="10"/>
      <c r="Q4556" s="10"/>
      <c r="R4556" s="10"/>
    </row>
    <row r="4557" spans="1:18" customFormat="1">
      <c r="A4557" s="10"/>
      <c r="B4557" s="111">
        <v>827597</v>
      </c>
      <c r="C4557" s="68" t="s">
        <v>4552</v>
      </c>
      <c r="D4557" s="71">
        <f>SUMIFS('CLUB DES LOGES'!$J$117:$J$166, 'CLUB DES LOGES'!$F$117:$F$166,$B4557, 'CLUB DES LOGES'!$G$117:$G$166,"&lt;&gt;"&amp;'CLUB DES LOGES'!$C$191)</f>
        <v>0</v>
      </c>
      <c r="E4557" s="10"/>
      <c r="F4557" s="10"/>
      <c r="G4557" s="10"/>
      <c r="H4557" s="10"/>
      <c r="I4557" s="10"/>
      <c r="J4557" s="10"/>
      <c r="K4557" s="10"/>
      <c r="L4557" s="10"/>
      <c r="M4557" s="10"/>
      <c r="N4557" s="10"/>
      <c r="O4557" s="10"/>
      <c r="P4557" s="10"/>
      <c r="Q4557" s="10"/>
      <c r="R4557" s="10"/>
    </row>
    <row r="4558" spans="1:18" customFormat="1">
      <c r="A4558" s="10"/>
      <c r="B4558" s="111">
        <v>827598</v>
      </c>
      <c r="C4558" s="68" t="s">
        <v>4553</v>
      </c>
      <c r="D4558" s="71">
        <f>SUMIFS('CLUB DES LOGES'!$J$117:$J$166, 'CLUB DES LOGES'!$F$117:$F$166,$B4558, 'CLUB DES LOGES'!$G$117:$G$166,"&lt;&gt;"&amp;'CLUB DES LOGES'!$C$191)</f>
        <v>0</v>
      </c>
      <c r="E4558" s="10"/>
      <c r="F4558" s="10"/>
      <c r="G4558" s="10"/>
      <c r="H4558" s="10"/>
      <c r="I4558" s="10"/>
      <c r="J4558" s="10"/>
      <c r="K4558" s="10"/>
      <c r="L4558" s="10"/>
      <c r="M4558" s="10"/>
      <c r="N4558" s="10"/>
      <c r="O4558" s="10"/>
      <c r="P4558" s="10"/>
      <c r="Q4558" s="10"/>
      <c r="R4558" s="10"/>
    </row>
    <row r="4559" spans="1:18" customFormat="1">
      <c r="A4559" s="10"/>
      <c r="B4559" s="111">
        <v>827599</v>
      </c>
      <c r="C4559" s="68" t="s">
        <v>4554</v>
      </c>
      <c r="D4559" s="71">
        <f>SUMIFS('CLUB DES LOGES'!$J$117:$J$166, 'CLUB DES LOGES'!$F$117:$F$166,$B4559, 'CLUB DES LOGES'!$G$117:$G$166,"&lt;&gt;"&amp;'CLUB DES LOGES'!$C$191)</f>
        <v>0</v>
      </c>
      <c r="E4559" s="10"/>
      <c r="F4559" s="10"/>
      <c r="G4559" s="10"/>
      <c r="H4559" s="10"/>
      <c r="I4559" s="10"/>
      <c r="J4559" s="10"/>
      <c r="K4559" s="10"/>
      <c r="L4559" s="10"/>
      <c r="M4559" s="10"/>
      <c r="N4559" s="10"/>
      <c r="O4559" s="10"/>
      <c r="P4559" s="10"/>
      <c r="Q4559" s="10"/>
      <c r="R4559" s="10"/>
    </row>
    <row r="4560" spans="1:18" customFormat="1">
      <c r="A4560" s="10"/>
      <c r="B4560" s="111">
        <v>827600</v>
      </c>
      <c r="C4560" s="68" t="s">
        <v>4555</v>
      </c>
      <c r="D4560" s="71">
        <f>SUMIFS('CLUB DES LOGES'!$J$117:$J$166, 'CLUB DES LOGES'!$F$117:$F$166,$B4560, 'CLUB DES LOGES'!$G$117:$G$166,"&lt;&gt;"&amp;'CLUB DES LOGES'!$C$191)</f>
        <v>0</v>
      </c>
      <c r="E4560" s="10"/>
      <c r="F4560" s="10"/>
      <c r="G4560" s="10"/>
      <c r="H4560" s="10"/>
      <c r="I4560" s="10"/>
      <c r="J4560" s="10"/>
      <c r="K4560" s="10"/>
      <c r="L4560" s="10"/>
      <c r="M4560" s="10"/>
      <c r="N4560" s="10"/>
      <c r="O4560" s="10"/>
      <c r="P4560" s="10"/>
      <c r="Q4560" s="10"/>
      <c r="R4560" s="10"/>
    </row>
    <row r="4561" spans="1:18" customFormat="1">
      <c r="A4561" s="10"/>
      <c r="B4561" s="111">
        <v>827601</v>
      </c>
      <c r="C4561" s="68" t="s">
        <v>4556</v>
      </c>
      <c r="D4561" s="71">
        <f>SUMIFS('CLUB DES LOGES'!$J$117:$J$166, 'CLUB DES LOGES'!$F$117:$F$166,$B4561, 'CLUB DES LOGES'!$G$117:$G$166,"&lt;&gt;"&amp;'CLUB DES LOGES'!$C$191)</f>
        <v>0</v>
      </c>
      <c r="E4561" s="10"/>
      <c r="F4561" s="10"/>
      <c r="G4561" s="10"/>
      <c r="H4561" s="10"/>
      <c r="I4561" s="10"/>
      <c r="J4561" s="10"/>
      <c r="K4561" s="10"/>
      <c r="L4561" s="10"/>
      <c r="M4561" s="10"/>
      <c r="N4561" s="10"/>
      <c r="O4561" s="10"/>
      <c r="P4561" s="10"/>
      <c r="Q4561" s="10"/>
      <c r="R4561" s="10"/>
    </row>
    <row r="4562" spans="1:18" customFormat="1">
      <c r="A4562" s="10"/>
      <c r="B4562" s="111">
        <v>827602</v>
      </c>
      <c r="C4562" s="68" t="s">
        <v>4557</v>
      </c>
      <c r="D4562" s="71">
        <f>SUMIFS('CLUB DES LOGES'!$J$117:$J$166, 'CLUB DES LOGES'!$F$117:$F$166,$B4562, 'CLUB DES LOGES'!$G$117:$G$166,"&lt;&gt;"&amp;'CLUB DES LOGES'!$C$191)</f>
        <v>0</v>
      </c>
      <c r="E4562" s="10"/>
      <c r="F4562" s="10"/>
      <c r="G4562" s="10"/>
      <c r="H4562" s="10"/>
      <c r="I4562" s="10"/>
      <c r="J4562" s="10"/>
      <c r="K4562" s="10"/>
      <c r="L4562" s="10"/>
      <c r="M4562" s="10"/>
      <c r="N4562" s="10"/>
      <c r="O4562" s="10"/>
      <c r="P4562" s="10"/>
      <c r="Q4562" s="10"/>
      <c r="R4562" s="10"/>
    </row>
    <row r="4563" spans="1:18" customFormat="1">
      <c r="A4563" s="10"/>
      <c r="B4563" s="111">
        <v>827603</v>
      </c>
      <c r="C4563" s="68" t="s">
        <v>4558</v>
      </c>
      <c r="D4563" s="71">
        <f>SUMIFS('CLUB DES LOGES'!$J$117:$J$166, 'CLUB DES LOGES'!$F$117:$F$166,$B4563, 'CLUB DES LOGES'!$G$117:$G$166,"&lt;&gt;"&amp;'CLUB DES LOGES'!$C$191)</f>
        <v>0</v>
      </c>
      <c r="E4563" s="10"/>
      <c r="F4563" s="10"/>
      <c r="G4563" s="10"/>
      <c r="H4563" s="10"/>
      <c r="I4563" s="10"/>
      <c r="J4563" s="10"/>
      <c r="K4563" s="10"/>
      <c r="L4563" s="10"/>
      <c r="M4563" s="10"/>
      <c r="N4563" s="10"/>
      <c r="O4563" s="10"/>
      <c r="P4563" s="10"/>
      <c r="Q4563" s="10"/>
      <c r="R4563" s="10"/>
    </row>
    <row r="4564" spans="1:18" customFormat="1">
      <c r="A4564" s="10"/>
      <c r="B4564" s="111">
        <v>827605</v>
      </c>
      <c r="C4564" s="68" t="s">
        <v>4559</v>
      </c>
      <c r="D4564" s="71">
        <f>SUMIFS('CLUB DES LOGES'!$J$117:$J$166, 'CLUB DES LOGES'!$F$117:$F$166,$B4564, 'CLUB DES LOGES'!$G$117:$G$166,"&lt;&gt;"&amp;'CLUB DES LOGES'!$C$191)</f>
        <v>0</v>
      </c>
      <c r="E4564" s="10"/>
      <c r="F4564" s="10"/>
      <c r="G4564" s="10"/>
      <c r="H4564" s="10"/>
      <c r="I4564" s="10"/>
      <c r="J4564" s="10"/>
      <c r="K4564" s="10"/>
      <c r="L4564" s="10"/>
      <c r="M4564" s="10"/>
      <c r="N4564" s="10"/>
      <c r="O4564" s="10"/>
      <c r="P4564" s="10"/>
      <c r="Q4564" s="10"/>
      <c r="R4564" s="10"/>
    </row>
    <row r="4565" spans="1:18" customFormat="1">
      <c r="A4565" s="10"/>
      <c r="B4565" s="111">
        <v>827606</v>
      </c>
      <c r="C4565" s="68" t="s">
        <v>4560</v>
      </c>
      <c r="D4565" s="71">
        <f>SUMIFS('CLUB DES LOGES'!$J$117:$J$166, 'CLUB DES LOGES'!$F$117:$F$166,$B4565, 'CLUB DES LOGES'!$G$117:$G$166,"&lt;&gt;"&amp;'CLUB DES LOGES'!$C$191)</f>
        <v>0</v>
      </c>
      <c r="E4565" s="10"/>
      <c r="F4565" s="10"/>
      <c r="G4565" s="10"/>
      <c r="H4565" s="10"/>
      <c r="I4565" s="10"/>
      <c r="J4565" s="10"/>
      <c r="K4565" s="10"/>
      <c r="L4565" s="10"/>
      <c r="M4565" s="10"/>
      <c r="N4565" s="10"/>
      <c r="O4565" s="10"/>
      <c r="P4565" s="10"/>
      <c r="Q4565" s="10"/>
      <c r="R4565" s="10"/>
    </row>
    <row r="4566" spans="1:18" customFormat="1">
      <c r="A4566" s="10"/>
      <c r="B4566" s="111">
        <v>827607</v>
      </c>
      <c r="C4566" s="68" t="s">
        <v>4561</v>
      </c>
      <c r="D4566" s="71">
        <f>SUMIFS('CLUB DES LOGES'!$J$117:$J$166, 'CLUB DES LOGES'!$F$117:$F$166,$B4566, 'CLUB DES LOGES'!$G$117:$G$166,"&lt;&gt;"&amp;'CLUB DES LOGES'!$C$191)</f>
        <v>0</v>
      </c>
      <c r="E4566" s="10"/>
      <c r="F4566" s="10"/>
      <c r="G4566" s="10"/>
      <c r="H4566" s="10"/>
      <c r="I4566" s="10"/>
      <c r="J4566" s="10"/>
      <c r="K4566" s="10"/>
      <c r="L4566" s="10"/>
      <c r="M4566" s="10"/>
      <c r="N4566" s="10"/>
      <c r="O4566" s="10"/>
      <c r="P4566" s="10"/>
      <c r="Q4566" s="10"/>
      <c r="R4566" s="10"/>
    </row>
    <row r="4567" spans="1:18" customFormat="1">
      <c r="A4567" s="10"/>
      <c r="B4567" s="111">
        <v>827608</v>
      </c>
      <c r="C4567" s="68" t="s">
        <v>4562</v>
      </c>
      <c r="D4567" s="71">
        <f>SUMIFS('CLUB DES LOGES'!$J$117:$J$166, 'CLUB DES LOGES'!$F$117:$F$166,$B4567, 'CLUB DES LOGES'!$G$117:$G$166,"&lt;&gt;"&amp;'CLUB DES LOGES'!$C$191)</f>
        <v>0</v>
      </c>
      <c r="E4567" s="10"/>
      <c r="F4567" s="10"/>
      <c r="G4567" s="10"/>
      <c r="H4567" s="10"/>
      <c r="I4567" s="10"/>
      <c r="J4567" s="10"/>
      <c r="K4567" s="10"/>
      <c r="L4567" s="10"/>
      <c r="M4567" s="10"/>
      <c r="N4567" s="10"/>
      <c r="O4567" s="10"/>
      <c r="P4567" s="10"/>
      <c r="Q4567" s="10"/>
      <c r="R4567" s="10"/>
    </row>
    <row r="4568" spans="1:18" customFormat="1">
      <c r="A4568" s="10"/>
      <c r="B4568" s="111">
        <v>827609</v>
      </c>
      <c r="C4568" s="68" t="s">
        <v>4563</v>
      </c>
      <c r="D4568" s="71">
        <f>SUMIFS('CLUB DES LOGES'!$J$117:$J$166, 'CLUB DES LOGES'!$F$117:$F$166,$B4568, 'CLUB DES LOGES'!$G$117:$G$166,"&lt;&gt;"&amp;'CLUB DES LOGES'!$C$191)</f>
        <v>0</v>
      </c>
      <c r="E4568" s="10"/>
      <c r="F4568" s="10"/>
      <c r="G4568" s="10"/>
      <c r="H4568" s="10"/>
      <c r="I4568" s="10"/>
      <c r="J4568" s="10"/>
      <c r="K4568" s="10"/>
      <c r="L4568" s="10"/>
      <c r="M4568" s="10"/>
      <c r="N4568" s="10"/>
      <c r="O4568" s="10"/>
      <c r="P4568" s="10"/>
      <c r="Q4568" s="10"/>
      <c r="R4568" s="10"/>
    </row>
    <row r="4569" spans="1:18" customFormat="1">
      <c r="A4569" s="10"/>
      <c r="B4569" s="111">
        <v>827610</v>
      </c>
      <c r="C4569" s="68" t="s">
        <v>4564</v>
      </c>
      <c r="D4569" s="71">
        <f>SUMIFS('CLUB DES LOGES'!$J$117:$J$166, 'CLUB DES LOGES'!$F$117:$F$166,$B4569, 'CLUB DES LOGES'!$G$117:$G$166,"&lt;&gt;"&amp;'CLUB DES LOGES'!$C$191)</f>
        <v>0</v>
      </c>
      <c r="E4569" s="10"/>
      <c r="F4569" s="10"/>
      <c r="G4569" s="10"/>
      <c r="H4569" s="10"/>
      <c r="I4569" s="10"/>
      <c r="J4569" s="10"/>
      <c r="K4569" s="10"/>
      <c r="L4569" s="10"/>
      <c r="M4569" s="10"/>
      <c r="N4569" s="10"/>
      <c r="O4569" s="10"/>
      <c r="P4569" s="10"/>
      <c r="Q4569" s="10"/>
      <c r="R4569" s="10"/>
    </row>
    <row r="4570" spans="1:18" customFormat="1">
      <c r="A4570" s="10"/>
      <c r="B4570" s="111">
        <v>827611</v>
      </c>
      <c r="C4570" s="68" t="s">
        <v>4565</v>
      </c>
      <c r="D4570" s="71">
        <f>SUMIFS('CLUB DES LOGES'!$J$117:$J$166, 'CLUB DES LOGES'!$F$117:$F$166,$B4570, 'CLUB DES LOGES'!$G$117:$G$166,"&lt;&gt;"&amp;'CLUB DES LOGES'!$C$191)</f>
        <v>0</v>
      </c>
      <c r="E4570" s="10"/>
      <c r="F4570" s="10"/>
      <c r="G4570" s="10"/>
      <c r="H4570" s="10"/>
      <c r="I4570" s="10"/>
      <c r="J4570" s="10"/>
      <c r="K4570" s="10"/>
      <c r="L4570" s="10"/>
      <c r="M4570" s="10"/>
      <c r="N4570" s="10"/>
      <c r="O4570" s="10"/>
      <c r="P4570" s="10"/>
      <c r="Q4570" s="10"/>
      <c r="R4570" s="10"/>
    </row>
    <row r="4571" spans="1:18" customFormat="1">
      <c r="A4571" s="10"/>
      <c r="B4571" s="111">
        <v>827613</v>
      </c>
      <c r="C4571" s="68" t="s">
        <v>4566</v>
      </c>
      <c r="D4571" s="71">
        <f>SUMIFS('CLUB DES LOGES'!$J$117:$J$166, 'CLUB DES LOGES'!$F$117:$F$166,$B4571, 'CLUB DES LOGES'!$G$117:$G$166,"&lt;&gt;"&amp;'CLUB DES LOGES'!$C$191)</f>
        <v>0</v>
      </c>
      <c r="E4571" s="10"/>
      <c r="F4571" s="10"/>
      <c r="G4571" s="10"/>
      <c r="H4571" s="10"/>
      <c r="I4571" s="10"/>
      <c r="J4571" s="10"/>
      <c r="K4571" s="10"/>
      <c r="L4571" s="10"/>
      <c r="M4571" s="10"/>
      <c r="N4571" s="10"/>
      <c r="O4571" s="10"/>
      <c r="P4571" s="10"/>
      <c r="Q4571" s="10"/>
      <c r="R4571" s="10"/>
    </row>
    <row r="4572" spans="1:18" customFormat="1">
      <c r="A4572" s="10"/>
      <c r="B4572" s="111">
        <v>827614</v>
      </c>
      <c r="C4572" s="68" t="s">
        <v>4567</v>
      </c>
      <c r="D4572" s="71">
        <f>SUMIFS('CLUB DES LOGES'!$J$117:$J$166, 'CLUB DES LOGES'!$F$117:$F$166,$B4572, 'CLUB DES LOGES'!$G$117:$G$166,"&lt;&gt;"&amp;'CLUB DES LOGES'!$C$191)</f>
        <v>0</v>
      </c>
      <c r="E4572" s="10"/>
      <c r="F4572" s="10"/>
      <c r="G4572" s="10"/>
      <c r="H4572" s="10"/>
      <c r="I4572" s="10"/>
      <c r="J4572" s="10"/>
      <c r="K4572" s="10"/>
      <c r="L4572" s="10"/>
      <c r="M4572" s="10"/>
      <c r="N4572" s="10"/>
      <c r="O4572" s="10"/>
      <c r="P4572" s="10"/>
      <c r="Q4572" s="10"/>
      <c r="R4572" s="10"/>
    </row>
    <row r="4573" spans="1:18" customFormat="1">
      <c r="A4573" s="10"/>
      <c r="B4573" s="111">
        <v>827615</v>
      </c>
      <c r="C4573" s="68" t="s">
        <v>4568</v>
      </c>
      <c r="D4573" s="71">
        <f>SUMIFS('CLUB DES LOGES'!$J$117:$J$166, 'CLUB DES LOGES'!$F$117:$F$166,$B4573, 'CLUB DES LOGES'!$G$117:$G$166,"&lt;&gt;"&amp;'CLUB DES LOGES'!$C$191)</f>
        <v>0</v>
      </c>
      <c r="E4573" s="10"/>
      <c r="F4573" s="10"/>
      <c r="G4573" s="10"/>
      <c r="H4573" s="10"/>
      <c r="I4573" s="10"/>
      <c r="J4573" s="10"/>
      <c r="K4573" s="10"/>
      <c r="L4573" s="10"/>
      <c r="M4573" s="10"/>
      <c r="N4573" s="10"/>
      <c r="O4573" s="10"/>
      <c r="P4573" s="10"/>
      <c r="Q4573" s="10"/>
      <c r="R4573" s="10"/>
    </row>
    <row r="4574" spans="1:18" customFormat="1">
      <c r="A4574" s="10"/>
      <c r="B4574" s="111">
        <v>827619</v>
      </c>
      <c r="C4574" s="68" t="s">
        <v>4569</v>
      </c>
      <c r="D4574" s="71">
        <f>SUMIFS('CLUB DES LOGES'!$J$117:$J$166, 'CLUB DES LOGES'!$F$117:$F$166,$B4574, 'CLUB DES LOGES'!$G$117:$G$166,"&lt;&gt;"&amp;'CLUB DES LOGES'!$C$191)</f>
        <v>0</v>
      </c>
      <c r="E4574" s="10"/>
      <c r="F4574" s="10"/>
      <c r="G4574" s="10"/>
      <c r="H4574" s="10"/>
      <c r="I4574" s="10"/>
      <c r="J4574" s="10"/>
      <c r="K4574" s="10"/>
      <c r="L4574" s="10"/>
      <c r="M4574" s="10"/>
      <c r="N4574" s="10"/>
      <c r="O4574" s="10"/>
      <c r="P4574" s="10"/>
      <c r="Q4574" s="10"/>
      <c r="R4574" s="10"/>
    </row>
    <row r="4575" spans="1:18" customFormat="1">
      <c r="A4575" s="10"/>
      <c r="B4575" s="111">
        <v>827620</v>
      </c>
      <c r="C4575" s="68" t="s">
        <v>4570</v>
      </c>
      <c r="D4575" s="71">
        <f>SUMIFS('CLUB DES LOGES'!$J$117:$J$166, 'CLUB DES LOGES'!$F$117:$F$166,$B4575, 'CLUB DES LOGES'!$G$117:$G$166,"&lt;&gt;"&amp;'CLUB DES LOGES'!$C$191)</f>
        <v>0</v>
      </c>
      <c r="E4575" s="10"/>
      <c r="F4575" s="10"/>
      <c r="G4575" s="10"/>
      <c r="H4575" s="10"/>
      <c r="I4575" s="10"/>
      <c r="J4575" s="10"/>
      <c r="K4575" s="10"/>
      <c r="L4575" s="10"/>
      <c r="M4575" s="10"/>
      <c r="N4575" s="10"/>
      <c r="O4575" s="10"/>
      <c r="P4575" s="10"/>
      <c r="Q4575" s="10"/>
      <c r="R4575" s="10"/>
    </row>
    <row r="4576" spans="1:18" customFormat="1">
      <c r="A4576" s="10"/>
      <c r="B4576" s="111">
        <v>827621</v>
      </c>
      <c r="C4576" s="68" t="s">
        <v>4571</v>
      </c>
      <c r="D4576" s="71">
        <f>SUMIFS('CLUB DES LOGES'!$J$117:$J$166, 'CLUB DES LOGES'!$F$117:$F$166,$B4576, 'CLUB DES LOGES'!$G$117:$G$166,"&lt;&gt;"&amp;'CLUB DES LOGES'!$C$191)</f>
        <v>0</v>
      </c>
      <c r="E4576" s="10"/>
      <c r="F4576" s="10"/>
      <c r="G4576" s="10"/>
      <c r="H4576" s="10"/>
      <c r="I4576" s="10"/>
      <c r="J4576" s="10"/>
      <c r="K4576" s="10"/>
      <c r="L4576" s="10"/>
      <c r="M4576" s="10"/>
      <c r="N4576" s="10"/>
      <c r="O4576" s="10"/>
      <c r="P4576" s="10"/>
      <c r="Q4576" s="10"/>
      <c r="R4576" s="10"/>
    </row>
    <row r="4577" spans="1:18" customFormat="1">
      <c r="A4577" s="10"/>
      <c r="B4577" s="111">
        <v>827622</v>
      </c>
      <c r="C4577" s="68" t="s">
        <v>4572</v>
      </c>
      <c r="D4577" s="71">
        <f>SUMIFS('CLUB DES LOGES'!$J$117:$J$166, 'CLUB DES LOGES'!$F$117:$F$166,$B4577, 'CLUB DES LOGES'!$G$117:$G$166,"&lt;&gt;"&amp;'CLUB DES LOGES'!$C$191)</f>
        <v>0</v>
      </c>
      <c r="E4577" s="10"/>
      <c r="F4577" s="10"/>
      <c r="G4577" s="10"/>
      <c r="H4577" s="10"/>
      <c r="I4577" s="10"/>
      <c r="J4577" s="10"/>
      <c r="K4577" s="10"/>
      <c r="L4577" s="10"/>
      <c r="M4577" s="10"/>
      <c r="N4577" s="10"/>
      <c r="O4577" s="10"/>
      <c r="P4577" s="10"/>
      <c r="Q4577" s="10"/>
      <c r="R4577" s="10"/>
    </row>
    <row r="4578" spans="1:18" customFormat="1">
      <c r="A4578" s="10"/>
      <c r="B4578" s="111">
        <v>827626</v>
      </c>
      <c r="C4578" s="68" t="s">
        <v>4573</v>
      </c>
      <c r="D4578" s="71">
        <f>SUMIFS('CLUB DES LOGES'!$J$117:$J$166, 'CLUB DES LOGES'!$F$117:$F$166,$B4578, 'CLUB DES LOGES'!$G$117:$G$166,"&lt;&gt;"&amp;'CLUB DES LOGES'!$C$191)</f>
        <v>0</v>
      </c>
      <c r="E4578" s="10"/>
      <c r="F4578" s="10"/>
      <c r="G4578" s="10"/>
      <c r="H4578" s="10"/>
      <c r="I4578" s="10"/>
      <c r="J4578" s="10"/>
      <c r="K4578" s="10"/>
      <c r="L4578" s="10"/>
      <c r="M4578" s="10"/>
      <c r="N4578" s="10"/>
      <c r="O4578" s="10"/>
      <c r="P4578" s="10"/>
      <c r="Q4578" s="10"/>
      <c r="R4578" s="10"/>
    </row>
    <row r="4579" spans="1:18" customFormat="1">
      <c r="A4579" s="10"/>
      <c r="B4579" s="111">
        <v>827627</v>
      </c>
      <c r="C4579" s="68" t="s">
        <v>4574</v>
      </c>
      <c r="D4579" s="71">
        <f>SUMIFS('CLUB DES LOGES'!$J$117:$J$166, 'CLUB DES LOGES'!$F$117:$F$166,$B4579, 'CLUB DES LOGES'!$G$117:$G$166,"&lt;&gt;"&amp;'CLUB DES LOGES'!$C$191)</f>
        <v>0</v>
      </c>
      <c r="E4579" s="10"/>
      <c r="F4579" s="10"/>
      <c r="G4579" s="10"/>
      <c r="H4579" s="10"/>
      <c r="I4579" s="10"/>
      <c r="J4579" s="10"/>
      <c r="K4579" s="10"/>
      <c r="L4579" s="10"/>
      <c r="M4579" s="10"/>
      <c r="N4579" s="10"/>
      <c r="O4579" s="10"/>
      <c r="P4579" s="10"/>
      <c r="Q4579" s="10"/>
      <c r="R4579" s="10"/>
    </row>
    <row r="4580" spans="1:18" customFormat="1">
      <c r="A4580" s="10"/>
      <c r="B4580" s="111">
        <v>827638</v>
      </c>
      <c r="C4580" s="68" t="s">
        <v>4575</v>
      </c>
      <c r="D4580" s="71">
        <f>SUMIFS('CLUB DES LOGES'!$J$117:$J$166, 'CLUB DES LOGES'!$F$117:$F$166,$B4580, 'CLUB DES LOGES'!$G$117:$G$166,"&lt;&gt;"&amp;'CLUB DES LOGES'!$C$191)</f>
        <v>0</v>
      </c>
      <c r="E4580" s="10"/>
      <c r="F4580" s="10"/>
      <c r="G4580" s="10"/>
      <c r="H4580" s="10"/>
      <c r="I4580" s="10"/>
      <c r="J4580" s="10"/>
      <c r="K4580" s="10"/>
      <c r="L4580" s="10"/>
      <c r="M4580" s="10"/>
      <c r="N4580" s="10"/>
      <c r="O4580" s="10"/>
      <c r="P4580" s="10"/>
      <c r="Q4580" s="10"/>
      <c r="R4580" s="10"/>
    </row>
    <row r="4581" spans="1:18" customFormat="1">
      <c r="A4581" s="10"/>
      <c r="B4581" s="111">
        <v>827641</v>
      </c>
      <c r="C4581" s="68" t="s">
        <v>4576</v>
      </c>
      <c r="D4581" s="71">
        <f>SUMIFS('CLUB DES LOGES'!$J$117:$J$166, 'CLUB DES LOGES'!$F$117:$F$166,$B4581, 'CLUB DES LOGES'!$G$117:$G$166,"&lt;&gt;"&amp;'CLUB DES LOGES'!$C$191)</f>
        <v>0</v>
      </c>
      <c r="E4581" s="10"/>
      <c r="F4581" s="10"/>
      <c r="G4581" s="10"/>
      <c r="H4581" s="10"/>
      <c r="I4581" s="10"/>
      <c r="J4581" s="10"/>
      <c r="K4581" s="10"/>
      <c r="L4581" s="10"/>
      <c r="M4581" s="10"/>
      <c r="N4581" s="10"/>
      <c r="O4581" s="10"/>
      <c r="P4581" s="10"/>
      <c r="Q4581" s="10"/>
      <c r="R4581" s="10"/>
    </row>
    <row r="4582" spans="1:18" customFormat="1">
      <c r="A4582" s="10"/>
      <c r="B4582" s="111">
        <v>827643</v>
      </c>
      <c r="C4582" s="68" t="s">
        <v>4577</v>
      </c>
      <c r="D4582" s="71">
        <f>SUMIFS('CLUB DES LOGES'!$J$117:$J$166, 'CLUB DES LOGES'!$F$117:$F$166,$B4582, 'CLUB DES LOGES'!$G$117:$G$166,"&lt;&gt;"&amp;'CLUB DES LOGES'!$C$191)</f>
        <v>0</v>
      </c>
      <c r="E4582" s="10"/>
      <c r="F4582" s="10"/>
      <c r="G4582" s="10"/>
      <c r="H4582" s="10"/>
      <c r="I4582" s="10"/>
      <c r="J4582" s="10"/>
      <c r="K4582" s="10"/>
      <c r="L4582" s="10"/>
      <c r="M4582" s="10"/>
      <c r="N4582" s="10"/>
      <c r="O4582" s="10"/>
      <c r="P4582" s="10"/>
      <c r="Q4582" s="10"/>
      <c r="R4582" s="10"/>
    </row>
    <row r="4583" spans="1:18" customFormat="1">
      <c r="A4583" s="10"/>
      <c r="B4583" s="111">
        <v>827644</v>
      </c>
      <c r="C4583" s="68" t="s">
        <v>4578</v>
      </c>
      <c r="D4583" s="71">
        <f>SUMIFS('CLUB DES LOGES'!$J$117:$J$166, 'CLUB DES LOGES'!$F$117:$F$166,$B4583, 'CLUB DES LOGES'!$G$117:$G$166,"&lt;&gt;"&amp;'CLUB DES LOGES'!$C$191)</f>
        <v>0</v>
      </c>
      <c r="E4583" s="10"/>
      <c r="F4583" s="10"/>
      <c r="G4583" s="10"/>
      <c r="H4583" s="10"/>
      <c r="I4583" s="10"/>
      <c r="J4583" s="10"/>
      <c r="K4583" s="10"/>
      <c r="L4583" s="10"/>
      <c r="M4583" s="10"/>
      <c r="N4583" s="10"/>
      <c r="O4583" s="10"/>
      <c r="P4583" s="10"/>
      <c r="Q4583" s="10"/>
      <c r="R4583" s="10"/>
    </row>
    <row r="4584" spans="1:18" customFormat="1">
      <c r="A4584" s="10"/>
      <c r="B4584" s="111">
        <v>827655</v>
      </c>
      <c r="C4584" s="68" t="s">
        <v>4579</v>
      </c>
      <c r="D4584" s="71">
        <f>SUMIFS('CLUB DES LOGES'!$J$117:$J$166, 'CLUB DES LOGES'!$F$117:$F$166,$B4584, 'CLUB DES LOGES'!$G$117:$G$166,"&lt;&gt;"&amp;'CLUB DES LOGES'!$C$191)</f>
        <v>0</v>
      </c>
      <c r="E4584" s="10"/>
      <c r="F4584" s="10"/>
      <c r="G4584" s="10"/>
      <c r="H4584" s="10"/>
      <c r="I4584" s="10"/>
      <c r="J4584" s="10"/>
      <c r="K4584" s="10"/>
      <c r="L4584" s="10"/>
      <c r="M4584" s="10"/>
      <c r="N4584" s="10"/>
      <c r="O4584" s="10"/>
      <c r="P4584" s="10"/>
      <c r="Q4584" s="10"/>
      <c r="R4584" s="10"/>
    </row>
    <row r="4585" spans="1:18" customFormat="1">
      <c r="A4585" s="10"/>
      <c r="B4585" s="111">
        <v>827656</v>
      </c>
      <c r="C4585" s="68" t="s">
        <v>4580</v>
      </c>
      <c r="D4585" s="71">
        <f>SUMIFS('CLUB DES LOGES'!$J$117:$J$166, 'CLUB DES LOGES'!$F$117:$F$166,$B4585, 'CLUB DES LOGES'!$G$117:$G$166,"&lt;&gt;"&amp;'CLUB DES LOGES'!$C$191)</f>
        <v>0</v>
      </c>
      <c r="E4585" s="10"/>
      <c r="F4585" s="10"/>
      <c r="G4585" s="10"/>
      <c r="H4585" s="10"/>
      <c r="I4585" s="10"/>
      <c r="J4585" s="10"/>
      <c r="K4585" s="10"/>
      <c r="L4585" s="10"/>
      <c r="M4585" s="10"/>
      <c r="N4585" s="10"/>
      <c r="O4585" s="10"/>
      <c r="P4585" s="10"/>
      <c r="Q4585" s="10"/>
      <c r="R4585" s="10"/>
    </row>
    <row r="4586" spans="1:18" customFormat="1">
      <c r="A4586" s="10"/>
      <c r="B4586" s="111">
        <v>827657</v>
      </c>
      <c r="C4586" s="68" t="s">
        <v>4581</v>
      </c>
      <c r="D4586" s="71">
        <f>SUMIFS('CLUB DES LOGES'!$J$117:$J$166, 'CLUB DES LOGES'!$F$117:$F$166,$B4586, 'CLUB DES LOGES'!$G$117:$G$166,"&lt;&gt;"&amp;'CLUB DES LOGES'!$C$191)</f>
        <v>0</v>
      </c>
      <c r="E4586" s="10"/>
      <c r="F4586" s="10"/>
      <c r="G4586" s="10"/>
      <c r="H4586" s="10"/>
      <c r="I4586" s="10"/>
      <c r="J4586" s="10"/>
      <c r="K4586" s="10"/>
      <c r="L4586" s="10"/>
      <c r="M4586" s="10"/>
      <c r="N4586" s="10"/>
      <c r="O4586" s="10"/>
      <c r="P4586" s="10"/>
      <c r="Q4586" s="10"/>
      <c r="R4586" s="10"/>
    </row>
    <row r="4587" spans="1:18" customFormat="1">
      <c r="A4587" s="10"/>
      <c r="B4587" s="111">
        <v>827659</v>
      </c>
      <c r="C4587" s="68" t="s">
        <v>4582</v>
      </c>
      <c r="D4587" s="71">
        <f>SUMIFS('CLUB DES LOGES'!$J$117:$J$166, 'CLUB DES LOGES'!$F$117:$F$166,$B4587, 'CLUB DES LOGES'!$G$117:$G$166,"&lt;&gt;"&amp;'CLUB DES LOGES'!$C$191)</f>
        <v>0</v>
      </c>
      <c r="E4587" s="10"/>
      <c r="F4587" s="10"/>
      <c r="G4587" s="10"/>
      <c r="H4587" s="10"/>
      <c r="I4587" s="10"/>
      <c r="J4587" s="10"/>
      <c r="K4587" s="10"/>
      <c r="L4587" s="10"/>
      <c r="M4587" s="10"/>
      <c r="N4587" s="10"/>
      <c r="O4587" s="10"/>
      <c r="P4587" s="10"/>
      <c r="Q4587" s="10"/>
      <c r="R4587" s="10"/>
    </row>
    <row r="4588" spans="1:18" customFormat="1">
      <c r="A4588" s="10"/>
      <c r="B4588" s="111">
        <v>827661</v>
      </c>
      <c r="C4588" s="68" t="s">
        <v>4583</v>
      </c>
      <c r="D4588" s="71">
        <f>SUMIFS('CLUB DES LOGES'!$J$117:$J$166, 'CLUB DES LOGES'!$F$117:$F$166,$B4588, 'CLUB DES LOGES'!$G$117:$G$166,"&lt;&gt;"&amp;'CLUB DES LOGES'!$C$191)</f>
        <v>0</v>
      </c>
      <c r="E4588" s="10"/>
      <c r="F4588" s="10"/>
      <c r="G4588" s="10"/>
      <c r="H4588" s="10"/>
      <c r="I4588" s="10"/>
      <c r="J4588" s="10"/>
      <c r="K4588" s="10"/>
      <c r="L4588" s="10"/>
      <c r="M4588" s="10"/>
      <c r="N4588" s="10"/>
      <c r="O4588" s="10"/>
      <c r="P4588" s="10"/>
      <c r="Q4588" s="10"/>
      <c r="R4588" s="10"/>
    </row>
    <row r="4589" spans="1:18" customFormat="1">
      <c r="A4589" s="10"/>
      <c r="B4589" s="111">
        <v>827664</v>
      </c>
      <c r="C4589" s="68" t="s">
        <v>4584</v>
      </c>
      <c r="D4589" s="71">
        <f>SUMIFS('CLUB DES LOGES'!$J$117:$J$166, 'CLUB DES LOGES'!$F$117:$F$166,$B4589, 'CLUB DES LOGES'!$G$117:$G$166,"&lt;&gt;"&amp;'CLUB DES LOGES'!$C$191)</f>
        <v>0</v>
      </c>
      <c r="E4589" s="10"/>
      <c r="F4589" s="10"/>
      <c r="G4589" s="10"/>
      <c r="H4589" s="10"/>
      <c r="I4589" s="10"/>
      <c r="J4589" s="10"/>
      <c r="K4589" s="10"/>
      <c r="L4589" s="10"/>
      <c r="M4589" s="10"/>
      <c r="N4589" s="10"/>
      <c r="O4589" s="10"/>
      <c r="P4589" s="10"/>
      <c r="Q4589" s="10"/>
      <c r="R4589" s="10"/>
    </row>
    <row r="4590" spans="1:18" customFormat="1">
      <c r="A4590" s="10"/>
      <c r="B4590" s="111">
        <v>827666</v>
      </c>
      <c r="C4590" s="68" t="s">
        <v>4585</v>
      </c>
      <c r="D4590" s="71">
        <f>SUMIFS('CLUB DES LOGES'!$J$117:$J$166, 'CLUB DES LOGES'!$F$117:$F$166,$B4590, 'CLUB DES LOGES'!$G$117:$G$166,"&lt;&gt;"&amp;'CLUB DES LOGES'!$C$191)</f>
        <v>0</v>
      </c>
      <c r="E4590" s="10"/>
      <c r="F4590" s="10"/>
      <c r="G4590" s="10"/>
      <c r="H4590" s="10"/>
      <c r="I4590" s="10"/>
      <c r="J4590" s="10"/>
      <c r="K4590" s="10"/>
      <c r="L4590" s="10"/>
      <c r="M4590" s="10"/>
      <c r="N4590" s="10"/>
      <c r="O4590" s="10"/>
      <c r="P4590" s="10"/>
      <c r="Q4590" s="10"/>
      <c r="R4590" s="10"/>
    </row>
    <row r="4591" spans="1:18" customFormat="1">
      <c r="A4591" s="10"/>
      <c r="B4591" s="111">
        <v>827667</v>
      </c>
      <c r="C4591" s="68" t="s">
        <v>4586</v>
      </c>
      <c r="D4591" s="71">
        <f>SUMIFS('CLUB DES LOGES'!$J$117:$J$166, 'CLUB DES LOGES'!$F$117:$F$166,$B4591, 'CLUB DES LOGES'!$G$117:$G$166,"&lt;&gt;"&amp;'CLUB DES LOGES'!$C$191)</f>
        <v>0</v>
      </c>
      <c r="E4591" s="10"/>
      <c r="F4591" s="10"/>
      <c r="G4591" s="10"/>
      <c r="H4591" s="10"/>
      <c r="I4591" s="10"/>
      <c r="J4591" s="10"/>
      <c r="K4591" s="10"/>
      <c r="L4591" s="10"/>
      <c r="M4591" s="10"/>
      <c r="N4591" s="10"/>
      <c r="O4591" s="10"/>
      <c r="P4591" s="10"/>
      <c r="Q4591" s="10"/>
      <c r="R4591" s="10"/>
    </row>
    <row r="4592" spans="1:18" customFormat="1">
      <c r="A4592" s="10"/>
      <c r="B4592" s="111">
        <v>827669</v>
      </c>
      <c r="C4592" s="68" t="s">
        <v>4587</v>
      </c>
      <c r="D4592" s="71">
        <f>SUMIFS('CLUB DES LOGES'!$J$117:$J$166, 'CLUB DES LOGES'!$F$117:$F$166,$B4592, 'CLUB DES LOGES'!$G$117:$G$166,"&lt;&gt;"&amp;'CLUB DES LOGES'!$C$191)</f>
        <v>0</v>
      </c>
      <c r="E4592" s="10"/>
      <c r="F4592" s="10"/>
      <c r="G4592" s="10"/>
      <c r="H4592" s="10"/>
      <c r="I4592" s="10"/>
      <c r="J4592" s="10"/>
      <c r="K4592" s="10"/>
      <c r="L4592" s="10"/>
      <c r="M4592" s="10"/>
      <c r="N4592" s="10"/>
      <c r="O4592" s="10"/>
      <c r="P4592" s="10"/>
      <c r="Q4592" s="10"/>
      <c r="R4592" s="10"/>
    </row>
    <row r="4593" spans="1:18" customFormat="1">
      <c r="A4593" s="10"/>
      <c r="B4593" s="111">
        <v>827670</v>
      </c>
      <c r="C4593" s="68" t="s">
        <v>4588</v>
      </c>
      <c r="D4593" s="71">
        <f>SUMIFS('CLUB DES LOGES'!$J$117:$J$166, 'CLUB DES LOGES'!$F$117:$F$166,$B4593, 'CLUB DES LOGES'!$G$117:$G$166,"&lt;&gt;"&amp;'CLUB DES LOGES'!$C$191)</f>
        <v>0</v>
      </c>
      <c r="E4593" s="10"/>
      <c r="F4593" s="10"/>
      <c r="G4593" s="10"/>
      <c r="H4593" s="10"/>
      <c r="I4593" s="10"/>
      <c r="J4593" s="10"/>
      <c r="K4593" s="10"/>
      <c r="L4593" s="10"/>
      <c r="M4593" s="10"/>
      <c r="N4593" s="10"/>
      <c r="O4593" s="10"/>
      <c r="P4593" s="10"/>
      <c r="Q4593" s="10"/>
      <c r="R4593" s="10"/>
    </row>
    <row r="4594" spans="1:18" customFormat="1">
      <c r="A4594" s="10"/>
      <c r="B4594" s="111">
        <v>827676</v>
      </c>
      <c r="C4594" s="68" t="s">
        <v>4589</v>
      </c>
      <c r="D4594" s="71">
        <f>SUMIFS('CLUB DES LOGES'!$J$117:$J$166, 'CLUB DES LOGES'!$F$117:$F$166,$B4594, 'CLUB DES LOGES'!$G$117:$G$166,"&lt;&gt;"&amp;'CLUB DES LOGES'!$C$191)</f>
        <v>0</v>
      </c>
      <c r="E4594" s="10"/>
      <c r="F4594" s="10"/>
      <c r="G4594" s="10"/>
      <c r="H4594" s="10"/>
      <c r="I4594" s="10"/>
      <c r="J4594" s="10"/>
      <c r="K4594" s="10"/>
      <c r="L4594" s="10"/>
      <c r="M4594" s="10"/>
      <c r="N4594" s="10"/>
      <c r="O4594" s="10"/>
      <c r="P4594" s="10"/>
      <c r="Q4594" s="10"/>
      <c r="R4594" s="10"/>
    </row>
    <row r="4595" spans="1:18" customFormat="1">
      <c r="A4595" s="10"/>
      <c r="B4595" s="111">
        <v>827706</v>
      </c>
      <c r="C4595" s="68" t="s">
        <v>4590</v>
      </c>
      <c r="D4595" s="71">
        <f>SUMIFS('CLUB DES LOGES'!$J$117:$J$166, 'CLUB DES LOGES'!$F$117:$F$166,$B4595, 'CLUB DES LOGES'!$G$117:$G$166,"&lt;&gt;"&amp;'CLUB DES LOGES'!$C$191)</f>
        <v>0</v>
      </c>
      <c r="E4595" s="10"/>
      <c r="F4595" s="10"/>
      <c r="G4595" s="10"/>
      <c r="H4595" s="10"/>
      <c r="I4595" s="10"/>
      <c r="J4595" s="10"/>
      <c r="K4595" s="10"/>
      <c r="L4595" s="10"/>
      <c r="M4595" s="10"/>
      <c r="N4595" s="10"/>
      <c r="O4595" s="10"/>
      <c r="P4595" s="10"/>
      <c r="Q4595" s="10"/>
      <c r="R4595" s="10"/>
    </row>
    <row r="4596" spans="1:18" customFormat="1">
      <c r="A4596" s="10"/>
      <c r="B4596" s="111">
        <v>827707</v>
      </c>
      <c r="C4596" s="68" t="s">
        <v>4591</v>
      </c>
      <c r="D4596" s="71">
        <f>SUMIFS('CLUB DES LOGES'!$J$117:$J$166, 'CLUB DES LOGES'!$F$117:$F$166,$B4596, 'CLUB DES LOGES'!$G$117:$G$166,"&lt;&gt;"&amp;'CLUB DES LOGES'!$C$191)</f>
        <v>0</v>
      </c>
      <c r="E4596" s="10"/>
      <c r="F4596" s="10"/>
      <c r="G4596" s="10"/>
      <c r="H4596" s="10"/>
      <c r="I4596" s="10"/>
      <c r="J4596" s="10"/>
      <c r="K4596" s="10"/>
      <c r="L4596" s="10"/>
      <c r="M4596" s="10"/>
      <c r="N4596" s="10"/>
      <c r="O4596" s="10"/>
      <c r="P4596" s="10"/>
      <c r="Q4596" s="10"/>
      <c r="R4596" s="10"/>
    </row>
    <row r="4597" spans="1:18" customFormat="1">
      <c r="A4597" s="10"/>
      <c r="B4597" s="111">
        <v>827708</v>
      </c>
      <c r="C4597" s="68" t="s">
        <v>4592</v>
      </c>
      <c r="D4597" s="71">
        <f>SUMIFS('CLUB DES LOGES'!$J$117:$J$166, 'CLUB DES LOGES'!$F$117:$F$166,$B4597, 'CLUB DES LOGES'!$G$117:$G$166,"&lt;&gt;"&amp;'CLUB DES LOGES'!$C$191)</f>
        <v>0</v>
      </c>
      <c r="E4597" s="10"/>
      <c r="F4597" s="10"/>
      <c r="G4597" s="10"/>
      <c r="H4597" s="10"/>
      <c r="I4597" s="10"/>
      <c r="J4597" s="10"/>
      <c r="K4597" s="10"/>
      <c r="L4597" s="10"/>
      <c r="M4597" s="10"/>
      <c r="N4597" s="10"/>
      <c r="O4597" s="10"/>
      <c r="P4597" s="10"/>
      <c r="Q4597" s="10"/>
      <c r="R4597" s="10"/>
    </row>
    <row r="4598" spans="1:18" customFormat="1">
      <c r="A4598" s="10"/>
      <c r="B4598" s="111">
        <v>827709</v>
      </c>
      <c r="C4598" s="68" t="s">
        <v>4593</v>
      </c>
      <c r="D4598" s="71">
        <f>SUMIFS('CLUB DES LOGES'!$J$117:$J$166, 'CLUB DES LOGES'!$F$117:$F$166,$B4598, 'CLUB DES LOGES'!$G$117:$G$166,"&lt;&gt;"&amp;'CLUB DES LOGES'!$C$191)</f>
        <v>0</v>
      </c>
      <c r="E4598" s="10"/>
      <c r="F4598" s="10"/>
      <c r="G4598" s="10"/>
      <c r="H4598" s="10"/>
      <c r="I4598" s="10"/>
      <c r="J4598" s="10"/>
      <c r="K4598" s="10"/>
      <c r="L4598" s="10"/>
      <c r="M4598" s="10"/>
      <c r="N4598" s="10"/>
      <c r="O4598" s="10"/>
      <c r="P4598" s="10"/>
      <c r="Q4598" s="10"/>
      <c r="R4598" s="10"/>
    </row>
    <row r="4599" spans="1:18" customFormat="1">
      <c r="A4599" s="10"/>
      <c r="B4599" s="111">
        <v>827710</v>
      </c>
      <c r="C4599" s="68" t="s">
        <v>4594</v>
      </c>
      <c r="D4599" s="71">
        <f>SUMIFS('CLUB DES LOGES'!$J$117:$J$166, 'CLUB DES LOGES'!$F$117:$F$166,$B4599, 'CLUB DES LOGES'!$G$117:$G$166,"&lt;&gt;"&amp;'CLUB DES LOGES'!$C$191)</f>
        <v>0</v>
      </c>
      <c r="E4599" s="10"/>
      <c r="F4599" s="10"/>
      <c r="G4599" s="10"/>
      <c r="H4599" s="10"/>
      <c r="I4599" s="10"/>
      <c r="J4599" s="10"/>
      <c r="K4599" s="10"/>
      <c r="L4599" s="10"/>
      <c r="M4599" s="10"/>
      <c r="N4599" s="10"/>
      <c r="O4599" s="10"/>
      <c r="P4599" s="10"/>
      <c r="Q4599" s="10"/>
      <c r="R4599" s="10"/>
    </row>
    <row r="4600" spans="1:18" customFormat="1">
      <c r="A4600" s="10"/>
      <c r="B4600" s="111">
        <v>827711</v>
      </c>
      <c r="C4600" s="68" t="s">
        <v>4595</v>
      </c>
      <c r="D4600" s="71">
        <f>SUMIFS('CLUB DES LOGES'!$J$117:$J$166, 'CLUB DES LOGES'!$F$117:$F$166,$B4600, 'CLUB DES LOGES'!$G$117:$G$166,"&lt;&gt;"&amp;'CLUB DES LOGES'!$C$191)</f>
        <v>0</v>
      </c>
      <c r="E4600" s="10"/>
      <c r="F4600" s="10"/>
      <c r="G4600" s="10"/>
      <c r="H4600" s="10"/>
      <c r="I4600" s="10"/>
      <c r="J4600" s="10"/>
      <c r="K4600" s="10"/>
      <c r="L4600" s="10"/>
      <c r="M4600" s="10"/>
      <c r="N4600" s="10"/>
      <c r="O4600" s="10"/>
      <c r="P4600" s="10"/>
      <c r="Q4600" s="10"/>
      <c r="R4600" s="10"/>
    </row>
    <row r="4601" spans="1:18" customFormat="1">
      <c r="A4601" s="10"/>
      <c r="B4601" s="111">
        <v>827712</v>
      </c>
      <c r="C4601" s="68" t="s">
        <v>4596</v>
      </c>
      <c r="D4601" s="71">
        <f>SUMIFS('CLUB DES LOGES'!$J$117:$J$166, 'CLUB DES LOGES'!$F$117:$F$166,$B4601, 'CLUB DES LOGES'!$G$117:$G$166,"&lt;&gt;"&amp;'CLUB DES LOGES'!$C$191)</f>
        <v>0</v>
      </c>
      <c r="E4601" s="10"/>
      <c r="F4601" s="10"/>
      <c r="G4601" s="10"/>
      <c r="H4601" s="10"/>
      <c r="I4601" s="10"/>
      <c r="J4601" s="10"/>
      <c r="K4601" s="10"/>
      <c r="L4601" s="10"/>
      <c r="M4601" s="10"/>
      <c r="N4601" s="10"/>
      <c r="O4601" s="10"/>
      <c r="P4601" s="10"/>
      <c r="Q4601" s="10"/>
      <c r="R4601" s="10"/>
    </row>
    <row r="4602" spans="1:18" customFormat="1">
      <c r="A4602" s="10"/>
      <c r="B4602" s="111">
        <v>827713</v>
      </c>
      <c r="C4602" s="68" t="s">
        <v>4597</v>
      </c>
      <c r="D4602" s="71">
        <f>SUMIFS('CLUB DES LOGES'!$J$117:$J$166, 'CLUB DES LOGES'!$F$117:$F$166,$B4602, 'CLUB DES LOGES'!$G$117:$G$166,"&lt;&gt;"&amp;'CLUB DES LOGES'!$C$191)</f>
        <v>0</v>
      </c>
      <c r="E4602" s="10"/>
      <c r="F4602" s="10"/>
      <c r="G4602" s="10"/>
      <c r="H4602" s="10"/>
      <c r="I4602" s="10"/>
      <c r="J4602" s="10"/>
      <c r="K4602" s="10"/>
      <c r="L4602" s="10"/>
      <c r="M4602" s="10"/>
      <c r="N4602" s="10"/>
      <c r="O4602" s="10"/>
      <c r="P4602" s="10"/>
      <c r="Q4602" s="10"/>
      <c r="R4602" s="10"/>
    </row>
    <row r="4603" spans="1:18" customFormat="1">
      <c r="A4603" s="10"/>
      <c r="B4603" s="111">
        <v>827714</v>
      </c>
      <c r="C4603" s="68" t="s">
        <v>4598</v>
      </c>
      <c r="D4603" s="71">
        <f>SUMIFS('CLUB DES LOGES'!$J$117:$J$166, 'CLUB DES LOGES'!$F$117:$F$166,$B4603, 'CLUB DES LOGES'!$G$117:$G$166,"&lt;&gt;"&amp;'CLUB DES LOGES'!$C$191)</f>
        <v>0</v>
      </c>
      <c r="E4603" s="10"/>
      <c r="F4603" s="10"/>
      <c r="G4603" s="10"/>
      <c r="H4603" s="10"/>
      <c r="I4603" s="10"/>
      <c r="J4603" s="10"/>
      <c r="K4603" s="10"/>
      <c r="L4603" s="10"/>
      <c r="M4603" s="10"/>
      <c r="N4603" s="10"/>
      <c r="O4603" s="10"/>
      <c r="P4603" s="10"/>
      <c r="Q4603" s="10"/>
      <c r="R4603" s="10"/>
    </row>
    <row r="4604" spans="1:18" customFormat="1">
      <c r="A4604" s="10"/>
      <c r="B4604" s="111">
        <v>827715</v>
      </c>
      <c r="C4604" s="68" t="s">
        <v>4599</v>
      </c>
      <c r="D4604" s="71">
        <f>SUMIFS('CLUB DES LOGES'!$J$117:$J$166, 'CLUB DES LOGES'!$F$117:$F$166,$B4604, 'CLUB DES LOGES'!$G$117:$G$166,"&lt;&gt;"&amp;'CLUB DES LOGES'!$C$191)</f>
        <v>0</v>
      </c>
      <c r="E4604" s="10"/>
      <c r="F4604" s="10"/>
      <c r="G4604" s="10"/>
      <c r="H4604" s="10"/>
      <c r="I4604" s="10"/>
      <c r="J4604" s="10"/>
      <c r="K4604" s="10"/>
      <c r="L4604" s="10"/>
      <c r="M4604" s="10"/>
      <c r="N4604" s="10"/>
      <c r="O4604" s="10"/>
      <c r="P4604" s="10"/>
      <c r="Q4604" s="10"/>
      <c r="R4604" s="10"/>
    </row>
    <row r="4605" spans="1:18" customFormat="1">
      <c r="A4605" s="10"/>
      <c r="B4605" s="111">
        <v>827716</v>
      </c>
      <c r="C4605" s="68" t="s">
        <v>4600</v>
      </c>
      <c r="D4605" s="71">
        <f>SUMIFS('CLUB DES LOGES'!$J$117:$J$166, 'CLUB DES LOGES'!$F$117:$F$166,$B4605, 'CLUB DES LOGES'!$G$117:$G$166,"&lt;&gt;"&amp;'CLUB DES LOGES'!$C$191)</f>
        <v>0</v>
      </c>
      <c r="E4605" s="10"/>
      <c r="F4605" s="10"/>
      <c r="G4605" s="10"/>
      <c r="H4605" s="10"/>
      <c r="I4605" s="10"/>
      <c r="J4605" s="10"/>
      <c r="K4605" s="10"/>
      <c r="L4605" s="10"/>
      <c r="M4605" s="10"/>
      <c r="N4605" s="10"/>
      <c r="O4605" s="10"/>
      <c r="P4605" s="10"/>
      <c r="Q4605" s="10"/>
      <c r="R4605" s="10"/>
    </row>
    <row r="4606" spans="1:18" customFormat="1">
      <c r="A4606" s="10"/>
      <c r="B4606" s="111">
        <v>827717</v>
      </c>
      <c r="C4606" s="68" t="s">
        <v>4601</v>
      </c>
      <c r="D4606" s="71">
        <f>SUMIFS('CLUB DES LOGES'!$J$117:$J$166, 'CLUB DES LOGES'!$F$117:$F$166,$B4606, 'CLUB DES LOGES'!$G$117:$G$166,"&lt;&gt;"&amp;'CLUB DES LOGES'!$C$191)</f>
        <v>0</v>
      </c>
      <c r="E4606" s="10"/>
      <c r="F4606" s="10"/>
      <c r="G4606" s="10"/>
      <c r="H4606" s="10"/>
      <c r="I4606" s="10"/>
      <c r="J4606" s="10"/>
      <c r="K4606" s="10"/>
      <c r="L4606" s="10"/>
      <c r="M4606" s="10"/>
      <c r="N4606" s="10"/>
      <c r="O4606" s="10"/>
      <c r="P4606" s="10"/>
      <c r="Q4606" s="10"/>
      <c r="R4606" s="10"/>
    </row>
    <row r="4607" spans="1:18" customFormat="1">
      <c r="A4607" s="10"/>
      <c r="B4607" s="111">
        <v>827718</v>
      </c>
      <c r="C4607" s="68" t="s">
        <v>4602</v>
      </c>
      <c r="D4607" s="71">
        <f>SUMIFS('CLUB DES LOGES'!$J$117:$J$166, 'CLUB DES LOGES'!$F$117:$F$166,$B4607, 'CLUB DES LOGES'!$G$117:$G$166,"&lt;&gt;"&amp;'CLUB DES LOGES'!$C$191)</f>
        <v>0</v>
      </c>
      <c r="E4607" s="10"/>
      <c r="F4607" s="10"/>
      <c r="G4607" s="10"/>
      <c r="H4607" s="10"/>
      <c r="I4607" s="10"/>
      <c r="J4607" s="10"/>
      <c r="K4607" s="10"/>
      <c r="L4607" s="10"/>
      <c r="M4607" s="10"/>
      <c r="N4607" s="10"/>
      <c r="O4607" s="10"/>
      <c r="P4607" s="10"/>
      <c r="Q4607" s="10"/>
      <c r="R4607" s="10"/>
    </row>
    <row r="4608" spans="1:18" customFormat="1">
      <c r="A4608" s="10"/>
      <c r="B4608" s="111">
        <v>827719</v>
      </c>
      <c r="C4608" s="68" t="s">
        <v>4603</v>
      </c>
      <c r="D4608" s="71">
        <f>SUMIFS('CLUB DES LOGES'!$J$117:$J$166, 'CLUB DES LOGES'!$F$117:$F$166,$B4608, 'CLUB DES LOGES'!$G$117:$G$166,"&lt;&gt;"&amp;'CLUB DES LOGES'!$C$191)</f>
        <v>0</v>
      </c>
      <c r="E4608" s="10"/>
      <c r="F4608" s="10"/>
      <c r="G4608" s="10"/>
      <c r="H4608" s="10"/>
      <c r="I4608" s="10"/>
      <c r="J4608" s="10"/>
      <c r="K4608" s="10"/>
      <c r="L4608" s="10"/>
      <c r="M4608" s="10"/>
      <c r="N4608" s="10"/>
      <c r="O4608" s="10"/>
      <c r="P4608" s="10"/>
      <c r="Q4608" s="10"/>
      <c r="R4608" s="10"/>
    </row>
    <row r="4609" spans="1:18" customFormat="1">
      <c r="A4609" s="10"/>
      <c r="B4609" s="111">
        <v>827720</v>
      </c>
      <c r="C4609" s="68" t="s">
        <v>4604</v>
      </c>
      <c r="D4609" s="71">
        <f>SUMIFS('CLUB DES LOGES'!$J$117:$J$166, 'CLUB DES LOGES'!$F$117:$F$166,$B4609, 'CLUB DES LOGES'!$G$117:$G$166,"&lt;&gt;"&amp;'CLUB DES LOGES'!$C$191)</f>
        <v>0</v>
      </c>
      <c r="E4609" s="10"/>
      <c r="F4609" s="10"/>
      <c r="G4609" s="10"/>
      <c r="H4609" s="10"/>
      <c r="I4609" s="10"/>
      <c r="J4609" s="10"/>
      <c r="K4609" s="10"/>
      <c r="L4609" s="10"/>
      <c r="M4609" s="10"/>
      <c r="N4609" s="10"/>
      <c r="O4609" s="10"/>
      <c r="P4609" s="10"/>
      <c r="Q4609" s="10"/>
      <c r="R4609" s="10"/>
    </row>
    <row r="4610" spans="1:18" customFormat="1">
      <c r="A4610" s="10"/>
      <c r="B4610" s="111">
        <v>827723</v>
      </c>
      <c r="C4610" s="68" t="s">
        <v>4605</v>
      </c>
      <c r="D4610" s="71">
        <f>SUMIFS('CLUB DES LOGES'!$J$117:$J$166, 'CLUB DES LOGES'!$F$117:$F$166,$B4610, 'CLUB DES LOGES'!$G$117:$G$166,"&lt;&gt;"&amp;'CLUB DES LOGES'!$C$191)</f>
        <v>0</v>
      </c>
      <c r="E4610" s="10"/>
      <c r="F4610" s="10"/>
      <c r="G4610" s="10"/>
      <c r="H4610" s="10"/>
      <c r="I4610" s="10"/>
      <c r="J4610" s="10"/>
      <c r="K4610" s="10"/>
      <c r="L4610" s="10"/>
      <c r="M4610" s="10"/>
      <c r="N4610" s="10"/>
      <c r="O4610" s="10"/>
      <c r="P4610" s="10"/>
      <c r="Q4610" s="10"/>
      <c r="R4610" s="10"/>
    </row>
    <row r="4611" spans="1:18" customFormat="1">
      <c r="A4611" s="10"/>
      <c r="B4611" s="111">
        <v>827724</v>
      </c>
      <c r="C4611" s="68" t="s">
        <v>4606</v>
      </c>
      <c r="D4611" s="71">
        <f>SUMIFS('CLUB DES LOGES'!$J$117:$J$166, 'CLUB DES LOGES'!$F$117:$F$166,$B4611, 'CLUB DES LOGES'!$G$117:$G$166,"&lt;&gt;"&amp;'CLUB DES LOGES'!$C$191)</f>
        <v>0</v>
      </c>
      <c r="E4611" s="10"/>
      <c r="F4611" s="10"/>
      <c r="G4611" s="10"/>
      <c r="H4611" s="10"/>
      <c r="I4611" s="10"/>
      <c r="J4611" s="10"/>
      <c r="K4611" s="10"/>
      <c r="L4611" s="10"/>
      <c r="M4611" s="10"/>
      <c r="N4611" s="10"/>
      <c r="O4611" s="10"/>
      <c r="P4611" s="10"/>
      <c r="Q4611" s="10"/>
      <c r="R4611" s="10"/>
    </row>
    <row r="4612" spans="1:18" customFormat="1">
      <c r="A4612" s="10"/>
      <c r="B4612" s="111">
        <v>827725</v>
      </c>
      <c r="C4612" s="68" t="s">
        <v>4607</v>
      </c>
      <c r="D4612" s="71">
        <f>SUMIFS('CLUB DES LOGES'!$J$117:$J$166, 'CLUB DES LOGES'!$F$117:$F$166,$B4612, 'CLUB DES LOGES'!$G$117:$G$166,"&lt;&gt;"&amp;'CLUB DES LOGES'!$C$191)</f>
        <v>0</v>
      </c>
      <c r="E4612" s="10"/>
      <c r="F4612" s="10"/>
      <c r="G4612" s="10"/>
      <c r="H4612" s="10"/>
      <c r="I4612" s="10"/>
      <c r="J4612" s="10"/>
      <c r="K4612" s="10"/>
      <c r="L4612" s="10"/>
      <c r="M4612" s="10"/>
      <c r="N4612" s="10"/>
      <c r="O4612" s="10"/>
      <c r="P4612" s="10"/>
      <c r="Q4612" s="10"/>
      <c r="R4612" s="10"/>
    </row>
    <row r="4613" spans="1:18" customFormat="1">
      <c r="A4613" s="10"/>
      <c r="B4613" s="111">
        <v>827727</v>
      </c>
      <c r="C4613" s="68" t="s">
        <v>4608</v>
      </c>
      <c r="D4613" s="71">
        <f>SUMIFS('CLUB DES LOGES'!$J$117:$J$166, 'CLUB DES LOGES'!$F$117:$F$166,$B4613, 'CLUB DES LOGES'!$G$117:$G$166,"&lt;&gt;"&amp;'CLUB DES LOGES'!$C$191)</f>
        <v>0</v>
      </c>
      <c r="E4613" s="10"/>
      <c r="F4613" s="10"/>
      <c r="G4613" s="10"/>
      <c r="H4613" s="10"/>
      <c r="I4613" s="10"/>
      <c r="J4613" s="10"/>
      <c r="K4613" s="10"/>
      <c r="L4613" s="10"/>
      <c r="M4613" s="10"/>
      <c r="N4613" s="10"/>
      <c r="O4613" s="10"/>
      <c r="P4613" s="10"/>
      <c r="Q4613" s="10"/>
      <c r="R4613" s="10"/>
    </row>
    <row r="4614" spans="1:18" customFormat="1">
      <c r="A4614" s="10"/>
      <c r="B4614" s="111">
        <v>827732</v>
      </c>
      <c r="C4614" s="68" t="s">
        <v>4609</v>
      </c>
      <c r="D4614" s="71">
        <f>SUMIFS('CLUB DES LOGES'!$J$117:$J$166, 'CLUB DES LOGES'!$F$117:$F$166,$B4614, 'CLUB DES LOGES'!$G$117:$G$166,"&lt;&gt;"&amp;'CLUB DES LOGES'!$C$191)</f>
        <v>0</v>
      </c>
      <c r="E4614" s="10"/>
      <c r="F4614" s="10"/>
      <c r="G4614" s="10"/>
      <c r="H4614" s="10"/>
      <c r="I4614" s="10"/>
      <c r="J4614" s="10"/>
      <c r="K4614" s="10"/>
      <c r="L4614" s="10"/>
      <c r="M4614" s="10"/>
      <c r="N4614" s="10"/>
      <c r="O4614" s="10"/>
      <c r="P4614" s="10"/>
      <c r="Q4614" s="10"/>
      <c r="R4614" s="10"/>
    </row>
    <row r="4615" spans="1:18" customFormat="1">
      <c r="A4615" s="10"/>
      <c r="B4615" s="111">
        <v>827739</v>
      </c>
      <c r="C4615" s="68" t="s">
        <v>4610</v>
      </c>
      <c r="D4615" s="71">
        <f>SUMIFS('CLUB DES LOGES'!$J$117:$J$166, 'CLUB DES LOGES'!$F$117:$F$166,$B4615, 'CLUB DES LOGES'!$G$117:$G$166,"&lt;&gt;"&amp;'CLUB DES LOGES'!$C$191)</f>
        <v>0</v>
      </c>
      <c r="E4615" s="10"/>
      <c r="F4615" s="10"/>
      <c r="G4615" s="10"/>
      <c r="H4615" s="10"/>
      <c r="I4615" s="10"/>
      <c r="J4615" s="10"/>
      <c r="K4615" s="10"/>
      <c r="L4615" s="10"/>
      <c r="M4615" s="10"/>
      <c r="N4615" s="10"/>
      <c r="O4615" s="10"/>
      <c r="P4615" s="10"/>
      <c r="Q4615" s="10"/>
      <c r="R4615" s="10"/>
    </row>
    <row r="4616" spans="1:18" customFormat="1">
      <c r="A4616" s="10"/>
      <c r="B4616" s="111">
        <v>827740</v>
      </c>
      <c r="C4616" s="68" t="s">
        <v>4611</v>
      </c>
      <c r="D4616" s="71">
        <f>SUMIFS('CLUB DES LOGES'!$J$117:$J$166, 'CLUB DES LOGES'!$F$117:$F$166,$B4616, 'CLUB DES LOGES'!$G$117:$G$166,"&lt;&gt;"&amp;'CLUB DES LOGES'!$C$191)</f>
        <v>0</v>
      </c>
      <c r="E4616" s="10"/>
      <c r="F4616" s="10"/>
      <c r="G4616" s="10"/>
      <c r="H4616" s="10"/>
      <c r="I4616" s="10"/>
      <c r="J4616" s="10"/>
      <c r="K4616" s="10"/>
      <c r="L4616" s="10"/>
      <c r="M4616" s="10"/>
      <c r="N4616" s="10"/>
      <c r="O4616" s="10"/>
      <c r="P4616" s="10"/>
      <c r="Q4616" s="10"/>
      <c r="R4616" s="10"/>
    </row>
    <row r="4617" spans="1:18" customFormat="1">
      <c r="A4617" s="10"/>
      <c r="B4617" s="111">
        <v>827741</v>
      </c>
      <c r="C4617" s="68" t="s">
        <v>4612</v>
      </c>
      <c r="D4617" s="71">
        <f>SUMIFS('CLUB DES LOGES'!$J$117:$J$166, 'CLUB DES LOGES'!$F$117:$F$166,$B4617, 'CLUB DES LOGES'!$G$117:$G$166,"&lt;&gt;"&amp;'CLUB DES LOGES'!$C$191)</f>
        <v>0</v>
      </c>
      <c r="E4617" s="10"/>
      <c r="F4617" s="10"/>
      <c r="G4617" s="10"/>
      <c r="H4617" s="10"/>
      <c r="I4617" s="10"/>
      <c r="J4617" s="10"/>
      <c r="K4617" s="10"/>
      <c r="L4617" s="10"/>
      <c r="M4617" s="10"/>
      <c r="N4617" s="10"/>
      <c r="O4617" s="10"/>
      <c r="P4617" s="10"/>
      <c r="Q4617" s="10"/>
      <c r="R4617" s="10"/>
    </row>
    <row r="4618" spans="1:18" customFormat="1">
      <c r="A4618" s="10"/>
      <c r="B4618" s="111">
        <v>827753</v>
      </c>
      <c r="C4618" s="68" t="s">
        <v>4613</v>
      </c>
      <c r="D4618" s="71">
        <f>SUMIFS('CLUB DES LOGES'!$J$117:$J$166, 'CLUB DES LOGES'!$F$117:$F$166,$B4618, 'CLUB DES LOGES'!$G$117:$G$166,"&lt;&gt;"&amp;'CLUB DES LOGES'!$C$191)</f>
        <v>0</v>
      </c>
      <c r="E4618" s="10"/>
      <c r="F4618" s="10"/>
      <c r="G4618" s="10"/>
      <c r="H4618" s="10"/>
      <c r="I4618" s="10"/>
      <c r="J4618" s="10"/>
      <c r="K4618" s="10"/>
      <c r="L4618" s="10"/>
      <c r="M4618" s="10"/>
      <c r="N4618" s="10"/>
      <c r="O4618" s="10"/>
      <c r="P4618" s="10"/>
      <c r="Q4618" s="10"/>
      <c r="R4618" s="10"/>
    </row>
    <row r="4619" spans="1:18" customFormat="1">
      <c r="A4619" s="10"/>
      <c r="B4619" s="111">
        <v>827761</v>
      </c>
      <c r="C4619" s="68" t="s">
        <v>4614</v>
      </c>
      <c r="D4619" s="71">
        <f>SUMIFS('CLUB DES LOGES'!$J$117:$J$166, 'CLUB DES LOGES'!$F$117:$F$166,$B4619, 'CLUB DES LOGES'!$G$117:$G$166,"&lt;&gt;"&amp;'CLUB DES LOGES'!$C$191)</f>
        <v>0</v>
      </c>
      <c r="E4619" s="10"/>
      <c r="F4619" s="10"/>
      <c r="G4619" s="10"/>
      <c r="H4619" s="10"/>
      <c r="I4619" s="10"/>
      <c r="J4619" s="10"/>
      <c r="K4619" s="10"/>
      <c r="L4619" s="10"/>
      <c r="M4619" s="10"/>
      <c r="N4619" s="10"/>
      <c r="O4619" s="10"/>
      <c r="P4619" s="10"/>
      <c r="Q4619" s="10"/>
      <c r="R4619" s="10"/>
    </row>
    <row r="4620" spans="1:18" customFormat="1">
      <c r="A4620" s="10"/>
      <c r="B4620" s="111">
        <v>827762</v>
      </c>
      <c r="C4620" s="68" t="s">
        <v>4615</v>
      </c>
      <c r="D4620" s="71">
        <f>SUMIFS('CLUB DES LOGES'!$J$117:$J$166, 'CLUB DES LOGES'!$F$117:$F$166,$B4620, 'CLUB DES LOGES'!$G$117:$G$166,"&lt;&gt;"&amp;'CLUB DES LOGES'!$C$191)</f>
        <v>0</v>
      </c>
      <c r="E4620" s="10"/>
      <c r="F4620" s="10"/>
      <c r="G4620" s="10"/>
      <c r="H4620" s="10"/>
      <c r="I4620" s="10"/>
      <c r="J4620" s="10"/>
      <c r="K4620" s="10"/>
      <c r="L4620" s="10"/>
      <c r="M4620" s="10"/>
      <c r="N4620" s="10"/>
      <c r="O4620" s="10"/>
      <c r="P4620" s="10"/>
      <c r="Q4620" s="10"/>
      <c r="R4620" s="10"/>
    </row>
    <row r="4621" spans="1:18" customFormat="1">
      <c r="A4621" s="10"/>
      <c r="B4621" s="111">
        <v>827763</v>
      </c>
      <c r="C4621" s="68" t="s">
        <v>4616</v>
      </c>
      <c r="D4621" s="71">
        <f>SUMIFS('CLUB DES LOGES'!$J$117:$J$166, 'CLUB DES LOGES'!$F$117:$F$166,$B4621, 'CLUB DES LOGES'!$G$117:$G$166,"&lt;&gt;"&amp;'CLUB DES LOGES'!$C$191)</f>
        <v>0</v>
      </c>
      <c r="E4621" s="10"/>
      <c r="F4621" s="10"/>
      <c r="G4621" s="10"/>
      <c r="H4621" s="10"/>
      <c r="I4621" s="10"/>
      <c r="J4621" s="10"/>
      <c r="K4621" s="10"/>
      <c r="L4621" s="10"/>
      <c r="M4621" s="10"/>
      <c r="N4621" s="10"/>
      <c r="O4621" s="10"/>
      <c r="P4621" s="10"/>
      <c r="Q4621" s="10"/>
      <c r="R4621" s="10"/>
    </row>
    <row r="4622" spans="1:18" customFormat="1">
      <c r="A4622" s="10"/>
      <c r="B4622" s="111">
        <v>827764</v>
      </c>
      <c r="C4622" s="68" t="s">
        <v>4617</v>
      </c>
      <c r="D4622" s="71">
        <f>SUMIFS('CLUB DES LOGES'!$J$117:$J$166, 'CLUB DES LOGES'!$F$117:$F$166,$B4622, 'CLUB DES LOGES'!$G$117:$G$166,"&lt;&gt;"&amp;'CLUB DES LOGES'!$C$191)</f>
        <v>0</v>
      </c>
      <c r="E4622" s="10"/>
      <c r="F4622" s="10"/>
      <c r="G4622" s="10"/>
      <c r="H4622" s="10"/>
      <c r="I4622" s="10"/>
      <c r="J4622" s="10"/>
      <c r="K4622" s="10"/>
      <c r="L4622" s="10"/>
      <c r="M4622" s="10"/>
      <c r="N4622" s="10"/>
      <c r="O4622" s="10"/>
      <c r="P4622" s="10"/>
      <c r="Q4622" s="10"/>
      <c r="R4622" s="10"/>
    </row>
    <row r="4623" spans="1:18" customFormat="1">
      <c r="A4623" s="10"/>
      <c r="B4623" s="111">
        <v>827767</v>
      </c>
      <c r="C4623" s="68" t="s">
        <v>4618</v>
      </c>
      <c r="D4623" s="71">
        <f>SUMIFS('CLUB DES LOGES'!$J$117:$J$166, 'CLUB DES LOGES'!$F$117:$F$166,$B4623, 'CLUB DES LOGES'!$G$117:$G$166,"&lt;&gt;"&amp;'CLUB DES LOGES'!$C$191)</f>
        <v>0</v>
      </c>
      <c r="E4623" s="10"/>
      <c r="F4623" s="10"/>
      <c r="G4623" s="10"/>
      <c r="H4623" s="10"/>
      <c r="I4623" s="10"/>
      <c r="J4623" s="10"/>
      <c r="K4623" s="10"/>
      <c r="L4623" s="10"/>
      <c r="M4623" s="10"/>
      <c r="N4623" s="10"/>
      <c r="O4623" s="10"/>
      <c r="P4623" s="10"/>
      <c r="Q4623" s="10"/>
      <c r="R4623" s="10"/>
    </row>
    <row r="4624" spans="1:18" customFormat="1">
      <c r="A4624" s="10"/>
      <c r="B4624" s="111">
        <v>827769</v>
      </c>
      <c r="C4624" s="68" t="s">
        <v>4619</v>
      </c>
      <c r="D4624" s="71">
        <f>SUMIFS('CLUB DES LOGES'!$J$117:$J$166, 'CLUB DES LOGES'!$F$117:$F$166,$B4624, 'CLUB DES LOGES'!$G$117:$G$166,"&lt;&gt;"&amp;'CLUB DES LOGES'!$C$191)</f>
        <v>0</v>
      </c>
      <c r="E4624" s="10"/>
      <c r="F4624" s="10"/>
      <c r="G4624" s="10"/>
      <c r="H4624" s="10"/>
      <c r="I4624" s="10"/>
      <c r="J4624" s="10"/>
      <c r="K4624" s="10"/>
      <c r="L4624" s="10"/>
      <c r="M4624" s="10"/>
      <c r="N4624" s="10"/>
      <c r="O4624" s="10"/>
      <c r="P4624" s="10"/>
      <c r="Q4624" s="10"/>
      <c r="R4624" s="10"/>
    </row>
    <row r="4625" spans="1:18" customFormat="1">
      <c r="A4625" s="10"/>
      <c r="B4625" s="111">
        <v>827771</v>
      </c>
      <c r="C4625" s="68" t="s">
        <v>4620</v>
      </c>
      <c r="D4625" s="71">
        <f>SUMIFS('CLUB DES LOGES'!$J$117:$J$166, 'CLUB DES LOGES'!$F$117:$F$166,$B4625, 'CLUB DES LOGES'!$G$117:$G$166,"&lt;&gt;"&amp;'CLUB DES LOGES'!$C$191)</f>
        <v>0</v>
      </c>
      <c r="E4625" s="10"/>
      <c r="F4625" s="10"/>
      <c r="G4625" s="10"/>
      <c r="H4625" s="10"/>
      <c r="I4625" s="10"/>
      <c r="J4625" s="10"/>
      <c r="K4625" s="10"/>
      <c r="L4625" s="10"/>
      <c r="M4625" s="10"/>
      <c r="N4625" s="10"/>
      <c r="O4625" s="10"/>
      <c r="P4625" s="10"/>
      <c r="Q4625" s="10"/>
      <c r="R4625" s="10"/>
    </row>
    <row r="4626" spans="1:18" customFormat="1">
      <c r="A4626" s="10"/>
      <c r="B4626" s="111">
        <v>827772</v>
      </c>
      <c r="C4626" s="68" t="s">
        <v>4621</v>
      </c>
      <c r="D4626" s="71">
        <f>SUMIFS('CLUB DES LOGES'!$J$117:$J$166, 'CLUB DES LOGES'!$F$117:$F$166,$B4626, 'CLUB DES LOGES'!$G$117:$G$166,"&lt;&gt;"&amp;'CLUB DES LOGES'!$C$191)</f>
        <v>0</v>
      </c>
      <c r="E4626" s="10"/>
      <c r="F4626" s="10"/>
      <c r="G4626" s="10"/>
      <c r="H4626" s="10"/>
      <c r="I4626" s="10"/>
      <c r="J4626" s="10"/>
      <c r="K4626" s="10"/>
      <c r="L4626" s="10"/>
      <c r="M4626" s="10"/>
      <c r="N4626" s="10"/>
      <c r="O4626" s="10"/>
      <c r="P4626" s="10"/>
      <c r="Q4626" s="10"/>
      <c r="R4626" s="10"/>
    </row>
    <row r="4627" spans="1:18" customFormat="1">
      <c r="A4627" s="10"/>
      <c r="B4627" s="111">
        <v>827773</v>
      </c>
      <c r="C4627" s="68" t="s">
        <v>4622</v>
      </c>
      <c r="D4627" s="71">
        <f>SUMIFS('CLUB DES LOGES'!$J$117:$J$166, 'CLUB DES LOGES'!$F$117:$F$166,$B4627, 'CLUB DES LOGES'!$G$117:$G$166,"&lt;&gt;"&amp;'CLUB DES LOGES'!$C$191)</f>
        <v>0</v>
      </c>
      <c r="E4627" s="10"/>
      <c r="F4627" s="10"/>
      <c r="G4627" s="10"/>
      <c r="H4627" s="10"/>
      <c r="I4627" s="10"/>
      <c r="J4627" s="10"/>
      <c r="K4627" s="10"/>
      <c r="L4627" s="10"/>
      <c r="M4627" s="10"/>
      <c r="N4627" s="10"/>
      <c r="O4627" s="10"/>
      <c r="P4627" s="10"/>
      <c r="Q4627" s="10"/>
      <c r="R4627" s="10"/>
    </row>
    <row r="4628" spans="1:18" customFormat="1">
      <c r="A4628" s="10"/>
      <c r="B4628" s="111">
        <v>827774</v>
      </c>
      <c r="C4628" s="68" t="s">
        <v>4623</v>
      </c>
      <c r="D4628" s="71">
        <f>SUMIFS('CLUB DES LOGES'!$J$117:$J$166, 'CLUB DES LOGES'!$F$117:$F$166,$B4628, 'CLUB DES LOGES'!$G$117:$G$166,"&lt;&gt;"&amp;'CLUB DES LOGES'!$C$191)</f>
        <v>0</v>
      </c>
      <c r="E4628" s="10"/>
      <c r="F4628" s="10"/>
      <c r="G4628" s="10"/>
      <c r="H4628" s="10"/>
      <c r="I4628" s="10"/>
      <c r="J4628" s="10"/>
      <c r="K4628" s="10"/>
      <c r="L4628" s="10"/>
      <c r="M4628" s="10"/>
      <c r="N4628" s="10"/>
      <c r="O4628" s="10"/>
      <c r="P4628" s="10"/>
      <c r="Q4628" s="10"/>
      <c r="R4628" s="10"/>
    </row>
    <row r="4629" spans="1:18" customFormat="1">
      <c r="A4629" s="10"/>
      <c r="B4629" s="111">
        <v>827775</v>
      </c>
      <c r="C4629" s="68" t="s">
        <v>4624</v>
      </c>
      <c r="D4629" s="71">
        <f>SUMIFS('CLUB DES LOGES'!$J$117:$J$166, 'CLUB DES LOGES'!$F$117:$F$166,$B4629, 'CLUB DES LOGES'!$G$117:$G$166,"&lt;&gt;"&amp;'CLUB DES LOGES'!$C$191)</f>
        <v>0</v>
      </c>
      <c r="E4629" s="10"/>
      <c r="F4629" s="10"/>
      <c r="G4629" s="10"/>
      <c r="H4629" s="10"/>
      <c r="I4629" s="10"/>
      <c r="J4629" s="10"/>
      <c r="K4629" s="10"/>
      <c r="L4629" s="10"/>
      <c r="M4629" s="10"/>
      <c r="N4629" s="10"/>
      <c r="O4629" s="10"/>
      <c r="P4629" s="10"/>
      <c r="Q4629" s="10"/>
      <c r="R4629" s="10"/>
    </row>
    <row r="4630" spans="1:18" customFormat="1">
      <c r="A4630" s="10"/>
      <c r="B4630" s="111">
        <v>827776</v>
      </c>
      <c r="C4630" s="68" t="s">
        <v>4625</v>
      </c>
      <c r="D4630" s="71">
        <f>SUMIFS('CLUB DES LOGES'!$J$117:$J$166, 'CLUB DES LOGES'!$F$117:$F$166,$B4630, 'CLUB DES LOGES'!$G$117:$G$166,"&lt;&gt;"&amp;'CLUB DES LOGES'!$C$191)</f>
        <v>0</v>
      </c>
      <c r="E4630" s="10"/>
      <c r="F4630" s="10"/>
      <c r="G4630" s="10"/>
      <c r="H4630" s="10"/>
      <c r="I4630" s="10"/>
      <c r="J4630" s="10"/>
      <c r="K4630" s="10"/>
      <c r="L4630" s="10"/>
      <c r="M4630" s="10"/>
      <c r="N4630" s="10"/>
      <c r="O4630" s="10"/>
      <c r="P4630" s="10"/>
      <c r="Q4630" s="10"/>
      <c r="R4630" s="10"/>
    </row>
    <row r="4631" spans="1:18" customFormat="1">
      <c r="A4631" s="10"/>
      <c r="B4631" s="111">
        <v>827777</v>
      </c>
      <c r="C4631" s="68" t="s">
        <v>4626</v>
      </c>
      <c r="D4631" s="71">
        <f>SUMIFS('CLUB DES LOGES'!$J$117:$J$166, 'CLUB DES LOGES'!$F$117:$F$166,$B4631, 'CLUB DES LOGES'!$G$117:$G$166,"&lt;&gt;"&amp;'CLUB DES LOGES'!$C$191)</f>
        <v>0</v>
      </c>
      <c r="E4631" s="10"/>
      <c r="F4631" s="10"/>
      <c r="G4631" s="10"/>
      <c r="H4631" s="10"/>
      <c r="I4631" s="10"/>
      <c r="J4631" s="10"/>
      <c r="K4631" s="10"/>
      <c r="L4631" s="10"/>
      <c r="M4631" s="10"/>
      <c r="N4631" s="10"/>
      <c r="O4631" s="10"/>
      <c r="P4631" s="10"/>
      <c r="Q4631" s="10"/>
      <c r="R4631" s="10"/>
    </row>
    <row r="4632" spans="1:18" customFormat="1">
      <c r="A4632" s="10"/>
      <c r="B4632" s="111">
        <v>827778</v>
      </c>
      <c r="C4632" s="68" t="s">
        <v>4627</v>
      </c>
      <c r="D4632" s="71">
        <f>SUMIFS('CLUB DES LOGES'!$J$117:$J$166, 'CLUB DES LOGES'!$F$117:$F$166,$B4632, 'CLUB DES LOGES'!$G$117:$G$166,"&lt;&gt;"&amp;'CLUB DES LOGES'!$C$191)</f>
        <v>0</v>
      </c>
      <c r="E4632" s="10"/>
      <c r="F4632" s="10"/>
      <c r="G4632" s="10"/>
      <c r="H4632" s="10"/>
      <c r="I4632" s="10"/>
      <c r="J4632" s="10"/>
      <c r="K4632" s="10"/>
      <c r="L4632" s="10"/>
      <c r="M4632" s="10"/>
      <c r="N4632" s="10"/>
      <c r="O4632" s="10"/>
      <c r="P4632" s="10"/>
      <c r="Q4632" s="10"/>
      <c r="R4632" s="10"/>
    </row>
    <row r="4633" spans="1:18" customFormat="1">
      <c r="A4633" s="10"/>
      <c r="B4633" s="111">
        <v>827779</v>
      </c>
      <c r="C4633" s="68" t="s">
        <v>4628</v>
      </c>
      <c r="D4633" s="71">
        <f>SUMIFS('CLUB DES LOGES'!$J$117:$J$166, 'CLUB DES LOGES'!$F$117:$F$166,$B4633, 'CLUB DES LOGES'!$G$117:$G$166,"&lt;&gt;"&amp;'CLUB DES LOGES'!$C$191)</f>
        <v>0</v>
      </c>
      <c r="E4633" s="10"/>
      <c r="F4633" s="10"/>
      <c r="G4633" s="10"/>
      <c r="H4633" s="10"/>
      <c r="I4633" s="10"/>
      <c r="J4633" s="10"/>
      <c r="K4633" s="10"/>
      <c r="L4633" s="10"/>
      <c r="M4633" s="10"/>
      <c r="N4633" s="10"/>
      <c r="O4633" s="10"/>
      <c r="P4633" s="10"/>
      <c r="Q4633" s="10"/>
      <c r="R4633" s="10"/>
    </row>
    <row r="4634" spans="1:18" customFormat="1">
      <c r="A4634" s="10"/>
      <c r="B4634" s="111">
        <v>827781</v>
      </c>
      <c r="C4634" s="68" t="s">
        <v>4629</v>
      </c>
      <c r="D4634" s="71">
        <f>SUMIFS('CLUB DES LOGES'!$J$117:$J$166, 'CLUB DES LOGES'!$F$117:$F$166,$B4634, 'CLUB DES LOGES'!$G$117:$G$166,"&lt;&gt;"&amp;'CLUB DES LOGES'!$C$191)</f>
        <v>0</v>
      </c>
      <c r="E4634" s="10"/>
      <c r="F4634" s="10"/>
      <c r="G4634" s="10"/>
      <c r="H4634" s="10"/>
      <c r="I4634" s="10"/>
      <c r="J4634" s="10"/>
      <c r="K4634" s="10"/>
      <c r="L4634" s="10"/>
      <c r="M4634" s="10"/>
      <c r="N4634" s="10"/>
      <c r="O4634" s="10"/>
      <c r="P4634" s="10"/>
      <c r="Q4634" s="10"/>
      <c r="R4634" s="10"/>
    </row>
    <row r="4635" spans="1:18" customFormat="1">
      <c r="A4635" s="10"/>
      <c r="B4635" s="111">
        <v>827782</v>
      </c>
      <c r="C4635" s="68" t="s">
        <v>4630</v>
      </c>
      <c r="D4635" s="71">
        <f>SUMIFS('CLUB DES LOGES'!$J$117:$J$166, 'CLUB DES LOGES'!$F$117:$F$166,$B4635, 'CLUB DES LOGES'!$G$117:$G$166,"&lt;&gt;"&amp;'CLUB DES LOGES'!$C$191)</f>
        <v>0</v>
      </c>
      <c r="E4635" s="10"/>
      <c r="F4635" s="10"/>
      <c r="G4635" s="10"/>
      <c r="H4635" s="10"/>
      <c r="I4635" s="10"/>
      <c r="J4635" s="10"/>
      <c r="K4635" s="10"/>
      <c r="L4635" s="10"/>
      <c r="M4635" s="10"/>
      <c r="N4635" s="10"/>
      <c r="O4635" s="10"/>
      <c r="P4635" s="10"/>
      <c r="Q4635" s="10"/>
      <c r="R4635" s="10"/>
    </row>
    <row r="4636" spans="1:18" customFormat="1">
      <c r="A4636" s="10"/>
      <c r="B4636" s="111">
        <v>827784</v>
      </c>
      <c r="C4636" s="68" t="s">
        <v>4631</v>
      </c>
      <c r="D4636" s="71">
        <f>SUMIFS('CLUB DES LOGES'!$J$117:$J$166, 'CLUB DES LOGES'!$F$117:$F$166,$B4636, 'CLUB DES LOGES'!$G$117:$G$166,"&lt;&gt;"&amp;'CLUB DES LOGES'!$C$191)</f>
        <v>0</v>
      </c>
      <c r="E4636" s="10"/>
      <c r="F4636" s="10"/>
      <c r="G4636" s="10"/>
      <c r="H4636" s="10"/>
      <c r="I4636" s="10"/>
      <c r="J4636" s="10"/>
      <c r="K4636" s="10"/>
      <c r="L4636" s="10"/>
      <c r="M4636" s="10"/>
      <c r="N4636" s="10"/>
      <c r="O4636" s="10"/>
      <c r="P4636" s="10"/>
      <c r="Q4636" s="10"/>
      <c r="R4636" s="10"/>
    </row>
    <row r="4637" spans="1:18" customFormat="1">
      <c r="A4637" s="10"/>
      <c r="B4637" s="111">
        <v>827789</v>
      </c>
      <c r="C4637" s="68" t="s">
        <v>4632</v>
      </c>
      <c r="D4637" s="71">
        <f>SUMIFS('CLUB DES LOGES'!$J$117:$J$166, 'CLUB DES LOGES'!$F$117:$F$166,$B4637, 'CLUB DES LOGES'!$G$117:$G$166,"&lt;&gt;"&amp;'CLUB DES LOGES'!$C$191)</f>
        <v>0</v>
      </c>
      <c r="E4637" s="10"/>
      <c r="F4637" s="10"/>
      <c r="G4637" s="10"/>
      <c r="H4637" s="10"/>
      <c r="I4637" s="10"/>
      <c r="J4637" s="10"/>
      <c r="K4637" s="10"/>
      <c r="L4637" s="10"/>
      <c r="M4637" s="10"/>
      <c r="N4637" s="10"/>
      <c r="O4637" s="10"/>
      <c r="P4637" s="10"/>
      <c r="Q4637" s="10"/>
      <c r="R4637" s="10"/>
    </row>
    <row r="4638" spans="1:18" customFormat="1">
      <c r="A4638" s="10"/>
      <c r="B4638" s="111">
        <v>827793</v>
      </c>
      <c r="C4638" s="68" t="s">
        <v>4633</v>
      </c>
      <c r="D4638" s="71">
        <f>SUMIFS('CLUB DES LOGES'!$J$117:$J$166, 'CLUB DES LOGES'!$F$117:$F$166,$B4638, 'CLUB DES LOGES'!$G$117:$G$166,"&lt;&gt;"&amp;'CLUB DES LOGES'!$C$191)</f>
        <v>0</v>
      </c>
      <c r="E4638" s="10"/>
      <c r="F4638" s="10"/>
      <c r="G4638" s="10"/>
      <c r="H4638" s="10"/>
      <c r="I4638" s="10"/>
      <c r="J4638" s="10"/>
      <c r="K4638" s="10"/>
      <c r="L4638" s="10"/>
      <c r="M4638" s="10"/>
      <c r="N4638" s="10"/>
      <c r="O4638" s="10"/>
      <c r="P4638" s="10"/>
      <c r="Q4638" s="10"/>
      <c r="R4638" s="10"/>
    </row>
    <row r="4639" spans="1:18" customFormat="1">
      <c r="A4639" s="10"/>
      <c r="B4639" s="111">
        <v>827794</v>
      </c>
      <c r="C4639" s="68" t="s">
        <v>4634</v>
      </c>
      <c r="D4639" s="71">
        <f>SUMIFS('CLUB DES LOGES'!$J$117:$J$166, 'CLUB DES LOGES'!$F$117:$F$166,$B4639, 'CLUB DES LOGES'!$G$117:$G$166,"&lt;&gt;"&amp;'CLUB DES LOGES'!$C$191)</f>
        <v>0</v>
      </c>
      <c r="E4639" s="10"/>
      <c r="F4639" s="10"/>
      <c r="G4639" s="10"/>
      <c r="H4639" s="10"/>
      <c r="I4639" s="10"/>
      <c r="J4639" s="10"/>
      <c r="K4639" s="10"/>
      <c r="L4639" s="10"/>
      <c r="M4639" s="10"/>
      <c r="N4639" s="10"/>
      <c r="O4639" s="10"/>
      <c r="P4639" s="10"/>
      <c r="Q4639" s="10"/>
      <c r="R4639" s="10"/>
    </row>
    <row r="4640" spans="1:18" customFormat="1">
      <c r="A4640" s="10"/>
      <c r="B4640" s="111">
        <v>827795</v>
      </c>
      <c r="C4640" s="68" t="s">
        <v>4635</v>
      </c>
      <c r="D4640" s="71">
        <f>SUMIFS('CLUB DES LOGES'!$J$117:$J$166, 'CLUB DES LOGES'!$F$117:$F$166,$B4640, 'CLUB DES LOGES'!$G$117:$G$166,"&lt;&gt;"&amp;'CLUB DES LOGES'!$C$191)</f>
        <v>0</v>
      </c>
      <c r="E4640" s="10"/>
      <c r="F4640" s="10"/>
      <c r="G4640" s="10"/>
      <c r="H4640" s="10"/>
      <c r="I4640" s="10"/>
      <c r="J4640" s="10"/>
      <c r="K4640" s="10"/>
      <c r="L4640" s="10"/>
      <c r="M4640" s="10"/>
      <c r="N4640" s="10"/>
      <c r="O4640" s="10"/>
      <c r="P4640" s="10"/>
      <c r="Q4640" s="10"/>
      <c r="R4640" s="10"/>
    </row>
    <row r="4641" spans="1:18" customFormat="1">
      <c r="A4641" s="10"/>
      <c r="B4641" s="111">
        <v>827797</v>
      </c>
      <c r="C4641" s="68" t="s">
        <v>4636</v>
      </c>
      <c r="D4641" s="71">
        <f>SUMIFS('CLUB DES LOGES'!$J$117:$J$166, 'CLUB DES LOGES'!$F$117:$F$166,$B4641, 'CLUB DES LOGES'!$G$117:$G$166,"&lt;&gt;"&amp;'CLUB DES LOGES'!$C$191)</f>
        <v>0</v>
      </c>
      <c r="E4641" s="10"/>
      <c r="F4641" s="10"/>
      <c r="G4641" s="10"/>
      <c r="H4641" s="10"/>
      <c r="I4641" s="10"/>
      <c r="J4641" s="10"/>
      <c r="K4641" s="10"/>
      <c r="L4641" s="10"/>
      <c r="M4641" s="10"/>
      <c r="N4641" s="10"/>
      <c r="O4641" s="10"/>
      <c r="P4641" s="10"/>
      <c r="Q4641" s="10"/>
      <c r="R4641" s="10"/>
    </row>
    <row r="4642" spans="1:18" customFormat="1">
      <c r="A4642" s="10"/>
      <c r="B4642" s="111">
        <v>827798</v>
      </c>
      <c r="C4642" s="68" t="s">
        <v>4637</v>
      </c>
      <c r="D4642" s="71">
        <f>SUMIFS('CLUB DES LOGES'!$J$117:$J$166, 'CLUB DES LOGES'!$F$117:$F$166,$B4642, 'CLUB DES LOGES'!$G$117:$G$166,"&lt;&gt;"&amp;'CLUB DES LOGES'!$C$191)</f>
        <v>0</v>
      </c>
      <c r="E4642" s="10"/>
      <c r="F4642" s="10"/>
      <c r="G4642" s="10"/>
      <c r="H4642" s="10"/>
      <c r="I4642" s="10"/>
      <c r="J4642" s="10"/>
      <c r="K4642" s="10"/>
      <c r="L4642" s="10"/>
      <c r="M4642" s="10"/>
      <c r="N4642" s="10"/>
      <c r="O4642" s="10"/>
      <c r="P4642" s="10"/>
      <c r="Q4642" s="10"/>
      <c r="R4642" s="10"/>
    </row>
    <row r="4643" spans="1:18" customFormat="1">
      <c r="A4643" s="10"/>
      <c r="B4643" s="111">
        <v>827799</v>
      </c>
      <c r="C4643" s="68" t="s">
        <v>4638</v>
      </c>
      <c r="D4643" s="71">
        <f>SUMIFS('CLUB DES LOGES'!$J$117:$J$166, 'CLUB DES LOGES'!$F$117:$F$166,$B4643, 'CLUB DES LOGES'!$G$117:$G$166,"&lt;&gt;"&amp;'CLUB DES LOGES'!$C$191)</f>
        <v>0</v>
      </c>
      <c r="E4643" s="10"/>
      <c r="F4643" s="10"/>
      <c r="G4643" s="10"/>
      <c r="H4643" s="10"/>
      <c r="I4643" s="10"/>
      <c r="J4643" s="10"/>
      <c r="K4643" s="10"/>
      <c r="L4643" s="10"/>
      <c r="M4643" s="10"/>
      <c r="N4643" s="10"/>
      <c r="O4643" s="10"/>
      <c r="P4643" s="10"/>
      <c r="Q4643" s="10"/>
      <c r="R4643" s="10"/>
    </row>
    <row r="4644" spans="1:18" customFormat="1">
      <c r="A4644" s="10"/>
      <c r="B4644" s="111">
        <v>827801</v>
      </c>
      <c r="C4644" s="68" t="s">
        <v>4639</v>
      </c>
      <c r="D4644" s="71">
        <f>SUMIFS('CLUB DES LOGES'!$J$117:$J$166, 'CLUB DES LOGES'!$F$117:$F$166,$B4644, 'CLUB DES LOGES'!$G$117:$G$166,"&lt;&gt;"&amp;'CLUB DES LOGES'!$C$191)</f>
        <v>0</v>
      </c>
      <c r="E4644" s="10"/>
      <c r="F4644" s="10"/>
      <c r="G4644" s="10"/>
      <c r="H4644" s="10"/>
      <c r="I4644" s="10"/>
      <c r="J4644" s="10"/>
      <c r="K4644" s="10"/>
      <c r="L4644" s="10"/>
      <c r="M4644" s="10"/>
      <c r="N4644" s="10"/>
      <c r="O4644" s="10"/>
      <c r="P4644" s="10"/>
      <c r="Q4644" s="10"/>
      <c r="R4644" s="10"/>
    </row>
    <row r="4645" spans="1:18" customFormat="1">
      <c r="A4645" s="10"/>
      <c r="B4645" s="111">
        <v>827803</v>
      </c>
      <c r="C4645" s="68" t="s">
        <v>4640</v>
      </c>
      <c r="D4645" s="71">
        <f>SUMIFS('CLUB DES LOGES'!$J$117:$J$166, 'CLUB DES LOGES'!$F$117:$F$166,$B4645, 'CLUB DES LOGES'!$G$117:$G$166,"&lt;&gt;"&amp;'CLUB DES LOGES'!$C$191)</f>
        <v>0</v>
      </c>
      <c r="E4645" s="10"/>
      <c r="F4645" s="10"/>
      <c r="G4645" s="10"/>
      <c r="H4645" s="10"/>
      <c r="I4645" s="10"/>
      <c r="J4645" s="10"/>
      <c r="K4645" s="10"/>
      <c r="L4645" s="10"/>
      <c r="M4645" s="10"/>
      <c r="N4645" s="10"/>
      <c r="O4645" s="10"/>
      <c r="P4645" s="10"/>
      <c r="Q4645" s="10"/>
      <c r="R4645" s="10"/>
    </row>
    <row r="4646" spans="1:18" customFormat="1">
      <c r="A4646" s="10"/>
      <c r="B4646" s="111">
        <v>827805</v>
      </c>
      <c r="C4646" s="68" t="s">
        <v>4641</v>
      </c>
      <c r="D4646" s="71">
        <f>SUMIFS('CLUB DES LOGES'!$J$117:$J$166, 'CLUB DES LOGES'!$F$117:$F$166,$B4646, 'CLUB DES LOGES'!$G$117:$G$166,"&lt;&gt;"&amp;'CLUB DES LOGES'!$C$191)</f>
        <v>0</v>
      </c>
      <c r="E4646" s="10"/>
      <c r="F4646" s="10"/>
      <c r="G4646" s="10"/>
      <c r="H4646" s="10"/>
      <c r="I4646" s="10"/>
      <c r="J4646" s="10"/>
      <c r="K4646" s="10"/>
      <c r="L4646" s="10"/>
      <c r="M4646" s="10"/>
      <c r="N4646" s="10"/>
      <c r="O4646" s="10"/>
      <c r="P4646" s="10"/>
      <c r="Q4646" s="10"/>
      <c r="R4646" s="10"/>
    </row>
    <row r="4647" spans="1:18" customFormat="1">
      <c r="A4647" s="10"/>
      <c r="B4647" s="111">
        <v>827806</v>
      </c>
      <c r="C4647" s="68" t="s">
        <v>4642</v>
      </c>
      <c r="D4647" s="71">
        <f>SUMIFS('CLUB DES LOGES'!$J$117:$J$166, 'CLUB DES LOGES'!$F$117:$F$166,$B4647, 'CLUB DES LOGES'!$G$117:$G$166,"&lt;&gt;"&amp;'CLUB DES LOGES'!$C$191)</f>
        <v>0</v>
      </c>
      <c r="E4647" s="10"/>
      <c r="F4647" s="10"/>
      <c r="G4647" s="10"/>
      <c r="H4647" s="10"/>
      <c r="I4647" s="10"/>
      <c r="J4647" s="10"/>
      <c r="K4647" s="10"/>
      <c r="L4647" s="10"/>
      <c r="M4647" s="10"/>
      <c r="N4647" s="10"/>
      <c r="O4647" s="10"/>
      <c r="P4647" s="10"/>
      <c r="Q4647" s="10"/>
      <c r="R4647" s="10"/>
    </row>
    <row r="4648" spans="1:18" customFormat="1">
      <c r="A4648" s="10"/>
      <c r="B4648" s="111">
        <v>827807</v>
      </c>
      <c r="C4648" s="68" t="s">
        <v>4643</v>
      </c>
      <c r="D4648" s="71">
        <f>SUMIFS('CLUB DES LOGES'!$J$117:$J$166, 'CLUB DES LOGES'!$F$117:$F$166,$B4648, 'CLUB DES LOGES'!$G$117:$G$166,"&lt;&gt;"&amp;'CLUB DES LOGES'!$C$191)</f>
        <v>0</v>
      </c>
      <c r="E4648" s="10"/>
      <c r="F4648" s="10"/>
      <c r="G4648" s="10"/>
      <c r="H4648" s="10"/>
      <c r="I4648" s="10"/>
      <c r="J4648" s="10"/>
      <c r="K4648" s="10"/>
      <c r="L4648" s="10"/>
      <c r="M4648" s="10"/>
      <c r="N4648" s="10"/>
      <c r="O4648" s="10"/>
      <c r="P4648" s="10"/>
      <c r="Q4648" s="10"/>
      <c r="R4648" s="10"/>
    </row>
    <row r="4649" spans="1:18" customFormat="1">
      <c r="A4649" s="10"/>
      <c r="B4649" s="111">
        <v>827808</v>
      </c>
      <c r="C4649" s="68" t="s">
        <v>4644</v>
      </c>
      <c r="D4649" s="71">
        <f>SUMIFS('CLUB DES LOGES'!$J$117:$J$166, 'CLUB DES LOGES'!$F$117:$F$166,$B4649, 'CLUB DES LOGES'!$G$117:$G$166,"&lt;&gt;"&amp;'CLUB DES LOGES'!$C$191)</f>
        <v>0</v>
      </c>
      <c r="E4649" s="10"/>
      <c r="F4649" s="10"/>
      <c r="G4649" s="10"/>
      <c r="H4649" s="10"/>
      <c r="I4649" s="10"/>
      <c r="J4649" s="10"/>
      <c r="K4649" s="10"/>
      <c r="L4649" s="10"/>
      <c r="M4649" s="10"/>
      <c r="N4649" s="10"/>
      <c r="O4649" s="10"/>
      <c r="P4649" s="10"/>
      <c r="Q4649" s="10"/>
      <c r="R4649" s="10"/>
    </row>
    <row r="4650" spans="1:18" customFormat="1">
      <c r="A4650" s="10"/>
      <c r="B4650" s="111">
        <v>827809</v>
      </c>
      <c r="C4650" s="68" t="s">
        <v>4645</v>
      </c>
      <c r="D4650" s="71">
        <f>SUMIFS('CLUB DES LOGES'!$J$117:$J$166, 'CLUB DES LOGES'!$F$117:$F$166,$B4650, 'CLUB DES LOGES'!$G$117:$G$166,"&lt;&gt;"&amp;'CLUB DES LOGES'!$C$191)</f>
        <v>0</v>
      </c>
      <c r="E4650" s="10"/>
      <c r="F4650" s="10"/>
      <c r="G4650" s="10"/>
      <c r="H4650" s="10"/>
      <c r="I4650" s="10"/>
      <c r="J4650" s="10"/>
      <c r="K4650" s="10"/>
      <c r="L4650" s="10"/>
      <c r="M4650" s="10"/>
      <c r="N4650" s="10"/>
      <c r="O4650" s="10"/>
      <c r="P4650" s="10"/>
      <c r="Q4650" s="10"/>
      <c r="R4650" s="10"/>
    </row>
    <row r="4651" spans="1:18" customFormat="1">
      <c r="A4651" s="10"/>
      <c r="B4651" s="111">
        <v>827810</v>
      </c>
      <c r="C4651" s="68" t="s">
        <v>4646</v>
      </c>
      <c r="D4651" s="71">
        <f>SUMIFS('CLUB DES LOGES'!$J$117:$J$166, 'CLUB DES LOGES'!$F$117:$F$166,$B4651, 'CLUB DES LOGES'!$G$117:$G$166,"&lt;&gt;"&amp;'CLUB DES LOGES'!$C$191)</f>
        <v>0</v>
      </c>
      <c r="E4651" s="10"/>
      <c r="F4651" s="10"/>
      <c r="G4651" s="10"/>
      <c r="H4651" s="10"/>
      <c r="I4651" s="10"/>
      <c r="J4651" s="10"/>
      <c r="K4651" s="10"/>
      <c r="L4651" s="10"/>
      <c r="M4651" s="10"/>
      <c r="N4651" s="10"/>
      <c r="O4651" s="10"/>
      <c r="P4651" s="10"/>
      <c r="Q4651" s="10"/>
      <c r="R4651" s="10"/>
    </row>
    <row r="4652" spans="1:18" customFormat="1">
      <c r="A4652" s="10"/>
      <c r="B4652" s="111">
        <v>827811</v>
      </c>
      <c r="C4652" s="68" t="s">
        <v>4647</v>
      </c>
      <c r="D4652" s="71">
        <f>SUMIFS('CLUB DES LOGES'!$J$117:$J$166, 'CLUB DES LOGES'!$F$117:$F$166,$B4652, 'CLUB DES LOGES'!$G$117:$G$166,"&lt;&gt;"&amp;'CLUB DES LOGES'!$C$191)</f>
        <v>0</v>
      </c>
      <c r="E4652" s="10"/>
      <c r="F4652" s="10"/>
      <c r="G4652" s="10"/>
      <c r="H4652" s="10"/>
      <c r="I4652" s="10"/>
      <c r="J4652" s="10"/>
      <c r="K4652" s="10"/>
      <c r="L4652" s="10"/>
      <c r="M4652" s="10"/>
      <c r="N4652" s="10"/>
      <c r="O4652" s="10"/>
      <c r="P4652" s="10"/>
      <c r="Q4652" s="10"/>
      <c r="R4652" s="10"/>
    </row>
    <row r="4653" spans="1:18" customFormat="1">
      <c r="A4653" s="10"/>
      <c r="B4653" s="111">
        <v>827812</v>
      </c>
      <c r="C4653" s="68" t="s">
        <v>4648</v>
      </c>
      <c r="D4653" s="71">
        <f>SUMIFS('CLUB DES LOGES'!$J$117:$J$166, 'CLUB DES LOGES'!$F$117:$F$166,$B4653, 'CLUB DES LOGES'!$G$117:$G$166,"&lt;&gt;"&amp;'CLUB DES LOGES'!$C$191)</f>
        <v>0</v>
      </c>
      <c r="E4653" s="10"/>
      <c r="F4653" s="10"/>
      <c r="G4653" s="10"/>
      <c r="H4653" s="10"/>
      <c r="I4653" s="10"/>
      <c r="J4653" s="10"/>
      <c r="K4653" s="10"/>
      <c r="L4653" s="10"/>
      <c r="M4653" s="10"/>
      <c r="N4653" s="10"/>
      <c r="O4653" s="10"/>
      <c r="P4653" s="10"/>
      <c r="Q4653" s="10"/>
      <c r="R4653" s="10"/>
    </row>
    <row r="4654" spans="1:18" customFormat="1">
      <c r="A4654" s="10"/>
      <c r="B4654" s="111">
        <v>827813</v>
      </c>
      <c r="C4654" s="68" t="s">
        <v>4649</v>
      </c>
      <c r="D4654" s="71">
        <f>SUMIFS('CLUB DES LOGES'!$J$117:$J$166, 'CLUB DES LOGES'!$F$117:$F$166,$B4654, 'CLUB DES LOGES'!$G$117:$G$166,"&lt;&gt;"&amp;'CLUB DES LOGES'!$C$191)</f>
        <v>0</v>
      </c>
      <c r="E4654" s="10"/>
      <c r="F4654" s="10"/>
      <c r="G4654" s="10"/>
      <c r="H4654" s="10"/>
      <c r="I4654" s="10"/>
      <c r="J4654" s="10"/>
      <c r="K4654" s="10"/>
      <c r="L4654" s="10"/>
      <c r="M4654" s="10"/>
      <c r="N4654" s="10"/>
      <c r="O4654" s="10"/>
      <c r="P4654" s="10"/>
      <c r="Q4654" s="10"/>
      <c r="R4654" s="10"/>
    </row>
    <row r="4655" spans="1:18" customFormat="1">
      <c r="A4655" s="10"/>
      <c r="B4655" s="111">
        <v>827814</v>
      </c>
      <c r="C4655" s="68" t="s">
        <v>4650</v>
      </c>
      <c r="D4655" s="71">
        <f>SUMIFS('CLUB DES LOGES'!$J$117:$J$166, 'CLUB DES LOGES'!$F$117:$F$166,$B4655, 'CLUB DES LOGES'!$G$117:$G$166,"&lt;&gt;"&amp;'CLUB DES LOGES'!$C$191)</f>
        <v>0</v>
      </c>
      <c r="E4655" s="10"/>
      <c r="F4655" s="10"/>
      <c r="G4655" s="10"/>
      <c r="H4655" s="10"/>
      <c r="I4655" s="10"/>
      <c r="J4655" s="10"/>
      <c r="K4655" s="10"/>
      <c r="L4655" s="10"/>
      <c r="M4655" s="10"/>
      <c r="N4655" s="10"/>
      <c r="O4655" s="10"/>
      <c r="P4655" s="10"/>
      <c r="Q4655" s="10"/>
      <c r="R4655" s="10"/>
    </row>
    <row r="4656" spans="1:18" customFormat="1">
      <c r="A4656" s="10"/>
      <c r="B4656" s="111">
        <v>827815</v>
      </c>
      <c r="C4656" s="68" t="s">
        <v>4651</v>
      </c>
      <c r="D4656" s="71">
        <f>SUMIFS('CLUB DES LOGES'!$J$117:$J$166, 'CLUB DES LOGES'!$F$117:$F$166,$B4656, 'CLUB DES LOGES'!$G$117:$G$166,"&lt;&gt;"&amp;'CLUB DES LOGES'!$C$191)</f>
        <v>0</v>
      </c>
      <c r="E4656" s="10"/>
      <c r="F4656" s="10"/>
      <c r="G4656" s="10"/>
      <c r="H4656" s="10"/>
      <c r="I4656" s="10"/>
      <c r="J4656" s="10"/>
      <c r="K4656" s="10"/>
      <c r="L4656" s="10"/>
      <c r="M4656" s="10"/>
      <c r="N4656" s="10"/>
      <c r="O4656" s="10"/>
      <c r="P4656" s="10"/>
      <c r="Q4656" s="10"/>
      <c r="R4656" s="10"/>
    </row>
    <row r="4657" spans="1:18" customFormat="1">
      <c r="A4657" s="10"/>
      <c r="B4657" s="111">
        <v>827816</v>
      </c>
      <c r="C4657" s="68" t="s">
        <v>4652</v>
      </c>
      <c r="D4657" s="71">
        <f>SUMIFS('CLUB DES LOGES'!$J$117:$J$166, 'CLUB DES LOGES'!$F$117:$F$166,$B4657, 'CLUB DES LOGES'!$G$117:$G$166,"&lt;&gt;"&amp;'CLUB DES LOGES'!$C$191)</f>
        <v>0</v>
      </c>
      <c r="E4657" s="10"/>
      <c r="F4657" s="10"/>
      <c r="G4657" s="10"/>
      <c r="H4657" s="10"/>
      <c r="I4657" s="10"/>
      <c r="J4657" s="10"/>
      <c r="K4657" s="10"/>
      <c r="L4657" s="10"/>
      <c r="M4657" s="10"/>
      <c r="N4657" s="10"/>
      <c r="O4657" s="10"/>
      <c r="P4657" s="10"/>
      <c r="Q4657" s="10"/>
      <c r="R4657" s="10"/>
    </row>
    <row r="4658" spans="1:18" customFormat="1">
      <c r="A4658" s="10"/>
      <c r="B4658" s="111">
        <v>827817</v>
      </c>
      <c r="C4658" s="68" t="s">
        <v>4653</v>
      </c>
      <c r="D4658" s="71">
        <f>SUMIFS('CLUB DES LOGES'!$J$117:$J$166, 'CLUB DES LOGES'!$F$117:$F$166,$B4658, 'CLUB DES LOGES'!$G$117:$G$166,"&lt;&gt;"&amp;'CLUB DES LOGES'!$C$191)</f>
        <v>0</v>
      </c>
      <c r="E4658" s="10"/>
      <c r="F4658" s="10"/>
      <c r="G4658" s="10"/>
      <c r="H4658" s="10"/>
      <c r="I4658" s="10"/>
      <c r="J4658" s="10"/>
      <c r="K4658" s="10"/>
      <c r="L4658" s="10"/>
      <c r="M4658" s="10"/>
      <c r="N4658" s="10"/>
      <c r="O4658" s="10"/>
      <c r="P4658" s="10"/>
      <c r="Q4658" s="10"/>
      <c r="R4658" s="10"/>
    </row>
    <row r="4659" spans="1:18" customFormat="1">
      <c r="A4659" s="10"/>
      <c r="B4659" s="111">
        <v>827818</v>
      </c>
      <c r="C4659" s="68" t="s">
        <v>4654</v>
      </c>
      <c r="D4659" s="71">
        <f>SUMIFS('CLUB DES LOGES'!$J$117:$J$166, 'CLUB DES LOGES'!$F$117:$F$166,$B4659, 'CLUB DES LOGES'!$G$117:$G$166,"&lt;&gt;"&amp;'CLUB DES LOGES'!$C$191)</f>
        <v>0</v>
      </c>
      <c r="E4659" s="10"/>
      <c r="F4659" s="10"/>
      <c r="G4659" s="10"/>
      <c r="H4659" s="10"/>
      <c r="I4659" s="10"/>
      <c r="J4659" s="10"/>
      <c r="K4659" s="10"/>
      <c r="L4659" s="10"/>
      <c r="M4659" s="10"/>
      <c r="N4659" s="10"/>
      <c r="O4659" s="10"/>
      <c r="P4659" s="10"/>
      <c r="Q4659" s="10"/>
      <c r="R4659" s="10"/>
    </row>
    <row r="4660" spans="1:18" customFormat="1">
      <c r="A4660" s="10"/>
      <c r="B4660" s="111">
        <v>827819</v>
      </c>
      <c r="C4660" s="68" t="s">
        <v>4655</v>
      </c>
      <c r="D4660" s="71">
        <f>SUMIFS('CLUB DES LOGES'!$J$117:$J$166, 'CLUB DES LOGES'!$F$117:$F$166,$B4660, 'CLUB DES LOGES'!$G$117:$G$166,"&lt;&gt;"&amp;'CLUB DES LOGES'!$C$191)</f>
        <v>0</v>
      </c>
      <c r="E4660" s="10"/>
      <c r="F4660" s="10"/>
      <c r="G4660" s="10"/>
      <c r="H4660" s="10"/>
      <c r="I4660" s="10"/>
      <c r="J4660" s="10"/>
      <c r="K4660" s="10"/>
      <c r="L4660" s="10"/>
      <c r="M4660" s="10"/>
      <c r="N4660" s="10"/>
      <c r="O4660" s="10"/>
      <c r="P4660" s="10"/>
      <c r="Q4660" s="10"/>
      <c r="R4660" s="10"/>
    </row>
    <row r="4661" spans="1:18" customFormat="1">
      <c r="A4661" s="10"/>
      <c r="B4661" s="111">
        <v>827822</v>
      </c>
      <c r="C4661" s="68" t="s">
        <v>4656</v>
      </c>
      <c r="D4661" s="71">
        <f>SUMIFS('CLUB DES LOGES'!$J$117:$J$166, 'CLUB DES LOGES'!$F$117:$F$166,$B4661, 'CLUB DES LOGES'!$G$117:$G$166,"&lt;&gt;"&amp;'CLUB DES LOGES'!$C$191)</f>
        <v>0</v>
      </c>
      <c r="E4661" s="10"/>
      <c r="F4661" s="10"/>
      <c r="G4661" s="10"/>
      <c r="H4661" s="10"/>
      <c r="I4661" s="10"/>
      <c r="J4661" s="10"/>
      <c r="K4661" s="10"/>
      <c r="L4661" s="10"/>
      <c r="M4661" s="10"/>
      <c r="N4661" s="10"/>
      <c r="O4661" s="10"/>
      <c r="P4661" s="10"/>
      <c r="Q4661" s="10"/>
      <c r="R4661" s="10"/>
    </row>
    <row r="4662" spans="1:18" customFormat="1">
      <c r="A4662" s="10"/>
      <c r="B4662" s="111">
        <v>827823</v>
      </c>
      <c r="C4662" s="68" t="s">
        <v>4657</v>
      </c>
      <c r="D4662" s="71">
        <f>SUMIFS('CLUB DES LOGES'!$J$117:$J$166, 'CLUB DES LOGES'!$F$117:$F$166,$B4662, 'CLUB DES LOGES'!$G$117:$G$166,"&lt;&gt;"&amp;'CLUB DES LOGES'!$C$191)</f>
        <v>0</v>
      </c>
      <c r="E4662" s="10"/>
      <c r="F4662" s="10"/>
      <c r="G4662" s="10"/>
      <c r="H4662" s="10"/>
      <c r="I4662" s="10"/>
      <c r="J4662" s="10"/>
      <c r="K4662" s="10"/>
      <c r="L4662" s="10"/>
      <c r="M4662" s="10"/>
      <c r="N4662" s="10"/>
      <c r="O4662" s="10"/>
      <c r="P4662" s="10"/>
      <c r="Q4662" s="10"/>
      <c r="R4662" s="10"/>
    </row>
    <row r="4663" spans="1:18" customFormat="1">
      <c r="A4663" s="10"/>
      <c r="B4663" s="111">
        <v>827824</v>
      </c>
      <c r="C4663" s="68" t="s">
        <v>4658</v>
      </c>
      <c r="D4663" s="71">
        <f>SUMIFS('CLUB DES LOGES'!$J$117:$J$166, 'CLUB DES LOGES'!$F$117:$F$166,$B4663, 'CLUB DES LOGES'!$G$117:$G$166,"&lt;&gt;"&amp;'CLUB DES LOGES'!$C$191)</f>
        <v>0</v>
      </c>
      <c r="E4663" s="10"/>
      <c r="F4663" s="10"/>
      <c r="G4663" s="10"/>
      <c r="H4663" s="10"/>
      <c r="I4663" s="10"/>
      <c r="J4663" s="10"/>
      <c r="K4663" s="10"/>
      <c r="L4663" s="10"/>
      <c r="M4663" s="10"/>
      <c r="N4663" s="10"/>
      <c r="O4663" s="10"/>
      <c r="P4663" s="10"/>
      <c r="Q4663" s="10"/>
      <c r="R4663" s="10"/>
    </row>
    <row r="4664" spans="1:18" customFormat="1">
      <c r="A4664" s="10"/>
      <c r="B4664" s="111">
        <v>827825</v>
      </c>
      <c r="C4664" s="68" t="s">
        <v>4659</v>
      </c>
      <c r="D4664" s="71">
        <f>SUMIFS('CLUB DES LOGES'!$J$117:$J$166, 'CLUB DES LOGES'!$F$117:$F$166,$B4664, 'CLUB DES LOGES'!$G$117:$G$166,"&lt;&gt;"&amp;'CLUB DES LOGES'!$C$191)</f>
        <v>0</v>
      </c>
      <c r="E4664" s="10"/>
      <c r="F4664" s="10"/>
      <c r="G4664" s="10"/>
      <c r="H4664" s="10"/>
      <c r="I4664" s="10"/>
      <c r="J4664" s="10"/>
      <c r="K4664" s="10"/>
      <c r="L4664" s="10"/>
      <c r="M4664" s="10"/>
      <c r="N4664" s="10"/>
      <c r="O4664" s="10"/>
      <c r="P4664" s="10"/>
      <c r="Q4664" s="10"/>
      <c r="R4664" s="10"/>
    </row>
    <row r="4665" spans="1:18" customFormat="1">
      <c r="A4665" s="10"/>
      <c r="B4665" s="111">
        <v>827836</v>
      </c>
      <c r="C4665" s="68" t="s">
        <v>4660</v>
      </c>
      <c r="D4665" s="71">
        <f>SUMIFS('CLUB DES LOGES'!$J$117:$J$166, 'CLUB DES LOGES'!$F$117:$F$166,$B4665, 'CLUB DES LOGES'!$G$117:$G$166,"&lt;&gt;"&amp;'CLUB DES LOGES'!$C$191)</f>
        <v>0</v>
      </c>
      <c r="E4665" s="10"/>
      <c r="F4665" s="10"/>
      <c r="G4665" s="10"/>
      <c r="H4665" s="10"/>
      <c r="I4665" s="10"/>
      <c r="J4665" s="10"/>
      <c r="K4665" s="10"/>
      <c r="L4665" s="10"/>
      <c r="M4665" s="10"/>
      <c r="N4665" s="10"/>
      <c r="O4665" s="10"/>
      <c r="P4665" s="10"/>
      <c r="Q4665" s="10"/>
      <c r="R4665" s="10"/>
    </row>
    <row r="4666" spans="1:18" customFormat="1">
      <c r="A4666" s="10"/>
      <c r="B4666" s="111">
        <v>827837</v>
      </c>
      <c r="C4666" s="68" t="s">
        <v>4661</v>
      </c>
      <c r="D4666" s="71">
        <f>SUMIFS('CLUB DES LOGES'!$J$117:$J$166, 'CLUB DES LOGES'!$F$117:$F$166,$B4666, 'CLUB DES LOGES'!$G$117:$G$166,"&lt;&gt;"&amp;'CLUB DES LOGES'!$C$191)</f>
        <v>0</v>
      </c>
      <c r="E4666" s="10"/>
      <c r="F4666" s="10"/>
      <c r="G4666" s="10"/>
      <c r="H4666" s="10"/>
      <c r="I4666" s="10"/>
      <c r="J4666" s="10"/>
      <c r="K4666" s="10"/>
      <c r="L4666" s="10"/>
      <c r="M4666" s="10"/>
      <c r="N4666" s="10"/>
      <c r="O4666" s="10"/>
      <c r="P4666" s="10"/>
      <c r="Q4666" s="10"/>
      <c r="R4666" s="10"/>
    </row>
    <row r="4667" spans="1:18" customFormat="1">
      <c r="A4667" s="10"/>
      <c r="B4667" s="111">
        <v>827844</v>
      </c>
      <c r="C4667" s="68" t="s">
        <v>4662</v>
      </c>
      <c r="D4667" s="71">
        <f>SUMIFS('CLUB DES LOGES'!$J$117:$J$166, 'CLUB DES LOGES'!$F$117:$F$166,$B4667, 'CLUB DES LOGES'!$G$117:$G$166,"&lt;&gt;"&amp;'CLUB DES LOGES'!$C$191)</f>
        <v>0</v>
      </c>
      <c r="E4667" s="10"/>
      <c r="F4667" s="10"/>
      <c r="G4667" s="10"/>
      <c r="H4667" s="10"/>
      <c r="I4667" s="10"/>
      <c r="J4667" s="10"/>
      <c r="K4667" s="10"/>
      <c r="L4667" s="10"/>
      <c r="M4667" s="10"/>
      <c r="N4667" s="10"/>
      <c r="O4667" s="10"/>
      <c r="P4667" s="10"/>
      <c r="Q4667" s="10"/>
      <c r="R4667" s="10"/>
    </row>
    <row r="4668" spans="1:18" customFormat="1">
      <c r="A4668" s="10"/>
      <c r="B4668" s="111">
        <v>827845</v>
      </c>
      <c r="C4668" s="68" t="s">
        <v>4663</v>
      </c>
      <c r="D4668" s="71">
        <f>SUMIFS('CLUB DES LOGES'!$J$117:$J$166, 'CLUB DES LOGES'!$F$117:$F$166,$B4668, 'CLUB DES LOGES'!$G$117:$G$166,"&lt;&gt;"&amp;'CLUB DES LOGES'!$C$191)</f>
        <v>0</v>
      </c>
      <c r="E4668" s="10"/>
      <c r="F4668" s="10"/>
      <c r="G4668" s="10"/>
      <c r="H4668" s="10"/>
      <c r="I4668" s="10"/>
      <c r="J4668" s="10"/>
      <c r="K4668" s="10"/>
      <c r="L4668" s="10"/>
      <c r="M4668" s="10"/>
      <c r="N4668" s="10"/>
      <c r="O4668" s="10"/>
      <c r="P4668" s="10"/>
      <c r="Q4668" s="10"/>
      <c r="R4668" s="10"/>
    </row>
    <row r="4669" spans="1:18" customFormat="1">
      <c r="A4669" s="10"/>
      <c r="B4669" s="111">
        <v>827863</v>
      </c>
      <c r="C4669" s="68" t="s">
        <v>4664</v>
      </c>
      <c r="D4669" s="71">
        <f>SUMIFS('CLUB DES LOGES'!$J$117:$J$166, 'CLUB DES LOGES'!$F$117:$F$166,$B4669, 'CLUB DES LOGES'!$G$117:$G$166,"&lt;&gt;"&amp;'CLUB DES LOGES'!$C$191)</f>
        <v>0</v>
      </c>
      <c r="E4669" s="10"/>
      <c r="F4669" s="10"/>
      <c r="G4669" s="10"/>
      <c r="H4669" s="10"/>
      <c r="I4669" s="10"/>
      <c r="J4669" s="10"/>
      <c r="K4669" s="10"/>
      <c r="L4669" s="10"/>
      <c r="M4669" s="10"/>
      <c r="N4669" s="10"/>
      <c r="O4669" s="10"/>
      <c r="P4669" s="10"/>
      <c r="Q4669" s="10"/>
      <c r="R4669" s="10"/>
    </row>
    <row r="4670" spans="1:18" customFormat="1">
      <c r="A4670" s="10"/>
      <c r="B4670" s="111">
        <v>827873</v>
      </c>
      <c r="C4670" s="68" t="s">
        <v>4665</v>
      </c>
      <c r="D4670" s="71">
        <f>SUMIFS('CLUB DES LOGES'!$J$117:$J$166, 'CLUB DES LOGES'!$F$117:$F$166,$B4670, 'CLUB DES LOGES'!$G$117:$G$166,"&lt;&gt;"&amp;'CLUB DES LOGES'!$C$191)</f>
        <v>0</v>
      </c>
      <c r="E4670" s="10"/>
      <c r="F4670" s="10"/>
      <c r="G4670" s="10"/>
      <c r="H4670" s="10"/>
      <c r="I4670" s="10"/>
      <c r="J4670" s="10"/>
      <c r="K4670" s="10"/>
      <c r="L4670" s="10"/>
      <c r="M4670" s="10"/>
      <c r="N4670" s="10"/>
      <c r="O4670" s="10"/>
      <c r="P4670" s="10"/>
      <c r="Q4670" s="10"/>
      <c r="R4670" s="10"/>
    </row>
    <row r="4671" spans="1:18" customFormat="1">
      <c r="A4671" s="10"/>
      <c r="B4671" s="111">
        <v>827878</v>
      </c>
      <c r="C4671" s="68" t="s">
        <v>4666</v>
      </c>
      <c r="D4671" s="71">
        <f>SUMIFS('CLUB DES LOGES'!$J$117:$J$166, 'CLUB DES LOGES'!$F$117:$F$166,$B4671, 'CLUB DES LOGES'!$G$117:$G$166,"&lt;&gt;"&amp;'CLUB DES LOGES'!$C$191)</f>
        <v>0</v>
      </c>
      <c r="E4671" s="10"/>
      <c r="F4671" s="10"/>
      <c r="G4671" s="10"/>
      <c r="H4671" s="10"/>
      <c r="I4671" s="10"/>
      <c r="J4671" s="10"/>
      <c r="K4671" s="10"/>
      <c r="L4671" s="10"/>
      <c r="M4671" s="10"/>
      <c r="N4671" s="10"/>
      <c r="O4671" s="10"/>
      <c r="P4671" s="10"/>
      <c r="Q4671" s="10"/>
      <c r="R4671" s="10"/>
    </row>
    <row r="4672" spans="1:18" customFormat="1">
      <c r="A4672" s="10"/>
      <c r="B4672" s="111">
        <v>827880</v>
      </c>
      <c r="C4672" s="68" t="s">
        <v>4667</v>
      </c>
      <c r="D4672" s="71">
        <f>SUMIFS('CLUB DES LOGES'!$J$117:$J$166, 'CLUB DES LOGES'!$F$117:$F$166,$B4672, 'CLUB DES LOGES'!$G$117:$G$166,"&lt;&gt;"&amp;'CLUB DES LOGES'!$C$191)</f>
        <v>0</v>
      </c>
      <c r="E4672" s="10"/>
      <c r="F4672" s="10"/>
      <c r="G4672" s="10"/>
      <c r="H4672" s="10"/>
      <c r="I4672" s="10"/>
      <c r="J4672" s="10"/>
      <c r="K4672" s="10"/>
      <c r="L4672" s="10"/>
      <c r="M4672" s="10"/>
      <c r="N4672" s="10"/>
      <c r="O4672" s="10"/>
      <c r="P4672" s="10"/>
      <c r="Q4672" s="10"/>
      <c r="R4672" s="10"/>
    </row>
    <row r="4673" spans="1:18" customFormat="1">
      <c r="A4673" s="10"/>
      <c r="B4673" s="111">
        <v>827886</v>
      </c>
      <c r="C4673" s="68" t="s">
        <v>4668</v>
      </c>
      <c r="D4673" s="71">
        <f>SUMIFS('CLUB DES LOGES'!$J$117:$J$166, 'CLUB DES LOGES'!$F$117:$F$166,$B4673, 'CLUB DES LOGES'!$G$117:$G$166,"&lt;&gt;"&amp;'CLUB DES LOGES'!$C$191)</f>
        <v>0</v>
      </c>
      <c r="E4673" s="10"/>
      <c r="F4673" s="10"/>
      <c r="G4673" s="10"/>
      <c r="H4673" s="10"/>
      <c r="I4673" s="10"/>
      <c r="J4673" s="10"/>
      <c r="K4673" s="10"/>
      <c r="L4673" s="10"/>
      <c r="M4673" s="10"/>
      <c r="N4673" s="10"/>
      <c r="O4673" s="10"/>
      <c r="P4673" s="10"/>
      <c r="Q4673" s="10"/>
      <c r="R4673" s="10"/>
    </row>
    <row r="4674" spans="1:18" customFormat="1">
      <c r="A4674" s="10"/>
      <c r="B4674" s="111">
        <v>827889</v>
      </c>
      <c r="C4674" s="68" t="s">
        <v>4669</v>
      </c>
      <c r="D4674" s="71">
        <f>SUMIFS('CLUB DES LOGES'!$J$117:$J$166, 'CLUB DES LOGES'!$F$117:$F$166,$B4674, 'CLUB DES LOGES'!$G$117:$G$166,"&lt;&gt;"&amp;'CLUB DES LOGES'!$C$191)</f>
        <v>0</v>
      </c>
      <c r="E4674" s="10"/>
      <c r="F4674" s="10"/>
      <c r="G4674" s="10"/>
      <c r="H4674" s="10"/>
      <c r="I4674" s="10"/>
      <c r="J4674" s="10"/>
      <c r="K4674" s="10"/>
      <c r="L4674" s="10"/>
      <c r="M4674" s="10"/>
      <c r="N4674" s="10"/>
      <c r="O4674" s="10"/>
      <c r="P4674" s="10"/>
      <c r="Q4674" s="10"/>
      <c r="R4674" s="10"/>
    </row>
    <row r="4675" spans="1:18" customFormat="1">
      <c r="A4675" s="10"/>
      <c r="B4675" s="111">
        <v>827890</v>
      </c>
      <c r="C4675" s="68" t="s">
        <v>4670</v>
      </c>
      <c r="D4675" s="71">
        <f>SUMIFS('CLUB DES LOGES'!$J$117:$J$166, 'CLUB DES LOGES'!$F$117:$F$166,$B4675, 'CLUB DES LOGES'!$G$117:$G$166,"&lt;&gt;"&amp;'CLUB DES LOGES'!$C$191)</f>
        <v>0</v>
      </c>
      <c r="E4675" s="10"/>
      <c r="F4675" s="10"/>
      <c r="G4675" s="10"/>
      <c r="H4675" s="10"/>
      <c r="I4675" s="10"/>
      <c r="J4675" s="10"/>
      <c r="K4675" s="10"/>
      <c r="L4675" s="10"/>
      <c r="M4675" s="10"/>
      <c r="N4675" s="10"/>
      <c r="O4675" s="10"/>
      <c r="P4675" s="10"/>
      <c r="Q4675" s="10"/>
      <c r="R4675" s="10"/>
    </row>
    <row r="4676" spans="1:18" customFormat="1">
      <c r="A4676" s="10"/>
      <c r="B4676" s="111">
        <v>827891</v>
      </c>
      <c r="C4676" s="68" t="s">
        <v>4671</v>
      </c>
      <c r="D4676" s="71">
        <f>SUMIFS('CLUB DES LOGES'!$J$117:$J$166, 'CLUB DES LOGES'!$F$117:$F$166,$B4676, 'CLUB DES LOGES'!$G$117:$G$166,"&lt;&gt;"&amp;'CLUB DES LOGES'!$C$191)</f>
        <v>0</v>
      </c>
      <c r="E4676" s="10"/>
      <c r="F4676" s="10"/>
      <c r="G4676" s="10"/>
      <c r="H4676" s="10"/>
      <c r="I4676" s="10"/>
      <c r="J4676" s="10"/>
      <c r="K4676" s="10"/>
      <c r="L4676" s="10"/>
      <c r="M4676" s="10"/>
      <c r="N4676" s="10"/>
      <c r="O4676" s="10"/>
      <c r="P4676" s="10"/>
      <c r="Q4676" s="10"/>
      <c r="R4676" s="10"/>
    </row>
    <row r="4677" spans="1:18" customFormat="1">
      <c r="A4677" s="10"/>
      <c r="B4677" s="111">
        <v>827893</v>
      </c>
      <c r="C4677" s="68" t="s">
        <v>4672</v>
      </c>
      <c r="D4677" s="71">
        <f>SUMIFS('CLUB DES LOGES'!$J$117:$J$166, 'CLUB DES LOGES'!$F$117:$F$166,$B4677, 'CLUB DES LOGES'!$G$117:$G$166,"&lt;&gt;"&amp;'CLUB DES LOGES'!$C$191)</f>
        <v>0</v>
      </c>
      <c r="E4677" s="10"/>
      <c r="F4677" s="10"/>
      <c r="G4677" s="10"/>
      <c r="H4677" s="10"/>
      <c r="I4677" s="10"/>
      <c r="J4677" s="10"/>
      <c r="K4677" s="10"/>
      <c r="L4677" s="10"/>
      <c r="M4677" s="10"/>
      <c r="N4677" s="10"/>
      <c r="O4677" s="10"/>
      <c r="P4677" s="10"/>
      <c r="Q4677" s="10"/>
      <c r="R4677" s="10"/>
    </row>
    <row r="4678" spans="1:18" customFormat="1">
      <c r="A4678" s="10"/>
      <c r="B4678" s="111">
        <v>827894</v>
      </c>
      <c r="C4678" s="68" t="s">
        <v>4673</v>
      </c>
      <c r="D4678" s="71">
        <f>SUMIFS('CLUB DES LOGES'!$J$117:$J$166, 'CLUB DES LOGES'!$F$117:$F$166,$B4678, 'CLUB DES LOGES'!$G$117:$G$166,"&lt;&gt;"&amp;'CLUB DES LOGES'!$C$191)</f>
        <v>0</v>
      </c>
      <c r="E4678" s="10"/>
      <c r="F4678" s="10"/>
      <c r="G4678" s="10"/>
      <c r="H4678" s="10"/>
      <c r="I4678" s="10"/>
      <c r="J4678" s="10"/>
      <c r="K4678" s="10"/>
      <c r="L4678" s="10"/>
      <c r="M4678" s="10"/>
      <c r="N4678" s="10"/>
      <c r="O4678" s="10"/>
      <c r="P4678" s="10"/>
      <c r="Q4678" s="10"/>
      <c r="R4678" s="10"/>
    </row>
    <row r="4679" spans="1:18" customFormat="1">
      <c r="A4679" s="10"/>
      <c r="B4679" s="111">
        <v>827895</v>
      </c>
      <c r="C4679" s="68" t="s">
        <v>4674</v>
      </c>
      <c r="D4679" s="71">
        <f>SUMIFS('CLUB DES LOGES'!$J$117:$J$166, 'CLUB DES LOGES'!$F$117:$F$166,$B4679, 'CLUB DES LOGES'!$G$117:$G$166,"&lt;&gt;"&amp;'CLUB DES LOGES'!$C$191)</f>
        <v>0</v>
      </c>
      <c r="E4679" s="10"/>
      <c r="F4679" s="10"/>
      <c r="G4679" s="10"/>
      <c r="H4679" s="10"/>
      <c r="I4679" s="10"/>
      <c r="J4679" s="10"/>
      <c r="K4679" s="10"/>
      <c r="L4679" s="10"/>
      <c r="M4679" s="10"/>
      <c r="N4679" s="10"/>
      <c r="O4679" s="10"/>
      <c r="P4679" s="10"/>
      <c r="Q4679" s="10"/>
      <c r="R4679" s="10"/>
    </row>
    <row r="4680" spans="1:18" customFormat="1">
      <c r="A4680" s="10"/>
      <c r="B4680" s="111">
        <v>827896</v>
      </c>
      <c r="C4680" s="68" t="s">
        <v>4675</v>
      </c>
      <c r="D4680" s="71">
        <f>SUMIFS('CLUB DES LOGES'!$J$117:$J$166, 'CLUB DES LOGES'!$F$117:$F$166,$B4680, 'CLUB DES LOGES'!$G$117:$G$166,"&lt;&gt;"&amp;'CLUB DES LOGES'!$C$191)</f>
        <v>0</v>
      </c>
      <c r="E4680" s="10"/>
      <c r="F4680" s="10"/>
      <c r="G4680" s="10"/>
      <c r="H4680" s="10"/>
      <c r="I4680" s="10"/>
      <c r="J4680" s="10"/>
      <c r="K4680" s="10"/>
      <c r="L4680" s="10"/>
      <c r="M4680" s="10"/>
      <c r="N4680" s="10"/>
      <c r="O4680" s="10"/>
      <c r="P4680" s="10"/>
      <c r="Q4680" s="10"/>
      <c r="R4680" s="10"/>
    </row>
    <row r="4681" spans="1:18" customFormat="1">
      <c r="A4681" s="10"/>
      <c r="B4681" s="111">
        <v>827897</v>
      </c>
      <c r="C4681" s="68" t="s">
        <v>4676</v>
      </c>
      <c r="D4681" s="71">
        <f>SUMIFS('CLUB DES LOGES'!$J$117:$J$166, 'CLUB DES LOGES'!$F$117:$F$166,$B4681, 'CLUB DES LOGES'!$G$117:$G$166,"&lt;&gt;"&amp;'CLUB DES LOGES'!$C$191)</f>
        <v>0</v>
      </c>
      <c r="E4681" s="10"/>
      <c r="F4681" s="10"/>
      <c r="G4681" s="10"/>
      <c r="H4681" s="10"/>
      <c r="I4681" s="10"/>
      <c r="J4681" s="10"/>
      <c r="K4681" s="10"/>
      <c r="L4681" s="10"/>
      <c r="M4681" s="10"/>
      <c r="N4681" s="10"/>
      <c r="O4681" s="10"/>
      <c r="P4681" s="10"/>
      <c r="Q4681" s="10"/>
      <c r="R4681" s="10"/>
    </row>
    <row r="4682" spans="1:18" customFormat="1">
      <c r="A4682" s="10"/>
      <c r="B4682" s="111">
        <v>827898</v>
      </c>
      <c r="C4682" s="68" t="s">
        <v>4677</v>
      </c>
      <c r="D4682" s="71">
        <f>SUMIFS('CLUB DES LOGES'!$J$117:$J$166, 'CLUB DES LOGES'!$F$117:$F$166,$B4682, 'CLUB DES LOGES'!$G$117:$G$166,"&lt;&gt;"&amp;'CLUB DES LOGES'!$C$191)</f>
        <v>0</v>
      </c>
      <c r="E4682" s="10"/>
      <c r="F4682" s="10"/>
      <c r="G4682" s="10"/>
      <c r="H4682" s="10"/>
      <c r="I4682" s="10"/>
      <c r="J4682" s="10"/>
      <c r="K4682" s="10"/>
      <c r="L4682" s="10"/>
      <c r="M4682" s="10"/>
      <c r="N4682" s="10"/>
      <c r="O4682" s="10"/>
      <c r="P4682" s="10"/>
      <c r="Q4682" s="10"/>
      <c r="R4682" s="10"/>
    </row>
    <row r="4683" spans="1:18" customFormat="1">
      <c r="A4683" s="10"/>
      <c r="B4683" s="111">
        <v>827899</v>
      </c>
      <c r="C4683" s="68" t="s">
        <v>4678</v>
      </c>
      <c r="D4683" s="71">
        <f>SUMIFS('CLUB DES LOGES'!$J$117:$J$166, 'CLUB DES LOGES'!$F$117:$F$166,$B4683, 'CLUB DES LOGES'!$G$117:$G$166,"&lt;&gt;"&amp;'CLUB DES LOGES'!$C$191)</f>
        <v>0</v>
      </c>
      <c r="E4683" s="10"/>
      <c r="F4683" s="10"/>
      <c r="G4683" s="10"/>
      <c r="H4683" s="10"/>
      <c r="I4683" s="10"/>
      <c r="J4683" s="10"/>
      <c r="K4683" s="10"/>
      <c r="L4683" s="10"/>
      <c r="M4683" s="10"/>
      <c r="N4683" s="10"/>
      <c r="O4683" s="10"/>
      <c r="P4683" s="10"/>
      <c r="Q4683" s="10"/>
      <c r="R4683" s="10"/>
    </row>
    <row r="4684" spans="1:18" customFormat="1">
      <c r="A4684" s="10"/>
      <c r="B4684" s="111">
        <v>827902</v>
      </c>
      <c r="C4684" s="68" t="s">
        <v>4679</v>
      </c>
      <c r="D4684" s="71">
        <f>SUMIFS('CLUB DES LOGES'!$J$117:$J$166, 'CLUB DES LOGES'!$F$117:$F$166,$B4684, 'CLUB DES LOGES'!$G$117:$G$166,"&lt;&gt;"&amp;'CLUB DES LOGES'!$C$191)</f>
        <v>0</v>
      </c>
      <c r="E4684" s="10"/>
      <c r="F4684" s="10"/>
      <c r="G4684" s="10"/>
      <c r="H4684" s="10"/>
      <c r="I4684" s="10"/>
      <c r="J4684" s="10"/>
      <c r="K4684" s="10"/>
      <c r="L4684" s="10"/>
      <c r="M4684" s="10"/>
      <c r="N4684" s="10"/>
      <c r="O4684" s="10"/>
      <c r="P4684" s="10"/>
      <c r="Q4684" s="10"/>
      <c r="R4684" s="10"/>
    </row>
    <row r="4685" spans="1:18" customFormat="1">
      <c r="A4685" s="10"/>
      <c r="B4685" s="111">
        <v>827903</v>
      </c>
      <c r="C4685" s="68" t="s">
        <v>4680</v>
      </c>
      <c r="D4685" s="71">
        <f>SUMIFS('CLUB DES LOGES'!$J$117:$J$166, 'CLUB DES LOGES'!$F$117:$F$166,$B4685, 'CLUB DES LOGES'!$G$117:$G$166,"&lt;&gt;"&amp;'CLUB DES LOGES'!$C$191)</f>
        <v>0</v>
      </c>
      <c r="E4685" s="10"/>
      <c r="F4685" s="10"/>
      <c r="G4685" s="10"/>
      <c r="H4685" s="10"/>
      <c r="I4685" s="10"/>
      <c r="J4685" s="10"/>
      <c r="K4685" s="10"/>
      <c r="L4685" s="10"/>
      <c r="M4685" s="10"/>
      <c r="N4685" s="10"/>
      <c r="O4685" s="10"/>
      <c r="P4685" s="10"/>
      <c r="Q4685" s="10"/>
      <c r="R4685" s="10"/>
    </row>
    <row r="4686" spans="1:18" customFormat="1">
      <c r="A4686" s="10"/>
      <c r="B4686" s="111">
        <v>827907</v>
      </c>
      <c r="C4686" s="68" t="s">
        <v>4681</v>
      </c>
      <c r="D4686" s="71">
        <f>SUMIFS('CLUB DES LOGES'!$J$117:$J$166, 'CLUB DES LOGES'!$F$117:$F$166,$B4686, 'CLUB DES LOGES'!$G$117:$G$166,"&lt;&gt;"&amp;'CLUB DES LOGES'!$C$191)</f>
        <v>0</v>
      </c>
      <c r="E4686" s="10"/>
      <c r="F4686" s="10"/>
      <c r="G4686" s="10"/>
      <c r="H4686" s="10"/>
      <c r="I4686" s="10"/>
      <c r="J4686" s="10"/>
      <c r="K4686" s="10"/>
      <c r="L4686" s="10"/>
      <c r="M4686" s="10"/>
      <c r="N4686" s="10"/>
      <c r="O4686" s="10"/>
      <c r="P4686" s="10"/>
      <c r="Q4686" s="10"/>
      <c r="R4686" s="10"/>
    </row>
    <row r="4687" spans="1:18" customFormat="1">
      <c r="A4687" s="10"/>
      <c r="B4687" s="111">
        <v>827908</v>
      </c>
      <c r="C4687" s="68" t="s">
        <v>4682</v>
      </c>
      <c r="D4687" s="71">
        <f>SUMIFS('CLUB DES LOGES'!$J$117:$J$166, 'CLUB DES LOGES'!$F$117:$F$166,$B4687, 'CLUB DES LOGES'!$G$117:$G$166,"&lt;&gt;"&amp;'CLUB DES LOGES'!$C$191)</f>
        <v>0</v>
      </c>
      <c r="E4687" s="10"/>
      <c r="F4687" s="10"/>
      <c r="G4687" s="10"/>
      <c r="H4687" s="10"/>
      <c r="I4687" s="10"/>
      <c r="J4687" s="10"/>
      <c r="K4687" s="10"/>
      <c r="L4687" s="10"/>
      <c r="M4687" s="10"/>
      <c r="N4687" s="10"/>
      <c r="O4687" s="10"/>
      <c r="P4687" s="10"/>
      <c r="Q4687" s="10"/>
      <c r="R4687" s="10"/>
    </row>
    <row r="4688" spans="1:18" customFormat="1">
      <c r="A4688" s="10"/>
      <c r="B4688" s="111">
        <v>827909</v>
      </c>
      <c r="C4688" s="68" t="s">
        <v>4683</v>
      </c>
      <c r="D4688" s="71">
        <f>SUMIFS('CLUB DES LOGES'!$J$117:$J$166, 'CLUB DES LOGES'!$F$117:$F$166,$B4688, 'CLUB DES LOGES'!$G$117:$G$166,"&lt;&gt;"&amp;'CLUB DES LOGES'!$C$191)</f>
        <v>0</v>
      </c>
      <c r="E4688" s="10"/>
      <c r="F4688" s="10"/>
      <c r="G4688" s="10"/>
      <c r="H4688" s="10"/>
      <c r="I4688" s="10"/>
      <c r="J4688" s="10"/>
      <c r="K4688" s="10"/>
      <c r="L4688" s="10"/>
      <c r="M4688" s="10"/>
      <c r="N4688" s="10"/>
      <c r="O4688" s="10"/>
      <c r="P4688" s="10"/>
      <c r="Q4688" s="10"/>
      <c r="R4688" s="10"/>
    </row>
    <row r="4689" spans="1:18" customFormat="1">
      <c r="A4689" s="10"/>
      <c r="B4689" s="111">
        <v>827910</v>
      </c>
      <c r="C4689" s="68" t="s">
        <v>4684</v>
      </c>
      <c r="D4689" s="71">
        <f>SUMIFS('CLUB DES LOGES'!$J$117:$J$166, 'CLUB DES LOGES'!$F$117:$F$166,$B4689, 'CLUB DES LOGES'!$G$117:$G$166,"&lt;&gt;"&amp;'CLUB DES LOGES'!$C$191)</f>
        <v>0</v>
      </c>
      <c r="E4689" s="10"/>
      <c r="F4689" s="10"/>
      <c r="G4689" s="10"/>
      <c r="H4689" s="10"/>
      <c r="I4689" s="10"/>
      <c r="J4689" s="10"/>
      <c r="K4689" s="10"/>
      <c r="L4689" s="10"/>
      <c r="M4689" s="10"/>
      <c r="N4689" s="10"/>
      <c r="O4689" s="10"/>
      <c r="P4689" s="10"/>
      <c r="Q4689" s="10"/>
      <c r="R4689" s="10"/>
    </row>
    <row r="4690" spans="1:18" customFormat="1">
      <c r="A4690" s="10"/>
      <c r="B4690" s="111">
        <v>827911</v>
      </c>
      <c r="C4690" s="68" t="s">
        <v>4685</v>
      </c>
      <c r="D4690" s="71">
        <f>SUMIFS('CLUB DES LOGES'!$J$117:$J$166, 'CLUB DES LOGES'!$F$117:$F$166,$B4690, 'CLUB DES LOGES'!$G$117:$G$166,"&lt;&gt;"&amp;'CLUB DES LOGES'!$C$191)</f>
        <v>0</v>
      </c>
      <c r="E4690" s="10"/>
      <c r="F4690" s="10"/>
      <c r="G4690" s="10"/>
      <c r="H4690" s="10"/>
      <c r="I4690" s="10"/>
      <c r="J4690" s="10"/>
      <c r="K4690" s="10"/>
      <c r="L4690" s="10"/>
      <c r="M4690" s="10"/>
      <c r="N4690" s="10"/>
      <c r="O4690" s="10"/>
      <c r="P4690" s="10"/>
      <c r="Q4690" s="10"/>
      <c r="R4690" s="10"/>
    </row>
    <row r="4691" spans="1:18" customFormat="1">
      <c r="A4691" s="10"/>
      <c r="B4691" s="111">
        <v>827912</v>
      </c>
      <c r="C4691" s="68" t="s">
        <v>4686</v>
      </c>
      <c r="D4691" s="71">
        <f>SUMIFS('CLUB DES LOGES'!$J$117:$J$166, 'CLUB DES LOGES'!$F$117:$F$166,$B4691, 'CLUB DES LOGES'!$G$117:$G$166,"&lt;&gt;"&amp;'CLUB DES LOGES'!$C$191)</f>
        <v>0</v>
      </c>
      <c r="E4691" s="10"/>
      <c r="F4691" s="10"/>
      <c r="G4691" s="10"/>
      <c r="H4691" s="10"/>
      <c r="I4691" s="10"/>
      <c r="J4691" s="10"/>
      <c r="K4691" s="10"/>
      <c r="L4691" s="10"/>
      <c r="M4691" s="10"/>
      <c r="N4691" s="10"/>
      <c r="O4691" s="10"/>
      <c r="P4691" s="10"/>
      <c r="Q4691" s="10"/>
      <c r="R4691" s="10"/>
    </row>
    <row r="4692" spans="1:18" customFormat="1">
      <c r="A4692" s="10"/>
      <c r="B4692" s="111">
        <v>827913</v>
      </c>
      <c r="C4692" s="68" t="s">
        <v>4687</v>
      </c>
      <c r="D4692" s="71">
        <f>SUMIFS('CLUB DES LOGES'!$J$117:$J$166, 'CLUB DES LOGES'!$F$117:$F$166,$B4692, 'CLUB DES LOGES'!$G$117:$G$166,"&lt;&gt;"&amp;'CLUB DES LOGES'!$C$191)</f>
        <v>0</v>
      </c>
      <c r="E4692" s="10"/>
      <c r="F4692" s="10"/>
      <c r="G4692" s="10"/>
      <c r="H4692" s="10"/>
      <c r="I4692" s="10"/>
      <c r="J4692" s="10"/>
      <c r="K4692" s="10"/>
      <c r="L4692" s="10"/>
      <c r="M4692" s="10"/>
      <c r="N4692" s="10"/>
      <c r="O4692" s="10"/>
      <c r="P4692" s="10"/>
      <c r="Q4692" s="10"/>
      <c r="R4692" s="10"/>
    </row>
    <row r="4693" spans="1:18" customFormat="1">
      <c r="A4693" s="10"/>
      <c r="B4693" s="111">
        <v>827914</v>
      </c>
      <c r="C4693" s="68" t="s">
        <v>4688</v>
      </c>
      <c r="D4693" s="71">
        <f>SUMIFS('CLUB DES LOGES'!$J$117:$J$166, 'CLUB DES LOGES'!$F$117:$F$166,$B4693, 'CLUB DES LOGES'!$G$117:$G$166,"&lt;&gt;"&amp;'CLUB DES LOGES'!$C$191)</f>
        <v>0</v>
      </c>
      <c r="E4693" s="10"/>
      <c r="F4693" s="10"/>
      <c r="G4693" s="10"/>
      <c r="H4693" s="10"/>
      <c r="I4693" s="10"/>
      <c r="J4693" s="10"/>
      <c r="K4693" s="10"/>
      <c r="L4693" s="10"/>
      <c r="M4693" s="10"/>
      <c r="N4693" s="10"/>
      <c r="O4693" s="10"/>
      <c r="P4693" s="10"/>
      <c r="Q4693" s="10"/>
      <c r="R4693" s="10"/>
    </row>
    <row r="4694" spans="1:18" customFormat="1">
      <c r="A4694" s="10"/>
      <c r="B4694" s="111">
        <v>827915</v>
      </c>
      <c r="C4694" s="68" t="s">
        <v>4689</v>
      </c>
      <c r="D4694" s="71">
        <f>SUMIFS('CLUB DES LOGES'!$J$117:$J$166, 'CLUB DES LOGES'!$F$117:$F$166,$B4694, 'CLUB DES LOGES'!$G$117:$G$166,"&lt;&gt;"&amp;'CLUB DES LOGES'!$C$191)</f>
        <v>0</v>
      </c>
      <c r="E4694" s="10"/>
      <c r="F4694" s="10"/>
      <c r="G4694" s="10"/>
      <c r="H4694" s="10"/>
      <c r="I4694" s="10"/>
      <c r="J4694" s="10"/>
      <c r="K4694" s="10"/>
      <c r="L4694" s="10"/>
      <c r="M4694" s="10"/>
      <c r="N4694" s="10"/>
      <c r="O4694" s="10"/>
      <c r="P4694" s="10"/>
      <c r="Q4694" s="10"/>
      <c r="R4694" s="10"/>
    </row>
    <row r="4695" spans="1:18" customFormat="1">
      <c r="A4695" s="10"/>
      <c r="B4695" s="111">
        <v>827916</v>
      </c>
      <c r="C4695" s="68" t="s">
        <v>4690</v>
      </c>
      <c r="D4695" s="71">
        <f>SUMIFS('CLUB DES LOGES'!$J$117:$J$166, 'CLUB DES LOGES'!$F$117:$F$166,$B4695, 'CLUB DES LOGES'!$G$117:$G$166,"&lt;&gt;"&amp;'CLUB DES LOGES'!$C$191)</f>
        <v>0</v>
      </c>
      <c r="E4695" s="10"/>
      <c r="F4695" s="10"/>
      <c r="G4695" s="10"/>
      <c r="H4695" s="10"/>
      <c r="I4695" s="10"/>
      <c r="J4695" s="10"/>
      <c r="K4695" s="10"/>
      <c r="L4695" s="10"/>
      <c r="M4695" s="10"/>
      <c r="N4695" s="10"/>
      <c r="O4695" s="10"/>
      <c r="P4695" s="10"/>
      <c r="Q4695" s="10"/>
      <c r="R4695" s="10"/>
    </row>
    <row r="4696" spans="1:18" customFormat="1">
      <c r="A4696" s="10"/>
      <c r="B4696" s="111">
        <v>827917</v>
      </c>
      <c r="C4696" s="68" t="s">
        <v>4691</v>
      </c>
      <c r="D4696" s="71">
        <f>SUMIFS('CLUB DES LOGES'!$J$117:$J$166, 'CLUB DES LOGES'!$F$117:$F$166,$B4696, 'CLUB DES LOGES'!$G$117:$G$166,"&lt;&gt;"&amp;'CLUB DES LOGES'!$C$191)</f>
        <v>0</v>
      </c>
      <c r="E4696" s="10"/>
      <c r="F4696" s="10"/>
      <c r="G4696" s="10"/>
      <c r="H4696" s="10"/>
      <c r="I4696" s="10"/>
      <c r="J4696" s="10"/>
      <c r="K4696" s="10"/>
      <c r="L4696" s="10"/>
      <c r="M4696" s="10"/>
      <c r="N4696" s="10"/>
      <c r="O4696" s="10"/>
      <c r="P4696" s="10"/>
      <c r="Q4696" s="10"/>
      <c r="R4696" s="10"/>
    </row>
    <row r="4697" spans="1:18" customFormat="1">
      <c r="A4697" s="10"/>
      <c r="B4697" s="111">
        <v>827918</v>
      </c>
      <c r="C4697" s="68" t="s">
        <v>4692</v>
      </c>
      <c r="D4697" s="71">
        <f>SUMIFS('CLUB DES LOGES'!$J$117:$J$166, 'CLUB DES LOGES'!$F$117:$F$166,$B4697, 'CLUB DES LOGES'!$G$117:$G$166,"&lt;&gt;"&amp;'CLUB DES LOGES'!$C$191)</f>
        <v>0</v>
      </c>
      <c r="E4697" s="10"/>
      <c r="F4697" s="10"/>
      <c r="G4697" s="10"/>
      <c r="H4697" s="10"/>
      <c r="I4697" s="10"/>
      <c r="J4697" s="10"/>
      <c r="K4697" s="10"/>
      <c r="L4697" s="10"/>
      <c r="M4697" s="10"/>
      <c r="N4697" s="10"/>
      <c r="O4697" s="10"/>
      <c r="P4697" s="10"/>
      <c r="Q4697" s="10"/>
      <c r="R4697" s="10"/>
    </row>
    <row r="4698" spans="1:18" customFormat="1">
      <c r="A4698" s="10"/>
      <c r="B4698" s="114">
        <v>827919</v>
      </c>
      <c r="C4698" s="68" t="s">
        <v>4693</v>
      </c>
      <c r="D4698" s="71">
        <f>SUMIFS('CLUB DES LOGES'!$J$117:$J$166, 'CLUB DES LOGES'!$F$117:$F$166,$B4698, 'CLUB DES LOGES'!$G$117:$G$166,"&lt;&gt;"&amp;'CLUB DES LOGES'!$C$191)</f>
        <v>0</v>
      </c>
      <c r="E4698" s="10"/>
      <c r="F4698" s="10"/>
      <c r="G4698" s="10"/>
      <c r="H4698" s="10"/>
      <c r="I4698" s="10"/>
      <c r="J4698" s="10"/>
      <c r="K4698" s="10"/>
      <c r="L4698" s="10"/>
      <c r="M4698" s="10"/>
      <c r="N4698" s="10"/>
      <c r="O4698" s="10"/>
      <c r="P4698" s="10"/>
      <c r="Q4698" s="10"/>
      <c r="R4698" s="10"/>
    </row>
    <row r="4699" spans="1:18" customFormat="1">
      <c r="A4699" s="10"/>
      <c r="B4699" s="111">
        <v>827923</v>
      </c>
      <c r="C4699" s="68" t="s">
        <v>4694</v>
      </c>
      <c r="D4699" s="71">
        <f>SUMIFS('CLUB DES LOGES'!$J$117:$J$166, 'CLUB DES LOGES'!$F$117:$F$166,$B4699, 'CLUB DES LOGES'!$G$117:$G$166,"&lt;&gt;"&amp;'CLUB DES LOGES'!$C$191)</f>
        <v>0</v>
      </c>
      <c r="E4699" s="10"/>
      <c r="F4699" s="10"/>
      <c r="G4699" s="10"/>
      <c r="H4699" s="10"/>
      <c r="I4699" s="10"/>
      <c r="J4699" s="10"/>
      <c r="K4699" s="10"/>
      <c r="L4699" s="10"/>
      <c r="M4699" s="10"/>
      <c r="N4699" s="10"/>
      <c r="O4699" s="10"/>
      <c r="P4699" s="10"/>
      <c r="Q4699" s="10"/>
      <c r="R4699" s="10"/>
    </row>
    <row r="4700" spans="1:18" customFormat="1">
      <c r="A4700" s="10"/>
      <c r="B4700" s="111">
        <v>827924</v>
      </c>
      <c r="C4700" s="68" t="s">
        <v>4695</v>
      </c>
      <c r="D4700" s="71">
        <f>SUMIFS('CLUB DES LOGES'!$J$117:$J$166, 'CLUB DES LOGES'!$F$117:$F$166,$B4700, 'CLUB DES LOGES'!$G$117:$G$166,"&lt;&gt;"&amp;'CLUB DES LOGES'!$C$191)</f>
        <v>0</v>
      </c>
      <c r="E4700" s="10"/>
      <c r="F4700" s="10"/>
      <c r="G4700" s="10"/>
      <c r="H4700" s="10"/>
      <c r="I4700" s="10"/>
      <c r="J4700" s="10"/>
      <c r="K4700" s="10"/>
      <c r="L4700" s="10"/>
      <c r="M4700" s="10"/>
      <c r="N4700" s="10"/>
      <c r="O4700" s="10"/>
      <c r="P4700" s="10"/>
      <c r="Q4700" s="10"/>
      <c r="R4700" s="10"/>
    </row>
    <row r="4701" spans="1:18" customFormat="1">
      <c r="A4701" s="10"/>
      <c r="B4701" s="111">
        <v>827925</v>
      </c>
      <c r="C4701" s="68" t="s">
        <v>4696</v>
      </c>
      <c r="D4701" s="71">
        <f>SUMIFS('CLUB DES LOGES'!$J$117:$J$166, 'CLUB DES LOGES'!$F$117:$F$166,$B4701, 'CLUB DES LOGES'!$G$117:$G$166,"&lt;&gt;"&amp;'CLUB DES LOGES'!$C$191)</f>
        <v>0</v>
      </c>
      <c r="E4701" s="10"/>
      <c r="F4701" s="10"/>
      <c r="G4701" s="10"/>
      <c r="H4701" s="10"/>
      <c r="I4701" s="10"/>
      <c r="J4701" s="10"/>
      <c r="K4701" s="10"/>
      <c r="L4701" s="10"/>
      <c r="M4701" s="10"/>
      <c r="N4701" s="10"/>
      <c r="O4701" s="10"/>
      <c r="P4701" s="10"/>
      <c r="Q4701" s="10"/>
      <c r="R4701" s="10"/>
    </row>
    <row r="4702" spans="1:18" customFormat="1">
      <c r="A4702" s="10"/>
      <c r="B4702" s="111">
        <v>827926</v>
      </c>
      <c r="C4702" s="68" t="s">
        <v>4697</v>
      </c>
      <c r="D4702" s="71">
        <f>SUMIFS('CLUB DES LOGES'!$J$117:$J$166, 'CLUB DES LOGES'!$F$117:$F$166,$B4702, 'CLUB DES LOGES'!$G$117:$G$166,"&lt;&gt;"&amp;'CLUB DES LOGES'!$C$191)</f>
        <v>0</v>
      </c>
      <c r="E4702" s="10"/>
      <c r="F4702" s="10"/>
      <c r="G4702" s="10"/>
      <c r="H4702" s="10"/>
      <c r="I4702" s="10"/>
      <c r="J4702" s="10"/>
      <c r="K4702" s="10"/>
      <c r="L4702" s="10"/>
      <c r="M4702" s="10"/>
      <c r="N4702" s="10"/>
      <c r="O4702" s="10"/>
      <c r="P4702" s="10"/>
      <c r="Q4702" s="10"/>
      <c r="R4702" s="10"/>
    </row>
    <row r="4703" spans="1:18" customFormat="1">
      <c r="A4703" s="10"/>
      <c r="B4703" s="111">
        <v>827927</v>
      </c>
      <c r="C4703" s="68" t="s">
        <v>4698</v>
      </c>
      <c r="D4703" s="71">
        <f>SUMIFS('CLUB DES LOGES'!$J$117:$J$166, 'CLUB DES LOGES'!$F$117:$F$166,$B4703, 'CLUB DES LOGES'!$G$117:$G$166,"&lt;&gt;"&amp;'CLUB DES LOGES'!$C$191)</f>
        <v>0</v>
      </c>
      <c r="E4703" s="10"/>
      <c r="F4703" s="10"/>
      <c r="G4703" s="10"/>
      <c r="H4703" s="10"/>
      <c r="I4703" s="10"/>
      <c r="J4703" s="10"/>
      <c r="K4703" s="10"/>
      <c r="L4703" s="10"/>
      <c r="M4703" s="10"/>
      <c r="N4703" s="10"/>
      <c r="O4703" s="10"/>
      <c r="P4703" s="10"/>
      <c r="Q4703" s="10"/>
      <c r="R4703" s="10"/>
    </row>
    <row r="4704" spans="1:18" customFormat="1">
      <c r="A4704" s="10"/>
      <c r="B4704" s="111">
        <v>827928</v>
      </c>
      <c r="C4704" s="68" t="s">
        <v>4699</v>
      </c>
      <c r="D4704" s="71">
        <f>SUMIFS('CLUB DES LOGES'!$J$117:$J$166, 'CLUB DES LOGES'!$F$117:$F$166,$B4704, 'CLUB DES LOGES'!$G$117:$G$166,"&lt;&gt;"&amp;'CLUB DES LOGES'!$C$191)</f>
        <v>0</v>
      </c>
      <c r="E4704" s="10"/>
      <c r="F4704" s="10"/>
      <c r="G4704" s="10"/>
      <c r="H4704" s="10"/>
      <c r="I4704" s="10"/>
      <c r="J4704" s="10"/>
      <c r="K4704" s="10"/>
      <c r="L4704" s="10"/>
      <c r="M4704" s="10"/>
      <c r="N4704" s="10"/>
      <c r="O4704" s="10"/>
      <c r="P4704" s="10"/>
      <c r="Q4704" s="10"/>
      <c r="R4704" s="10"/>
    </row>
    <row r="4705" spans="1:18" customFormat="1">
      <c r="A4705" s="10"/>
      <c r="B4705" s="111">
        <v>827930</v>
      </c>
      <c r="C4705" s="68" t="s">
        <v>4700</v>
      </c>
      <c r="D4705" s="71">
        <f>SUMIFS('CLUB DES LOGES'!$J$117:$J$166, 'CLUB DES LOGES'!$F$117:$F$166,$B4705, 'CLUB DES LOGES'!$G$117:$G$166,"&lt;&gt;"&amp;'CLUB DES LOGES'!$C$191)</f>
        <v>0</v>
      </c>
      <c r="E4705" s="10"/>
      <c r="F4705" s="10"/>
      <c r="G4705" s="10"/>
      <c r="H4705" s="10"/>
      <c r="I4705" s="10"/>
      <c r="J4705" s="10"/>
      <c r="K4705" s="10"/>
      <c r="L4705" s="10"/>
      <c r="M4705" s="10"/>
      <c r="N4705" s="10"/>
      <c r="O4705" s="10"/>
      <c r="P4705" s="10"/>
      <c r="Q4705" s="10"/>
      <c r="R4705" s="10"/>
    </row>
    <row r="4706" spans="1:18" customFormat="1">
      <c r="A4706" s="10"/>
      <c r="B4706" s="111">
        <v>827931</v>
      </c>
      <c r="C4706" s="68" t="s">
        <v>4701</v>
      </c>
      <c r="D4706" s="71">
        <f>SUMIFS('CLUB DES LOGES'!$J$117:$J$166, 'CLUB DES LOGES'!$F$117:$F$166,$B4706, 'CLUB DES LOGES'!$G$117:$G$166,"&lt;&gt;"&amp;'CLUB DES LOGES'!$C$191)</f>
        <v>0</v>
      </c>
      <c r="E4706" s="10"/>
      <c r="F4706" s="10"/>
      <c r="G4706" s="10"/>
      <c r="H4706" s="10"/>
      <c r="I4706" s="10"/>
      <c r="J4706" s="10"/>
      <c r="K4706" s="10"/>
      <c r="L4706" s="10"/>
      <c r="M4706" s="10"/>
      <c r="N4706" s="10"/>
      <c r="O4706" s="10"/>
      <c r="P4706" s="10"/>
      <c r="Q4706" s="10"/>
      <c r="R4706" s="10"/>
    </row>
    <row r="4707" spans="1:18" customFormat="1">
      <c r="A4707" s="10"/>
      <c r="B4707" s="111">
        <v>827932</v>
      </c>
      <c r="C4707" s="68" t="s">
        <v>4702</v>
      </c>
      <c r="D4707" s="71">
        <f>SUMIFS('CLUB DES LOGES'!$J$117:$J$166, 'CLUB DES LOGES'!$F$117:$F$166,$B4707, 'CLUB DES LOGES'!$G$117:$G$166,"&lt;&gt;"&amp;'CLUB DES LOGES'!$C$191)</f>
        <v>0</v>
      </c>
      <c r="E4707" s="10"/>
      <c r="F4707" s="10"/>
      <c r="G4707" s="10"/>
      <c r="H4707" s="10"/>
      <c r="I4707" s="10"/>
      <c r="J4707" s="10"/>
      <c r="K4707" s="10"/>
      <c r="L4707" s="10"/>
      <c r="M4707" s="10"/>
      <c r="N4707" s="10"/>
      <c r="O4707" s="10"/>
      <c r="P4707" s="10"/>
      <c r="Q4707" s="10"/>
      <c r="R4707" s="10"/>
    </row>
    <row r="4708" spans="1:18" customFormat="1">
      <c r="A4708" s="10"/>
      <c r="B4708" s="111">
        <v>827933</v>
      </c>
      <c r="C4708" s="68" t="s">
        <v>4703</v>
      </c>
      <c r="D4708" s="71">
        <f>SUMIFS('CLUB DES LOGES'!$J$117:$J$166, 'CLUB DES LOGES'!$F$117:$F$166,$B4708, 'CLUB DES LOGES'!$G$117:$G$166,"&lt;&gt;"&amp;'CLUB DES LOGES'!$C$191)</f>
        <v>0</v>
      </c>
      <c r="E4708" s="10"/>
      <c r="F4708" s="10"/>
      <c r="G4708" s="10"/>
      <c r="H4708" s="10"/>
      <c r="I4708" s="10"/>
      <c r="J4708" s="10"/>
      <c r="K4708" s="10"/>
      <c r="L4708" s="10"/>
      <c r="M4708" s="10"/>
      <c r="N4708" s="10"/>
      <c r="O4708" s="10"/>
      <c r="P4708" s="10"/>
      <c r="Q4708" s="10"/>
      <c r="R4708" s="10"/>
    </row>
    <row r="4709" spans="1:18" customFormat="1">
      <c r="A4709" s="10"/>
      <c r="B4709" s="111">
        <v>827934</v>
      </c>
      <c r="C4709" s="68" t="s">
        <v>4704</v>
      </c>
      <c r="D4709" s="71">
        <f>SUMIFS('CLUB DES LOGES'!$J$117:$J$166, 'CLUB DES LOGES'!$F$117:$F$166,$B4709, 'CLUB DES LOGES'!$G$117:$G$166,"&lt;&gt;"&amp;'CLUB DES LOGES'!$C$191)</f>
        <v>0</v>
      </c>
      <c r="E4709" s="10"/>
      <c r="F4709" s="10"/>
      <c r="G4709" s="10"/>
      <c r="H4709" s="10"/>
      <c r="I4709" s="10"/>
      <c r="J4709" s="10"/>
      <c r="K4709" s="10"/>
      <c r="L4709" s="10"/>
      <c r="M4709" s="10"/>
      <c r="N4709" s="10"/>
      <c r="O4709" s="10"/>
      <c r="P4709" s="10"/>
      <c r="Q4709" s="10"/>
      <c r="R4709" s="10"/>
    </row>
    <row r="4710" spans="1:18" customFormat="1">
      <c r="A4710" s="10"/>
      <c r="B4710" s="111">
        <v>827935</v>
      </c>
      <c r="C4710" s="68" t="s">
        <v>4705</v>
      </c>
      <c r="D4710" s="71">
        <f>SUMIFS('CLUB DES LOGES'!$J$117:$J$166, 'CLUB DES LOGES'!$F$117:$F$166,$B4710, 'CLUB DES LOGES'!$G$117:$G$166,"&lt;&gt;"&amp;'CLUB DES LOGES'!$C$191)</f>
        <v>0</v>
      </c>
      <c r="E4710" s="10"/>
      <c r="F4710" s="10"/>
      <c r="G4710" s="10"/>
      <c r="H4710" s="10"/>
      <c r="I4710" s="10"/>
      <c r="J4710" s="10"/>
      <c r="K4710" s="10"/>
      <c r="L4710" s="10"/>
      <c r="M4710" s="10"/>
      <c r="N4710" s="10"/>
      <c r="O4710" s="10"/>
      <c r="P4710" s="10"/>
      <c r="Q4710" s="10"/>
      <c r="R4710" s="10"/>
    </row>
    <row r="4711" spans="1:18" customFormat="1">
      <c r="A4711" s="10"/>
      <c r="B4711" s="111">
        <v>827936</v>
      </c>
      <c r="C4711" s="68" t="s">
        <v>4706</v>
      </c>
      <c r="D4711" s="71">
        <f>SUMIFS('CLUB DES LOGES'!$J$117:$J$166, 'CLUB DES LOGES'!$F$117:$F$166,$B4711, 'CLUB DES LOGES'!$G$117:$G$166,"&lt;&gt;"&amp;'CLUB DES LOGES'!$C$191)</f>
        <v>0</v>
      </c>
      <c r="E4711" s="10"/>
      <c r="F4711" s="10"/>
      <c r="G4711" s="10"/>
      <c r="H4711" s="10"/>
      <c r="I4711" s="10"/>
      <c r="J4711" s="10"/>
      <c r="K4711" s="10"/>
      <c r="L4711" s="10"/>
      <c r="M4711" s="10"/>
      <c r="N4711" s="10"/>
      <c r="O4711" s="10"/>
      <c r="P4711" s="10"/>
      <c r="Q4711" s="10"/>
      <c r="R4711" s="10"/>
    </row>
    <row r="4712" spans="1:18" customFormat="1">
      <c r="A4712" s="10"/>
      <c r="B4712" s="111">
        <v>827937</v>
      </c>
      <c r="C4712" s="68" t="s">
        <v>4707</v>
      </c>
      <c r="D4712" s="71">
        <f>SUMIFS('CLUB DES LOGES'!$J$117:$J$166, 'CLUB DES LOGES'!$F$117:$F$166,$B4712, 'CLUB DES LOGES'!$G$117:$G$166,"&lt;&gt;"&amp;'CLUB DES LOGES'!$C$191)</f>
        <v>0</v>
      </c>
      <c r="E4712" s="10"/>
      <c r="F4712" s="10"/>
      <c r="G4712" s="10"/>
      <c r="H4712" s="10"/>
      <c r="I4712" s="10"/>
      <c r="J4712" s="10"/>
      <c r="K4712" s="10"/>
      <c r="L4712" s="10"/>
      <c r="M4712" s="10"/>
      <c r="N4712" s="10"/>
      <c r="O4712" s="10"/>
      <c r="P4712" s="10"/>
      <c r="Q4712" s="10"/>
      <c r="R4712" s="10"/>
    </row>
    <row r="4713" spans="1:18" customFormat="1">
      <c r="A4713" s="10"/>
      <c r="B4713" s="111">
        <v>827938</v>
      </c>
      <c r="C4713" s="68" t="s">
        <v>4708</v>
      </c>
      <c r="D4713" s="71">
        <f>SUMIFS('CLUB DES LOGES'!$J$117:$J$166, 'CLUB DES LOGES'!$F$117:$F$166,$B4713, 'CLUB DES LOGES'!$G$117:$G$166,"&lt;&gt;"&amp;'CLUB DES LOGES'!$C$191)</f>
        <v>0</v>
      </c>
      <c r="E4713" s="10"/>
      <c r="F4713" s="10"/>
      <c r="G4713" s="10"/>
      <c r="H4713" s="10"/>
      <c r="I4713" s="10"/>
      <c r="J4713" s="10"/>
      <c r="K4713" s="10"/>
      <c r="L4713" s="10"/>
      <c r="M4713" s="10"/>
      <c r="N4713" s="10"/>
      <c r="O4713" s="10"/>
      <c r="P4713" s="10"/>
      <c r="Q4713" s="10"/>
      <c r="R4713" s="10"/>
    </row>
    <row r="4714" spans="1:18" customFormat="1">
      <c r="A4714" s="10"/>
      <c r="B4714" s="111">
        <v>827939</v>
      </c>
      <c r="C4714" s="68" t="s">
        <v>4709</v>
      </c>
      <c r="D4714" s="71">
        <f>SUMIFS('CLUB DES LOGES'!$J$117:$J$166, 'CLUB DES LOGES'!$F$117:$F$166,$B4714, 'CLUB DES LOGES'!$G$117:$G$166,"&lt;&gt;"&amp;'CLUB DES LOGES'!$C$191)</f>
        <v>0</v>
      </c>
      <c r="E4714" s="10"/>
      <c r="F4714" s="10"/>
      <c r="G4714" s="10"/>
      <c r="H4714" s="10"/>
      <c r="I4714" s="10"/>
      <c r="J4714" s="10"/>
      <c r="K4714" s="10"/>
      <c r="L4714" s="10"/>
      <c r="M4714" s="10"/>
      <c r="N4714" s="10"/>
      <c r="O4714" s="10"/>
      <c r="P4714" s="10"/>
      <c r="Q4714" s="10"/>
      <c r="R4714" s="10"/>
    </row>
    <row r="4715" spans="1:18" customFormat="1">
      <c r="A4715" s="10"/>
      <c r="B4715" s="111">
        <v>827940</v>
      </c>
      <c r="C4715" s="68" t="s">
        <v>4710</v>
      </c>
      <c r="D4715" s="71">
        <f>SUMIFS('CLUB DES LOGES'!$J$117:$J$166, 'CLUB DES LOGES'!$F$117:$F$166,$B4715, 'CLUB DES LOGES'!$G$117:$G$166,"&lt;&gt;"&amp;'CLUB DES LOGES'!$C$191)</f>
        <v>0</v>
      </c>
      <c r="E4715" s="10"/>
      <c r="F4715" s="10"/>
      <c r="G4715" s="10"/>
      <c r="H4715" s="10"/>
      <c r="I4715" s="10"/>
      <c r="J4715" s="10"/>
      <c r="K4715" s="10"/>
      <c r="L4715" s="10"/>
      <c r="M4715" s="10"/>
      <c r="N4715" s="10"/>
      <c r="O4715" s="10"/>
      <c r="P4715" s="10"/>
      <c r="Q4715" s="10"/>
      <c r="R4715" s="10"/>
    </row>
    <row r="4716" spans="1:18" customFormat="1">
      <c r="A4716" s="10"/>
      <c r="B4716" s="111">
        <v>827941</v>
      </c>
      <c r="C4716" s="68" t="s">
        <v>4711</v>
      </c>
      <c r="D4716" s="71">
        <f>SUMIFS('CLUB DES LOGES'!$J$117:$J$166, 'CLUB DES LOGES'!$F$117:$F$166,$B4716, 'CLUB DES LOGES'!$G$117:$G$166,"&lt;&gt;"&amp;'CLUB DES LOGES'!$C$191)</f>
        <v>0</v>
      </c>
      <c r="E4716" s="10"/>
      <c r="F4716" s="10"/>
      <c r="G4716" s="10"/>
      <c r="H4716" s="10"/>
      <c r="I4716" s="10"/>
      <c r="J4716" s="10"/>
      <c r="K4716" s="10"/>
      <c r="L4716" s="10"/>
      <c r="M4716" s="10"/>
      <c r="N4716" s="10"/>
      <c r="O4716" s="10"/>
      <c r="P4716" s="10"/>
      <c r="Q4716" s="10"/>
      <c r="R4716" s="10"/>
    </row>
    <row r="4717" spans="1:18" customFormat="1">
      <c r="A4717" s="10"/>
      <c r="B4717" s="111">
        <v>827942</v>
      </c>
      <c r="C4717" s="68" t="s">
        <v>4712</v>
      </c>
      <c r="D4717" s="71">
        <f>SUMIFS('CLUB DES LOGES'!$J$117:$J$166, 'CLUB DES LOGES'!$F$117:$F$166,$B4717, 'CLUB DES LOGES'!$G$117:$G$166,"&lt;&gt;"&amp;'CLUB DES LOGES'!$C$191)</f>
        <v>0</v>
      </c>
      <c r="E4717" s="10"/>
      <c r="F4717" s="10"/>
      <c r="G4717" s="10"/>
      <c r="H4717" s="10"/>
      <c r="I4717" s="10"/>
      <c r="J4717" s="10"/>
      <c r="K4717" s="10"/>
      <c r="L4717" s="10"/>
      <c r="M4717" s="10"/>
      <c r="N4717" s="10"/>
      <c r="O4717" s="10"/>
      <c r="P4717" s="10"/>
      <c r="Q4717" s="10"/>
      <c r="R4717" s="10"/>
    </row>
    <row r="4718" spans="1:18" customFormat="1">
      <c r="A4718" s="10"/>
      <c r="B4718" s="111">
        <v>827943</v>
      </c>
      <c r="C4718" s="68" t="s">
        <v>4713</v>
      </c>
      <c r="D4718" s="71">
        <f>SUMIFS('CLUB DES LOGES'!$J$117:$J$166, 'CLUB DES LOGES'!$F$117:$F$166,$B4718, 'CLUB DES LOGES'!$G$117:$G$166,"&lt;&gt;"&amp;'CLUB DES LOGES'!$C$191)</f>
        <v>0</v>
      </c>
      <c r="E4718" s="10"/>
      <c r="F4718" s="10"/>
      <c r="G4718" s="10"/>
      <c r="H4718" s="10"/>
      <c r="I4718" s="10"/>
      <c r="J4718" s="10"/>
      <c r="K4718" s="10"/>
      <c r="L4718" s="10"/>
      <c r="M4718" s="10"/>
      <c r="N4718" s="10"/>
      <c r="O4718" s="10"/>
      <c r="P4718" s="10"/>
      <c r="Q4718" s="10"/>
      <c r="R4718" s="10"/>
    </row>
    <row r="4719" spans="1:18" customFormat="1">
      <c r="A4719" s="10"/>
      <c r="B4719" s="111">
        <v>827944</v>
      </c>
      <c r="C4719" s="68" t="s">
        <v>4714</v>
      </c>
      <c r="D4719" s="71">
        <f>SUMIFS('CLUB DES LOGES'!$J$117:$J$166, 'CLUB DES LOGES'!$F$117:$F$166,$B4719, 'CLUB DES LOGES'!$G$117:$G$166,"&lt;&gt;"&amp;'CLUB DES LOGES'!$C$191)</f>
        <v>0</v>
      </c>
      <c r="E4719" s="10"/>
      <c r="F4719" s="10"/>
      <c r="G4719" s="10"/>
      <c r="H4719" s="10"/>
      <c r="I4719" s="10"/>
      <c r="J4719" s="10"/>
      <c r="K4719" s="10"/>
      <c r="L4719" s="10"/>
      <c r="M4719" s="10"/>
      <c r="N4719" s="10"/>
      <c r="O4719" s="10"/>
      <c r="P4719" s="10"/>
      <c r="Q4719" s="10"/>
      <c r="R4719" s="10"/>
    </row>
    <row r="4720" spans="1:18" customFormat="1">
      <c r="A4720" s="10"/>
      <c r="B4720" s="111">
        <v>827945</v>
      </c>
      <c r="C4720" s="68" t="s">
        <v>4715</v>
      </c>
      <c r="D4720" s="71">
        <f>SUMIFS('CLUB DES LOGES'!$J$117:$J$166, 'CLUB DES LOGES'!$F$117:$F$166,$B4720, 'CLUB DES LOGES'!$G$117:$G$166,"&lt;&gt;"&amp;'CLUB DES LOGES'!$C$191)</f>
        <v>0</v>
      </c>
      <c r="E4720" s="10"/>
      <c r="F4720" s="10"/>
      <c r="G4720" s="10"/>
      <c r="H4720" s="10"/>
      <c r="I4720" s="10"/>
      <c r="J4720" s="10"/>
      <c r="K4720" s="10"/>
      <c r="L4720" s="10"/>
      <c r="M4720" s="10"/>
      <c r="N4720" s="10"/>
      <c r="O4720" s="10"/>
      <c r="P4720" s="10"/>
      <c r="Q4720" s="10"/>
      <c r="R4720" s="10"/>
    </row>
    <row r="4721" spans="1:18" customFormat="1">
      <c r="A4721" s="10"/>
      <c r="B4721" s="111">
        <v>827946</v>
      </c>
      <c r="C4721" s="68" t="s">
        <v>4716</v>
      </c>
      <c r="D4721" s="71">
        <f>SUMIFS('CLUB DES LOGES'!$J$117:$J$166, 'CLUB DES LOGES'!$F$117:$F$166,$B4721, 'CLUB DES LOGES'!$G$117:$G$166,"&lt;&gt;"&amp;'CLUB DES LOGES'!$C$191)</f>
        <v>0</v>
      </c>
      <c r="E4721" s="10"/>
      <c r="F4721" s="10"/>
      <c r="G4721" s="10"/>
      <c r="H4721" s="10"/>
      <c r="I4721" s="10"/>
      <c r="J4721" s="10"/>
      <c r="K4721" s="10"/>
      <c r="L4721" s="10"/>
      <c r="M4721" s="10"/>
      <c r="N4721" s="10"/>
      <c r="O4721" s="10"/>
      <c r="P4721" s="10"/>
      <c r="Q4721" s="10"/>
      <c r="R4721" s="10"/>
    </row>
    <row r="4722" spans="1:18" customFormat="1">
      <c r="A4722" s="10"/>
      <c r="B4722" s="111">
        <v>827947</v>
      </c>
      <c r="C4722" s="68" t="s">
        <v>4717</v>
      </c>
      <c r="D4722" s="71">
        <f>SUMIFS('CLUB DES LOGES'!$J$117:$J$166, 'CLUB DES LOGES'!$F$117:$F$166,$B4722, 'CLUB DES LOGES'!$G$117:$G$166,"&lt;&gt;"&amp;'CLUB DES LOGES'!$C$191)</f>
        <v>0</v>
      </c>
      <c r="E4722" s="10"/>
      <c r="F4722" s="10"/>
      <c r="G4722" s="10"/>
      <c r="H4722" s="10"/>
      <c r="I4722" s="10"/>
      <c r="J4722" s="10"/>
      <c r="K4722" s="10"/>
      <c r="L4722" s="10"/>
      <c r="M4722" s="10"/>
      <c r="N4722" s="10"/>
      <c r="O4722" s="10"/>
      <c r="P4722" s="10"/>
      <c r="Q4722" s="10"/>
      <c r="R4722" s="10"/>
    </row>
    <row r="4723" spans="1:18" customFormat="1">
      <c r="A4723" s="10"/>
      <c r="B4723" s="111">
        <v>827948</v>
      </c>
      <c r="C4723" s="68" t="s">
        <v>4718</v>
      </c>
      <c r="D4723" s="71">
        <f>SUMIFS('CLUB DES LOGES'!$J$117:$J$166, 'CLUB DES LOGES'!$F$117:$F$166,$B4723, 'CLUB DES LOGES'!$G$117:$G$166,"&lt;&gt;"&amp;'CLUB DES LOGES'!$C$191)</f>
        <v>0</v>
      </c>
      <c r="E4723" s="10"/>
      <c r="F4723" s="10"/>
      <c r="G4723" s="10"/>
      <c r="H4723" s="10"/>
      <c r="I4723" s="10"/>
      <c r="J4723" s="10"/>
      <c r="K4723" s="10"/>
      <c r="L4723" s="10"/>
      <c r="M4723" s="10"/>
      <c r="N4723" s="10"/>
      <c r="O4723" s="10"/>
      <c r="P4723" s="10"/>
      <c r="Q4723" s="10"/>
      <c r="R4723" s="10"/>
    </row>
    <row r="4724" spans="1:18" customFormat="1">
      <c r="A4724" s="10"/>
      <c r="B4724" s="111">
        <v>827949</v>
      </c>
      <c r="C4724" s="68" t="s">
        <v>4719</v>
      </c>
      <c r="D4724" s="71">
        <f>SUMIFS('CLUB DES LOGES'!$J$117:$J$166, 'CLUB DES LOGES'!$F$117:$F$166,$B4724, 'CLUB DES LOGES'!$G$117:$G$166,"&lt;&gt;"&amp;'CLUB DES LOGES'!$C$191)</f>
        <v>0</v>
      </c>
      <c r="E4724" s="10"/>
      <c r="F4724" s="10"/>
      <c r="G4724" s="10"/>
      <c r="H4724" s="10"/>
      <c r="I4724" s="10"/>
      <c r="J4724" s="10"/>
      <c r="K4724" s="10"/>
      <c r="L4724" s="10"/>
      <c r="M4724" s="10"/>
      <c r="N4724" s="10"/>
      <c r="O4724" s="10"/>
      <c r="P4724" s="10"/>
      <c r="Q4724" s="10"/>
      <c r="R4724" s="10"/>
    </row>
    <row r="4725" spans="1:18" customFormat="1">
      <c r="A4725" s="10"/>
      <c r="B4725" s="111">
        <v>827950</v>
      </c>
      <c r="C4725" s="68" t="s">
        <v>4720</v>
      </c>
      <c r="D4725" s="71">
        <f>SUMIFS('CLUB DES LOGES'!$J$117:$J$166, 'CLUB DES LOGES'!$F$117:$F$166,$B4725, 'CLUB DES LOGES'!$G$117:$G$166,"&lt;&gt;"&amp;'CLUB DES LOGES'!$C$191)</f>
        <v>0</v>
      </c>
      <c r="E4725" s="10"/>
      <c r="F4725" s="10"/>
      <c r="G4725" s="10"/>
      <c r="H4725" s="10"/>
      <c r="I4725" s="10"/>
      <c r="J4725" s="10"/>
      <c r="K4725" s="10"/>
      <c r="L4725" s="10"/>
      <c r="M4725" s="10"/>
      <c r="N4725" s="10"/>
      <c r="O4725" s="10"/>
      <c r="P4725" s="10"/>
      <c r="Q4725" s="10"/>
      <c r="R4725" s="10"/>
    </row>
    <row r="4726" spans="1:18" customFormat="1">
      <c r="A4726" s="10"/>
      <c r="B4726" s="111">
        <v>827951</v>
      </c>
      <c r="C4726" s="68" t="s">
        <v>4721</v>
      </c>
      <c r="D4726" s="71">
        <f>SUMIFS('CLUB DES LOGES'!$J$117:$J$166, 'CLUB DES LOGES'!$F$117:$F$166,$B4726, 'CLUB DES LOGES'!$G$117:$G$166,"&lt;&gt;"&amp;'CLUB DES LOGES'!$C$191)</f>
        <v>0</v>
      </c>
      <c r="E4726" s="10"/>
      <c r="F4726" s="10"/>
      <c r="G4726" s="10"/>
      <c r="H4726" s="10"/>
      <c r="I4726" s="10"/>
      <c r="J4726" s="10"/>
      <c r="K4726" s="10"/>
      <c r="L4726" s="10"/>
      <c r="M4726" s="10"/>
      <c r="N4726" s="10"/>
      <c r="O4726" s="10"/>
      <c r="P4726" s="10"/>
      <c r="Q4726" s="10"/>
      <c r="R4726" s="10"/>
    </row>
    <row r="4727" spans="1:18" customFormat="1">
      <c r="A4727" s="10"/>
      <c r="B4727" s="111">
        <v>827952</v>
      </c>
      <c r="C4727" s="68" t="s">
        <v>4722</v>
      </c>
      <c r="D4727" s="71">
        <f>SUMIFS('CLUB DES LOGES'!$J$117:$J$166, 'CLUB DES LOGES'!$F$117:$F$166,$B4727, 'CLUB DES LOGES'!$G$117:$G$166,"&lt;&gt;"&amp;'CLUB DES LOGES'!$C$191)</f>
        <v>0</v>
      </c>
      <c r="E4727" s="10"/>
      <c r="F4727" s="10"/>
      <c r="G4727" s="10"/>
      <c r="H4727" s="10"/>
      <c r="I4727" s="10"/>
      <c r="J4727" s="10"/>
      <c r="K4727" s="10"/>
      <c r="L4727" s="10"/>
      <c r="M4727" s="10"/>
      <c r="N4727" s="10"/>
      <c r="O4727" s="10"/>
      <c r="P4727" s="10"/>
      <c r="Q4727" s="10"/>
      <c r="R4727" s="10"/>
    </row>
    <row r="4728" spans="1:18" customFormat="1">
      <c r="A4728" s="10"/>
      <c r="B4728" s="111">
        <v>827953</v>
      </c>
      <c r="C4728" s="68" t="s">
        <v>4723</v>
      </c>
      <c r="D4728" s="71">
        <f>SUMIFS('CLUB DES LOGES'!$J$117:$J$166, 'CLUB DES LOGES'!$F$117:$F$166,$B4728, 'CLUB DES LOGES'!$G$117:$G$166,"&lt;&gt;"&amp;'CLUB DES LOGES'!$C$191)</f>
        <v>0</v>
      </c>
      <c r="E4728" s="10"/>
      <c r="F4728" s="10"/>
      <c r="G4728" s="10"/>
      <c r="H4728" s="10"/>
      <c r="I4728" s="10"/>
      <c r="J4728" s="10"/>
      <c r="K4728" s="10"/>
      <c r="L4728" s="10"/>
      <c r="M4728" s="10"/>
      <c r="N4728" s="10"/>
      <c r="O4728" s="10"/>
      <c r="P4728" s="10"/>
      <c r="Q4728" s="10"/>
      <c r="R4728" s="10"/>
    </row>
    <row r="4729" spans="1:18" customFormat="1">
      <c r="A4729" s="10"/>
      <c r="B4729" s="111">
        <v>827954</v>
      </c>
      <c r="C4729" s="68" t="s">
        <v>4724</v>
      </c>
      <c r="D4729" s="71">
        <f>SUMIFS('CLUB DES LOGES'!$J$117:$J$166, 'CLUB DES LOGES'!$F$117:$F$166,$B4729, 'CLUB DES LOGES'!$G$117:$G$166,"&lt;&gt;"&amp;'CLUB DES LOGES'!$C$191)</f>
        <v>0</v>
      </c>
      <c r="E4729" s="10"/>
      <c r="F4729" s="10"/>
      <c r="G4729" s="10"/>
      <c r="H4729" s="10"/>
      <c r="I4729" s="10"/>
      <c r="J4729" s="10"/>
      <c r="K4729" s="10"/>
      <c r="L4729" s="10"/>
      <c r="M4729" s="10"/>
      <c r="N4729" s="10"/>
      <c r="O4729" s="10"/>
      <c r="P4729" s="10"/>
      <c r="Q4729" s="10"/>
      <c r="R4729" s="10"/>
    </row>
    <row r="4730" spans="1:18" customFormat="1">
      <c r="A4730" s="10"/>
      <c r="B4730" s="111">
        <v>827955</v>
      </c>
      <c r="C4730" s="68" t="s">
        <v>4725</v>
      </c>
      <c r="D4730" s="71">
        <f>SUMIFS('CLUB DES LOGES'!$J$117:$J$166, 'CLUB DES LOGES'!$F$117:$F$166,$B4730, 'CLUB DES LOGES'!$G$117:$G$166,"&lt;&gt;"&amp;'CLUB DES LOGES'!$C$191)</f>
        <v>0</v>
      </c>
      <c r="E4730" s="10"/>
      <c r="F4730" s="10"/>
      <c r="G4730" s="10"/>
      <c r="H4730" s="10"/>
      <c r="I4730" s="10"/>
      <c r="J4730" s="10"/>
      <c r="K4730" s="10"/>
      <c r="L4730" s="10"/>
      <c r="M4730" s="10"/>
      <c r="N4730" s="10"/>
      <c r="O4730" s="10"/>
      <c r="P4730" s="10"/>
      <c r="Q4730" s="10"/>
      <c r="R4730" s="10"/>
    </row>
    <row r="4731" spans="1:18" customFormat="1">
      <c r="A4731" s="10"/>
      <c r="B4731" s="111">
        <v>827957</v>
      </c>
      <c r="C4731" s="68" t="s">
        <v>4726</v>
      </c>
      <c r="D4731" s="71">
        <f>SUMIFS('CLUB DES LOGES'!$J$117:$J$166, 'CLUB DES LOGES'!$F$117:$F$166,$B4731, 'CLUB DES LOGES'!$G$117:$G$166,"&lt;&gt;"&amp;'CLUB DES LOGES'!$C$191)</f>
        <v>0</v>
      </c>
      <c r="E4731" s="10"/>
      <c r="F4731" s="10"/>
      <c r="G4731" s="10"/>
      <c r="H4731" s="10"/>
      <c r="I4731" s="10"/>
      <c r="J4731" s="10"/>
      <c r="K4731" s="10"/>
      <c r="L4731" s="10"/>
      <c r="M4731" s="10"/>
      <c r="N4731" s="10"/>
      <c r="O4731" s="10"/>
      <c r="P4731" s="10"/>
      <c r="Q4731" s="10"/>
      <c r="R4731" s="10"/>
    </row>
    <row r="4732" spans="1:18" customFormat="1">
      <c r="A4732" s="10"/>
      <c r="B4732" s="111">
        <v>827960</v>
      </c>
      <c r="C4732" s="68" t="s">
        <v>4727</v>
      </c>
      <c r="D4732" s="71">
        <f>SUMIFS('CLUB DES LOGES'!$J$117:$J$166, 'CLUB DES LOGES'!$F$117:$F$166,$B4732, 'CLUB DES LOGES'!$G$117:$G$166,"&lt;&gt;"&amp;'CLUB DES LOGES'!$C$191)</f>
        <v>0</v>
      </c>
      <c r="E4732" s="10"/>
      <c r="F4732" s="10"/>
      <c r="G4732" s="10"/>
      <c r="H4732" s="10"/>
      <c r="I4732" s="10"/>
      <c r="J4732" s="10"/>
      <c r="K4732" s="10"/>
      <c r="L4732" s="10"/>
      <c r="M4732" s="10"/>
      <c r="N4732" s="10"/>
      <c r="O4732" s="10"/>
      <c r="P4732" s="10"/>
      <c r="Q4732" s="10"/>
      <c r="R4732" s="10"/>
    </row>
    <row r="4733" spans="1:18" customFormat="1">
      <c r="A4733" s="10"/>
      <c r="B4733" s="111">
        <v>827961</v>
      </c>
      <c r="C4733" s="68" t="s">
        <v>4728</v>
      </c>
      <c r="D4733" s="71">
        <f>SUMIFS('CLUB DES LOGES'!$J$117:$J$166, 'CLUB DES LOGES'!$F$117:$F$166,$B4733, 'CLUB DES LOGES'!$G$117:$G$166,"&lt;&gt;"&amp;'CLUB DES LOGES'!$C$191)</f>
        <v>0</v>
      </c>
      <c r="E4733" s="10"/>
      <c r="F4733" s="10"/>
      <c r="G4733" s="10"/>
      <c r="H4733" s="10"/>
      <c r="I4733" s="10"/>
      <c r="J4733" s="10"/>
      <c r="K4733" s="10"/>
      <c r="L4733" s="10"/>
      <c r="M4733" s="10"/>
      <c r="N4733" s="10"/>
      <c r="O4733" s="10"/>
      <c r="P4733" s="10"/>
      <c r="Q4733" s="10"/>
      <c r="R4733" s="10"/>
    </row>
    <row r="4734" spans="1:18" customFormat="1">
      <c r="A4734" s="10"/>
      <c r="B4734" s="111">
        <v>827962</v>
      </c>
      <c r="C4734" s="68" t="s">
        <v>4729</v>
      </c>
      <c r="D4734" s="71">
        <f>SUMIFS('CLUB DES LOGES'!$J$117:$J$166, 'CLUB DES LOGES'!$F$117:$F$166,$B4734, 'CLUB DES LOGES'!$G$117:$G$166,"&lt;&gt;"&amp;'CLUB DES LOGES'!$C$191)</f>
        <v>0</v>
      </c>
      <c r="E4734" s="10"/>
      <c r="F4734" s="10"/>
      <c r="G4734" s="10"/>
      <c r="H4734" s="10"/>
      <c r="I4734" s="10"/>
      <c r="J4734" s="10"/>
      <c r="K4734" s="10"/>
      <c r="L4734" s="10"/>
      <c r="M4734" s="10"/>
      <c r="N4734" s="10"/>
      <c r="O4734" s="10"/>
      <c r="P4734" s="10"/>
      <c r="Q4734" s="10"/>
      <c r="R4734" s="10"/>
    </row>
    <row r="4735" spans="1:18" customFormat="1">
      <c r="A4735" s="10"/>
      <c r="B4735" s="111">
        <v>827963</v>
      </c>
      <c r="C4735" s="68" t="s">
        <v>4730</v>
      </c>
      <c r="D4735" s="71">
        <f>SUMIFS('CLUB DES LOGES'!$J$117:$J$166, 'CLUB DES LOGES'!$F$117:$F$166,$B4735, 'CLUB DES LOGES'!$G$117:$G$166,"&lt;&gt;"&amp;'CLUB DES LOGES'!$C$191)</f>
        <v>0</v>
      </c>
      <c r="E4735" s="10"/>
      <c r="F4735" s="10"/>
      <c r="G4735" s="10"/>
      <c r="H4735" s="10"/>
      <c r="I4735" s="10"/>
      <c r="J4735" s="10"/>
      <c r="K4735" s="10"/>
      <c r="L4735" s="10"/>
      <c r="M4735" s="10"/>
      <c r="N4735" s="10"/>
      <c r="O4735" s="10"/>
      <c r="P4735" s="10"/>
      <c r="Q4735" s="10"/>
      <c r="R4735" s="10"/>
    </row>
    <row r="4736" spans="1:18" customFormat="1">
      <c r="A4736" s="10"/>
      <c r="B4736" s="111">
        <v>827964</v>
      </c>
      <c r="C4736" s="68" t="s">
        <v>4731</v>
      </c>
      <c r="D4736" s="71">
        <f>SUMIFS('CLUB DES LOGES'!$J$117:$J$166, 'CLUB DES LOGES'!$F$117:$F$166,$B4736, 'CLUB DES LOGES'!$G$117:$G$166,"&lt;&gt;"&amp;'CLUB DES LOGES'!$C$191)</f>
        <v>0</v>
      </c>
      <c r="E4736" s="10"/>
      <c r="F4736" s="10"/>
      <c r="G4736" s="10"/>
      <c r="H4736" s="10"/>
      <c r="I4736" s="10"/>
      <c r="J4736" s="10"/>
      <c r="K4736" s="10"/>
      <c r="L4736" s="10"/>
      <c r="M4736" s="10"/>
      <c r="N4736" s="10"/>
      <c r="O4736" s="10"/>
      <c r="P4736" s="10"/>
      <c r="Q4736" s="10"/>
      <c r="R4736" s="10"/>
    </row>
    <row r="4737" spans="1:18" customFormat="1">
      <c r="A4737" s="10"/>
      <c r="B4737" s="111">
        <v>827965</v>
      </c>
      <c r="C4737" s="68" t="s">
        <v>4732</v>
      </c>
      <c r="D4737" s="71">
        <f>SUMIFS('CLUB DES LOGES'!$J$117:$J$166, 'CLUB DES LOGES'!$F$117:$F$166,$B4737, 'CLUB DES LOGES'!$G$117:$G$166,"&lt;&gt;"&amp;'CLUB DES LOGES'!$C$191)</f>
        <v>0</v>
      </c>
      <c r="E4737" s="10"/>
      <c r="F4737" s="10"/>
      <c r="G4737" s="10"/>
      <c r="H4737" s="10"/>
      <c r="I4737" s="10"/>
      <c r="J4737" s="10"/>
      <c r="K4737" s="10"/>
      <c r="L4737" s="10"/>
      <c r="M4737" s="10"/>
      <c r="N4737" s="10"/>
      <c r="O4737" s="10"/>
      <c r="P4737" s="10"/>
      <c r="Q4737" s="10"/>
      <c r="R4737" s="10"/>
    </row>
    <row r="4738" spans="1:18" customFormat="1">
      <c r="A4738" s="10"/>
      <c r="B4738" s="111">
        <v>827966</v>
      </c>
      <c r="C4738" s="68" t="s">
        <v>4733</v>
      </c>
      <c r="D4738" s="71">
        <f>SUMIFS('CLUB DES LOGES'!$J$117:$J$166, 'CLUB DES LOGES'!$F$117:$F$166,$B4738, 'CLUB DES LOGES'!$G$117:$G$166,"&lt;&gt;"&amp;'CLUB DES LOGES'!$C$191)</f>
        <v>0</v>
      </c>
      <c r="E4738" s="10"/>
      <c r="F4738" s="10"/>
      <c r="G4738" s="10"/>
      <c r="H4738" s="10"/>
      <c r="I4738" s="10"/>
      <c r="J4738" s="10"/>
      <c r="K4738" s="10"/>
      <c r="L4738" s="10"/>
      <c r="M4738" s="10"/>
      <c r="N4738" s="10"/>
      <c r="O4738" s="10"/>
      <c r="P4738" s="10"/>
      <c r="Q4738" s="10"/>
      <c r="R4738" s="10"/>
    </row>
    <row r="4739" spans="1:18" customFormat="1">
      <c r="A4739" s="10"/>
      <c r="B4739" s="111">
        <v>827967</v>
      </c>
      <c r="C4739" s="68" t="s">
        <v>4734</v>
      </c>
      <c r="D4739" s="71">
        <f>SUMIFS('CLUB DES LOGES'!$J$117:$J$166, 'CLUB DES LOGES'!$F$117:$F$166,$B4739, 'CLUB DES LOGES'!$G$117:$G$166,"&lt;&gt;"&amp;'CLUB DES LOGES'!$C$191)</f>
        <v>0</v>
      </c>
      <c r="E4739" s="10"/>
      <c r="F4739" s="10"/>
      <c r="G4739" s="10"/>
      <c r="H4739" s="10"/>
      <c r="I4739" s="10"/>
      <c r="J4739" s="10"/>
      <c r="K4739" s="10"/>
      <c r="L4739" s="10"/>
      <c r="M4739" s="10"/>
      <c r="N4739" s="10"/>
      <c r="O4739" s="10"/>
      <c r="P4739" s="10"/>
      <c r="Q4739" s="10"/>
      <c r="R4739" s="10"/>
    </row>
    <row r="4740" spans="1:18" customFormat="1">
      <c r="A4740" s="10"/>
      <c r="B4740" s="111">
        <v>827968</v>
      </c>
      <c r="C4740" s="68" t="s">
        <v>4735</v>
      </c>
      <c r="D4740" s="71">
        <f>SUMIFS('CLUB DES LOGES'!$J$117:$J$166, 'CLUB DES LOGES'!$F$117:$F$166,$B4740, 'CLUB DES LOGES'!$G$117:$G$166,"&lt;&gt;"&amp;'CLUB DES LOGES'!$C$191)</f>
        <v>0</v>
      </c>
      <c r="E4740" s="10"/>
      <c r="F4740" s="10"/>
      <c r="G4740" s="10"/>
      <c r="H4740" s="10"/>
      <c r="I4740" s="10"/>
      <c r="J4740" s="10"/>
      <c r="K4740" s="10"/>
      <c r="L4740" s="10"/>
      <c r="M4740" s="10"/>
      <c r="N4740" s="10"/>
      <c r="O4740" s="10"/>
      <c r="P4740" s="10"/>
      <c r="Q4740" s="10"/>
      <c r="R4740" s="10"/>
    </row>
    <row r="4741" spans="1:18" customFormat="1">
      <c r="A4741" s="10"/>
      <c r="B4741" s="111">
        <v>827969</v>
      </c>
      <c r="C4741" s="68" t="s">
        <v>4736</v>
      </c>
      <c r="D4741" s="71">
        <f>SUMIFS('CLUB DES LOGES'!$J$117:$J$166, 'CLUB DES LOGES'!$F$117:$F$166,$B4741, 'CLUB DES LOGES'!$G$117:$G$166,"&lt;&gt;"&amp;'CLUB DES LOGES'!$C$191)</f>
        <v>0</v>
      </c>
      <c r="E4741" s="10"/>
      <c r="F4741" s="10"/>
      <c r="G4741" s="10"/>
      <c r="H4741" s="10"/>
      <c r="I4741" s="10"/>
      <c r="J4741" s="10"/>
      <c r="K4741" s="10"/>
      <c r="L4741" s="10"/>
      <c r="M4741" s="10"/>
      <c r="N4741" s="10"/>
      <c r="O4741" s="10"/>
      <c r="P4741" s="10"/>
      <c r="Q4741" s="10"/>
      <c r="R4741" s="10"/>
    </row>
    <row r="4742" spans="1:18" customFormat="1">
      <c r="A4742" s="10"/>
      <c r="B4742" s="111">
        <v>827970</v>
      </c>
      <c r="C4742" s="68" t="s">
        <v>4737</v>
      </c>
      <c r="D4742" s="71">
        <f>SUMIFS('CLUB DES LOGES'!$J$117:$J$166, 'CLUB DES LOGES'!$F$117:$F$166,$B4742, 'CLUB DES LOGES'!$G$117:$G$166,"&lt;&gt;"&amp;'CLUB DES LOGES'!$C$191)</f>
        <v>0</v>
      </c>
      <c r="E4742" s="10"/>
      <c r="F4742" s="10"/>
      <c r="G4742" s="10"/>
      <c r="H4742" s="10"/>
      <c r="I4742" s="10"/>
      <c r="J4742" s="10"/>
      <c r="K4742" s="10"/>
      <c r="L4742" s="10"/>
      <c r="M4742" s="10"/>
      <c r="N4742" s="10"/>
      <c r="O4742" s="10"/>
      <c r="P4742" s="10"/>
      <c r="Q4742" s="10"/>
      <c r="R4742" s="10"/>
    </row>
    <row r="4743" spans="1:18" customFormat="1">
      <c r="A4743" s="10"/>
      <c r="B4743" s="111">
        <v>827971</v>
      </c>
      <c r="C4743" s="68" t="s">
        <v>4738</v>
      </c>
      <c r="D4743" s="71">
        <f>SUMIFS('CLUB DES LOGES'!$J$117:$J$166, 'CLUB DES LOGES'!$F$117:$F$166,$B4743, 'CLUB DES LOGES'!$G$117:$G$166,"&lt;&gt;"&amp;'CLUB DES LOGES'!$C$191)</f>
        <v>0</v>
      </c>
      <c r="E4743" s="10"/>
      <c r="F4743" s="10"/>
      <c r="G4743" s="10"/>
      <c r="H4743" s="10"/>
      <c r="I4743" s="10"/>
      <c r="J4743" s="10"/>
      <c r="K4743" s="10"/>
      <c r="L4743" s="10"/>
      <c r="M4743" s="10"/>
      <c r="N4743" s="10"/>
      <c r="O4743" s="10"/>
      <c r="P4743" s="10"/>
      <c r="Q4743" s="10"/>
      <c r="R4743" s="10"/>
    </row>
    <row r="4744" spans="1:18" customFormat="1">
      <c r="A4744" s="10"/>
      <c r="B4744" s="111">
        <v>827972</v>
      </c>
      <c r="C4744" s="68" t="s">
        <v>4739</v>
      </c>
      <c r="D4744" s="71">
        <f>SUMIFS('CLUB DES LOGES'!$J$117:$J$166, 'CLUB DES LOGES'!$F$117:$F$166,$B4744, 'CLUB DES LOGES'!$G$117:$G$166,"&lt;&gt;"&amp;'CLUB DES LOGES'!$C$191)</f>
        <v>0</v>
      </c>
      <c r="E4744" s="10"/>
      <c r="F4744" s="10"/>
      <c r="G4744" s="10"/>
      <c r="H4744" s="10"/>
      <c r="I4744" s="10"/>
      <c r="J4744" s="10"/>
      <c r="K4744" s="10"/>
      <c r="L4744" s="10"/>
      <c r="M4744" s="10"/>
      <c r="N4744" s="10"/>
      <c r="O4744" s="10"/>
      <c r="P4744" s="10"/>
      <c r="Q4744" s="10"/>
      <c r="R4744" s="10"/>
    </row>
    <row r="4745" spans="1:18" customFormat="1">
      <c r="A4745" s="10"/>
      <c r="B4745" s="111">
        <v>827974</v>
      </c>
      <c r="C4745" s="68" t="s">
        <v>4740</v>
      </c>
      <c r="D4745" s="71">
        <f>SUMIFS('CLUB DES LOGES'!$J$117:$J$166, 'CLUB DES LOGES'!$F$117:$F$166,$B4745, 'CLUB DES LOGES'!$G$117:$G$166,"&lt;&gt;"&amp;'CLUB DES LOGES'!$C$191)</f>
        <v>0</v>
      </c>
      <c r="E4745" s="10"/>
      <c r="F4745" s="10"/>
      <c r="G4745" s="10"/>
      <c r="H4745" s="10"/>
      <c r="I4745" s="10"/>
      <c r="J4745" s="10"/>
      <c r="K4745" s="10"/>
      <c r="L4745" s="10"/>
      <c r="M4745" s="10"/>
      <c r="N4745" s="10"/>
      <c r="O4745" s="10"/>
      <c r="P4745" s="10"/>
      <c r="Q4745" s="10"/>
      <c r="R4745" s="10"/>
    </row>
    <row r="4746" spans="1:18" customFormat="1">
      <c r="A4746" s="10"/>
      <c r="B4746" s="111">
        <v>827975</v>
      </c>
      <c r="C4746" s="68" t="s">
        <v>4741</v>
      </c>
      <c r="D4746" s="71">
        <f>SUMIFS('CLUB DES LOGES'!$J$117:$J$166, 'CLUB DES LOGES'!$F$117:$F$166,$B4746, 'CLUB DES LOGES'!$G$117:$G$166,"&lt;&gt;"&amp;'CLUB DES LOGES'!$C$191)</f>
        <v>0</v>
      </c>
      <c r="E4746" s="10"/>
      <c r="F4746" s="10"/>
      <c r="G4746" s="10"/>
      <c r="H4746" s="10"/>
      <c r="I4746" s="10"/>
      <c r="J4746" s="10"/>
      <c r="K4746" s="10"/>
      <c r="L4746" s="10"/>
      <c r="M4746" s="10"/>
      <c r="N4746" s="10"/>
      <c r="O4746" s="10"/>
      <c r="P4746" s="10"/>
      <c r="Q4746" s="10"/>
      <c r="R4746" s="10"/>
    </row>
    <row r="4747" spans="1:18" customFormat="1">
      <c r="A4747" s="10"/>
      <c r="B4747" s="111">
        <v>827976</v>
      </c>
      <c r="C4747" s="68" t="s">
        <v>4742</v>
      </c>
      <c r="D4747" s="71">
        <f>SUMIFS('CLUB DES LOGES'!$J$117:$J$166, 'CLUB DES LOGES'!$F$117:$F$166,$B4747, 'CLUB DES LOGES'!$G$117:$G$166,"&lt;&gt;"&amp;'CLUB DES LOGES'!$C$191)</f>
        <v>0</v>
      </c>
      <c r="E4747" s="10"/>
      <c r="F4747" s="10"/>
      <c r="G4747" s="10"/>
      <c r="H4747" s="10"/>
      <c r="I4747" s="10"/>
      <c r="J4747" s="10"/>
      <c r="K4747" s="10"/>
      <c r="L4747" s="10"/>
      <c r="M4747" s="10"/>
      <c r="N4747" s="10"/>
      <c r="O4747" s="10"/>
      <c r="P4747" s="10"/>
      <c r="Q4747" s="10"/>
      <c r="R4747" s="10"/>
    </row>
    <row r="4748" spans="1:18" customFormat="1">
      <c r="A4748" s="10"/>
      <c r="B4748" s="111">
        <v>827977</v>
      </c>
      <c r="C4748" s="68" t="s">
        <v>4743</v>
      </c>
      <c r="D4748" s="71">
        <f>SUMIFS('CLUB DES LOGES'!$J$117:$J$166, 'CLUB DES LOGES'!$F$117:$F$166,$B4748, 'CLUB DES LOGES'!$G$117:$G$166,"&lt;&gt;"&amp;'CLUB DES LOGES'!$C$191)</f>
        <v>0</v>
      </c>
      <c r="E4748" s="10"/>
      <c r="F4748" s="10"/>
      <c r="G4748" s="10"/>
      <c r="H4748" s="10"/>
      <c r="I4748" s="10"/>
      <c r="J4748" s="10"/>
      <c r="K4748" s="10"/>
      <c r="L4748" s="10"/>
      <c r="M4748" s="10"/>
      <c r="N4748" s="10"/>
      <c r="O4748" s="10"/>
      <c r="P4748" s="10"/>
      <c r="Q4748" s="10"/>
      <c r="R4748" s="10"/>
    </row>
    <row r="4749" spans="1:18" customFormat="1">
      <c r="A4749" s="10"/>
      <c r="B4749" s="111">
        <v>827979</v>
      </c>
      <c r="C4749" s="68" t="s">
        <v>4744</v>
      </c>
      <c r="D4749" s="71">
        <f>SUMIFS('CLUB DES LOGES'!$J$117:$J$166, 'CLUB DES LOGES'!$F$117:$F$166,$B4749, 'CLUB DES LOGES'!$G$117:$G$166,"&lt;&gt;"&amp;'CLUB DES LOGES'!$C$191)</f>
        <v>0</v>
      </c>
      <c r="E4749" s="10"/>
      <c r="F4749" s="10"/>
      <c r="G4749" s="10"/>
      <c r="H4749" s="10"/>
      <c r="I4749" s="10"/>
      <c r="J4749" s="10"/>
      <c r="K4749" s="10"/>
      <c r="L4749" s="10"/>
      <c r="M4749" s="10"/>
      <c r="N4749" s="10"/>
      <c r="O4749" s="10"/>
      <c r="P4749" s="10"/>
      <c r="Q4749" s="10"/>
      <c r="R4749" s="10"/>
    </row>
    <row r="4750" spans="1:18" customFormat="1">
      <c r="A4750" s="10"/>
      <c r="B4750" s="111">
        <v>827980</v>
      </c>
      <c r="C4750" s="68" t="s">
        <v>4745</v>
      </c>
      <c r="D4750" s="71">
        <f>SUMIFS('CLUB DES LOGES'!$J$117:$J$166, 'CLUB DES LOGES'!$F$117:$F$166,$B4750, 'CLUB DES LOGES'!$G$117:$G$166,"&lt;&gt;"&amp;'CLUB DES LOGES'!$C$191)</f>
        <v>0</v>
      </c>
      <c r="E4750" s="10"/>
      <c r="F4750" s="10"/>
      <c r="G4750" s="10"/>
      <c r="H4750" s="10"/>
      <c r="I4750" s="10"/>
      <c r="J4750" s="10"/>
      <c r="K4750" s="10"/>
      <c r="L4750" s="10"/>
      <c r="M4750" s="10"/>
      <c r="N4750" s="10"/>
      <c r="O4750" s="10"/>
      <c r="P4750" s="10"/>
      <c r="Q4750" s="10"/>
      <c r="R4750" s="10"/>
    </row>
    <row r="4751" spans="1:18" customFormat="1">
      <c r="A4751" s="10"/>
      <c r="B4751" s="111">
        <v>827983</v>
      </c>
      <c r="C4751" s="68" t="s">
        <v>4746</v>
      </c>
      <c r="D4751" s="71">
        <f>SUMIFS('CLUB DES LOGES'!$J$117:$J$166, 'CLUB DES LOGES'!$F$117:$F$166,$B4751, 'CLUB DES LOGES'!$G$117:$G$166,"&lt;&gt;"&amp;'CLUB DES LOGES'!$C$191)</f>
        <v>0</v>
      </c>
      <c r="E4751" s="10"/>
      <c r="F4751" s="10"/>
      <c r="G4751" s="10"/>
      <c r="H4751" s="10"/>
      <c r="I4751" s="10"/>
      <c r="J4751" s="10"/>
      <c r="K4751" s="10"/>
      <c r="L4751" s="10"/>
      <c r="M4751" s="10"/>
      <c r="N4751" s="10"/>
      <c r="O4751" s="10"/>
      <c r="P4751" s="10"/>
      <c r="Q4751" s="10"/>
      <c r="R4751" s="10"/>
    </row>
    <row r="4752" spans="1:18" customFormat="1">
      <c r="A4752" s="10"/>
      <c r="B4752" s="111">
        <v>827984</v>
      </c>
      <c r="C4752" s="68" t="s">
        <v>4747</v>
      </c>
      <c r="D4752" s="71">
        <f>SUMIFS('CLUB DES LOGES'!$J$117:$J$166, 'CLUB DES LOGES'!$F$117:$F$166,$B4752, 'CLUB DES LOGES'!$G$117:$G$166,"&lt;&gt;"&amp;'CLUB DES LOGES'!$C$191)</f>
        <v>0</v>
      </c>
      <c r="E4752" s="10"/>
      <c r="F4752" s="10"/>
      <c r="G4752" s="10"/>
      <c r="H4752" s="10"/>
      <c r="I4752" s="10"/>
      <c r="J4752" s="10"/>
      <c r="K4752" s="10"/>
      <c r="L4752" s="10"/>
      <c r="M4752" s="10"/>
      <c r="N4752" s="10"/>
      <c r="O4752" s="10"/>
      <c r="P4752" s="10"/>
      <c r="Q4752" s="10"/>
      <c r="R4752" s="10"/>
    </row>
    <row r="4753" spans="1:18" customFormat="1">
      <c r="A4753" s="10"/>
      <c r="B4753" s="111">
        <v>827985</v>
      </c>
      <c r="C4753" s="68" t="s">
        <v>4748</v>
      </c>
      <c r="D4753" s="71">
        <f>SUMIFS('CLUB DES LOGES'!$J$117:$J$166, 'CLUB DES LOGES'!$F$117:$F$166,$B4753, 'CLUB DES LOGES'!$G$117:$G$166,"&lt;&gt;"&amp;'CLUB DES LOGES'!$C$191)</f>
        <v>0</v>
      </c>
      <c r="E4753" s="10"/>
      <c r="F4753" s="10"/>
      <c r="G4753" s="10"/>
      <c r="H4753" s="10"/>
      <c r="I4753" s="10"/>
      <c r="J4753" s="10"/>
      <c r="K4753" s="10"/>
      <c r="L4753" s="10"/>
      <c r="M4753" s="10"/>
      <c r="N4753" s="10"/>
      <c r="O4753" s="10"/>
      <c r="P4753" s="10"/>
      <c r="Q4753" s="10"/>
      <c r="R4753" s="10"/>
    </row>
    <row r="4754" spans="1:18" customFormat="1">
      <c r="A4754" s="10"/>
      <c r="B4754" s="111">
        <v>827987</v>
      </c>
      <c r="C4754" s="68" t="s">
        <v>4749</v>
      </c>
      <c r="D4754" s="71">
        <f>SUMIFS('CLUB DES LOGES'!$J$117:$J$166, 'CLUB DES LOGES'!$F$117:$F$166,$B4754, 'CLUB DES LOGES'!$G$117:$G$166,"&lt;&gt;"&amp;'CLUB DES LOGES'!$C$191)</f>
        <v>0</v>
      </c>
      <c r="E4754" s="10"/>
      <c r="F4754" s="10"/>
      <c r="G4754" s="10"/>
      <c r="H4754" s="10"/>
      <c r="I4754" s="10"/>
      <c r="J4754" s="10"/>
      <c r="K4754" s="10"/>
      <c r="L4754" s="10"/>
      <c r="M4754" s="10"/>
      <c r="N4754" s="10"/>
      <c r="O4754" s="10"/>
      <c r="P4754" s="10"/>
      <c r="Q4754" s="10"/>
      <c r="R4754" s="10"/>
    </row>
    <row r="4755" spans="1:18" customFormat="1">
      <c r="A4755" s="10"/>
      <c r="B4755" s="111">
        <v>827988</v>
      </c>
      <c r="C4755" s="68" t="s">
        <v>4750</v>
      </c>
      <c r="D4755" s="71">
        <f>SUMIFS('CLUB DES LOGES'!$J$117:$J$166, 'CLUB DES LOGES'!$F$117:$F$166,$B4755, 'CLUB DES LOGES'!$G$117:$G$166,"&lt;&gt;"&amp;'CLUB DES LOGES'!$C$191)</f>
        <v>0</v>
      </c>
      <c r="E4755" s="10"/>
      <c r="F4755" s="10"/>
      <c r="G4755" s="10"/>
      <c r="H4755" s="10"/>
      <c r="I4755" s="10"/>
      <c r="J4755" s="10"/>
      <c r="K4755" s="10"/>
      <c r="L4755" s="10"/>
      <c r="M4755" s="10"/>
      <c r="N4755" s="10"/>
      <c r="O4755" s="10"/>
      <c r="P4755" s="10"/>
      <c r="Q4755" s="10"/>
      <c r="R4755" s="10"/>
    </row>
    <row r="4756" spans="1:18" customFormat="1">
      <c r="A4756" s="10"/>
      <c r="B4756" s="111">
        <v>827989</v>
      </c>
      <c r="C4756" s="68" t="s">
        <v>4751</v>
      </c>
      <c r="D4756" s="71">
        <f>SUMIFS('CLUB DES LOGES'!$J$117:$J$166, 'CLUB DES LOGES'!$F$117:$F$166,$B4756, 'CLUB DES LOGES'!$G$117:$G$166,"&lt;&gt;"&amp;'CLUB DES LOGES'!$C$191)</f>
        <v>0</v>
      </c>
      <c r="E4756" s="10"/>
      <c r="F4756" s="10"/>
      <c r="G4756" s="10"/>
      <c r="H4756" s="10"/>
      <c r="I4756" s="10"/>
      <c r="J4756" s="10"/>
      <c r="K4756" s="10"/>
      <c r="L4756" s="10"/>
      <c r="M4756" s="10"/>
      <c r="N4756" s="10"/>
      <c r="O4756" s="10"/>
      <c r="P4756" s="10"/>
      <c r="Q4756" s="10"/>
      <c r="R4756" s="10"/>
    </row>
    <row r="4757" spans="1:18" customFormat="1">
      <c r="A4757" s="10"/>
      <c r="B4757" s="111">
        <v>827990</v>
      </c>
      <c r="C4757" s="68" t="s">
        <v>4752</v>
      </c>
      <c r="D4757" s="71">
        <f>SUMIFS('CLUB DES LOGES'!$J$117:$J$166, 'CLUB DES LOGES'!$F$117:$F$166,$B4757, 'CLUB DES LOGES'!$G$117:$G$166,"&lt;&gt;"&amp;'CLUB DES LOGES'!$C$191)</f>
        <v>0</v>
      </c>
      <c r="E4757" s="10"/>
      <c r="F4757" s="10"/>
      <c r="G4757" s="10"/>
      <c r="H4757" s="10"/>
      <c r="I4757" s="10"/>
      <c r="J4757" s="10"/>
      <c r="K4757" s="10"/>
      <c r="L4757" s="10"/>
      <c r="M4757" s="10"/>
      <c r="N4757" s="10"/>
      <c r="O4757" s="10"/>
      <c r="P4757" s="10"/>
      <c r="Q4757" s="10"/>
      <c r="R4757" s="10"/>
    </row>
    <row r="4758" spans="1:18" customFormat="1">
      <c r="A4758" s="10"/>
      <c r="B4758" s="111">
        <v>827991</v>
      </c>
      <c r="C4758" s="68" t="s">
        <v>4753</v>
      </c>
      <c r="D4758" s="71">
        <f>SUMIFS('CLUB DES LOGES'!$J$117:$J$166, 'CLUB DES LOGES'!$F$117:$F$166,$B4758, 'CLUB DES LOGES'!$G$117:$G$166,"&lt;&gt;"&amp;'CLUB DES LOGES'!$C$191)</f>
        <v>0</v>
      </c>
      <c r="E4758" s="10"/>
      <c r="F4758" s="10"/>
      <c r="G4758" s="10"/>
      <c r="H4758" s="10"/>
      <c r="I4758" s="10"/>
      <c r="J4758" s="10"/>
      <c r="K4758" s="10"/>
      <c r="L4758" s="10"/>
      <c r="M4758" s="10"/>
      <c r="N4758" s="10"/>
      <c r="O4758" s="10"/>
      <c r="P4758" s="10"/>
      <c r="Q4758" s="10"/>
      <c r="R4758" s="10"/>
    </row>
    <row r="4759" spans="1:18" customFormat="1">
      <c r="A4759" s="10"/>
      <c r="B4759" s="111">
        <v>827992</v>
      </c>
      <c r="C4759" s="68" t="s">
        <v>4754</v>
      </c>
      <c r="D4759" s="71">
        <f>SUMIFS('CLUB DES LOGES'!$J$117:$J$166, 'CLUB DES LOGES'!$F$117:$F$166,$B4759, 'CLUB DES LOGES'!$G$117:$G$166,"&lt;&gt;"&amp;'CLUB DES LOGES'!$C$191)</f>
        <v>0</v>
      </c>
      <c r="E4759" s="10"/>
      <c r="F4759" s="10"/>
      <c r="G4759" s="10"/>
      <c r="H4759" s="10"/>
      <c r="I4759" s="10"/>
      <c r="J4759" s="10"/>
      <c r="K4759" s="10"/>
      <c r="L4759" s="10"/>
      <c r="M4759" s="10"/>
      <c r="N4759" s="10"/>
      <c r="O4759" s="10"/>
      <c r="P4759" s="10"/>
      <c r="Q4759" s="10"/>
      <c r="R4759" s="10"/>
    </row>
    <row r="4760" spans="1:18" customFormat="1">
      <c r="A4760" s="10"/>
      <c r="B4760" s="111">
        <v>827993</v>
      </c>
      <c r="C4760" s="68" t="s">
        <v>4755</v>
      </c>
      <c r="D4760" s="71">
        <f>SUMIFS('CLUB DES LOGES'!$J$117:$J$166, 'CLUB DES LOGES'!$F$117:$F$166,$B4760, 'CLUB DES LOGES'!$G$117:$G$166,"&lt;&gt;"&amp;'CLUB DES LOGES'!$C$191)</f>
        <v>0</v>
      </c>
      <c r="E4760" s="10"/>
      <c r="F4760" s="10"/>
      <c r="G4760" s="10"/>
      <c r="H4760" s="10"/>
      <c r="I4760" s="10"/>
      <c r="J4760" s="10"/>
      <c r="K4760" s="10"/>
      <c r="L4760" s="10"/>
      <c r="M4760" s="10"/>
      <c r="N4760" s="10"/>
      <c r="O4760" s="10"/>
      <c r="P4760" s="10"/>
      <c r="Q4760" s="10"/>
      <c r="R4760" s="10"/>
    </row>
    <row r="4761" spans="1:18" customFormat="1">
      <c r="A4761" s="10"/>
      <c r="B4761" s="111">
        <v>827994</v>
      </c>
      <c r="C4761" s="68" t="s">
        <v>4756</v>
      </c>
      <c r="D4761" s="71">
        <f>SUMIFS('CLUB DES LOGES'!$J$117:$J$166, 'CLUB DES LOGES'!$F$117:$F$166,$B4761, 'CLUB DES LOGES'!$G$117:$G$166,"&lt;&gt;"&amp;'CLUB DES LOGES'!$C$191)</f>
        <v>0</v>
      </c>
      <c r="E4761" s="10"/>
      <c r="F4761" s="10"/>
      <c r="G4761" s="10"/>
      <c r="H4761" s="10"/>
      <c r="I4761" s="10"/>
      <c r="J4761" s="10"/>
      <c r="K4761" s="10"/>
      <c r="L4761" s="10"/>
      <c r="M4761" s="10"/>
      <c r="N4761" s="10"/>
      <c r="O4761" s="10"/>
      <c r="P4761" s="10"/>
      <c r="Q4761" s="10"/>
      <c r="R4761" s="10"/>
    </row>
    <row r="4762" spans="1:18" customFormat="1">
      <c r="A4762" s="10"/>
      <c r="B4762" s="111">
        <v>827995</v>
      </c>
      <c r="C4762" s="68" t="s">
        <v>4757</v>
      </c>
      <c r="D4762" s="71">
        <f>SUMIFS('CLUB DES LOGES'!$J$117:$J$166, 'CLUB DES LOGES'!$F$117:$F$166,$B4762, 'CLUB DES LOGES'!$G$117:$G$166,"&lt;&gt;"&amp;'CLUB DES LOGES'!$C$191)</f>
        <v>0</v>
      </c>
      <c r="E4762" s="10"/>
      <c r="F4762" s="10"/>
      <c r="G4762" s="10"/>
      <c r="H4762" s="10"/>
      <c r="I4762" s="10"/>
      <c r="J4762" s="10"/>
      <c r="K4762" s="10"/>
      <c r="L4762" s="10"/>
      <c r="M4762" s="10"/>
      <c r="N4762" s="10"/>
      <c r="O4762" s="10"/>
      <c r="P4762" s="10"/>
      <c r="Q4762" s="10"/>
      <c r="R4762" s="10"/>
    </row>
    <row r="4763" spans="1:18" customFormat="1">
      <c r="A4763" s="10"/>
      <c r="B4763" s="111">
        <v>827996</v>
      </c>
      <c r="C4763" s="68" t="s">
        <v>4758</v>
      </c>
      <c r="D4763" s="71">
        <f>SUMIFS('CLUB DES LOGES'!$J$117:$J$166, 'CLUB DES LOGES'!$F$117:$F$166,$B4763, 'CLUB DES LOGES'!$G$117:$G$166,"&lt;&gt;"&amp;'CLUB DES LOGES'!$C$191)</f>
        <v>0</v>
      </c>
      <c r="E4763" s="10"/>
      <c r="F4763" s="10"/>
      <c r="G4763" s="10"/>
      <c r="H4763" s="10"/>
      <c r="I4763" s="10"/>
      <c r="J4763" s="10"/>
      <c r="K4763" s="10"/>
      <c r="L4763" s="10"/>
      <c r="M4763" s="10"/>
      <c r="N4763" s="10"/>
      <c r="O4763" s="10"/>
      <c r="P4763" s="10"/>
      <c r="Q4763" s="10"/>
      <c r="R4763" s="10"/>
    </row>
    <row r="4764" spans="1:18" customFormat="1">
      <c r="A4764" s="10"/>
      <c r="B4764" s="111">
        <v>827997</v>
      </c>
      <c r="C4764" s="68" t="s">
        <v>4759</v>
      </c>
      <c r="D4764" s="71">
        <f>SUMIFS('CLUB DES LOGES'!$J$117:$J$166, 'CLUB DES LOGES'!$F$117:$F$166,$B4764, 'CLUB DES LOGES'!$G$117:$G$166,"&lt;&gt;"&amp;'CLUB DES LOGES'!$C$191)</f>
        <v>0</v>
      </c>
      <c r="E4764" s="10"/>
      <c r="F4764" s="10"/>
      <c r="G4764" s="10"/>
      <c r="H4764" s="10"/>
      <c r="I4764" s="10"/>
      <c r="J4764" s="10"/>
      <c r="K4764" s="10"/>
      <c r="L4764" s="10"/>
      <c r="M4764" s="10"/>
      <c r="N4764" s="10"/>
      <c r="O4764" s="10"/>
      <c r="P4764" s="10"/>
      <c r="Q4764" s="10"/>
      <c r="R4764" s="10"/>
    </row>
    <row r="4765" spans="1:18" customFormat="1">
      <c r="A4765" s="10"/>
      <c r="B4765" s="111">
        <v>827998</v>
      </c>
      <c r="C4765" s="68" t="s">
        <v>4760</v>
      </c>
      <c r="D4765" s="71">
        <f>SUMIFS('CLUB DES LOGES'!$J$117:$J$166, 'CLUB DES LOGES'!$F$117:$F$166,$B4765, 'CLUB DES LOGES'!$G$117:$G$166,"&lt;&gt;"&amp;'CLUB DES LOGES'!$C$191)</f>
        <v>0</v>
      </c>
      <c r="E4765" s="10"/>
      <c r="F4765" s="10"/>
      <c r="G4765" s="10"/>
      <c r="H4765" s="10"/>
      <c r="I4765" s="10"/>
      <c r="J4765" s="10"/>
      <c r="K4765" s="10"/>
      <c r="L4765" s="10"/>
      <c r="M4765" s="10"/>
      <c r="N4765" s="10"/>
      <c r="O4765" s="10"/>
      <c r="P4765" s="10"/>
      <c r="Q4765" s="10"/>
      <c r="R4765" s="10"/>
    </row>
    <row r="4766" spans="1:18" customFormat="1">
      <c r="A4766" s="10"/>
      <c r="B4766" s="111">
        <v>827999</v>
      </c>
      <c r="C4766" s="68" t="s">
        <v>4761</v>
      </c>
      <c r="D4766" s="71">
        <f>SUMIFS('CLUB DES LOGES'!$J$117:$J$166, 'CLUB DES LOGES'!$F$117:$F$166,$B4766, 'CLUB DES LOGES'!$G$117:$G$166,"&lt;&gt;"&amp;'CLUB DES LOGES'!$C$191)</f>
        <v>0</v>
      </c>
      <c r="E4766" s="10"/>
      <c r="F4766" s="10"/>
      <c r="G4766" s="10"/>
      <c r="H4766" s="10"/>
      <c r="I4766" s="10"/>
      <c r="J4766" s="10"/>
      <c r="K4766" s="10"/>
      <c r="L4766" s="10"/>
      <c r="M4766" s="10"/>
      <c r="N4766" s="10"/>
      <c r="O4766" s="10"/>
      <c r="P4766" s="10"/>
      <c r="Q4766" s="10"/>
      <c r="R4766" s="10"/>
    </row>
    <row r="4767" spans="1:18" customFormat="1">
      <c r="A4767" s="10"/>
      <c r="B4767" s="111">
        <v>828001</v>
      </c>
      <c r="C4767" s="68" t="s">
        <v>4762</v>
      </c>
      <c r="D4767" s="71">
        <f>SUMIFS('CLUB DES LOGES'!$J$117:$J$166, 'CLUB DES LOGES'!$F$117:$F$166,$B4767, 'CLUB DES LOGES'!$G$117:$G$166,"&lt;&gt;"&amp;'CLUB DES LOGES'!$C$191)</f>
        <v>0</v>
      </c>
      <c r="E4767" s="10"/>
      <c r="F4767" s="10"/>
      <c r="G4767" s="10"/>
      <c r="H4767" s="10"/>
      <c r="I4767" s="10"/>
      <c r="J4767" s="10"/>
      <c r="K4767" s="10"/>
      <c r="L4767" s="10"/>
      <c r="M4767" s="10"/>
      <c r="N4767" s="10"/>
      <c r="O4767" s="10"/>
      <c r="P4767" s="10"/>
      <c r="Q4767" s="10"/>
      <c r="R4767" s="10"/>
    </row>
    <row r="4768" spans="1:18" customFormat="1">
      <c r="A4768" s="10"/>
      <c r="B4768" s="111">
        <v>828002</v>
      </c>
      <c r="C4768" s="68" t="s">
        <v>4763</v>
      </c>
      <c r="D4768" s="71">
        <f>SUMIFS('CLUB DES LOGES'!$J$117:$J$166, 'CLUB DES LOGES'!$F$117:$F$166,$B4768, 'CLUB DES LOGES'!$G$117:$G$166,"&lt;&gt;"&amp;'CLUB DES LOGES'!$C$191)</f>
        <v>0</v>
      </c>
      <c r="E4768" s="10"/>
      <c r="F4768" s="10"/>
      <c r="G4768" s="10"/>
      <c r="H4768" s="10"/>
      <c r="I4768" s="10"/>
      <c r="J4768" s="10"/>
      <c r="K4768" s="10"/>
      <c r="L4768" s="10"/>
      <c r="M4768" s="10"/>
      <c r="N4768" s="10"/>
      <c r="O4768" s="10"/>
      <c r="P4768" s="10"/>
      <c r="Q4768" s="10"/>
      <c r="R4768" s="10"/>
    </row>
    <row r="4769" spans="1:18" customFormat="1">
      <c r="A4769" s="10"/>
      <c r="B4769" s="111">
        <v>828003</v>
      </c>
      <c r="C4769" s="68" t="s">
        <v>4764</v>
      </c>
      <c r="D4769" s="71">
        <f>SUMIFS('CLUB DES LOGES'!$J$117:$J$166, 'CLUB DES LOGES'!$F$117:$F$166,$B4769, 'CLUB DES LOGES'!$G$117:$G$166,"&lt;&gt;"&amp;'CLUB DES LOGES'!$C$191)</f>
        <v>0</v>
      </c>
      <c r="E4769" s="10"/>
      <c r="F4769" s="10"/>
      <c r="G4769" s="10"/>
      <c r="H4769" s="10"/>
      <c r="I4769" s="10"/>
      <c r="J4769" s="10"/>
      <c r="K4769" s="10"/>
      <c r="L4769" s="10"/>
      <c r="M4769" s="10"/>
      <c r="N4769" s="10"/>
      <c r="O4769" s="10"/>
      <c r="P4769" s="10"/>
      <c r="Q4769" s="10"/>
      <c r="R4769" s="10"/>
    </row>
    <row r="4770" spans="1:18" customFormat="1">
      <c r="A4770" s="10"/>
      <c r="B4770" s="111">
        <v>828004</v>
      </c>
      <c r="C4770" s="68" t="s">
        <v>4765</v>
      </c>
      <c r="D4770" s="71">
        <f>SUMIFS('CLUB DES LOGES'!$J$117:$J$166, 'CLUB DES LOGES'!$F$117:$F$166,$B4770, 'CLUB DES LOGES'!$G$117:$G$166,"&lt;&gt;"&amp;'CLUB DES LOGES'!$C$191)</f>
        <v>0</v>
      </c>
      <c r="E4770" s="10"/>
      <c r="F4770" s="10"/>
      <c r="G4770" s="10"/>
      <c r="H4770" s="10"/>
      <c r="I4770" s="10"/>
      <c r="J4770" s="10"/>
      <c r="K4770" s="10"/>
      <c r="L4770" s="10"/>
      <c r="M4770" s="10"/>
      <c r="N4770" s="10"/>
      <c r="O4770" s="10"/>
      <c r="P4770" s="10"/>
      <c r="Q4770" s="10"/>
      <c r="R4770" s="10"/>
    </row>
    <row r="4771" spans="1:18" customFormat="1">
      <c r="A4771" s="10"/>
      <c r="B4771" s="111">
        <v>828005</v>
      </c>
      <c r="C4771" s="68" t="s">
        <v>4766</v>
      </c>
      <c r="D4771" s="71">
        <f>SUMIFS('CLUB DES LOGES'!$J$117:$J$166, 'CLUB DES LOGES'!$F$117:$F$166,$B4771, 'CLUB DES LOGES'!$G$117:$G$166,"&lt;&gt;"&amp;'CLUB DES LOGES'!$C$191)</f>
        <v>0</v>
      </c>
      <c r="E4771" s="10"/>
      <c r="F4771" s="10"/>
      <c r="G4771" s="10"/>
      <c r="H4771" s="10"/>
      <c r="I4771" s="10"/>
      <c r="J4771" s="10"/>
      <c r="K4771" s="10"/>
      <c r="L4771" s="10"/>
      <c r="M4771" s="10"/>
      <c r="N4771" s="10"/>
      <c r="O4771" s="10"/>
      <c r="P4771" s="10"/>
      <c r="Q4771" s="10"/>
      <c r="R4771" s="10"/>
    </row>
    <row r="4772" spans="1:18" customFormat="1">
      <c r="A4772" s="10"/>
      <c r="B4772" s="111">
        <v>828006</v>
      </c>
      <c r="C4772" s="68" t="s">
        <v>4767</v>
      </c>
      <c r="D4772" s="71">
        <f>SUMIFS('CLUB DES LOGES'!$J$117:$J$166, 'CLUB DES LOGES'!$F$117:$F$166,$B4772, 'CLUB DES LOGES'!$G$117:$G$166,"&lt;&gt;"&amp;'CLUB DES LOGES'!$C$191)</f>
        <v>0</v>
      </c>
      <c r="E4772" s="10"/>
      <c r="F4772" s="10"/>
      <c r="G4772" s="10"/>
      <c r="H4772" s="10"/>
      <c r="I4772" s="10"/>
      <c r="J4772" s="10"/>
      <c r="K4772" s="10"/>
      <c r="L4772" s="10"/>
      <c r="M4772" s="10"/>
      <c r="N4772" s="10"/>
      <c r="O4772" s="10"/>
      <c r="P4772" s="10"/>
      <c r="Q4772" s="10"/>
      <c r="R4772" s="10"/>
    </row>
    <row r="4773" spans="1:18" customFormat="1">
      <c r="A4773" s="10"/>
      <c r="B4773" s="111">
        <v>828007</v>
      </c>
      <c r="C4773" s="68" t="s">
        <v>4768</v>
      </c>
      <c r="D4773" s="71">
        <f>SUMIFS('CLUB DES LOGES'!$J$117:$J$166, 'CLUB DES LOGES'!$F$117:$F$166,$B4773, 'CLUB DES LOGES'!$G$117:$G$166,"&lt;&gt;"&amp;'CLUB DES LOGES'!$C$191)</f>
        <v>0</v>
      </c>
      <c r="E4773" s="10"/>
      <c r="F4773" s="10"/>
      <c r="G4773" s="10"/>
      <c r="H4773" s="10"/>
      <c r="I4773" s="10"/>
      <c r="J4773" s="10"/>
      <c r="K4773" s="10"/>
      <c r="L4773" s="10"/>
      <c r="M4773" s="10"/>
      <c r="N4773" s="10"/>
      <c r="O4773" s="10"/>
      <c r="P4773" s="10"/>
      <c r="Q4773" s="10"/>
      <c r="R4773" s="10"/>
    </row>
    <row r="4774" spans="1:18" customFormat="1">
      <c r="A4774" s="10"/>
      <c r="B4774" s="111">
        <v>828009</v>
      </c>
      <c r="C4774" s="68" t="s">
        <v>4769</v>
      </c>
      <c r="D4774" s="71">
        <f>SUMIFS('CLUB DES LOGES'!$J$117:$J$166, 'CLUB DES LOGES'!$F$117:$F$166,$B4774, 'CLUB DES LOGES'!$G$117:$G$166,"&lt;&gt;"&amp;'CLUB DES LOGES'!$C$191)</f>
        <v>0</v>
      </c>
      <c r="E4774" s="10"/>
      <c r="F4774" s="10"/>
      <c r="G4774" s="10"/>
      <c r="H4774" s="10"/>
      <c r="I4774" s="10"/>
      <c r="J4774" s="10"/>
      <c r="K4774" s="10"/>
      <c r="L4774" s="10"/>
      <c r="M4774" s="10"/>
      <c r="N4774" s="10"/>
      <c r="O4774" s="10"/>
      <c r="P4774" s="10"/>
      <c r="Q4774" s="10"/>
      <c r="R4774" s="10"/>
    </row>
    <row r="4775" spans="1:18" customFormat="1">
      <c r="A4775" s="10"/>
      <c r="B4775" s="111">
        <v>828010</v>
      </c>
      <c r="C4775" s="68" t="s">
        <v>4770</v>
      </c>
      <c r="D4775" s="71">
        <f>SUMIFS('CLUB DES LOGES'!$J$117:$J$166, 'CLUB DES LOGES'!$F$117:$F$166,$B4775, 'CLUB DES LOGES'!$G$117:$G$166,"&lt;&gt;"&amp;'CLUB DES LOGES'!$C$191)</f>
        <v>0</v>
      </c>
      <c r="E4775" s="10"/>
      <c r="F4775" s="10"/>
      <c r="G4775" s="10"/>
      <c r="H4775" s="10"/>
      <c r="I4775" s="10"/>
      <c r="J4775" s="10"/>
      <c r="K4775" s="10"/>
      <c r="L4775" s="10"/>
      <c r="M4775" s="10"/>
      <c r="N4775" s="10"/>
      <c r="O4775" s="10"/>
      <c r="P4775" s="10"/>
      <c r="Q4775" s="10"/>
      <c r="R4775" s="10"/>
    </row>
    <row r="4776" spans="1:18" customFormat="1">
      <c r="A4776" s="10"/>
      <c r="B4776" s="111">
        <v>828011</v>
      </c>
      <c r="C4776" s="68" t="s">
        <v>4771</v>
      </c>
      <c r="D4776" s="71">
        <f>SUMIFS('CLUB DES LOGES'!$J$117:$J$166, 'CLUB DES LOGES'!$F$117:$F$166,$B4776, 'CLUB DES LOGES'!$G$117:$G$166,"&lt;&gt;"&amp;'CLUB DES LOGES'!$C$191)</f>
        <v>0</v>
      </c>
      <c r="E4776" s="10"/>
      <c r="F4776" s="10"/>
      <c r="G4776" s="10"/>
      <c r="H4776" s="10"/>
      <c r="I4776" s="10"/>
      <c r="J4776" s="10"/>
      <c r="K4776" s="10"/>
      <c r="L4776" s="10"/>
      <c r="M4776" s="10"/>
      <c r="N4776" s="10"/>
      <c r="O4776" s="10"/>
      <c r="P4776" s="10"/>
      <c r="Q4776" s="10"/>
      <c r="R4776" s="10"/>
    </row>
    <row r="4777" spans="1:18" customFormat="1">
      <c r="A4777" s="10"/>
      <c r="B4777" s="111">
        <v>828012</v>
      </c>
      <c r="C4777" s="68" t="s">
        <v>4772</v>
      </c>
      <c r="D4777" s="71">
        <f>SUMIFS('CLUB DES LOGES'!$J$117:$J$166, 'CLUB DES LOGES'!$F$117:$F$166,$B4777, 'CLUB DES LOGES'!$G$117:$G$166,"&lt;&gt;"&amp;'CLUB DES LOGES'!$C$191)</f>
        <v>0</v>
      </c>
      <c r="E4777" s="10"/>
      <c r="F4777" s="10"/>
      <c r="G4777" s="10"/>
      <c r="H4777" s="10"/>
      <c r="I4777" s="10"/>
      <c r="J4777" s="10"/>
      <c r="K4777" s="10"/>
      <c r="L4777" s="10"/>
      <c r="M4777" s="10"/>
      <c r="N4777" s="10"/>
      <c r="O4777" s="10"/>
      <c r="P4777" s="10"/>
      <c r="Q4777" s="10"/>
      <c r="R4777" s="10"/>
    </row>
    <row r="4778" spans="1:18" customFormat="1">
      <c r="A4778" s="10"/>
      <c r="B4778" s="111">
        <v>828013</v>
      </c>
      <c r="C4778" s="68" t="s">
        <v>4773</v>
      </c>
      <c r="D4778" s="71">
        <f>SUMIFS('CLUB DES LOGES'!$J$117:$J$166, 'CLUB DES LOGES'!$F$117:$F$166,$B4778, 'CLUB DES LOGES'!$G$117:$G$166,"&lt;&gt;"&amp;'CLUB DES LOGES'!$C$191)</f>
        <v>0</v>
      </c>
      <c r="E4778" s="10"/>
      <c r="F4778" s="10"/>
      <c r="G4778" s="10"/>
      <c r="H4778" s="10"/>
      <c r="I4778" s="10"/>
      <c r="J4778" s="10"/>
      <c r="K4778" s="10"/>
      <c r="L4778" s="10"/>
      <c r="M4778" s="10"/>
      <c r="N4778" s="10"/>
      <c r="O4778" s="10"/>
      <c r="P4778" s="10"/>
      <c r="Q4778" s="10"/>
      <c r="R4778" s="10"/>
    </row>
    <row r="4779" spans="1:18" customFormat="1">
      <c r="A4779" s="10"/>
      <c r="B4779" s="111">
        <v>828014</v>
      </c>
      <c r="C4779" s="68" t="s">
        <v>4774</v>
      </c>
      <c r="D4779" s="71">
        <f>SUMIFS('CLUB DES LOGES'!$J$117:$J$166, 'CLUB DES LOGES'!$F$117:$F$166,$B4779, 'CLUB DES LOGES'!$G$117:$G$166,"&lt;&gt;"&amp;'CLUB DES LOGES'!$C$191)</f>
        <v>0</v>
      </c>
      <c r="E4779" s="10"/>
      <c r="F4779" s="10"/>
      <c r="G4779" s="10"/>
      <c r="H4779" s="10"/>
      <c r="I4779" s="10"/>
      <c r="J4779" s="10"/>
      <c r="K4779" s="10"/>
      <c r="L4779" s="10"/>
      <c r="M4779" s="10"/>
      <c r="N4779" s="10"/>
      <c r="O4779" s="10"/>
      <c r="P4779" s="10"/>
      <c r="Q4779" s="10"/>
      <c r="R4779" s="10"/>
    </row>
    <row r="4780" spans="1:18" customFormat="1">
      <c r="A4780" s="10"/>
      <c r="B4780" s="111">
        <v>828015</v>
      </c>
      <c r="C4780" s="68" t="s">
        <v>4775</v>
      </c>
      <c r="D4780" s="71">
        <f>SUMIFS('CLUB DES LOGES'!$J$117:$J$166, 'CLUB DES LOGES'!$F$117:$F$166,$B4780, 'CLUB DES LOGES'!$G$117:$G$166,"&lt;&gt;"&amp;'CLUB DES LOGES'!$C$191)</f>
        <v>0</v>
      </c>
      <c r="E4780" s="10"/>
      <c r="F4780" s="10"/>
      <c r="G4780" s="10"/>
      <c r="H4780" s="10"/>
      <c r="I4780" s="10"/>
      <c r="J4780" s="10"/>
      <c r="K4780" s="10"/>
      <c r="L4780" s="10"/>
      <c r="M4780" s="10"/>
      <c r="N4780" s="10"/>
      <c r="O4780" s="10"/>
      <c r="P4780" s="10"/>
      <c r="Q4780" s="10"/>
      <c r="R4780" s="10"/>
    </row>
    <row r="4781" spans="1:18" customFormat="1">
      <c r="A4781" s="10"/>
      <c r="B4781" s="111">
        <v>828016</v>
      </c>
      <c r="C4781" s="68" t="s">
        <v>4776</v>
      </c>
      <c r="D4781" s="71">
        <f>SUMIFS('CLUB DES LOGES'!$J$117:$J$166, 'CLUB DES LOGES'!$F$117:$F$166,$B4781, 'CLUB DES LOGES'!$G$117:$G$166,"&lt;&gt;"&amp;'CLUB DES LOGES'!$C$191)</f>
        <v>0</v>
      </c>
      <c r="E4781" s="10"/>
      <c r="F4781" s="10"/>
      <c r="G4781" s="10"/>
      <c r="H4781" s="10"/>
      <c r="I4781" s="10"/>
      <c r="J4781" s="10"/>
      <c r="K4781" s="10"/>
      <c r="L4781" s="10"/>
      <c r="M4781" s="10"/>
      <c r="N4781" s="10"/>
      <c r="O4781" s="10"/>
      <c r="P4781" s="10"/>
      <c r="Q4781" s="10"/>
      <c r="R4781" s="10"/>
    </row>
    <row r="4782" spans="1:18" customFormat="1">
      <c r="A4782" s="10"/>
      <c r="B4782" s="111">
        <v>828017</v>
      </c>
      <c r="C4782" s="68" t="s">
        <v>4777</v>
      </c>
      <c r="D4782" s="71">
        <f>SUMIFS('CLUB DES LOGES'!$J$117:$J$166, 'CLUB DES LOGES'!$F$117:$F$166,$B4782, 'CLUB DES LOGES'!$G$117:$G$166,"&lt;&gt;"&amp;'CLUB DES LOGES'!$C$191)</f>
        <v>0</v>
      </c>
      <c r="E4782" s="10"/>
      <c r="F4782" s="10"/>
      <c r="G4782" s="10"/>
      <c r="H4782" s="10"/>
      <c r="I4782" s="10"/>
      <c r="J4782" s="10"/>
      <c r="K4782" s="10"/>
      <c r="L4782" s="10"/>
      <c r="M4782" s="10"/>
      <c r="N4782" s="10"/>
      <c r="O4782" s="10"/>
      <c r="P4782" s="10"/>
      <c r="Q4782" s="10"/>
      <c r="R4782" s="10"/>
    </row>
    <row r="4783" spans="1:18" customFormat="1">
      <c r="A4783" s="10"/>
      <c r="B4783" s="111">
        <v>828018</v>
      </c>
      <c r="C4783" s="68" t="s">
        <v>4778</v>
      </c>
      <c r="D4783" s="71">
        <f>SUMIFS('CLUB DES LOGES'!$J$117:$J$166, 'CLUB DES LOGES'!$F$117:$F$166,$B4783, 'CLUB DES LOGES'!$G$117:$G$166,"&lt;&gt;"&amp;'CLUB DES LOGES'!$C$191)</f>
        <v>0</v>
      </c>
      <c r="E4783" s="10"/>
      <c r="F4783" s="10"/>
      <c r="G4783" s="10"/>
      <c r="H4783" s="10"/>
      <c r="I4783" s="10"/>
      <c r="J4783" s="10"/>
      <c r="K4783" s="10"/>
      <c r="L4783" s="10"/>
      <c r="M4783" s="10"/>
      <c r="N4783" s="10"/>
      <c r="O4783" s="10"/>
      <c r="P4783" s="10"/>
      <c r="Q4783" s="10"/>
      <c r="R4783" s="10"/>
    </row>
    <row r="4784" spans="1:18" customFormat="1">
      <c r="A4784" s="10"/>
      <c r="B4784" s="111">
        <v>828019</v>
      </c>
      <c r="C4784" s="68" t="s">
        <v>4779</v>
      </c>
      <c r="D4784" s="71">
        <f>SUMIFS('CLUB DES LOGES'!$J$117:$J$166, 'CLUB DES LOGES'!$F$117:$F$166,$B4784, 'CLUB DES LOGES'!$G$117:$G$166,"&lt;&gt;"&amp;'CLUB DES LOGES'!$C$191)</f>
        <v>0</v>
      </c>
      <c r="E4784" s="10"/>
      <c r="F4784" s="10"/>
      <c r="G4784" s="10"/>
      <c r="H4784" s="10"/>
      <c r="I4784" s="10"/>
      <c r="J4784" s="10"/>
      <c r="K4784" s="10"/>
      <c r="L4784" s="10"/>
      <c r="M4784" s="10"/>
      <c r="N4784" s="10"/>
      <c r="O4784" s="10"/>
      <c r="P4784" s="10"/>
      <c r="Q4784" s="10"/>
      <c r="R4784" s="10"/>
    </row>
    <row r="4785" spans="1:18" customFormat="1">
      <c r="A4785" s="10"/>
      <c r="B4785" s="111">
        <v>828020</v>
      </c>
      <c r="C4785" s="68" t="s">
        <v>4780</v>
      </c>
      <c r="D4785" s="71">
        <f>SUMIFS('CLUB DES LOGES'!$J$117:$J$166, 'CLUB DES LOGES'!$F$117:$F$166,$B4785, 'CLUB DES LOGES'!$G$117:$G$166,"&lt;&gt;"&amp;'CLUB DES LOGES'!$C$191)</f>
        <v>0</v>
      </c>
      <c r="E4785" s="10"/>
      <c r="F4785" s="10"/>
      <c r="G4785" s="10"/>
      <c r="H4785" s="10"/>
      <c r="I4785" s="10"/>
      <c r="J4785" s="10"/>
      <c r="K4785" s="10"/>
      <c r="L4785" s="10"/>
      <c r="M4785" s="10"/>
      <c r="N4785" s="10"/>
      <c r="O4785" s="10"/>
      <c r="P4785" s="10"/>
      <c r="Q4785" s="10"/>
      <c r="R4785" s="10"/>
    </row>
    <row r="4786" spans="1:18" customFormat="1">
      <c r="A4786" s="10"/>
      <c r="B4786" s="111">
        <v>828021</v>
      </c>
      <c r="C4786" s="68" t="s">
        <v>4781</v>
      </c>
      <c r="D4786" s="71">
        <f>SUMIFS('CLUB DES LOGES'!$J$117:$J$166, 'CLUB DES LOGES'!$F$117:$F$166,$B4786, 'CLUB DES LOGES'!$G$117:$G$166,"&lt;&gt;"&amp;'CLUB DES LOGES'!$C$191)</f>
        <v>0</v>
      </c>
      <c r="E4786" s="10"/>
      <c r="F4786" s="10"/>
      <c r="G4786" s="10"/>
      <c r="H4786" s="10"/>
      <c r="I4786" s="10"/>
      <c r="J4786" s="10"/>
      <c r="K4786" s="10"/>
      <c r="L4786" s="10"/>
      <c r="M4786" s="10"/>
      <c r="N4786" s="10"/>
      <c r="O4786" s="10"/>
      <c r="P4786" s="10"/>
      <c r="Q4786" s="10"/>
      <c r="R4786" s="10"/>
    </row>
    <row r="4787" spans="1:18" customFormat="1">
      <c r="A4787" s="10"/>
      <c r="B4787" s="111">
        <v>828022</v>
      </c>
      <c r="C4787" s="68" t="s">
        <v>4782</v>
      </c>
      <c r="D4787" s="71">
        <f>SUMIFS('CLUB DES LOGES'!$J$117:$J$166, 'CLUB DES LOGES'!$F$117:$F$166,$B4787, 'CLUB DES LOGES'!$G$117:$G$166,"&lt;&gt;"&amp;'CLUB DES LOGES'!$C$191)</f>
        <v>0</v>
      </c>
      <c r="E4787" s="10"/>
      <c r="F4787" s="10"/>
      <c r="G4787" s="10"/>
      <c r="H4787" s="10"/>
      <c r="I4787" s="10"/>
      <c r="J4787" s="10"/>
      <c r="K4787" s="10"/>
      <c r="L4787" s="10"/>
      <c r="M4787" s="10"/>
      <c r="N4787" s="10"/>
      <c r="O4787" s="10"/>
      <c r="P4787" s="10"/>
      <c r="Q4787" s="10"/>
      <c r="R4787" s="10"/>
    </row>
    <row r="4788" spans="1:18" customFormat="1">
      <c r="A4788" s="10"/>
      <c r="B4788" s="111">
        <v>828023</v>
      </c>
      <c r="C4788" s="68" t="s">
        <v>4783</v>
      </c>
      <c r="D4788" s="71">
        <f>SUMIFS('CLUB DES LOGES'!$J$117:$J$166, 'CLUB DES LOGES'!$F$117:$F$166,$B4788, 'CLUB DES LOGES'!$G$117:$G$166,"&lt;&gt;"&amp;'CLUB DES LOGES'!$C$191)</f>
        <v>0</v>
      </c>
      <c r="E4788" s="10"/>
      <c r="F4788" s="10"/>
      <c r="G4788" s="10"/>
      <c r="H4788" s="10"/>
      <c r="I4788" s="10"/>
      <c r="J4788" s="10"/>
      <c r="K4788" s="10"/>
      <c r="L4788" s="10"/>
      <c r="M4788" s="10"/>
      <c r="N4788" s="10"/>
      <c r="O4788" s="10"/>
      <c r="P4788" s="10"/>
      <c r="Q4788" s="10"/>
      <c r="R4788" s="10"/>
    </row>
    <row r="4789" spans="1:18" customFormat="1">
      <c r="A4789" s="10"/>
      <c r="B4789" s="111">
        <v>828024</v>
      </c>
      <c r="C4789" s="68" t="s">
        <v>4784</v>
      </c>
      <c r="D4789" s="71">
        <f>SUMIFS('CLUB DES LOGES'!$J$117:$J$166, 'CLUB DES LOGES'!$F$117:$F$166,$B4789, 'CLUB DES LOGES'!$G$117:$G$166,"&lt;&gt;"&amp;'CLUB DES LOGES'!$C$191)</f>
        <v>0</v>
      </c>
      <c r="E4789" s="10"/>
      <c r="F4789" s="10"/>
      <c r="G4789" s="10"/>
      <c r="H4789" s="10"/>
      <c r="I4789" s="10"/>
      <c r="J4789" s="10"/>
      <c r="K4789" s="10"/>
      <c r="L4789" s="10"/>
      <c r="M4789" s="10"/>
      <c r="N4789" s="10"/>
      <c r="O4789" s="10"/>
      <c r="P4789" s="10"/>
      <c r="Q4789" s="10"/>
      <c r="R4789" s="10"/>
    </row>
    <row r="4790" spans="1:18" customFormat="1">
      <c r="A4790" s="10"/>
      <c r="B4790" s="111">
        <v>828025</v>
      </c>
      <c r="C4790" s="68" t="s">
        <v>4785</v>
      </c>
      <c r="D4790" s="71">
        <f>SUMIFS('CLUB DES LOGES'!$J$117:$J$166, 'CLUB DES LOGES'!$F$117:$F$166,$B4790, 'CLUB DES LOGES'!$G$117:$G$166,"&lt;&gt;"&amp;'CLUB DES LOGES'!$C$191)</f>
        <v>0</v>
      </c>
      <c r="E4790" s="10"/>
      <c r="F4790" s="10"/>
      <c r="G4790" s="10"/>
      <c r="H4790" s="10"/>
      <c r="I4790" s="10"/>
      <c r="J4790" s="10"/>
      <c r="K4790" s="10"/>
      <c r="L4790" s="10"/>
      <c r="M4790" s="10"/>
      <c r="N4790" s="10"/>
      <c r="O4790" s="10"/>
      <c r="P4790" s="10"/>
      <c r="Q4790" s="10"/>
      <c r="R4790" s="10"/>
    </row>
    <row r="4791" spans="1:18" customFormat="1">
      <c r="A4791" s="10"/>
      <c r="B4791" s="111">
        <v>828026</v>
      </c>
      <c r="C4791" s="68" t="s">
        <v>4786</v>
      </c>
      <c r="D4791" s="71">
        <f>SUMIFS('CLUB DES LOGES'!$J$117:$J$166, 'CLUB DES LOGES'!$F$117:$F$166,$B4791, 'CLUB DES LOGES'!$G$117:$G$166,"&lt;&gt;"&amp;'CLUB DES LOGES'!$C$191)</f>
        <v>0</v>
      </c>
      <c r="E4791" s="10"/>
      <c r="F4791" s="10"/>
      <c r="G4791" s="10"/>
      <c r="H4791" s="10"/>
      <c r="I4791" s="10"/>
      <c r="J4791" s="10"/>
      <c r="K4791" s="10"/>
      <c r="L4791" s="10"/>
      <c r="M4791" s="10"/>
      <c r="N4791" s="10"/>
      <c r="O4791" s="10"/>
      <c r="P4791" s="10"/>
      <c r="Q4791" s="10"/>
      <c r="R4791" s="10"/>
    </row>
    <row r="4792" spans="1:18" customFormat="1">
      <c r="A4792" s="10"/>
      <c r="B4792" s="111">
        <v>828027</v>
      </c>
      <c r="C4792" s="68" t="s">
        <v>4787</v>
      </c>
      <c r="D4792" s="71">
        <f>SUMIFS('CLUB DES LOGES'!$J$117:$J$166, 'CLUB DES LOGES'!$F$117:$F$166,$B4792, 'CLUB DES LOGES'!$G$117:$G$166,"&lt;&gt;"&amp;'CLUB DES LOGES'!$C$191)</f>
        <v>0</v>
      </c>
      <c r="E4792" s="10"/>
      <c r="F4792" s="10"/>
      <c r="G4792" s="10"/>
      <c r="H4792" s="10"/>
      <c r="I4792" s="10"/>
      <c r="J4792" s="10"/>
      <c r="K4792" s="10"/>
      <c r="L4792" s="10"/>
      <c r="M4792" s="10"/>
      <c r="N4792" s="10"/>
      <c r="O4792" s="10"/>
      <c r="P4792" s="10"/>
      <c r="Q4792" s="10"/>
      <c r="R4792" s="10"/>
    </row>
    <row r="4793" spans="1:18" customFormat="1">
      <c r="A4793" s="10"/>
      <c r="B4793" s="111">
        <v>828028</v>
      </c>
      <c r="C4793" s="68" t="s">
        <v>4788</v>
      </c>
      <c r="D4793" s="71">
        <f>SUMIFS('CLUB DES LOGES'!$J$117:$J$166, 'CLUB DES LOGES'!$F$117:$F$166,$B4793, 'CLUB DES LOGES'!$G$117:$G$166,"&lt;&gt;"&amp;'CLUB DES LOGES'!$C$191)</f>
        <v>0</v>
      </c>
      <c r="E4793" s="10"/>
      <c r="F4793" s="10"/>
      <c r="G4793" s="10"/>
      <c r="H4793" s="10"/>
      <c r="I4793" s="10"/>
      <c r="J4793" s="10"/>
      <c r="K4793" s="10"/>
      <c r="L4793" s="10"/>
      <c r="M4793" s="10"/>
      <c r="N4793" s="10"/>
      <c r="O4793" s="10"/>
      <c r="P4793" s="10"/>
      <c r="Q4793" s="10"/>
      <c r="R4793" s="10"/>
    </row>
    <row r="4794" spans="1:18" customFormat="1">
      <c r="A4794" s="10"/>
      <c r="B4794" s="111">
        <v>828029</v>
      </c>
      <c r="C4794" s="68" t="s">
        <v>4789</v>
      </c>
      <c r="D4794" s="71">
        <f>SUMIFS('CLUB DES LOGES'!$J$117:$J$166, 'CLUB DES LOGES'!$F$117:$F$166,$B4794, 'CLUB DES LOGES'!$G$117:$G$166,"&lt;&gt;"&amp;'CLUB DES LOGES'!$C$191)</f>
        <v>0</v>
      </c>
      <c r="E4794" s="10"/>
      <c r="F4794" s="10"/>
      <c r="G4794" s="10"/>
      <c r="H4794" s="10"/>
      <c r="I4794" s="10"/>
      <c r="J4794" s="10"/>
      <c r="K4794" s="10"/>
      <c r="L4794" s="10"/>
      <c r="M4794" s="10"/>
      <c r="N4794" s="10"/>
      <c r="O4794" s="10"/>
      <c r="P4794" s="10"/>
      <c r="Q4794" s="10"/>
      <c r="R4794" s="10"/>
    </row>
    <row r="4795" spans="1:18" customFormat="1">
      <c r="A4795" s="10"/>
      <c r="B4795" s="111">
        <v>828030</v>
      </c>
      <c r="C4795" s="68" t="s">
        <v>4790</v>
      </c>
      <c r="D4795" s="71">
        <f>SUMIFS('CLUB DES LOGES'!$J$117:$J$166, 'CLUB DES LOGES'!$F$117:$F$166,$B4795, 'CLUB DES LOGES'!$G$117:$G$166,"&lt;&gt;"&amp;'CLUB DES LOGES'!$C$191)</f>
        <v>0</v>
      </c>
      <c r="E4795" s="10"/>
      <c r="F4795" s="10"/>
      <c r="G4795" s="10"/>
      <c r="H4795" s="10"/>
      <c r="I4795" s="10"/>
      <c r="J4795" s="10"/>
      <c r="K4795" s="10"/>
      <c r="L4795" s="10"/>
      <c r="M4795" s="10"/>
      <c r="N4795" s="10"/>
      <c r="O4795" s="10"/>
      <c r="P4795" s="10"/>
      <c r="Q4795" s="10"/>
      <c r="R4795" s="10"/>
    </row>
    <row r="4796" spans="1:18" customFormat="1">
      <c r="A4796" s="10"/>
      <c r="B4796" s="111">
        <v>828031</v>
      </c>
      <c r="C4796" s="68" t="s">
        <v>4791</v>
      </c>
      <c r="D4796" s="71">
        <f>SUMIFS('CLUB DES LOGES'!$J$117:$J$166, 'CLUB DES LOGES'!$F$117:$F$166,$B4796, 'CLUB DES LOGES'!$G$117:$G$166,"&lt;&gt;"&amp;'CLUB DES LOGES'!$C$191)</f>
        <v>0</v>
      </c>
      <c r="E4796" s="10"/>
      <c r="F4796" s="10"/>
      <c r="G4796" s="10"/>
      <c r="H4796" s="10"/>
      <c r="I4796" s="10"/>
      <c r="J4796" s="10"/>
      <c r="K4796" s="10"/>
      <c r="L4796" s="10"/>
      <c r="M4796" s="10"/>
      <c r="N4796" s="10"/>
      <c r="O4796" s="10"/>
      <c r="P4796" s="10"/>
      <c r="Q4796" s="10"/>
      <c r="R4796" s="10"/>
    </row>
    <row r="4797" spans="1:18" customFormat="1">
      <c r="A4797" s="10"/>
      <c r="B4797" s="111">
        <v>828032</v>
      </c>
      <c r="C4797" s="68" t="s">
        <v>4792</v>
      </c>
      <c r="D4797" s="71">
        <f>SUMIFS('CLUB DES LOGES'!$J$117:$J$166, 'CLUB DES LOGES'!$F$117:$F$166,$B4797, 'CLUB DES LOGES'!$G$117:$G$166,"&lt;&gt;"&amp;'CLUB DES LOGES'!$C$191)</f>
        <v>0</v>
      </c>
      <c r="E4797" s="10"/>
      <c r="F4797" s="10"/>
      <c r="G4797" s="10"/>
      <c r="H4797" s="10"/>
      <c r="I4797" s="10"/>
      <c r="J4797" s="10"/>
      <c r="K4797" s="10"/>
      <c r="L4797" s="10"/>
      <c r="M4797" s="10"/>
      <c r="N4797" s="10"/>
      <c r="O4797" s="10"/>
      <c r="P4797" s="10"/>
      <c r="Q4797" s="10"/>
      <c r="R4797" s="10"/>
    </row>
    <row r="4798" spans="1:18" customFormat="1">
      <c r="A4798" s="10"/>
      <c r="B4798" s="111">
        <v>828033</v>
      </c>
      <c r="C4798" s="68" t="s">
        <v>4793</v>
      </c>
      <c r="D4798" s="71">
        <f>SUMIFS('CLUB DES LOGES'!$J$117:$J$166, 'CLUB DES LOGES'!$F$117:$F$166,$B4798, 'CLUB DES LOGES'!$G$117:$G$166,"&lt;&gt;"&amp;'CLUB DES LOGES'!$C$191)</f>
        <v>0</v>
      </c>
      <c r="E4798" s="10"/>
      <c r="F4798" s="10"/>
      <c r="G4798" s="10"/>
      <c r="H4798" s="10"/>
      <c r="I4798" s="10"/>
      <c r="J4798" s="10"/>
      <c r="K4798" s="10"/>
      <c r="L4798" s="10"/>
      <c r="M4798" s="10"/>
      <c r="N4798" s="10"/>
      <c r="O4798" s="10"/>
      <c r="P4798" s="10"/>
      <c r="Q4798" s="10"/>
      <c r="R4798" s="10"/>
    </row>
    <row r="4799" spans="1:18" customFormat="1">
      <c r="A4799" s="10"/>
      <c r="B4799" s="111">
        <v>828034</v>
      </c>
      <c r="C4799" s="68" t="s">
        <v>4794</v>
      </c>
      <c r="D4799" s="71">
        <f>SUMIFS('CLUB DES LOGES'!$J$117:$J$166, 'CLUB DES LOGES'!$F$117:$F$166,$B4799, 'CLUB DES LOGES'!$G$117:$G$166,"&lt;&gt;"&amp;'CLUB DES LOGES'!$C$191)</f>
        <v>0</v>
      </c>
      <c r="E4799" s="10"/>
      <c r="F4799" s="10"/>
      <c r="G4799" s="10"/>
      <c r="H4799" s="10"/>
      <c r="I4799" s="10"/>
      <c r="J4799" s="10"/>
      <c r="K4799" s="10"/>
      <c r="L4799" s="10"/>
      <c r="M4799" s="10"/>
      <c r="N4799" s="10"/>
      <c r="O4799" s="10"/>
      <c r="P4799" s="10"/>
      <c r="Q4799" s="10"/>
      <c r="R4799" s="10"/>
    </row>
    <row r="4800" spans="1:18" customFormat="1">
      <c r="A4800" s="10"/>
      <c r="B4800" s="111">
        <v>828035</v>
      </c>
      <c r="C4800" s="68" t="s">
        <v>4795</v>
      </c>
      <c r="D4800" s="71">
        <f>SUMIFS('CLUB DES LOGES'!$J$117:$J$166, 'CLUB DES LOGES'!$F$117:$F$166,$B4800, 'CLUB DES LOGES'!$G$117:$G$166,"&lt;&gt;"&amp;'CLUB DES LOGES'!$C$191)</f>
        <v>0</v>
      </c>
      <c r="E4800" s="10"/>
      <c r="F4800" s="10"/>
      <c r="G4800" s="10"/>
      <c r="H4800" s="10"/>
      <c r="I4800" s="10"/>
      <c r="J4800" s="10"/>
      <c r="K4800" s="10"/>
      <c r="L4800" s="10"/>
      <c r="M4800" s="10"/>
      <c r="N4800" s="10"/>
      <c r="O4800" s="10"/>
      <c r="P4800" s="10"/>
      <c r="Q4800" s="10"/>
      <c r="R4800" s="10"/>
    </row>
    <row r="4801" spans="1:18" customFormat="1">
      <c r="A4801" s="10"/>
      <c r="B4801" s="111">
        <v>828036</v>
      </c>
      <c r="C4801" s="68" t="s">
        <v>4796</v>
      </c>
      <c r="D4801" s="71">
        <f>SUMIFS('CLUB DES LOGES'!$J$117:$J$166, 'CLUB DES LOGES'!$F$117:$F$166,$B4801, 'CLUB DES LOGES'!$G$117:$G$166,"&lt;&gt;"&amp;'CLUB DES LOGES'!$C$191)</f>
        <v>0</v>
      </c>
      <c r="E4801" s="10"/>
      <c r="F4801" s="10"/>
      <c r="G4801" s="10"/>
      <c r="H4801" s="10"/>
      <c r="I4801" s="10"/>
      <c r="J4801" s="10"/>
      <c r="K4801" s="10"/>
      <c r="L4801" s="10"/>
      <c r="M4801" s="10"/>
      <c r="N4801" s="10"/>
      <c r="O4801" s="10"/>
      <c r="P4801" s="10"/>
      <c r="Q4801" s="10"/>
      <c r="R4801" s="10"/>
    </row>
    <row r="4802" spans="1:18" customFormat="1">
      <c r="A4802" s="10"/>
      <c r="B4802" s="111">
        <v>828037</v>
      </c>
      <c r="C4802" s="68" t="s">
        <v>4797</v>
      </c>
      <c r="D4802" s="71">
        <f>SUMIFS('CLUB DES LOGES'!$J$117:$J$166, 'CLUB DES LOGES'!$F$117:$F$166,$B4802, 'CLUB DES LOGES'!$G$117:$G$166,"&lt;&gt;"&amp;'CLUB DES LOGES'!$C$191)</f>
        <v>0</v>
      </c>
      <c r="E4802" s="10"/>
      <c r="F4802" s="10"/>
      <c r="G4802" s="10"/>
      <c r="H4802" s="10"/>
      <c r="I4802" s="10"/>
      <c r="J4802" s="10"/>
      <c r="K4802" s="10"/>
      <c r="L4802" s="10"/>
      <c r="M4802" s="10"/>
      <c r="N4802" s="10"/>
      <c r="O4802" s="10"/>
      <c r="P4802" s="10"/>
      <c r="Q4802" s="10"/>
      <c r="R4802" s="10"/>
    </row>
    <row r="4803" spans="1:18" customFormat="1">
      <c r="A4803" s="10"/>
      <c r="B4803" s="111">
        <v>828039</v>
      </c>
      <c r="C4803" s="68" t="s">
        <v>4798</v>
      </c>
      <c r="D4803" s="71">
        <f>SUMIFS('CLUB DES LOGES'!$J$117:$J$166, 'CLUB DES LOGES'!$F$117:$F$166,$B4803, 'CLUB DES LOGES'!$G$117:$G$166,"&lt;&gt;"&amp;'CLUB DES LOGES'!$C$191)</f>
        <v>0</v>
      </c>
      <c r="E4803" s="10"/>
      <c r="F4803" s="10"/>
      <c r="G4803" s="10"/>
      <c r="H4803" s="10"/>
      <c r="I4803" s="10"/>
      <c r="J4803" s="10"/>
      <c r="K4803" s="10"/>
      <c r="L4803" s="10"/>
      <c r="M4803" s="10"/>
      <c r="N4803" s="10"/>
      <c r="O4803" s="10"/>
      <c r="P4803" s="10"/>
      <c r="Q4803" s="10"/>
      <c r="R4803" s="10"/>
    </row>
    <row r="4804" spans="1:18" customFormat="1">
      <c r="A4804" s="10"/>
      <c r="B4804" s="111">
        <v>828040</v>
      </c>
      <c r="C4804" s="68" t="s">
        <v>4799</v>
      </c>
      <c r="D4804" s="71">
        <f>SUMIFS('CLUB DES LOGES'!$J$117:$J$166, 'CLUB DES LOGES'!$F$117:$F$166,$B4804, 'CLUB DES LOGES'!$G$117:$G$166,"&lt;&gt;"&amp;'CLUB DES LOGES'!$C$191)</f>
        <v>0</v>
      </c>
      <c r="E4804" s="10"/>
      <c r="F4804" s="10"/>
      <c r="G4804" s="10"/>
      <c r="H4804" s="10"/>
      <c r="I4804" s="10"/>
      <c r="J4804" s="10"/>
      <c r="K4804" s="10"/>
      <c r="L4804" s="10"/>
      <c r="M4804" s="10"/>
      <c r="N4804" s="10"/>
      <c r="O4804" s="10"/>
      <c r="P4804" s="10"/>
      <c r="Q4804" s="10"/>
      <c r="R4804" s="10"/>
    </row>
    <row r="4805" spans="1:18" customFormat="1">
      <c r="A4805" s="10"/>
      <c r="B4805" s="111">
        <v>828041</v>
      </c>
      <c r="C4805" s="68" t="s">
        <v>4800</v>
      </c>
      <c r="D4805" s="71">
        <f>SUMIFS('CLUB DES LOGES'!$J$117:$J$166, 'CLUB DES LOGES'!$F$117:$F$166,$B4805, 'CLUB DES LOGES'!$G$117:$G$166,"&lt;&gt;"&amp;'CLUB DES LOGES'!$C$191)</f>
        <v>0</v>
      </c>
      <c r="E4805" s="10"/>
      <c r="F4805" s="10"/>
      <c r="G4805" s="10"/>
      <c r="H4805" s="10"/>
      <c r="I4805" s="10"/>
      <c r="J4805" s="10"/>
      <c r="K4805" s="10"/>
      <c r="L4805" s="10"/>
      <c r="M4805" s="10"/>
      <c r="N4805" s="10"/>
      <c r="O4805" s="10"/>
      <c r="P4805" s="10"/>
      <c r="Q4805" s="10"/>
      <c r="R4805" s="10"/>
    </row>
    <row r="4806" spans="1:18" customFormat="1">
      <c r="A4806" s="10"/>
      <c r="B4806" s="111">
        <v>828042</v>
      </c>
      <c r="C4806" s="68" t="s">
        <v>4801</v>
      </c>
      <c r="D4806" s="71">
        <f>SUMIFS('CLUB DES LOGES'!$J$117:$J$166, 'CLUB DES LOGES'!$F$117:$F$166,$B4806, 'CLUB DES LOGES'!$G$117:$G$166,"&lt;&gt;"&amp;'CLUB DES LOGES'!$C$191)</f>
        <v>0</v>
      </c>
      <c r="E4806" s="10"/>
      <c r="F4806" s="10"/>
      <c r="G4806" s="10"/>
      <c r="H4806" s="10"/>
      <c r="I4806" s="10"/>
      <c r="J4806" s="10"/>
      <c r="K4806" s="10"/>
      <c r="L4806" s="10"/>
      <c r="M4806" s="10"/>
      <c r="N4806" s="10"/>
      <c r="O4806" s="10"/>
      <c r="P4806" s="10"/>
      <c r="Q4806" s="10"/>
      <c r="R4806" s="10"/>
    </row>
    <row r="4807" spans="1:18" customFormat="1">
      <c r="A4807" s="10"/>
      <c r="B4807" s="111">
        <v>828043</v>
      </c>
      <c r="C4807" s="68" t="s">
        <v>4802</v>
      </c>
      <c r="D4807" s="71">
        <f>SUMIFS('CLUB DES LOGES'!$J$117:$J$166, 'CLUB DES LOGES'!$F$117:$F$166,$B4807, 'CLUB DES LOGES'!$G$117:$G$166,"&lt;&gt;"&amp;'CLUB DES LOGES'!$C$191)</f>
        <v>0</v>
      </c>
      <c r="E4807" s="10"/>
      <c r="F4807" s="10"/>
      <c r="G4807" s="10"/>
      <c r="H4807" s="10"/>
      <c r="I4807" s="10"/>
      <c r="J4807" s="10"/>
      <c r="K4807" s="10"/>
      <c r="L4807" s="10"/>
      <c r="M4807" s="10"/>
      <c r="N4807" s="10"/>
      <c r="O4807" s="10"/>
      <c r="P4807" s="10"/>
      <c r="Q4807" s="10"/>
      <c r="R4807" s="10"/>
    </row>
    <row r="4808" spans="1:18" customFormat="1">
      <c r="A4808" s="10"/>
      <c r="B4808" s="111">
        <v>828045</v>
      </c>
      <c r="C4808" s="68" t="s">
        <v>4803</v>
      </c>
      <c r="D4808" s="71">
        <f>SUMIFS('CLUB DES LOGES'!$J$117:$J$166, 'CLUB DES LOGES'!$F$117:$F$166,$B4808, 'CLUB DES LOGES'!$G$117:$G$166,"&lt;&gt;"&amp;'CLUB DES LOGES'!$C$191)</f>
        <v>0</v>
      </c>
      <c r="E4808" s="10"/>
      <c r="F4808" s="10"/>
      <c r="G4808" s="10"/>
      <c r="H4808" s="10"/>
      <c r="I4808" s="10"/>
      <c r="J4808" s="10"/>
      <c r="K4808" s="10"/>
      <c r="L4808" s="10"/>
      <c r="M4808" s="10"/>
      <c r="N4808" s="10"/>
      <c r="O4808" s="10"/>
      <c r="P4808" s="10"/>
      <c r="Q4808" s="10"/>
      <c r="R4808" s="10"/>
    </row>
    <row r="4809" spans="1:18" customFormat="1">
      <c r="A4809" s="10"/>
      <c r="B4809" s="111">
        <v>828046</v>
      </c>
      <c r="C4809" s="68" t="s">
        <v>4804</v>
      </c>
      <c r="D4809" s="71">
        <f>SUMIFS('CLUB DES LOGES'!$J$117:$J$166, 'CLUB DES LOGES'!$F$117:$F$166,$B4809, 'CLUB DES LOGES'!$G$117:$G$166,"&lt;&gt;"&amp;'CLUB DES LOGES'!$C$191)</f>
        <v>0</v>
      </c>
      <c r="E4809" s="10"/>
      <c r="F4809" s="10"/>
      <c r="G4809" s="10"/>
      <c r="H4809" s="10"/>
      <c r="I4809" s="10"/>
      <c r="J4809" s="10"/>
      <c r="K4809" s="10"/>
      <c r="L4809" s="10"/>
      <c r="M4809" s="10"/>
      <c r="N4809" s="10"/>
      <c r="O4809" s="10"/>
      <c r="P4809" s="10"/>
      <c r="Q4809" s="10"/>
      <c r="R4809" s="10"/>
    </row>
    <row r="4810" spans="1:18" customFormat="1">
      <c r="A4810" s="10"/>
      <c r="B4810" s="111">
        <v>828047</v>
      </c>
      <c r="C4810" s="68" t="s">
        <v>4805</v>
      </c>
      <c r="D4810" s="71">
        <f>SUMIFS('CLUB DES LOGES'!$J$117:$J$166, 'CLUB DES LOGES'!$F$117:$F$166,$B4810, 'CLUB DES LOGES'!$G$117:$G$166,"&lt;&gt;"&amp;'CLUB DES LOGES'!$C$191)</f>
        <v>0</v>
      </c>
      <c r="E4810" s="10"/>
      <c r="F4810" s="10"/>
      <c r="G4810" s="10"/>
      <c r="H4810" s="10"/>
      <c r="I4810" s="10"/>
      <c r="J4810" s="10"/>
      <c r="K4810" s="10"/>
      <c r="L4810" s="10"/>
      <c r="M4810" s="10"/>
      <c r="N4810" s="10"/>
      <c r="O4810" s="10"/>
      <c r="P4810" s="10"/>
      <c r="Q4810" s="10"/>
      <c r="R4810" s="10"/>
    </row>
    <row r="4811" spans="1:18" customFormat="1">
      <c r="A4811" s="10"/>
      <c r="B4811" s="111">
        <v>828048</v>
      </c>
      <c r="C4811" s="68" t="s">
        <v>4806</v>
      </c>
      <c r="D4811" s="71">
        <f>SUMIFS('CLUB DES LOGES'!$J$117:$J$166, 'CLUB DES LOGES'!$F$117:$F$166,$B4811, 'CLUB DES LOGES'!$G$117:$G$166,"&lt;&gt;"&amp;'CLUB DES LOGES'!$C$191)</f>
        <v>0</v>
      </c>
      <c r="E4811" s="10"/>
      <c r="F4811" s="10"/>
      <c r="G4811" s="10"/>
      <c r="H4811" s="10"/>
      <c r="I4811" s="10"/>
      <c r="J4811" s="10"/>
      <c r="K4811" s="10"/>
      <c r="L4811" s="10"/>
      <c r="M4811" s="10"/>
      <c r="N4811" s="10"/>
      <c r="O4811" s="10"/>
      <c r="P4811" s="10"/>
      <c r="Q4811" s="10"/>
      <c r="R4811" s="10"/>
    </row>
    <row r="4812" spans="1:18" customFormat="1">
      <c r="A4812" s="10"/>
      <c r="B4812" s="111">
        <v>828049</v>
      </c>
      <c r="C4812" s="68" t="s">
        <v>4807</v>
      </c>
      <c r="D4812" s="71">
        <f>SUMIFS('CLUB DES LOGES'!$J$117:$J$166, 'CLUB DES LOGES'!$F$117:$F$166,$B4812, 'CLUB DES LOGES'!$G$117:$G$166,"&lt;&gt;"&amp;'CLUB DES LOGES'!$C$191)</f>
        <v>0</v>
      </c>
      <c r="E4812" s="10"/>
      <c r="F4812" s="10"/>
      <c r="G4812" s="10"/>
      <c r="H4812" s="10"/>
      <c r="I4812" s="10"/>
      <c r="J4812" s="10"/>
      <c r="K4812" s="10"/>
      <c r="L4812" s="10"/>
      <c r="M4812" s="10"/>
      <c r="N4812" s="10"/>
      <c r="O4812" s="10"/>
      <c r="P4812" s="10"/>
      <c r="Q4812" s="10"/>
      <c r="R4812" s="10"/>
    </row>
    <row r="4813" spans="1:18" customFormat="1">
      <c r="A4813" s="10"/>
      <c r="B4813" s="111">
        <v>828050</v>
      </c>
      <c r="C4813" s="68" t="s">
        <v>4808</v>
      </c>
      <c r="D4813" s="71">
        <f>SUMIFS('CLUB DES LOGES'!$J$117:$J$166, 'CLUB DES LOGES'!$F$117:$F$166,$B4813, 'CLUB DES LOGES'!$G$117:$G$166,"&lt;&gt;"&amp;'CLUB DES LOGES'!$C$191)</f>
        <v>0</v>
      </c>
      <c r="E4813" s="10"/>
      <c r="F4813" s="10"/>
      <c r="G4813" s="10"/>
      <c r="H4813" s="10"/>
      <c r="I4813" s="10"/>
      <c r="J4813" s="10"/>
      <c r="K4813" s="10"/>
      <c r="L4813" s="10"/>
      <c r="M4813" s="10"/>
      <c r="N4813" s="10"/>
      <c r="O4813" s="10"/>
      <c r="P4813" s="10"/>
      <c r="Q4813" s="10"/>
      <c r="R4813" s="10"/>
    </row>
    <row r="4814" spans="1:18" customFormat="1">
      <c r="A4814" s="10"/>
      <c r="B4814" s="111">
        <v>828051</v>
      </c>
      <c r="C4814" s="68" t="s">
        <v>4809</v>
      </c>
      <c r="D4814" s="71">
        <f>SUMIFS('CLUB DES LOGES'!$J$117:$J$166, 'CLUB DES LOGES'!$F$117:$F$166,$B4814, 'CLUB DES LOGES'!$G$117:$G$166,"&lt;&gt;"&amp;'CLUB DES LOGES'!$C$191)</f>
        <v>0</v>
      </c>
      <c r="E4814" s="10"/>
      <c r="F4814" s="10"/>
      <c r="G4814" s="10"/>
      <c r="H4814" s="10"/>
      <c r="I4814" s="10"/>
      <c r="J4814" s="10"/>
      <c r="K4814" s="10"/>
      <c r="L4814" s="10"/>
      <c r="M4814" s="10"/>
      <c r="N4814" s="10"/>
      <c r="O4814" s="10"/>
      <c r="P4814" s="10"/>
      <c r="Q4814" s="10"/>
      <c r="R4814" s="10"/>
    </row>
    <row r="4815" spans="1:18" customFormat="1">
      <c r="A4815" s="10"/>
      <c r="B4815" s="111">
        <v>828052</v>
      </c>
      <c r="C4815" s="68" t="s">
        <v>4810</v>
      </c>
      <c r="D4815" s="71">
        <f>SUMIFS('CLUB DES LOGES'!$J$117:$J$166, 'CLUB DES LOGES'!$F$117:$F$166,$B4815, 'CLUB DES LOGES'!$G$117:$G$166,"&lt;&gt;"&amp;'CLUB DES LOGES'!$C$191)</f>
        <v>0</v>
      </c>
      <c r="E4815" s="10"/>
      <c r="F4815" s="10"/>
      <c r="G4815" s="10"/>
      <c r="H4815" s="10"/>
      <c r="I4815" s="10"/>
      <c r="J4815" s="10"/>
      <c r="K4815" s="10"/>
      <c r="L4815" s="10"/>
      <c r="M4815" s="10"/>
      <c r="N4815" s="10"/>
      <c r="O4815" s="10"/>
      <c r="P4815" s="10"/>
      <c r="Q4815" s="10"/>
      <c r="R4815" s="10"/>
    </row>
    <row r="4816" spans="1:18" customFormat="1">
      <c r="A4816" s="10"/>
      <c r="B4816" s="111">
        <v>828053</v>
      </c>
      <c r="C4816" s="68" t="s">
        <v>4811</v>
      </c>
      <c r="D4816" s="71">
        <f>SUMIFS('CLUB DES LOGES'!$J$117:$J$166, 'CLUB DES LOGES'!$F$117:$F$166,$B4816, 'CLUB DES LOGES'!$G$117:$G$166,"&lt;&gt;"&amp;'CLUB DES LOGES'!$C$191)</f>
        <v>0</v>
      </c>
      <c r="E4816" s="10"/>
      <c r="F4816" s="10"/>
      <c r="G4816" s="10"/>
      <c r="H4816" s="10"/>
      <c r="I4816" s="10"/>
      <c r="J4816" s="10"/>
      <c r="K4816" s="10"/>
      <c r="L4816" s="10"/>
      <c r="M4816" s="10"/>
      <c r="N4816" s="10"/>
      <c r="O4816" s="10"/>
      <c r="P4816" s="10"/>
      <c r="Q4816" s="10"/>
      <c r="R4816" s="10"/>
    </row>
    <row r="4817" spans="1:18" customFormat="1">
      <c r="A4817" s="10"/>
      <c r="B4817" s="111">
        <v>828054</v>
      </c>
      <c r="C4817" s="68" t="s">
        <v>4812</v>
      </c>
      <c r="D4817" s="71">
        <f>SUMIFS('CLUB DES LOGES'!$J$117:$J$166, 'CLUB DES LOGES'!$F$117:$F$166,$B4817, 'CLUB DES LOGES'!$G$117:$G$166,"&lt;&gt;"&amp;'CLUB DES LOGES'!$C$191)</f>
        <v>0</v>
      </c>
      <c r="E4817" s="10"/>
      <c r="F4817" s="10"/>
      <c r="G4817" s="10"/>
      <c r="H4817" s="10"/>
      <c r="I4817" s="10"/>
      <c r="J4817" s="10"/>
      <c r="K4817" s="10"/>
      <c r="L4817" s="10"/>
      <c r="M4817" s="10"/>
      <c r="N4817" s="10"/>
      <c r="O4817" s="10"/>
      <c r="P4817" s="10"/>
      <c r="Q4817" s="10"/>
      <c r="R4817" s="10"/>
    </row>
    <row r="4818" spans="1:18" customFormat="1">
      <c r="A4818" s="10"/>
      <c r="B4818" s="111">
        <v>828055</v>
      </c>
      <c r="C4818" s="68" t="s">
        <v>4813</v>
      </c>
      <c r="D4818" s="71">
        <f>SUMIFS('CLUB DES LOGES'!$J$117:$J$166, 'CLUB DES LOGES'!$F$117:$F$166,$B4818, 'CLUB DES LOGES'!$G$117:$G$166,"&lt;&gt;"&amp;'CLUB DES LOGES'!$C$191)</f>
        <v>0</v>
      </c>
      <c r="E4818" s="10"/>
      <c r="F4818" s="10"/>
      <c r="G4818" s="10"/>
      <c r="H4818" s="10"/>
      <c r="I4818" s="10"/>
      <c r="J4818" s="10"/>
      <c r="K4818" s="10"/>
      <c r="L4818" s="10"/>
      <c r="M4818" s="10"/>
      <c r="N4818" s="10"/>
      <c r="O4818" s="10"/>
      <c r="P4818" s="10"/>
      <c r="Q4818" s="10"/>
      <c r="R4818" s="10"/>
    </row>
    <row r="4819" spans="1:18" customFormat="1">
      <c r="A4819" s="10"/>
      <c r="B4819" s="111">
        <v>828056</v>
      </c>
      <c r="C4819" s="68" t="s">
        <v>4814</v>
      </c>
      <c r="D4819" s="71">
        <f>SUMIFS('CLUB DES LOGES'!$J$117:$J$166, 'CLUB DES LOGES'!$F$117:$F$166,$B4819, 'CLUB DES LOGES'!$G$117:$G$166,"&lt;&gt;"&amp;'CLUB DES LOGES'!$C$191)</f>
        <v>0</v>
      </c>
      <c r="E4819" s="10"/>
      <c r="F4819" s="10"/>
      <c r="G4819" s="10"/>
      <c r="H4819" s="10"/>
      <c r="I4819" s="10"/>
      <c r="J4819" s="10"/>
      <c r="K4819" s="10"/>
      <c r="L4819" s="10"/>
      <c r="M4819" s="10"/>
      <c r="N4819" s="10"/>
      <c r="O4819" s="10"/>
      <c r="P4819" s="10"/>
      <c r="Q4819" s="10"/>
      <c r="R4819" s="10"/>
    </row>
    <row r="4820" spans="1:18" customFormat="1">
      <c r="A4820" s="10"/>
      <c r="B4820" s="111">
        <v>828057</v>
      </c>
      <c r="C4820" s="68" t="s">
        <v>4815</v>
      </c>
      <c r="D4820" s="71">
        <f>SUMIFS('CLUB DES LOGES'!$J$117:$J$166, 'CLUB DES LOGES'!$F$117:$F$166,$B4820, 'CLUB DES LOGES'!$G$117:$G$166,"&lt;&gt;"&amp;'CLUB DES LOGES'!$C$191)</f>
        <v>0</v>
      </c>
      <c r="E4820" s="10"/>
      <c r="F4820" s="10"/>
      <c r="G4820" s="10"/>
      <c r="H4820" s="10"/>
      <c r="I4820" s="10"/>
      <c r="J4820" s="10"/>
      <c r="K4820" s="10"/>
      <c r="L4820" s="10"/>
      <c r="M4820" s="10"/>
      <c r="N4820" s="10"/>
      <c r="O4820" s="10"/>
      <c r="P4820" s="10"/>
      <c r="Q4820" s="10"/>
      <c r="R4820" s="10"/>
    </row>
    <row r="4821" spans="1:18" customFormat="1">
      <c r="A4821" s="10"/>
      <c r="B4821" s="111">
        <v>828058</v>
      </c>
      <c r="C4821" s="68" t="s">
        <v>4816</v>
      </c>
      <c r="D4821" s="71">
        <f>SUMIFS('CLUB DES LOGES'!$J$117:$J$166, 'CLUB DES LOGES'!$F$117:$F$166,$B4821, 'CLUB DES LOGES'!$G$117:$G$166,"&lt;&gt;"&amp;'CLUB DES LOGES'!$C$191)</f>
        <v>0</v>
      </c>
      <c r="E4821" s="10"/>
      <c r="F4821" s="10"/>
      <c r="G4821" s="10"/>
      <c r="H4821" s="10"/>
      <c r="I4821" s="10"/>
      <c r="J4821" s="10"/>
      <c r="K4821" s="10"/>
      <c r="L4821" s="10"/>
      <c r="M4821" s="10"/>
      <c r="N4821" s="10"/>
      <c r="O4821" s="10"/>
      <c r="P4821" s="10"/>
      <c r="Q4821" s="10"/>
      <c r="R4821" s="10"/>
    </row>
    <row r="4822" spans="1:18" customFormat="1">
      <c r="A4822" s="10"/>
      <c r="B4822" s="111">
        <v>828059</v>
      </c>
      <c r="C4822" s="68" t="s">
        <v>4817</v>
      </c>
      <c r="D4822" s="71">
        <f>SUMIFS('CLUB DES LOGES'!$J$117:$J$166, 'CLUB DES LOGES'!$F$117:$F$166,$B4822, 'CLUB DES LOGES'!$G$117:$G$166,"&lt;&gt;"&amp;'CLUB DES LOGES'!$C$191)</f>
        <v>0</v>
      </c>
      <c r="E4822" s="10"/>
      <c r="F4822" s="10"/>
      <c r="G4822" s="10"/>
      <c r="H4822" s="10"/>
      <c r="I4822" s="10"/>
      <c r="J4822" s="10"/>
      <c r="K4822" s="10"/>
      <c r="L4822" s="10"/>
      <c r="M4822" s="10"/>
      <c r="N4822" s="10"/>
      <c r="O4822" s="10"/>
      <c r="P4822" s="10"/>
      <c r="Q4822" s="10"/>
      <c r="R4822" s="10"/>
    </row>
    <row r="4823" spans="1:18" customFormat="1">
      <c r="A4823" s="10"/>
      <c r="B4823" s="111">
        <v>828060</v>
      </c>
      <c r="C4823" s="68" t="s">
        <v>4818</v>
      </c>
      <c r="D4823" s="71">
        <f>SUMIFS('CLUB DES LOGES'!$J$117:$J$166, 'CLUB DES LOGES'!$F$117:$F$166,$B4823, 'CLUB DES LOGES'!$G$117:$G$166,"&lt;&gt;"&amp;'CLUB DES LOGES'!$C$191)</f>
        <v>0</v>
      </c>
      <c r="E4823" s="10"/>
      <c r="F4823" s="10"/>
      <c r="G4823" s="10"/>
      <c r="H4823" s="10"/>
      <c r="I4823" s="10"/>
      <c r="J4823" s="10"/>
      <c r="K4823" s="10"/>
      <c r="L4823" s="10"/>
      <c r="M4823" s="10"/>
      <c r="N4823" s="10"/>
      <c r="O4823" s="10"/>
      <c r="P4823" s="10"/>
      <c r="Q4823" s="10"/>
      <c r="R4823" s="10"/>
    </row>
    <row r="4824" spans="1:18" customFormat="1">
      <c r="A4824" s="10"/>
      <c r="B4824" s="111">
        <v>828061</v>
      </c>
      <c r="C4824" s="68" t="s">
        <v>4819</v>
      </c>
      <c r="D4824" s="71">
        <f>SUMIFS('CLUB DES LOGES'!$J$117:$J$166, 'CLUB DES LOGES'!$F$117:$F$166,$B4824, 'CLUB DES LOGES'!$G$117:$G$166,"&lt;&gt;"&amp;'CLUB DES LOGES'!$C$191)</f>
        <v>0</v>
      </c>
      <c r="E4824" s="10"/>
      <c r="F4824" s="10"/>
      <c r="G4824" s="10"/>
      <c r="H4824" s="10"/>
      <c r="I4824" s="10"/>
      <c r="J4824" s="10"/>
      <c r="K4824" s="10"/>
      <c r="L4824" s="10"/>
      <c r="M4824" s="10"/>
      <c r="N4824" s="10"/>
      <c r="O4824" s="10"/>
      <c r="P4824" s="10"/>
      <c r="Q4824" s="10"/>
      <c r="R4824" s="10"/>
    </row>
    <row r="4825" spans="1:18" customFormat="1">
      <c r="A4825" s="10"/>
      <c r="B4825" s="111">
        <v>828062</v>
      </c>
      <c r="C4825" s="68" t="s">
        <v>4820</v>
      </c>
      <c r="D4825" s="71">
        <f>SUMIFS('CLUB DES LOGES'!$J$117:$J$166, 'CLUB DES LOGES'!$F$117:$F$166,$B4825, 'CLUB DES LOGES'!$G$117:$G$166,"&lt;&gt;"&amp;'CLUB DES LOGES'!$C$191)</f>
        <v>0</v>
      </c>
      <c r="E4825" s="10"/>
      <c r="F4825" s="10"/>
      <c r="G4825" s="10"/>
      <c r="H4825" s="10"/>
      <c r="I4825" s="10"/>
      <c r="J4825" s="10"/>
      <c r="K4825" s="10"/>
      <c r="L4825" s="10"/>
      <c r="M4825" s="10"/>
      <c r="N4825" s="10"/>
      <c r="O4825" s="10"/>
      <c r="P4825" s="10"/>
      <c r="Q4825" s="10"/>
      <c r="R4825" s="10"/>
    </row>
    <row r="4826" spans="1:18" customFormat="1">
      <c r="A4826" s="10"/>
      <c r="B4826" s="111">
        <v>828063</v>
      </c>
      <c r="C4826" s="68" t="s">
        <v>4821</v>
      </c>
      <c r="D4826" s="71">
        <f>SUMIFS('CLUB DES LOGES'!$J$117:$J$166, 'CLUB DES LOGES'!$F$117:$F$166,$B4826, 'CLUB DES LOGES'!$G$117:$G$166,"&lt;&gt;"&amp;'CLUB DES LOGES'!$C$191)</f>
        <v>0</v>
      </c>
      <c r="E4826" s="10"/>
      <c r="F4826" s="10"/>
      <c r="G4826" s="10"/>
      <c r="H4826" s="10"/>
      <c r="I4826" s="10"/>
      <c r="J4826" s="10"/>
      <c r="K4826" s="10"/>
      <c r="L4826" s="10"/>
      <c r="M4826" s="10"/>
      <c r="N4826" s="10"/>
      <c r="O4826" s="10"/>
      <c r="P4826" s="10"/>
      <c r="Q4826" s="10"/>
      <c r="R4826" s="10"/>
    </row>
    <row r="4827" spans="1:18" customFormat="1">
      <c r="A4827" s="10"/>
      <c r="B4827" s="111">
        <v>828064</v>
      </c>
      <c r="C4827" s="68" t="s">
        <v>4822</v>
      </c>
      <c r="D4827" s="71">
        <f>SUMIFS('CLUB DES LOGES'!$J$117:$J$166, 'CLUB DES LOGES'!$F$117:$F$166,$B4827, 'CLUB DES LOGES'!$G$117:$G$166,"&lt;&gt;"&amp;'CLUB DES LOGES'!$C$191)</f>
        <v>0</v>
      </c>
      <c r="E4827" s="10"/>
      <c r="F4827" s="10"/>
      <c r="G4827" s="10"/>
      <c r="H4827" s="10"/>
      <c r="I4827" s="10"/>
      <c r="J4827" s="10"/>
      <c r="K4827" s="10"/>
      <c r="L4827" s="10"/>
      <c r="M4827" s="10"/>
      <c r="N4827" s="10"/>
      <c r="O4827" s="10"/>
      <c r="P4827" s="10"/>
      <c r="Q4827" s="10"/>
      <c r="R4827" s="10"/>
    </row>
    <row r="4828" spans="1:18" customFormat="1">
      <c r="A4828" s="10"/>
      <c r="B4828" s="111">
        <v>828065</v>
      </c>
      <c r="C4828" s="68" t="s">
        <v>4823</v>
      </c>
      <c r="D4828" s="71">
        <f>SUMIFS('CLUB DES LOGES'!$J$117:$J$166, 'CLUB DES LOGES'!$F$117:$F$166,$B4828, 'CLUB DES LOGES'!$G$117:$G$166,"&lt;&gt;"&amp;'CLUB DES LOGES'!$C$191)</f>
        <v>0</v>
      </c>
      <c r="E4828" s="10"/>
      <c r="F4828" s="10"/>
      <c r="G4828" s="10"/>
      <c r="H4828" s="10"/>
      <c r="I4828" s="10"/>
      <c r="J4828" s="10"/>
      <c r="K4828" s="10"/>
      <c r="L4828" s="10"/>
      <c r="M4828" s="10"/>
      <c r="N4828" s="10"/>
      <c r="O4828" s="10"/>
      <c r="P4828" s="10"/>
      <c r="Q4828" s="10"/>
      <c r="R4828" s="10"/>
    </row>
    <row r="4829" spans="1:18" customFormat="1">
      <c r="A4829" s="10"/>
      <c r="B4829" s="111">
        <v>828066</v>
      </c>
      <c r="C4829" s="68" t="s">
        <v>4824</v>
      </c>
      <c r="D4829" s="71">
        <f>SUMIFS('CLUB DES LOGES'!$J$117:$J$166, 'CLUB DES LOGES'!$F$117:$F$166,$B4829, 'CLUB DES LOGES'!$G$117:$G$166,"&lt;&gt;"&amp;'CLUB DES LOGES'!$C$191)</f>
        <v>0</v>
      </c>
      <c r="E4829" s="10"/>
      <c r="F4829" s="10"/>
      <c r="G4829" s="10"/>
      <c r="H4829" s="10"/>
      <c r="I4829" s="10"/>
      <c r="J4829" s="10"/>
      <c r="K4829" s="10"/>
      <c r="L4829" s="10"/>
      <c r="M4829" s="10"/>
      <c r="N4829" s="10"/>
      <c r="O4829" s="10"/>
      <c r="P4829" s="10"/>
      <c r="Q4829" s="10"/>
      <c r="R4829" s="10"/>
    </row>
    <row r="4830" spans="1:18" customFormat="1">
      <c r="A4830" s="10"/>
      <c r="B4830" s="111">
        <v>828067</v>
      </c>
      <c r="C4830" s="68" t="s">
        <v>4825</v>
      </c>
      <c r="D4830" s="71">
        <f>SUMIFS('CLUB DES LOGES'!$J$117:$J$166, 'CLUB DES LOGES'!$F$117:$F$166,$B4830, 'CLUB DES LOGES'!$G$117:$G$166,"&lt;&gt;"&amp;'CLUB DES LOGES'!$C$191)</f>
        <v>0</v>
      </c>
      <c r="E4830" s="10"/>
      <c r="F4830" s="10"/>
      <c r="G4830" s="10"/>
      <c r="H4830" s="10"/>
      <c r="I4830" s="10"/>
      <c r="J4830" s="10"/>
      <c r="K4830" s="10"/>
      <c r="L4830" s="10"/>
      <c r="M4830" s="10"/>
      <c r="N4830" s="10"/>
      <c r="O4830" s="10"/>
      <c r="P4830" s="10"/>
      <c r="Q4830" s="10"/>
      <c r="R4830" s="10"/>
    </row>
    <row r="4831" spans="1:18" customFormat="1">
      <c r="A4831" s="10"/>
      <c r="B4831" s="111">
        <v>828068</v>
      </c>
      <c r="C4831" s="68" t="s">
        <v>4826</v>
      </c>
      <c r="D4831" s="71">
        <f>SUMIFS('CLUB DES LOGES'!$J$117:$J$166, 'CLUB DES LOGES'!$F$117:$F$166,$B4831, 'CLUB DES LOGES'!$G$117:$G$166,"&lt;&gt;"&amp;'CLUB DES LOGES'!$C$191)</f>
        <v>0</v>
      </c>
      <c r="E4831" s="10"/>
      <c r="F4831" s="10"/>
      <c r="G4831" s="10"/>
      <c r="H4831" s="10"/>
      <c r="I4831" s="10"/>
      <c r="J4831" s="10"/>
      <c r="K4831" s="10"/>
      <c r="L4831" s="10"/>
      <c r="M4831" s="10"/>
      <c r="N4831" s="10"/>
      <c r="O4831" s="10"/>
      <c r="P4831" s="10"/>
      <c r="Q4831" s="10"/>
      <c r="R4831" s="10"/>
    </row>
    <row r="4832" spans="1:18" customFormat="1">
      <c r="A4832" s="10"/>
      <c r="B4832" s="111">
        <v>828069</v>
      </c>
      <c r="C4832" s="68" t="s">
        <v>4827</v>
      </c>
      <c r="D4832" s="71">
        <f>SUMIFS('CLUB DES LOGES'!$J$117:$J$166, 'CLUB DES LOGES'!$F$117:$F$166,$B4832, 'CLUB DES LOGES'!$G$117:$G$166,"&lt;&gt;"&amp;'CLUB DES LOGES'!$C$191)</f>
        <v>0</v>
      </c>
      <c r="E4832" s="10"/>
      <c r="F4832" s="10"/>
      <c r="G4832" s="10"/>
      <c r="H4832" s="10"/>
      <c r="I4832" s="10"/>
      <c r="J4832" s="10"/>
      <c r="K4832" s="10"/>
      <c r="L4832" s="10"/>
      <c r="M4832" s="10"/>
      <c r="N4832" s="10"/>
      <c r="O4832" s="10"/>
      <c r="P4832" s="10"/>
      <c r="Q4832" s="10"/>
      <c r="R4832" s="10"/>
    </row>
    <row r="4833" spans="1:18" customFormat="1">
      <c r="A4833" s="10"/>
      <c r="B4833" s="111">
        <v>828070</v>
      </c>
      <c r="C4833" s="68" t="s">
        <v>4828</v>
      </c>
      <c r="D4833" s="71">
        <f>SUMIFS('CLUB DES LOGES'!$J$117:$J$166, 'CLUB DES LOGES'!$F$117:$F$166,$B4833, 'CLUB DES LOGES'!$G$117:$G$166,"&lt;&gt;"&amp;'CLUB DES LOGES'!$C$191)</f>
        <v>0</v>
      </c>
      <c r="E4833" s="10"/>
      <c r="F4833" s="10"/>
      <c r="G4833" s="10"/>
      <c r="H4833" s="10"/>
      <c r="I4833" s="10"/>
      <c r="J4833" s="10"/>
      <c r="K4833" s="10"/>
      <c r="L4833" s="10"/>
      <c r="M4833" s="10"/>
      <c r="N4833" s="10"/>
      <c r="O4833" s="10"/>
      <c r="P4833" s="10"/>
      <c r="Q4833" s="10"/>
      <c r="R4833" s="10"/>
    </row>
    <row r="4834" spans="1:18" customFormat="1">
      <c r="A4834" s="10"/>
      <c r="B4834" s="111">
        <v>828072</v>
      </c>
      <c r="C4834" s="68" t="s">
        <v>4829</v>
      </c>
      <c r="D4834" s="71">
        <f>SUMIFS('CLUB DES LOGES'!$J$117:$J$166, 'CLUB DES LOGES'!$F$117:$F$166,$B4834, 'CLUB DES LOGES'!$G$117:$G$166,"&lt;&gt;"&amp;'CLUB DES LOGES'!$C$191)</f>
        <v>0</v>
      </c>
      <c r="E4834" s="10"/>
      <c r="F4834" s="10"/>
      <c r="G4834" s="10"/>
      <c r="H4834" s="10"/>
      <c r="I4834" s="10"/>
      <c r="J4834" s="10"/>
      <c r="K4834" s="10"/>
      <c r="L4834" s="10"/>
      <c r="M4834" s="10"/>
      <c r="N4834" s="10"/>
      <c r="O4834" s="10"/>
      <c r="P4834" s="10"/>
      <c r="Q4834" s="10"/>
      <c r="R4834" s="10"/>
    </row>
    <row r="4835" spans="1:18" customFormat="1">
      <c r="A4835" s="10"/>
      <c r="B4835" s="111">
        <v>828075</v>
      </c>
      <c r="C4835" s="68" t="s">
        <v>4830</v>
      </c>
      <c r="D4835" s="71">
        <f>SUMIFS('CLUB DES LOGES'!$J$117:$J$166, 'CLUB DES LOGES'!$F$117:$F$166,$B4835, 'CLUB DES LOGES'!$G$117:$G$166,"&lt;&gt;"&amp;'CLUB DES LOGES'!$C$191)</f>
        <v>0</v>
      </c>
      <c r="E4835" s="10"/>
      <c r="F4835" s="10"/>
      <c r="G4835" s="10"/>
      <c r="H4835" s="10"/>
      <c r="I4835" s="10"/>
      <c r="J4835" s="10"/>
      <c r="K4835" s="10"/>
      <c r="L4835" s="10"/>
      <c r="M4835" s="10"/>
      <c r="N4835" s="10"/>
      <c r="O4835" s="10"/>
      <c r="P4835" s="10"/>
      <c r="Q4835" s="10"/>
      <c r="R4835" s="10"/>
    </row>
    <row r="4836" spans="1:18" customFormat="1">
      <c r="A4836" s="10"/>
      <c r="B4836" s="111">
        <v>828078</v>
      </c>
      <c r="C4836" s="68" t="s">
        <v>4831</v>
      </c>
      <c r="D4836" s="71">
        <f>SUMIFS('CLUB DES LOGES'!$J$117:$J$166, 'CLUB DES LOGES'!$F$117:$F$166,$B4836, 'CLUB DES LOGES'!$G$117:$G$166,"&lt;&gt;"&amp;'CLUB DES LOGES'!$C$191)</f>
        <v>0</v>
      </c>
      <c r="E4836" s="10"/>
      <c r="F4836" s="10"/>
      <c r="G4836" s="10"/>
      <c r="H4836" s="10"/>
      <c r="I4836" s="10"/>
      <c r="J4836" s="10"/>
      <c r="K4836" s="10"/>
      <c r="L4836" s="10"/>
      <c r="M4836" s="10"/>
      <c r="N4836" s="10"/>
      <c r="O4836" s="10"/>
      <c r="P4836" s="10"/>
      <c r="Q4836" s="10"/>
      <c r="R4836" s="10"/>
    </row>
    <row r="4837" spans="1:18" customFormat="1">
      <c r="A4837" s="10"/>
      <c r="B4837" s="111">
        <v>828079</v>
      </c>
      <c r="C4837" s="68" t="s">
        <v>4832</v>
      </c>
      <c r="D4837" s="71">
        <f>SUMIFS('CLUB DES LOGES'!$J$117:$J$166, 'CLUB DES LOGES'!$F$117:$F$166,$B4837, 'CLUB DES LOGES'!$G$117:$G$166,"&lt;&gt;"&amp;'CLUB DES LOGES'!$C$191)</f>
        <v>0</v>
      </c>
      <c r="E4837" s="10"/>
      <c r="F4837" s="10"/>
      <c r="G4837" s="10"/>
      <c r="H4837" s="10"/>
      <c r="I4837" s="10"/>
      <c r="J4837" s="10"/>
      <c r="K4837" s="10"/>
      <c r="L4837" s="10"/>
      <c r="M4837" s="10"/>
      <c r="N4837" s="10"/>
      <c r="O4837" s="10"/>
      <c r="P4837" s="10"/>
      <c r="Q4837" s="10"/>
      <c r="R4837" s="10"/>
    </row>
    <row r="4838" spans="1:18" customFormat="1">
      <c r="A4838" s="10"/>
      <c r="B4838" s="111">
        <v>828081</v>
      </c>
      <c r="C4838" s="68" t="s">
        <v>4833</v>
      </c>
      <c r="D4838" s="71">
        <f>SUMIFS('CLUB DES LOGES'!$J$117:$J$166, 'CLUB DES LOGES'!$F$117:$F$166,$B4838, 'CLUB DES LOGES'!$G$117:$G$166,"&lt;&gt;"&amp;'CLUB DES LOGES'!$C$191)</f>
        <v>0</v>
      </c>
      <c r="E4838" s="10"/>
      <c r="F4838" s="10"/>
      <c r="G4838" s="10"/>
      <c r="H4838" s="10"/>
      <c r="I4838" s="10"/>
      <c r="J4838" s="10"/>
      <c r="K4838" s="10"/>
      <c r="L4838" s="10"/>
      <c r="M4838" s="10"/>
      <c r="N4838" s="10"/>
      <c r="O4838" s="10"/>
      <c r="P4838" s="10"/>
      <c r="Q4838" s="10"/>
      <c r="R4838" s="10"/>
    </row>
    <row r="4839" spans="1:18" customFormat="1">
      <c r="A4839" s="10"/>
      <c r="B4839" s="111">
        <v>828082</v>
      </c>
      <c r="C4839" s="68" t="s">
        <v>4834</v>
      </c>
      <c r="D4839" s="71">
        <f>SUMIFS('CLUB DES LOGES'!$J$117:$J$166, 'CLUB DES LOGES'!$F$117:$F$166,$B4839, 'CLUB DES LOGES'!$G$117:$G$166,"&lt;&gt;"&amp;'CLUB DES LOGES'!$C$191)</f>
        <v>0</v>
      </c>
      <c r="E4839" s="10"/>
      <c r="F4839" s="10"/>
      <c r="G4839" s="10"/>
      <c r="H4839" s="10"/>
      <c r="I4839" s="10"/>
      <c r="J4839" s="10"/>
      <c r="K4839" s="10"/>
      <c r="L4839" s="10"/>
      <c r="M4839" s="10"/>
      <c r="N4839" s="10"/>
      <c r="O4839" s="10"/>
      <c r="P4839" s="10"/>
      <c r="Q4839" s="10"/>
      <c r="R4839" s="10"/>
    </row>
    <row r="4840" spans="1:18" customFormat="1">
      <c r="A4840" s="10"/>
      <c r="B4840" s="111">
        <v>828083</v>
      </c>
      <c r="C4840" s="68" t="s">
        <v>4835</v>
      </c>
      <c r="D4840" s="71">
        <f>SUMIFS('CLUB DES LOGES'!$J$117:$J$166, 'CLUB DES LOGES'!$F$117:$F$166,$B4840, 'CLUB DES LOGES'!$G$117:$G$166,"&lt;&gt;"&amp;'CLUB DES LOGES'!$C$191)</f>
        <v>0</v>
      </c>
      <c r="E4840" s="10"/>
      <c r="F4840" s="10"/>
      <c r="G4840" s="10"/>
      <c r="H4840" s="10"/>
      <c r="I4840" s="10"/>
      <c r="J4840" s="10"/>
      <c r="K4840" s="10"/>
      <c r="L4840" s="10"/>
      <c r="M4840" s="10"/>
      <c r="N4840" s="10"/>
      <c r="O4840" s="10"/>
      <c r="P4840" s="10"/>
      <c r="Q4840" s="10"/>
      <c r="R4840" s="10"/>
    </row>
    <row r="4841" spans="1:18" customFormat="1">
      <c r="A4841" s="10"/>
      <c r="B4841" s="111">
        <v>828084</v>
      </c>
      <c r="C4841" s="68" t="s">
        <v>4836</v>
      </c>
      <c r="D4841" s="71">
        <f>SUMIFS('CLUB DES LOGES'!$J$117:$J$166, 'CLUB DES LOGES'!$F$117:$F$166,$B4841, 'CLUB DES LOGES'!$G$117:$G$166,"&lt;&gt;"&amp;'CLUB DES LOGES'!$C$191)</f>
        <v>0</v>
      </c>
      <c r="E4841" s="10"/>
      <c r="F4841" s="10"/>
      <c r="G4841" s="10"/>
      <c r="H4841" s="10"/>
      <c r="I4841" s="10"/>
      <c r="J4841" s="10"/>
      <c r="K4841" s="10"/>
      <c r="L4841" s="10"/>
      <c r="M4841" s="10"/>
      <c r="N4841" s="10"/>
      <c r="O4841" s="10"/>
      <c r="P4841" s="10"/>
      <c r="Q4841" s="10"/>
      <c r="R4841" s="10"/>
    </row>
    <row r="4842" spans="1:18" customFormat="1">
      <c r="A4842" s="10"/>
      <c r="B4842" s="111">
        <v>828086</v>
      </c>
      <c r="C4842" s="68" t="s">
        <v>4837</v>
      </c>
      <c r="D4842" s="71">
        <f>SUMIFS('CLUB DES LOGES'!$J$117:$J$166, 'CLUB DES LOGES'!$F$117:$F$166,$B4842, 'CLUB DES LOGES'!$G$117:$G$166,"&lt;&gt;"&amp;'CLUB DES LOGES'!$C$191)</f>
        <v>0</v>
      </c>
      <c r="E4842" s="10"/>
      <c r="F4842" s="10"/>
      <c r="G4842" s="10"/>
      <c r="H4842" s="10"/>
      <c r="I4842" s="10"/>
      <c r="J4842" s="10"/>
      <c r="K4842" s="10"/>
      <c r="L4842" s="10"/>
      <c r="M4842" s="10"/>
      <c r="N4842" s="10"/>
      <c r="O4842" s="10"/>
      <c r="P4842" s="10"/>
      <c r="Q4842" s="10"/>
      <c r="R4842" s="10"/>
    </row>
    <row r="4843" spans="1:18" customFormat="1">
      <c r="A4843" s="10"/>
      <c r="B4843" s="111">
        <v>828087</v>
      </c>
      <c r="C4843" s="68" t="s">
        <v>4838</v>
      </c>
      <c r="D4843" s="71">
        <f>SUMIFS('CLUB DES LOGES'!$J$117:$J$166, 'CLUB DES LOGES'!$F$117:$F$166,$B4843, 'CLUB DES LOGES'!$G$117:$G$166,"&lt;&gt;"&amp;'CLUB DES LOGES'!$C$191)</f>
        <v>0</v>
      </c>
      <c r="E4843" s="10"/>
      <c r="F4843" s="10"/>
      <c r="G4843" s="10"/>
      <c r="H4843" s="10"/>
      <c r="I4843" s="10"/>
      <c r="J4843" s="10"/>
      <c r="K4843" s="10"/>
      <c r="L4843" s="10"/>
      <c r="M4843" s="10"/>
      <c r="N4843" s="10"/>
      <c r="O4843" s="10"/>
      <c r="P4843" s="10"/>
      <c r="Q4843" s="10"/>
      <c r="R4843" s="10"/>
    </row>
    <row r="4844" spans="1:18" customFormat="1">
      <c r="A4844" s="10"/>
      <c r="B4844" s="111">
        <v>828088</v>
      </c>
      <c r="C4844" s="68" t="s">
        <v>4839</v>
      </c>
      <c r="D4844" s="71">
        <f>SUMIFS('CLUB DES LOGES'!$J$117:$J$166, 'CLUB DES LOGES'!$F$117:$F$166,$B4844, 'CLUB DES LOGES'!$G$117:$G$166,"&lt;&gt;"&amp;'CLUB DES LOGES'!$C$191)</f>
        <v>0</v>
      </c>
      <c r="E4844" s="10"/>
      <c r="F4844" s="10"/>
      <c r="G4844" s="10"/>
      <c r="H4844" s="10"/>
      <c r="I4844" s="10"/>
      <c r="J4844" s="10"/>
      <c r="K4844" s="10"/>
      <c r="L4844" s="10"/>
      <c r="M4844" s="10"/>
      <c r="N4844" s="10"/>
      <c r="O4844" s="10"/>
      <c r="P4844" s="10"/>
      <c r="Q4844" s="10"/>
      <c r="R4844" s="10"/>
    </row>
    <row r="4845" spans="1:18" customFormat="1">
      <c r="A4845" s="10"/>
      <c r="B4845" s="111">
        <v>828089</v>
      </c>
      <c r="C4845" s="68" t="s">
        <v>4840</v>
      </c>
      <c r="D4845" s="71">
        <f>SUMIFS('CLUB DES LOGES'!$J$117:$J$166, 'CLUB DES LOGES'!$F$117:$F$166,$B4845, 'CLUB DES LOGES'!$G$117:$G$166,"&lt;&gt;"&amp;'CLUB DES LOGES'!$C$191)</f>
        <v>0</v>
      </c>
      <c r="E4845" s="10"/>
      <c r="F4845" s="10"/>
      <c r="G4845" s="10"/>
      <c r="H4845" s="10"/>
      <c r="I4845" s="10"/>
      <c r="J4845" s="10"/>
      <c r="K4845" s="10"/>
      <c r="L4845" s="10"/>
      <c r="M4845" s="10"/>
      <c r="N4845" s="10"/>
      <c r="O4845" s="10"/>
      <c r="P4845" s="10"/>
      <c r="Q4845" s="10"/>
      <c r="R4845" s="10"/>
    </row>
    <row r="4846" spans="1:18" customFormat="1">
      <c r="A4846" s="10"/>
      <c r="B4846" s="111">
        <v>828090</v>
      </c>
      <c r="C4846" s="68" t="s">
        <v>4841</v>
      </c>
      <c r="D4846" s="71">
        <f>SUMIFS('CLUB DES LOGES'!$J$117:$J$166, 'CLUB DES LOGES'!$F$117:$F$166,$B4846, 'CLUB DES LOGES'!$G$117:$G$166,"&lt;&gt;"&amp;'CLUB DES LOGES'!$C$191)</f>
        <v>0</v>
      </c>
      <c r="E4846" s="10"/>
      <c r="F4846" s="10"/>
      <c r="G4846" s="10"/>
      <c r="H4846" s="10"/>
      <c r="I4846" s="10"/>
      <c r="J4846" s="10"/>
      <c r="K4846" s="10"/>
      <c r="L4846" s="10"/>
      <c r="M4846" s="10"/>
      <c r="N4846" s="10"/>
      <c r="O4846" s="10"/>
      <c r="P4846" s="10"/>
      <c r="Q4846" s="10"/>
      <c r="R4846" s="10"/>
    </row>
    <row r="4847" spans="1:18" customFormat="1">
      <c r="A4847" s="10"/>
      <c r="B4847" s="111">
        <v>828091</v>
      </c>
      <c r="C4847" s="68" t="s">
        <v>4842</v>
      </c>
      <c r="D4847" s="71">
        <f>SUMIFS('CLUB DES LOGES'!$J$117:$J$166, 'CLUB DES LOGES'!$F$117:$F$166,$B4847, 'CLUB DES LOGES'!$G$117:$G$166,"&lt;&gt;"&amp;'CLUB DES LOGES'!$C$191)</f>
        <v>0</v>
      </c>
      <c r="E4847" s="10"/>
      <c r="F4847" s="10"/>
      <c r="G4847" s="10"/>
      <c r="H4847" s="10"/>
      <c r="I4847" s="10"/>
      <c r="J4847" s="10"/>
      <c r="K4847" s="10"/>
      <c r="L4847" s="10"/>
      <c r="M4847" s="10"/>
      <c r="N4847" s="10"/>
      <c r="O4847" s="10"/>
      <c r="P4847" s="10"/>
      <c r="Q4847" s="10"/>
      <c r="R4847" s="10"/>
    </row>
    <row r="4848" spans="1:18" customFormat="1">
      <c r="A4848" s="10"/>
      <c r="B4848" s="111">
        <v>828092</v>
      </c>
      <c r="C4848" s="68" t="s">
        <v>4843</v>
      </c>
      <c r="D4848" s="71">
        <f>SUMIFS('CLUB DES LOGES'!$J$117:$J$166, 'CLUB DES LOGES'!$F$117:$F$166,$B4848, 'CLUB DES LOGES'!$G$117:$G$166,"&lt;&gt;"&amp;'CLUB DES LOGES'!$C$191)</f>
        <v>0</v>
      </c>
      <c r="E4848" s="10"/>
      <c r="F4848" s="10"/>
      <c r="G4848" s="10"/>
      <c r="H4848" s="10"/>
      <c r="I4848" s="10"/>
      <c r="J4848" s="10"/>
      <c r="K4848" s="10"/>
      <c r="L4848" s="10"/>
      <c r="M4848" s="10"/>
      <c r="N4848" s="10"/>
      <c r="O4848" s="10"/>
      <c r="P4848" s="10"/>
      <c r="Q4848" s="10"/>
      <c r="R4848" s="10"/>
    </row>
    <row r="4849" spans="1:18" customFormat="1">
      <c r="A4849" s="10"/>
      <c r="B4849" s="111">
        <v>828093</v>
      </c>
      <c r="C4849" s="68" t="s">
        <v>4844</v>
      </c>
      <c r="D4849" s="71">
        <f>SUMIFS('CLUB DES LOGES'!$J$117:$J$166, 'CLUB DES LOGES'!$F$117:$F$166,$B4849, 'CLUB DES LOGES'!$G$117:$G$166,"&lt;&gt;"&amp;'CLUB DES LOGES'!$C$191)</f>
        <v>0</v>
      </c>
      <c r="E4849" s="10"/>
      <c r="F4849" s="10"/>
      <c r="G4849" s="10"/>
      <c r="H4849" s="10"/>
      <c r="I4849" s="10"/>
      <c r="J4849" s="10"/>
      <c r="K4849" s="10"/>
      <c r="L4849" s="10"/>
      <c r="M4849" s="10"/>
      <c r="N4849" s="10"/>
      <c r="O4849" s="10"/>
      <c r="P4849" s="10"/>
      <c r="Q4849" s="10"/>
      <c r="R4849" s="10"/>
    </row>
    <row r="4850" spans="1:18" customFormat="1">
      <c r="A4850" s="10"/>
      <c r="B4850" s="111">
        <v>828094</v>
      </c>
      <c r="C4850" s="68" t="s">
        <v>4845</v>
      </c>
      <c r="D4850" s="71">
        <f>SUMIFS('CLUB DES LOGES'!$J$117:$J$166, 'CLUB DES LOGES'!$F$117:$F$166,$B4850, 'CLUB DES LOGES'!$G$117:$G$166,"&lt;&gt;"&amp;'CLUB DES LOGES'!$C$191)</f>
        <v>0</v>
      </c>
      <c r="E4850" s="10"/>
      <c r="F4850" s="10"/>
      <c r="G4850" s="10"/>
      <c r="H4850" s="10"/>
      <c r="I4850" s="10"/>
      <c r="J4850" s="10"/>
      <c r="K4850" s="10"/>
      <c r="L4850" s="10"/>
      <c r="M4850" s="10"/>
      <c r="N4850" s="10"/>
      <c r="O4850" s="10"/>
      <c r="P4850" s="10"/>
      <c r="Q4850" s="10"/>
      <c r="R4850" s="10"/>
    </row>
    <row r="4851" spans="1:18" customFormat="1">
      <c r="A4851" s="10"/>
      <c r="B4851" s="111">
        <v>828095</v>
      </c>
      <c r="C4851" s="68" t="s">
        <v>4846</v>
      </c>
      <c r="D4851" s="71">
        <f>SUMIFS('CLUB DES LOGES'!$J$117:$J$166, 'CLUB DES LOGES'!$F$117:$F$166,$B4851, 'CLUB DES LOGES'!$G$117:$G$166,"&lt;&gt;"&amp;'CLUB DES LOGES'!$C$191)</f>
        <v>0</v>
      </c>
      <c r="E4851" s="10"/>
      <c r="F4851" s="10"/>
      <c r="G4851" s="10"/>
      <c r="H4851" s="10"/>
      <c r="I4851" s="10"/>
      <c r="J4851" s="10"/>
      <c r="K4851" s="10"/>
      <c r="L4851" s="10"/>
      <c r="M4851" s="10"/>
      <c r="N4851" s="10"/>
      <c r="O4851" s="10"/>
      <c r="P4851" s="10"/>
      <c r="Q4851" s="10"/>
      <c r="R4851" s="10"/>
    </row>
    <row r="4852" spans="1:18" customFormat="1">
      <c r="A4852" s="10"/>
      <c r="B4852" s="111">
        <v>828097</v>
      </c>
      <c r="C4852" s="68" t="s">
        <v>4847</v>
      </c>
      <c r="D4852" s="71">
        <f>SUMIFS('CLUB DES LOGES'!$J$117:$J$166, 'CLUB DES LOGES'!$F$117:$F$166,$B4852, 'CLUB DES LOGES'!$G$117:$G$166,"&lt;&gt;"&amp;'CLUB DES LOGES'!$C$191)</f>
        <v>0</v>
      </c>
      <c r="E4852" s="10"/>
      <c r="F4852" s="10"/>
      <c r="G4852" s="10"/>
      <c r="H4852" s="10"/>
      <c r="I4852" s="10"/>
      <c r="J4852" s="10"/>
      <c r="K4852" s="10"/>
      <c r="L4852" s="10"/>
      <c r="M4852" s="10"/>
      <c r="N4852" s="10"/>
      <c r="O4852" s="10"/>
      <c r="P4852" s="10"/>
      <c r="Q4852" s="10"/>
      <c r="R4852" s="10"/>
    </row>
    <row r="4853" spans="1:18" customFormat="1">
      <c r="A4853" s="10"/>
      <c r="B4853" s="111">
        <v>828098</v>
      </c>
      <c r="C4853" s="68" t="s">
        <v>4848</v>
      </c>
      <c r="D4853" s="71">
        <f>SUMIFS('CLUB DES LOGES'!$J$117:$J$166, 'CLUB DES LOGES'!$F$117:$F$166,$B4853, 'CLUB DES LOGES'!$G$117:$G$166,"&lt;&gt;"&amp;'CLUB DES LOGES'!$C$191)</f>
        <v>0</v>
      </c>
      <c r="E4853" s="10"/>
      <c r="F4853" s="10"/>
      <c r="G4853" s="10"/>
      <c r="H4853" s="10"/>
      <c r="I4853" s="10"/>
      <c r="J4853" s="10"/>
      <c r="K4853" s="10"/>
      <c r="L4853" s="10"/>
      <c r="M4853" s="10"/>
      <c r="N4853" s="10"/>
      <c r="O4853" s="10"/>
      <c r="P4853" s="10"/>
      <c r="Q4853" s="10"/>
      <c r="R4853" s="10"/>
    </row>
    <row r="4854" spans="1:18" customFormat="1">
      <c r="A4854" s="10"/>
      <c r="B4854" s="111">
        <v>828099</v>
      </c>
      <c r="C4854" s="68" t="s">
        <v>4849</v>
      </c>
      <c r="D4854" s="71">
        <f>SUMIFS('CLUB DES LOGES'!$J$117:$J$166, 'CLUB DES LOGES'!$F$117:$F$166,$B4854, 'CLUB DES LOGES'!$G$117:$G$166,"&lt;&gt;"&amp;'CLUB DES LOGES'!$C$191)</f>
        <v>0</v>
      </c>
      <c r="E4854" s="10"/>
      <c r="F4854" s="10"/>
      <c r="G4854" s="10"/>
      <c r="H4854" s="10"/>
      <c r="I4854" s="10"/>
      <c r="J4854" s="10"/>
      <c r="K4854" s="10"/>
      <c r="L4854" s="10"/>
      <c r="M4854" s="10"/>
      <c r="N4854" s="10"/>
      <c r="O4854" s="10"/>
      <c r="P4854" s="10"/>
      <c r="Q4854" s="10"/>
      <c r="R4854" s="10"/>
    </row>
    <row r="4855" spans="1:18" customFormat="1">
      <c r="A4855" s="10"/>
      <c r="B4855" s="111">
        <v>828104</v>
      </c>
      <c r="C4855" s="68" t="s">
        <v>4850</v>
      </c>
      <c r="D4855" s="71">
        <f>SUMIFS('CLUB DES LOGES'!$J$117:$J$166, 'CLUB DES LOGES'!$F$117:$F$166,$B4855, 'CLUB DES LOGES'!$G$117:$G$166,"&lt;&gt;"&amp;'CLUB DES LOGES'!$C$191)</f>
        <v>0</v>
      </c>
      <c r="E4855" s="10"/>
      <c r="F4855" s="10"/>
      <c r="G4855" s="10"/>
      <c r="H4855" s="10"/>
      <c r="I4855" s="10"/>
      <c r="J4855" s="10"/>
      <c r="K4855" s="10"/>
      <c r="L4855" s="10"/>
      <c r="M4855" s="10"/>
      <c r="N4855" s="10"/>
      <c r="O4855" s="10"/>
      <c r="P4855" s="10"/>
      <c r="Q4855" s="10"/>
      <c r="R4855" s="10"/>
    </row>
    <row r="4856" spans="1:18" customFormat="1">
      <c r="A4856" s="10"/>
      <c r="B4856" s="111">
        <v>828105</v>
      </c>
      <c r="C4856" s="68" t="s">
        <v>4851</v>
      </c>
      <c r="D4856" s="71">
        <f>SUMIFS('CLUB DES LOGES'!$J$117:$J$166, 'CLUB DES LOGES'!$F$117:$F$166,$B4856, 'CLUB DES LOGES'!$G$117:$G$166,"&lt;&gt;"&amp;'CLUB DES LOGES'!$C$191)</f>
        <v>0</v>
      </c>
      <c r="E4856" s="10"/>
      <c r="F4856" s="10"/>
      <c r="G4856" s="10"/>
      <c r="H4856" s="10"/>
      <c r="I4856" s="10"/>
      <c r="J4856" s="10"/>
      <c r="K4856" s="10"/>
      <c r="L4856" s="10"/>
      <c r="M4856" s="10"/>
      <c r="N4856" s="10"/>
      <c r="O4856" s="10"/>
      <c r="P4856" s="10"/>
      <c r="Q4856" s="10"/>
      <c r="R4856" s="10"/>
    </row>
    <row r="4857" spans="1:18" customFormat="1">
      <c r="A4857" s="10"/>
      <c r="B4857" s="111">
        <v>828106</v>
      </c>
      <c r="C4857" s="68" t="s">
        <v>4852</v>
      </c>
      <c r="D4857" s="71">
        <f>SUMIFS('CLUB DES LOGES'!$J$117:$J$166, 'CLUB DES LOGES'!$F$117:$F$166,$B4857, 'CLUB DES LOGES'!$G$117:$G$166,"&lt;&gt;"&amp;'CLUB DES LOGES'!$C$191)</f>
        <v>0</v>
      </c>
      <c r="E4857" s="10"/>
      <c r="F4857" s="10"/>
      <c r="G4857" s="10"/>
      <c r="H4857" s="10"/>
      <c r="I4857" s="10"/>
      <c r="J4857" s="10"/>
      <c r="K4857" s="10"/>
      <c r="L4857" s="10"/>
      <c r="M4857" s="10"/>
      <c r="N4857" s="10"/>
      <c r="O4857" s="10"/>
      <c r="P4857" s="10"/>
      <c r="Q4857" s="10"/>
      <c r="R4857" s="10"/>
    </row>
    <row r="4858" spans="1:18" customFormat="1">
      <c r="A4858" s="10"/>
      <c r="B4858" s="111">
        <v>828107</v>
      </c>
      <c r="C4858" s="68" t="s">
        <v>4853</v>
      </c>
      <c r="D4858" s="71">
        <f>SUMIFS('CLUB DES LOGES'!$J$117:$J$166, 'CLUB DES LOGES'!$F$117:$F$166,$B4858, 'CLUB DES LOGES'!$G$117:$G$166,"&lt;&gt;"&amp;'CLUB DES LOGES'!$C$191)</f>
        <v>0</v>
      </c>
      <c r="E4858" s="10"/>
      <c r="F4858" s="10"/>
      <c r="G4858" s="10"/>
      <c r="H4858" s="10"/>
      <c r="I4858" s="10"/>
      <c r="J4858" s="10"/>
      <c r="K4858" s="10"/>
      <c r="L4858" s="10"/>
      <c r="M4858" s="10"/>
      <c r="N4858" s="10"/>
      <c r="O4858" s="10"/>
      <c r="P4858" s="10"/>
      <c r="Q4858" s="10"/>
      <c r="R4858" s="10"/>
    </row>
    <row r="4859" spans="1:18" customFormat="1">
      <c r="A4859" s="10"/>
      <c r="B4859" s="111">
        <v>828108</v>
      </c>
      <c r="C4859" s="68" t="s">
        <v>4854</v>
      </c>
      <c r="D4859" s="71">
        <f>SUMIFS('CLUB DES LOGES'!$J$117:$J$166, 'CLUB DES LOGES'!$F$117:$F$166,$B4859, 'CLUB DES LOGES'!$G$117:$G$166,"&lt;&gt;"&amp;'CLUB DES LOGES'!$C$191)</f>
        <v>0</v>
      </c>
      <c r="E4859" s="10"/>
      <c r="F4859" s="10"/>
      <c r="G4859" s="10"/>
      <c r="H4859" s="10"/>
      <c r="I4859" s="10"/>
      <c r="J4859" s="10"/>
      <c r="K4859" s="10"/>
      <c r="L4859" s="10"/>
      <c r="M4859" s="10"/>
      <c r="N4859" s="10"/>
      <c r="O4859" s="10"/>
      <c r="P4859" s="10"/>
      <c r="Q4859" s="10"/>
      <c r="R4859" s="10"/>
    </row>
    <row r="4860" spans="1:18" customFormat="1">
      <c r="A4860" s="10"/>
      <c r="B4860" s="111">
        <v>828109</v>
      </c>
      <c r="C4860" s="68" t="s">
        <v>4855</v>
      </c>
      <c r="D4860" s="71">
        <f>SUMIFS('CLUB DES LOGES'!$J$117:$J$166, 'CLUB DES LOGES'!$F$117:$F$166,$B4860, 'CLUB DES LOGES'!$G$117:$G$166,"&lt;&gt;"&amp;'CLUB DES LOGES'!$C$191)</f>
        <v>0</v>
      </c>
      <c r="E4860" s="10"/>
      <c r="F4860" s="10"/>
      <c r="G4860" s="10"/>
      <c r="H4860" s="10"/>
      <c r="I4860" s="10"/>
      <c r="J4860" s="10"/>
      <c r="K4860" s="10"/>
      <c r="L4860" s="10"/>
      <c r="M4860" s="10"/>
      <c r="N4860" s="10"/>
      <c r="O4860" s="10"/>
      <c r="P4860" s="10"/>
      <c r="Q4860" s="10"/>
      <c r="R4860" s="10"/>
    </row>
    <row r="4861" spans="1:18" customFormat="1">
      <c r="A4861" s="10"/>
      <c r="B4861" s="111">
        <v>828110</v>
      </c>
      <c r="C4861" s="68" t="s">
        <v>4856</v>
      </c>
      <c r="D4861" s="71">
        <f>SUMIFS('CLUB DES LOGES'!$J$117:$J$166, 'CLUB DES LOGES'!$F$117:$F$166,$B4861, 'CLUB DES LOGES'!$G$117:$G$166,"&lt;&gt;"&amp;'CLUB DES LOGES'!$C$191)</f>
        <v>0</v>
      </c>
      <c r="E4861" s="10"/>
      <c r="F4861" s="10"/>
      <c r="G4861" s="10"/>
      <c r="H4861" s="10"/>
      <c r="I4861" s="10"/>
      <c r="J4861" s="10"/>
      <c r="K4861" s="10"/>
      <c r="L4861" s="10"/>
      <c r="M4861" s="10"/>
      <c r="N4861" s="10"/>
      <c r="O4861" s="10"/>
      <c r="P4861" s="10"/>
      <c r="Q4861" s="10"/>
      <c r="R4861" s="10"/>
    </row>
    <row r="4862" spans="1:18" customFormat="1">
      <c r="A4862" s="10"/>
      <c r="B4862" s="111">
        <v>828111</v>
      </c>
      <c r="C4862" s="68" t="s">
        <v>4857</v>
      </c>
      <c r="D4862" s="71">
        <f>SUMIFS('CLUB DES LOGES'!$J$117:$J$166, 'CLUB DES LOGES'!$F$117:$F$166,$B4862, 'CLUB DES LOGES'!$G$117:$G$166,"&lt;&gt;"&amp;'CLUB DES LOGES'!$C$191)</f>
        <v>0</v>
      </c>
      <c r="E4862" s="10"/>
      <c r="F4862" s="10"/>
      <c r="G4862" s="10"/>
      <c r="H4862" s="10"/>
      <c r="I4862" s="10"/>
      <c r="J4862" s="10"/>
      <c r="K4862" s="10"/>
      <c r="L4862" s="10"/>
      <c r="M4862" s="10"/>
      <c r="N4862" s="10"/>
      <c r="O4862" s="10"/>
      <c r="P4862" s="10"/>
      <c r="Q4862" s="10"/>
      <c r="R4862" s="10"/>
    </row>
    <row r="4863" spans="1:18" customFormat="1">
      <c r="A4863" s="10"/>
      <c r="B4863" s="111">
        <v>828112</v>
      </c>
      <c r="C4863" s="68" t="s">
        <v>4858</v>
      </c>
      <c r="D4863" s="71">
        <f>SUMIFS('CLUB DES LOGES'!$J$117:$J$166, 'CLUB DES LOGES'!$F$117:$F$166,$B4863, 'CLUB DES LOGES'!$G$117:$G$166,"&lt;&gt;"&amp;'CLUB DES LOGES'!$C$191)</f>
        <v>0</v>
      </c>
      <c r="E4863" s="10"/>
      <c r="F4863" s="10"/>
      <c r="G4863" s="10"/>
      <c r="H4863" s="10"/>
      <c r="I4863" s="10"/>
      <c r="J4863" s="10"/>
      <c r="K4863" s="10"/>
      <c r="L4863" s="10"/>
      <c r="M4863" s="10"/>
      <c r="N4863" s="10"/>
      <c r="O4863" s="10"/>
      <c r="P4863" s="10"/>
      <c r="Q4863" s="10"/>
      <c r="R4863" s="10"/>
    </row>
    <row r="4864" spans="1:18" customFormat="1">
      <c r="A4864" s="10"/>
      <c r="B4864" s="111">
        <v>828113</v>
      </c>
      <c r="C4864" s="68" t="s">
        <v>4859</v>
      </c>
      <c r="D4864" s="71">
        <f>SUMIFS('CLUB DES LOGES'!$J$117:$J$166, 'CLUB DES LOGES'!$F$117:$F$166,$B4864, 'CLUB DES LOGES'!$G$117:$G$166,"&lt;&gt;"&amp;'CLUB DES LOGES'!$C$191)</f>
        <v>0</v>
      </c>
      <c r="E4864" s="10"/>
      <c r="F4864" s="10"/>
      <c r="G4864" s="10"/>
      <c r="H4864" s="10"/>
      <c r="I4864" s="10"/>
      <c r="J4864" s="10"/>
      <c r="K4864" s="10"/>
      <c r="L4864" s="10"/>
      <c r="M4864" s="10"/>
      <c r="N4864" s="10"/>
      <c r="O4864" s="10"/>
      <c r="P4864" s="10"/>
      <c r="Q4864" s="10"/>
      <c r="R4864" s="10"/>
    </row>
    <row r="4865" spans="1:18" customFormat="1">
      <c r="A4865" s="10"/>
      <c r="B4865" s="111">
        <v>828114</v>
      </c>
      <c r="C4865" s="68" t="s">
        <v>4860</v>
      </c>
      <c r="D4865" s="71">
        <f>SUMIFS('CLUB DES LOGES'!$J$117:$J$166, 'CLUB DES LOGES'!$F$117:$F$166,$B4865, 'CLUB DES LOGES'!$G$117:$G$166,"&lt;&gt;"&amp;'CLUB DES LOGES'!$C$191)</f>
        <v>0</v>
      </c>
      <c r="E4865" s="10"/>
      <c r="F4865" s="10"/>
      <c r="G4865" s="10"/>
      <c r="H4865" s="10"/>
      <c r="I4865" s="10"/>
      <c r="J4865" s="10"/>
      <c r="K4865" s="10"/>
      <c r="L4865" s="10"/>
      <c r="M4865" s="10"/>
      <c r="N4865" s="10"/>
      <c r="O4865" s="10"/>
      <c r="P4865" s="10"/>
      <c r="Q4865" s="10"/>
      <c r="R4865" s="10"/>
    </row>
    <row r="4866" spans="1:18" customFormat="1">
      <c r="A4866" s="10"/>
      <c r="B4866" s="111">
        <v>828115</v>
      </c>
      <c r="C4866" s="68" t="s">
        <v>4861</v>
      </c>
      <c r="D4866" s="71">
        <f>SUMIFS('CLUB DES LOGES'!$J$117:$J$166, 'CLUB DES LOGES'!$F$117:$F$166,$B4866, 'CLUB DES LOGES'!$G$117:$G$166,"&lt;&gt;"&amp;'CLUB DES LOGES'!$C$191)</f>
        <v>0</v>
      </c>
      <c r="E4866" s="10"/>
      <c r="F4866" s="10"/>
      <c r="G4866" s="10"/>
      <c r="H4866" s="10"/>
      <c r="I4866" s="10"/>
      <c r="J4866" s="10"/>
      <c r="K4866" s="10"/>
      <c r="L4866" s="10"/>
      <c r="M4866" s="10"/>
      <c r="N4866" s="10"/>
      <c r="O4866" s="10"/>
      <c r="P4866" s="10"/>
      <c r="Q4866" s="10"/>
      <c r="R4866" s="10"/>
    </row>
    <row r="4867" spans="1:18" customFormat="1">
      <c r="A4867" s="10"/>
      <c r="B4867" s="111">
        <v>828116</v>
      </c>
      <c r="C4867" s="68" t="s">
        <v>4862</v>
      </c>
      <c r="D4867" s="71">
        <f>SUMIFS('CLUB DES LOGES'!$J$117:$J$166, 'CLUB DES LOGES'!$F$117:$F$166,$B4867, 'CLUB DES LOGES'!$G$117:$G$166,"&lt;&gt;"&amp;'CLUB DES LOGES'!$C$191)</f>
        <v>0</v>
      </c>
      <c r="E4867" s="10"/>
      <c r="F4867" s="10"/>
      <c r="G4867" s="10"/>
      <c r="H4867" s="10"/>
      <c r="I4867" s="10"/>
      <c r="J4867" s="10"/>
      <c r="K4867" s="10"/>
      <c r="L4867" s="10"/>
      <c r="M4867" s="10"/>
      <c r="N4867" s="10"/>
      <c r="O4867" s="10"/>
      <c r="P4867" s="10"/>
      <c r="Q4867" s="10"/>
      <c r="R4867" s="10"/>
    </row>
    <row r="4868" spans="1:18" customFormat="1">
      <c r="A4868" s="10"/>
      <c r="B4868" s="111">
        <v>828117</v>
      </c>
      <c r="C4868" s="68" t="s">
        <v>4863</v>
      </c>
      <c r="D4868" s="71">
        <f>SUMIFS('CLUB DES LOGES'!$J$117:$J$166, 'CLUB DES LOGES'!$F$117:$F$166,$B4868, 'CLUB DES LOGES'!$G$117:$G$166,"&lt;&gt;"&amp;'CLUB DES LOGES'!$C$191)</f>
        <v>0</v>
      </c>
      <c r="E4868" s="10"/>
      <c r="F4868" s="10"/>
      <c r="G4868" s="10"/>
      <c r="H4868" s="10"/>
      <c r="I4868" s="10"/>
      <c r="J4868" s="10"/>
      <c r="K4868" s="10"/>
      <c r="L4868" s="10"/>
      <c r="M4868" s="10"/>
      <c r="N4868" s="10"/>
      <c r="O4868" s="10"/>
      <c r="P4868" s="10"/>
      <c r="Q4868" s="10"/>
      <c r="R4868" s="10"/>
    </row>
    <row r="4869" spans="1:18" customFormat="1">
      <c r="A4869" s="10"/>
      <c r="B4869" s="111">
        <v>828118</v>
      </c>
      <c r="C4869" s="68" t="s">
        <v>4864</v>
      </c>
      <c r="D4869" s="71">
        <f>SUMIFS('CLUB DES LOGES'!$J$117:$J$166, 'CLUB DES LOGES'!$F$117:$F$166,$B4869, 'CLUB DES LOGES'!$G$117:$G$166,"&lt;&gt;"&amp;'CLUB DES LOGES'!$C$191)</f>
        <v>0</v>
      </c>
      <c r="E4869" s="10"/>
      <c r="F4869" s="10"/>
      <c r="G4869" s="10"/>
      <c r="H4869" s="10"/>
      <c r="I4869" s="10"/>
      <c r="J4869" s="10"/>
      <c r="K4869" s="10"/>
      <c r="L4869" s="10"/>
      <c r="M4869" s="10"/>
      <c r="N4869" s="10"/>
      <c r="O4869" s="10"/>
      <c r="P4869" s="10"/>
      <c r="Q4869" s="10"/>
      <c r="R4869" s="10"/>
    </row>
    <row r="4870" spans="1:18" customFormat="1">
      <c r="A4870" s="10"/>
      <c r="B4870" s="111">
        <v>828119</v>
      </c>
      <c r="C4870" s="68" t="s">
        <v>4865</v>
      </c>
      <c r="D4870" s="71">
        <f>SUMIFS('CLUB DES LOGES'!$J$117:$J$166, 'CLUB DES LOGES'!$F$117:$F$166,$B4870, 'CLUB DES LOGES'!$G$117:$G$166,"&lt;&gt;"&amp;'CLUB DES LOGES'!$C$191)</f>
        <v>0</v>
      </c>
      <c r="E4870" s="10"/>
      <c r="F4870" s="10"/>
      <c r="G4870" s="10"/>
      <c r="H4870" s="10"/>
      <c r="I4870" s="10"/>
      <c r="J4870" s="10"/>
      <c r="K4870" s="10"/>
      <c r="L4870" s="10"/>
      <c r="M4870" s="10"/>
      <c r="N4870" s="10"/>
      <c r="O4870" s="10"/>
      <c r="P4870" s="10"/>
      <c r="Q4870" s="10"/>
      <c r="R4870" s="10"/>
    </row>
    <row r="4871" spans="1:18" customFormat="1">
      <c r="A4871" s="10"/>
      <c r="B4871" s="111">
        <v>828120</v>
      </c>
      <c r="C4871" s="68" t="s">
        <v>4866</v>
      </c>
      <c r="D4871" s="71">
        <f>SUMIFS('CLUB DES LOGES'!$J$117:$J$166, 'CLUB DES LOGES'!$F$117:$F$166,$B4871, 'CLUB DES LOGES'!$G$117:$G$166,"&lt;&gt;"&amp;'CLUB DES LOGES'!$C$191)</f>
        <v>0</v>
      </c>
      <c r="E4871" s="10"/>
      <c r="F4871" s="10"/>
      <c r="G4871" s="10"/>
      <c r="H4871" s="10"/>
      <c r="I4871" s="10"/>
      <c r="J4871" s="10"/>
      <c r="K4871" s="10"/>
      <c r="L4871" s="10"/>
      <c r="M4871" s="10"/>
      <c r="N4871" s="10"/>
      <c r="O4871" s="10"/>
      <c r="P4871" s="10"/>
      <c r="Q4871" s="10"/>
      <c r="R4871" s="10"/>
    </row>
    <row r="4872" spans="1:18" customFormat="1">
      <c r="A4872" s="10"/>
      <c r="B4872" s="111">
        <v>828123</v>
      </c>
      <c r="C4872" s="68" t="s">
        <v>4867</v>
      </c>
      <c r="D4872" s="71">
        <f>SUMIFS('CLUB DES LOGES'!$J$117:$J$166, 'CLUB DES LOGES'!$F$117:$F$166,$B4872, 'CLUB DES LOGES'!$G$117:$G$166,"&lt;&gt;"&amp;'CLUB DES LOGES'!$C$191)</f>
        <v>0</v>
      </c>
      <c r="E4872" s="10"/>
      <c r="F4872" s="10"/>
      <c r="G4872" s="10"/>
      <c r="H4872" s="10"/>
      <c r="I4872" s="10"/>
      <c r="J4872" s="10"/>
      <c r="K4872" s="10"/>
      <c r="L4872" s="10"/>
      <c r="M4872" s="10"/>
      <c r="N4872" s="10"/>
      <c r="O4872" s="10"/>
      <c r="P4872" s="10"/>
      <c r="Q4872" s="10"/>
      <c r="R4872" s="10"/>
    </row>
    <row r="4873" spans="1:18" customFormat="1">
      <c r="A4873" s="10"/>
      <c r="B4873" s="111">
        <v>828124</v>
      </c>
      <c r="C4873" s="68" t="s">
        <v>4868</v>
      </c>
      <c r="D4873" s="71">
        <f>SUMIFS('CLUB DES LOGES'!$J$117:$J$166, 'CLUB DES LOGES'!$F$117:$F$166,$B4873, 'CLUB DES LOGES'!$G$117:$G$166,"&lt;&gt;"&amp;'CLUB DES LOGES'!$C$191)</f>
        <v>0</v>
      </c>
      <c r="E4873" s="10"/>
      <c r="F4873" s="10"/>
      <c r="G4873" s="10"/>
      <c r="H4873" s="10"/>
      <c r="I4873" s="10"/>
      <c r="J4873" s="10"/>
      <c r="K4873" s="10"/>
      <c r="L4873" s="10"/>
      <c r="M4873" s="10"/>
      <c r="N4873" s="10"/>
      <c r="O4873" s="10"/>
      <c r="P4873" s="10"/>
      <c r="Q4873" s="10"/>
      <c r="R4873" s="10"/>
    </row>
    <row r="4874" spans="1:18" customFormat="1">
      <c r="A4874" s="10"/>
      <c r="B4874" s="111">
        <v>828125</v>
      </c>
      <c r="C4874" s="68" t="s">
        <v>4869</v>
      </c>
      <c r="D4874" s="71">
        <f>SUMIFS('CLUB DES LOGES'!$J$117:$J$166, 'CLUB DES LOGES'!$F$117:$F$166,$B4874, 'CLUB DES LOGES'!$G$117:$G$166,"&lt;&gt;"&amp;'CLUB DES LOGES'!$C$191)</f>
        <v>0</v>
      </c>
      <c r="E4874" s="10"/>
      <c r="F4874" s="10"/>
      <c r="G4874" s="10"/>
      <c r="H4874" s="10"/>
      <c r="I4874" s="10"/>
      <c r="J4874" s="10"/>
      <c r="K4874" s="10"/>
      <c r="L4874" s="10"/>
      <c r="M4874" s="10"/>
      <c r="N4874" s="10"/>
      <c r="O4874" s="10"/>
      <c r="P4874" s="10"/>
      <c r="Q4874" s="10"/>
      <c r="R4874" s="10"/>
    </row>
    <row r="4875" spans="1:18" customFormat="1">
      <c r="A4875" s="10"/>
      <c r="B4875" s="111">
        <v>828126</v>
      </c>
      <c r="C4875" s="68" t="s">
        <v>4870</v>
      </c>
      <c r="D4875" s="71">
        <f>SUMIFS('CLUB DES LOGES'!$J$117:$J$166, 'CLUB DES LOGES'!$F$117:$F$166,$B4875, 'CLUB DES LOGES'!$G$117:$G$166,"&lt;&gt;"&amp;'CLUB DES LOGES'!$C$191)</f>
        <v>0</v>
      </c>
      <c r="E4875" s="10"/>
      <c r="F4875" s="10"/>
      <c r="G4875" s="10"/>
      <c r="H4875" s="10"/>
      <c r="I4875" s="10"/>
      <c r="J4875" s="10"/>
      <c r="K4875" s="10"/>
      <c r="L4875" s="10"/>
      <c r="M4875" s="10"/>
      <c r="N4875" s="10"/>
      <c r="O4875" s="10"/>
      <c r="P4875" s="10"/>
      <c r="Q4875" s="10"/>
      <c r="R4875" s="10"/>
    </row>
    <row r="4876" spans="1:18" customFormat="1">
      <c r="A4876" s="10"/>
      <c r="B4876" s="111">
        <v>828127</v>
      </c>
      <c r="C4876" s="68" t="s">
        <v>4871</v>
      </c>
      <c r="D4876" s="71">
        <f>SUMIFS('CLUB DES LOGES'!$J$117:$J$166, 'CLUB DES LOGES'!$F$117:$F$166,$B4876, 'CLUB DES LOGES'!$G$117:$G$166,"&lt;&gt;"&amp;'CLUB DES LOGES'!$C$191)</f>
        <v>0</v>
      </c>
      <c r="E4876" s="10"/>
      <c r="F4876" s="10"/>
      <c r="G4876" s="10"/>
      <c r="H4876" s="10"/>
      <c r="I4876" s="10"/>
      <c r="J4876" s="10"/>
      <c r="K4876" s="10"/>
      <c r="L4876" s="10"/>
      <c r="M4876" s="10"/>
      <c r="N4876" s="10"/>
      <c r="O4876" s="10"/>
      <c r="P4876" s="10"/>
      <c r="Q4876" s="10"/>
      <c r="R4876" s="10"/>
    </row>
    <row r="4877" spans="1:18" customFormat="1">
      <c r="A4877" s="10"/>
      <c r="B4877" s="111">
        <v>828129</v>
      </c>
      <c r="C4877" s="68" t="s">
        <v>4872</v>
      </c>
      <c r="D4877" s="71">
        <f>SUMIFS('CLUB DES LOGES'!$J$117:$J$166, 'CLUB DES LOGES'!$F$117:$F$166,$B4877, 'CLUB DES LOGES'!$G$117:$G$166,"&lt;&gt;"&amp;'CLUB DES LOGES'!$C$191)</f>
        <v>0</v>
      </c>
      <c r="E4877" s="10"/>
      <c r="F4877" s="10"/>
      <c r="G4877" s="10"/>
      <c r="H4877" s="10"/>
      <c r="I4877" s="10"/>
      <c r="J4877" s="10"/>
      <c r="K4877" s="10"/>
      <c r="L4877" s="10"/>
      <c r="M4877" s="10"/>
      <c r="N4877" s="10"/>
      <c r="O4877" s="10"/>
      <c r="P4877" s="10"/>
      <c r="Q4877" s="10"/>
      <c r="R4877" s="10"/>
    </row>
    <row r="4878" spans="1:18" customFormat="1">
      <c r="A4878" s="10"/>
      <c r="B4878" s="111">
        <v>828131</v>
      </c>
      <c r="C4878" s="68" t="s">
        <v>4873</v>
      </c>
      <c r="D4878" s="71">
        <f>SUMIFS('CLUB DES LOGES'!$J$117:$J$166, 'CLUB DES LOGES'!$F$117:$F$166,$B4878, 'CLUB DES LOGES'!$G$117:$G$166,"&lt;&gt;"&amp;'CLUB DES LOGES'!$C$191)</f>
        <v>0</v>
      </c>
      <c r="E4878" s="10"/>
      <c r="F4878" s="10"/>
      <c r="G4878" s="10"/>
      <c r="H4878" s="10"/>
      <c r="I4878" s="10"/>
      <c r="J4878" s="10"/>
      <c r="K4878" s="10"/>
      <c r="L4878" s="10"/>
      <c r="M4878" s="10"/>
      <c r="N4878" s="10"/>
      <c r="O4878" s="10"/>
      <c r="P4878" s="10"/>
      <c r="Q4878" s="10"/>
      <c r="R4878" s="10"/>
    </row>
    <row r="4879" spans="1:18" customFormat="1">
      <c r="A4879" s="10"/>
      <c r="B4879" s="111">
        <v>828133</v>
      </c>
      <c r="C4879" s="68" t="s">
        <v>4874</v>
      </c>
      <c r="D4879" s="71">
        <f>SUMIFS('CLUB DES LOGES'!$J$117:$J$166, 'CLUB DES LOGES'!$F$117:$F$166,$B4879, 'CLUB DES LOGES'!$G$117:$G$166,"&lt;&gt;"&amp;'CLUB DES LOGES'!$C$191)</f>
        <v>0</v>
      </c>
      <c r="E4879" s="10"/>
      <c r="F4879" s="10"/>
      <c r="G4879" s="10"/>
      <c r="H4879" s="10"/>
      <c r="I4879" s="10"/>
      <c r="J4879" s="10"/>
      <c r="K4879" s="10"/>
      <c r="L4879" s="10"/>
      <c r="M4879" s="10"/>
      <c r="N4879" s="10"/>
      <c r="O4879" s="10"/>
      <c r="P4879" s="10"/>
      <c r="Q4879" s="10"/>
      <c r="R4879" s="10"/>
    </row>
    <row r="4880" spans="1:18" customFormat="1">
      <c r="A4880" s="10"/>
      <c r="B4880" s="111">
        <v>828134</v>
      </c>
      <c r="C4880" s="68" t="s">
        <v>4875</v>
      </c>
      <c r="D4880" s="71">
        <f>SUMIFS('CLUB DES LOGES'!$J$117:$J$166, 'CLUB DES LOGES'!$F$117:$F$166,$B4880, 'CLUB DES LOGES'!$G$117:$G$166,"&lt;&gt;"&amp;'CLUB DES LOGES'!$C$191)</f>
        <v>0</v>
      </c>
      <c r="E4880" s="10"/>
      <c r="F4880" s="10"/>
      <c r="G4880" s="10"/>
      <c r="H4880" s="10"/>
      <c r="I4880" s="10"/>
      <c r="J4880" s="10"/>
      <c r="K4880" s="10"/>
      <c r="L4880" s="10"/>
      <c r="M4880" s="10"/>
      <c r="N4880" s="10"/>
      <c r="O4880" s="10"/>
      <c r="P4880" s="10"/>
      <c r="Q4880" s="10"/>
      <c r="R4880" s="10"/>
    </row>
    <row r="4881" spans="1:18" customFormat="1">
      <c r="A4881" s="10"/>
      <c r="B4881" s="111">
        <v>828135</v>
      </c>
      <c r="C4881" s="68" t="s">
        <v>4876</v>
      </c>
      <c r="D4881" s="71">
        <f>SUMIFS('CLUB DES LOGES'!$J$117:$J$166, 'CLUB DES LOGES'!$F$117:$F$166,$B4881, 'CLUB DES LOGES'!$G$117:$G$166,"&lt;&gt;"&amp;'CLUB DES LOGES'!$C$191)</f>
        <v>0</v>
      </c>
      <c r="E4881" s="10"/>
      <c r="F4881" s="10"/>
      <c r="G4881" s="10"/>
      <c r="H4881" s="10"/>
      <c r="I4881" s="10"/>
      <c r="J4881" s="10"/>
      <c r="K4881" s="10"/>
      <c r="L4881" s="10"/>
      <c r="M4881" s="10"/>
      <c r="N4881" s="10"/>
      <c r="O4881" s="10"/>
      <c r="P4881" s="10"/>
      <c r="Q4881" s="10"/>
      <c r="R4881" s="10"/>
    </row>
    <row r="4882" spans="1:18" customFormat="1">
      <c r="A4882" s="10"/>
      <c r="B4882" s="111">
        <v>828136</v>
      </c>
      <c r="C4882" s="68" t="s">
        <v>4877</v>
      </c>
      <c r="D4882" s="71">
        <f>SUMIFS('CLUB DES LOGES'!$J$117:$J$166, 'CLUB DES LOGES'!$F$117:$F$166,$B4882, 'CLUB DES LOGES'!$G$117:$G$166,"&lt;&gt;"&amp;'CLUB DES LOGES'!$C$191)</f>
        <v>0</v>
      </c>
      <c r="E4882" s="10"/>
      <c r="F4882" s="10"/>
      <c r="G4882" s="10"/>
      <c r="H4882" s="10"/>
      <c r="I4882" s="10"/>
      <c r="J4882" s="10"/>
      <c r="K4882" s="10"/>
      <c r="L4882" s="10"/>
      <c r="M4882" s="10"/>
      <c r="N4882" s="10"/>
      <c r="O4882" s="10"/>
      <c r="P4882" s="10"/>
      <c r="Q4882" s="10"/>
      <c r="R4882" s="10"/>
    </row>
    <row r="4883" spans="1:18" customFormat="1">
      <c r="A4883" s="10"/>
      <c r="B4883" s="111">
        <v>828137</v>
      </c>
      <c r="C4883" s="68" t="s">
        <v>4878</v>
      </c>
      <c r="D4883" s="71">
        <f>SUMIFS('CLUB DES LOGES'!$J$117:$J$166, 'CLUB DES LOGES'!$F$117:$F$166,$B4883, 'CLUB DES LOGES'!$G$117:$G$166,"&lt;&gt;"&amp;'CLUB DES LOGES'!$C$191)</f>
        <v>0</v>
      </c>
      <c r="E4883" s="10"/>
      <c r="F4883" s="10"/>
      <c r="G4883" s="10"/>
      <c r="H4883" s="10"/>
      <c r="I4883" s="10"/>
      <c r="J4883" s="10"/>
      <c r="K4883" s="10"/>
      <c r="L4883" s="10"/>
      <c r="M4883" s="10"/>
      <c r="N4883" s="10"/>
      <c r="O4883" s="10"/>
      <c r="P4883" s="10"/>
      <c r="Q4883" s="10"/>
      <c r="R4883" s="10"/>
    </row>
    <row r="4884" spans="1:18" customFormat="1">
      <c r="A4884" s="10"/>
      <c r="B4884" s="111">
        <v>828138</v>
      </c>
      <c r="C4884" s="68" t="s">
        <v>4879</v>
      </c>
      <c r="D4884" s="71">
        <f>SUMIFS('CLUB DES LOGES'!$J$117:$J$166, 'CLUB DES LOGES'!$F$117:$F$166,$B4884, 'CLUB DES LOGES'!$G$117:$G$166,"&lt;&gt;"&amp;'CLUB DES LOGES'!$C$191)</f>
        <v>0</v>
      </c>
      <c r="E4884" s="10"/>
      <c r="F4884" s="10"/>
      <c r="G4884" s="10"/>
      <c r="H4884" s="10"/>
      <c r="I4884" s="10"/>
      <c r="J4884" s="10"/>
      <c r="K4884" s="10"/>
      <c r="L4884" s="10"/>
      <c r="M4884" s="10"/>
      <c r="N4884" s="10"/>
      <c r="O4884" s="10"/>
      <c r="P4884" s="10"/>
      <c r="Q4884" s="10"/>
      <c r="R4884" s="10"/>
    </row>
    <row r="4885" spans="1:18" customFormat="1">
      <c r="A4885" s="10"/>
      <c r="B4885" s="111">
        <v>828139</v>
      </c>
      <c r="C4885" s="68" t="s">
        <v>4880</v>
      </c>
      <c r="D4885" s="71">
        <f>SUMIFS('CLUB DES LOGES'!$J$117:$J$166, 'CLUB DES LOGES'!$F$117:$F$166,$B4885, 'CLUB DES LOGES'!$G$117:$G$166,"&lt;&gt;"&amp;'CLUB DES LOGES'!$C$191)</f>
        <v>0</v>
      </c>
      <c r="E4885" s="10"/>
      <c r="F4885" s="10"/>
      <c r="G4885" s="10"/>
      <c r="H4885" s="10"/>
      <c r="I4885" s="10"/>
      <c r="J4885" s="10"/>
      <c r="K4885" s="10"/>
      <c r="L4885" s="10"/>
      <c r="M4885" s="10"/>
      <c r="N4885" s="10"/>
      <c r="O4885" s="10"/>
      <c r="P4885" s="10"/>
      <c r="Q4885" s="10"/>
      <c r="R4885" s="10"/>
    </row>
    <row r="4886" spans="1:18" customFormat="1">
      <c r="A4886" s="10"/>
      <c r="B4886" s="111">
        <v>828140</v>
      </c>
      <c r="C4886" s="68" t="s">
        <v>4881</v>
      </c>
      <c r="D4886" s="71">
        <f>SUMIFS('CLUB DES LOGES'!$J$117:$J$166, 'CLUB DES LOGES'!$F$117:$F$166,$B4886, 'CLUB DES LOGES'!$G$117:$G$166,"&lt;&gt;"&amp;'CLUB DES LOGES'!$C$191)</f>
        <v>0</v>
      </c>
      <c r="E4886" s="10"/>
      <c r="F4886" s="10"/>
      <c r="G4886" s="10"/>
      <c r="H4886" s="10"/>
      <c r="I4886" s="10"/>
      <c r="J4886" s="10"/>
      <c r="K4886" s="10"/>
      <c r="L4886" s="10"/>
      <c r="M4886" s="10"/>
      <c r="N4886" s="10"/>
      <c r="O4886" s="10"/>
      <c r="P4886" s="10"/>
      <c r="Q4886" s="10"/>
      <c r="R4886" s="10"/>
    </row>
    <row r="4887" spans="1:18" customFormat="1">
      <c r="A4887" s="10"/>
      <c r="B4887" s="111">
        <v>828141</v>
      </c>
      <c r="C4887" s="68" t="s">
        <v>4882</v>
      </c>
      <c r="D4887" s="71">
        <f>SUMIFS('CLUB DES LOGES'!$J$117:$J$166, 'CLUB DES LOGES'!$F$117:$F$166,$B4887, 'CLUB DES LOGES'!$G$117:$G$166,"&lt;&gt;"&amp;'CLUB DES LOGES'!$C$191)</f>
        <v>0</v>
      </c>
      <c r="E4887" s="10"/>
      <c r="F4887" s="10"/>
      <c r="G4887" s="10"/>
      <c r="H4887" s="10"/>
      <c r="I4887" s="10"/>
      <c r="J4887" s="10"/>
      <c r="K4887" s="10"/>
      <c r="L4887" s="10"/>
      <c r="M4887" s="10"/>
      <c r="N4887" s="10"/>
      <c r="O4887" s="10"/>
      <c r="P4887" s="10"/>
      <c r="Q4887" s="10"/>
      <c r="R4887" s="10"/>
    </row>
    <row r="4888" spans="1:18" customFormat="1">
      <c r="A4888" s="10"/>
      <c r="B4888" s="111">
        <v>828142</v>
      </c>
      <c r="C4888" s="68" t="s">
        <v>4883</v>
      </c>
      <c r="D4888" s="71">
        <f>SUMIFS('CLUB DES LOGES'!$J$117:$J$166, 'CLUB DES LOGES'!$F$117:$F$166,$B4888, 'CLUB DES LOGES'!$G$117:$G$166,"&lt;&gt;"&amp;'CLUB DES LOGES'!$C$191)</f>
        <v>0</v>
      </c>
      <c r="E4888" s="10"/>
      <c r="F4888" s="10"/>
      <c r="G4888" s="10"/>
      <c r="H4888" s="10"/>
      <c r="I4888" s="10"/>
      <c r="J4888" s="10"/>
      <c r="K4888" s="10"/>
      <c r="L4888" s="10"/>
      <c r="M4888" s="10"/>
      <c r="N4888" s="10"/>
      <c r="O4888" s="10"/>
      <c r="P4888" s="10"/>
      <c r="Q4888" s="10"/>
      <c r="R4888" s="10"/>
    </row>
    <row r="4889" spans="1:18" customFormat="1">
      <c r="A4889" s="10"/>
      <c r="B4889" s="111">
        <v>828143</v>
      </c>
      <c r="C4889" s="68" t="s">
        <v>4884</v>
      </c>
      <c r="D4889" s="71">
        <f>SUMIFS('CLUB DES LOGES'!$J$117:$J$166, 'CLUB DES LOGES'!$F$117:$F$166,$B4889, 'CLUB DES LOGES'!$G$117:$G$166,"&lt;&gt;"&amp;'CLUB DES LOGES'!$C$191)</f>
        <v>0</v>
      </c>
      <c r="E4889" s="10"/>
      <c r="F4889" s="10"/>
      <c r="G4889" s="10"/>
      <c r="H4889" s="10"/>
      <c r="I4889" s="10"/>
      <c r="J4889" s="10"/>
      <c r="K4889" s="10"/>
      <c r="L4889" s="10"/>
      <c r="M4889" s="10"/>
      <c r="N4889" s="10"/>
      <c r="O4889" s="10"/>
      <c r="P4889" s="10"/>
      <c r="Q4889" s="10"/>
      <c r="R4889" s="10"/>
    </row>
    <row r="4890" spans="1:18" customFormat="1">
      <c r="A4890" s="10"/>
      <c r="B4890" s="111">
        <v>828146</v>
      </c>
      <c r="C4890" s="68" t="s">
        <v>4885</v>
      </c>
      <c r="D4890" s="71">
        <f>SUMIFS('CLUB DES LOGES'!$J$117:$J$166, 'CLUB DES LOGES'!$F$117:$F$166,$B4890, 'CLUB DES LOGES'!$G$117:$G$166,"&lt;&gt;"&amp;'CLUB DES LOGES'!$C$191)</f>
        <v>0</v>
      </c>
      <c r="E4890" s="10"/>
      <c r="F4890" s="10"/>
      <c r="G4890" s="10"/>
      <c r="H4890" s="10"/>
      <c r="I4890" s="10"/>
      <c r="J4890" s="10"/>
      <c r="K4890" s="10"/>
      <c r="L4890" s="10"/>
      <c r="M4890" s="10"/>
      <c r="N4890" s="10"/>
      <c r="O4890" s="10"/>
      <c r="P4890" s="10"/>
      <c r="Q4890" s="10"/>
      <c r="R4890" s="10"/>
    </row>
    <row r="4891" spans="1:18" customFormat="1">
      <c r="A4891" s="10"/>
      <c r="B4891" s="111">
        <v>828147</v>
      </c>
      <c r="C4891" s="68" t="s">
        <v>4886</v>
      </c>
      <c r="D4891" s="71">
        <f>SUMIFS('CLUB DES LOGES'!$J$117:$J$166, 'CLUB DES LOGES'!$F$117:$F$166,$B4891, 'CLUB DES LOGES'!$G$117:$G$166,"&lt;&gt;"&amp;'CLUB DES LOGES'!$C$191)</f>
        <v>0</v>
      </c>
      <c r="E4891" s="10"/>
      <c r="F4891" s="10"/>
      <c r="G4891" s="10"/>
      <c r="H4891" s="10"/>
      <c r="I4891" s="10"/>
      <c r="J4891" s="10"/>
      <c r="K4891" s="10"/>
      <c r="L4891" s="10"/>
      <c r="M4891" s="10"/>
      <c r="N4891" s="10"/>
      <c r="O4891" s="10"/>
      <c r="P4891" s="10"/>
      <c r="Q4891" s="10"/>
      <c r="R4891" s="10"/>
    </row>
    <row r="4892" spans="1:18" customFormat="1">
      <c r="A4892" s="10"/>
      <c r="B4892" s="111">
        <v>828148</v>
      </c>
      <c r="C4892" s="68" t="s">
        <v>4887</v>
      </c>
      <c r="D4892" s="71">
        <f>SUMIFS('CLUB DES LOGES'!$J$117:$J$166, 'CLUB DES LOGES'!$F$117:$F$166,$B4892, 'CLUB DES LOGES'!$G$117:$G$166,"&lt;&gt;"&amp;'CLUB DES LOGES'!$C$191)</f>
        <v>0</v>
      </c>
      <c r="E4892" s="10"/>
      <c r="F4892" s="10"/>
      <c r="G4892" s="10"/>
      <c r="H4892" s="10"/>
      <c r="I4892" s="10"/>
      <c r="J4892" s="10"/>
      <c r="K4892" s="10"/>
      <c r="L4892" s="10"/>
      <c r="M4892" s="10"/>
      <c r="N4892" s="10"/>
      <c r="O4892" s="10"/>
      <c r="P4892" s="10"/>
      <c r="Q4892" s="10"/>
      <c r="R4892" s="10"/>
    </row>
    <row r="4893" spans="1:18" customFormat="1">
      <c r="A4893" s="10"/>
      <c r="B4893" s="111">
        <v>828149</v>
      </c>
      <c r="C4893" s="68" t="s">
        <v>4888</v>
      </c>
      <c r="D4893" s="71">
        <f>SUMIFS('CLUB DES LOGES'!$J$117:$J$166, 'CLUB DES LOGES'!$F$117:$F$166,$B4893, 'CLUB DES LOGES'!$G$117:$G$166,"&lt;&gt;"&amp;'CLUB DES LOGES'!$C$191)</f>
        <v>0</v>
      </c>
      <c r="E4893" s="10"/>
      <c r="F4893" s="10"/>
      <c r="G4893" s="10"/>
      <c r="H4893" s="10"/>
      <c r="I4893" s="10"/>
      <c r="J4893" s="10"/>
      <c r="K4893" s="10"/>
      <c r="L4893" s="10"/>
      <c r="M4893" s="10"/>
      <c r="N4893" s="10"/>
      <c r="O4893" s="10"/>
      <c r="P4893" s="10"/>
      <c r="Q4893" s="10"/>
      <c r="R4893" s="10"/>
    </row>
    <row r="4894" spans="1:18" customFormat="1">
      <c r="A4894" s="10"/>
      <c r="B4894" s="111">
        <v>828150</v>
      </c>
      <c r="C4894" s="68" t="s">
        <v>4889</v>
      </c>
      <c r="D4894" s="71">
        <f>SUMIFS('CLUB DES LOGES'!$J$117:$J$166, 'CLUB DES LOGES'!$F$117:$F$166,$B4894, 'CLUB DES LOGES'!$G$117:$G$166,"&lt;&gt;"&amp;'CLUB DES LOGES'!$C$191)</f>
        <v>0</v>
      </c>
      <c r="E4894" s="10"/>
      <c r="F4894" s="10"/>
      <c r="G4894" s="10"/>
      <c r="H4894" s="10"/>
      <c r="I4894" s="10"/>
      <c r="J4894" s="10"/>
      <c r="K4894" s="10"/>
      <c r="L4894" s="10"/>
      <c r="M4894" s="10"/>
      <c r="N4894" s="10"/>
      <c r="O4894" s="10"/>
      <c r="P4894" s="10"/>
      <c r="Q4894" s="10"/>
      <c r="R4894" s="10"/>
    </row>
    <row r="4895" spans="1:18" customFormat="1">
      <c r="A4895" s="10"/>
      <c r="B4895" s="111">
        <v>828151</v>
      </c>
      <c r="C4895" s="68" t="s">
        <v>4890</v>
      </c>
      <c r="D4895" s="71">
        <f>SUMIFS('CLUB DES LOGES'!$J$117:$J$166, 'CLUB DES LOGES'!$F$117:$F$166,$B4895, 'CLUB DES LOGES'!$G$117:$G$166,"&lt;&gt;"&amp;'CLUB DES LOGES'!$C$191)</f>
        <v>0</v>
      </c>
      <c r="E4895" s="10"/>
      <c r="F4895" s="10"/>
      <c r="G4895" s="10"/>
      <c r="H4895" s="10"/>
      <c r="I4895" s="10"/>
      <c r="J4895" s="10"/>
      <c r="K4895" s="10"/>
      <c r="L4895" s="10"/>
      <c r="M4895" s="10"/>
      <c r="N4895" s="10"/>
      <c r="O4895" s="10"/>
      <c r="P4895" s="10"/>
      <c r="Q4895" s="10"/>
      <c r="R4895" s="10"/>
    </row>
    <row r="4896" spans="1:18" customFormat="1">
      <c r="A4896" s="10"/>
      <c r="B4896" s="111">
        <v>828152</v>
      </c>
      <c r="C4896" s="68" t="s">
        <v>4891</v>
      </c>
      <c r="D4896" s="71">
        <f>SUMIFS('CLUB DES LOGES'!$J$117:$J$166, 'CLUB DES LOGES'!$F$117:$F$166,$B4896, 'CLUB DES LOGES'!$G$117:$G$166,"&lt;&gt;"&amp;'CLUB DES LOGES'!$C$191)</f>
        <v>0</v>
      </c>
      <c r="E4896" s="10"/>
      <c r="F4896" s="10"/>
      <c r="G4896" s="10"/>
      <c r="H4896" s="10"/>
      <c r="I4896" s="10"/>
      <c r="J4896" s="10"/>
      <c r="K4896" s="10"/>
      <c r="L4896" s="10"/>
      <c r="M4896" s="10"/>
      <c r="N4896" s="10"/>
      <c r="O4896" s="10"/>
      <c r="P4896" s="10"/>
      <c r="Q4896" s="10"/>
      <c r="R4896" s="10"/>
    </row>
    <row r="4897" spans="1:18" customFormat="1">
      <c r="A4897" s="10"/>
      <c r="B4897" s="111">
        <v>828153</v>
      </c>
      <c r="C4897" s="68" t="s">
        <v>4892</v>
      </c>
      <c r="D4897" s="71">
        <f>SUMIFS('CLUB DES LOGES'!$J$117:$J$166, 'CLUB DES LOGES'!$F$117:$F$166,$B4897, 'CLUB DES LOGES'!$G$117:$G$166,"&lt;&gt;"&amp;'CLUB DES LOGES'!$C$191)</f>
        <v>0</v>
      </c>
      <c r="E4897" s="10"/>
      <c r="F4897" s="10"/>
      <c r="G4897" s="10"/>
      <c r="H4897" s="10"/>
      <c r="I4897" s="10"/>
      <c r="J4897" s="10"/>
      <c r="K4897" s="10"/>
      <c r="L4897" s="10"/>
      <c r="M4897" s="10"/>
      <c r="N4897" s="10"/>
      <c r="O4897" s="10"/>
      <c r="P4897" s="10"/>
      <c r="Q4897" s="10"/>
      <c r="R4897" s="10"/>
    </row>
    <row r="4898" spans="1:18" customFormat="1">
      <c r="A4898" s="10"/>
      <c r="B4898" s="111">
        <v>828158</v>
      </c>
      <c r="C4898" s="68" t="s">
        <v>4893</v>
      </c>
      <c r="D4898" s="71">
        <f>SUMIFS('CLUB DES LOGES'!$J$117:$J$166, 'CLUB DES LOGES'!$F$117:$F$166,$B4898, 'CLUB DES LOGES'!$G$117:$G$166,"&lt;&gt;"&amp;'CLUB DES LOGES'!$C$191)</f>
        <v>0</v>
      </c>
      <c r="E4898" s="10"/>
      <c r="F4898" s="10"/>
      <c r="G4898" s="10"/>
      <c r="H4898" s="10"/>
      <c r="I4898" s="10"/>
      <c r="J4898" s="10"/>
      <c r="K4898" s="10"/>
      <c r="L4898" s="10"/>
      <c r="M4898" s="10"/>
      <c r="N4898" s="10"/>
      <c r="O4898" s="10"/>
      <c r="P4898" s="10"/>
      <c r="Q4898" s="10"/>
      <c r="R4898" s="10"/>
    </row>
    <row r="4899" spans="1:18" customFormat="1">
      <c r="A4899" s="10"/>
      <c r="B4899" s="111">
        <v>828159</v>
      </c>
      <c r="C4899" s="68" t="s">
        <v>4894</v>
      </c>
      <c r="D4899" s="71">
        <f>SUMIFS('CLUB DES LOGES'!$J$117:$J$166, 'CLUB DES LOGES'!$F$117:$F$166,$B4899, 'CLUB DES LOGES'!$G$117:$G$166,"&lt;&gt;"&amp;'CLUB DES LOGES'!$C$191)</f>
        <v>0</v>
      </c>
      <c r="E4899" s="10"/>
      <c r="F4899" s="10"/>
      <c r="G4899" s="10"/>
      <c r="H4899" s="10"/>
      <c r="I4899" s="10"/>
      <c r="J4899" s="10"/>
      <c r="K4899" s="10"/>
      <c r="L4899" s="10"/>
      <c r="M4899" s="10"/>
      <c r="N4899" s="10"/>
      <c r="O4899" s="10"/>
      <c r="P4899" s="10"/>
      <c r="Q4899" s="10"/>
      <c r="R4899" s="10"/>
    </row>
    <row r="4900" spans="1:18" customFormat="1">
      <c r="A4900" s="10"/>
      <c r="B4900" s="111">
        <v>828160</v>
      </c>
      <c r="C4900" s="68" t="s">
        <v>4895</v>
      </c>
      <c r="D4900" s="71">
        <f>SUMIFS('CLUB DES LOGES'!$J$117:$J$166, 'CLUB DES LOGES'!$F$117:$F$166,$B4900, 'CLUB DES LOGES'!$G$117:$G$166,"&lt;&gt;"&amp;'CLUB DES LOGES'!$C$191)</f>
        <v>0</v>
      </c>
      <c r="E4900" s="10"/>
      <c r="F4900" s="10"/>
      <c r="G4900" s="10"/>
      <c r="H4900" s="10"/>
      <c r="I4900" s="10"/>
      <c r="J4900" s="10"/>
      <c r="K4900" s="10"/>
      <c r="L4900" s="10"/>
      <c r="M4900" s="10"/>
      <c r="N4900" s="10"/>
      <c r="O4900" s="10"/>
      <c r="P4900" s="10"/>
      <c r="Q4900" s="10"/>
      <c r="R4900" s="10"/>
    </row>
    <row r="4901" spans="1:18" customFormat="1">
      <c r="A4901" s="10"/>
      <c r="B4901" s="111">
        <v>828161</v>
      </c>
      <c r="C4901" s="68" t="s">
        <v>4896</v>
      </c>
      <c r="D4901" s="71">
        <f>SUMIFS('CLUB DES LOGES'!$J$117:$J$166, 'CLUB DES LOGES'!$F$117:$F$166,$B4901, 'CLUB DES LOGES'!$G$117:$G$166,"&lt;&gt;"&amp;'CLUB DES LOGES'!$C$191)</f>
        <v>0</v>
      </c>
      <c r="E4901" s="10"/>
      <c r="F4901" s="10"/>
      <c r="G4901" s="10"/>
      <c r="H4901" s="10"/>
      <c r="I4901" s="10"/>
      <c r="J4901" s="10"/>
      <c r="K4901" s="10"/>
      <c r="L4901" s="10"/>
      <c r="M4901" s="10"/>
      <c r="N4901" s="10"/>
      <c r="O4901" s="10"/>
      <c r="P4901" s="10"/>
      <c r="Q4901" s="10"/>
      <c r="R4901" s="10"/>
    </row>
    <row r="4902" spans="1:18" customFormat="1">
      <c r="A4902" s="10"/>
      <c r="B4902" s="111">
        <v>828162</v>
      </c>
      <c r="C4902" s="68" t="s">
        <v>4897</v>
      </c>
      <c r="D4902" s="71">
        <f>SUMIFS('CLUB DES LOGES'!$J$117:$J$166, 'CLUB DES LOGES'!$F$117:$F$166,$B4902, 'CLUB DES LOGES'!$G$117:$G$166,"&lt;&gt;"&amp;'CLUB DES LOGES'!$C$191)</f>
        <v>0</v>
      </c>
      <c r="E4902" s="10"/>
      <c r="F4902" s="10"/>
      <c r="G4902" s="10"/>
      <c r="H4902" s="10"/>
      <c r="I4902" s="10"/>
      <c r="J4902" s="10"/>
      <c r="K4902" s="10"/>
      <c r="L4902" s="10"/>
      <c r="M4902" s="10"/>
      <c r="N4902" s="10"/>
      <c r="O4902" s="10"/>
      <c r="P4902" s="10"/>
      <c r="Q4902" s="10"/>
      <c r="R4902" s="10"/>
    </row>
    <row r="4903" spans="1:18" customFormat="1">
      <c r="A4903" s="10"/>
      <c r="B4903" s="111">
        <v>828163</v>
      </c>
      <c r="C4903" s="68" t="s">
        <v>4898</v>
      </c>
      <c r="D4903" s="71">
        <f>SUMIFS('CLUB DES LOGES'!$J$117:$J$166, 'CLUB DES LOGES'!$F$117:$F$166,$B4903, 'CLUB DES LOGES'!$G$117:$G$166,"&lt;&gt;"&amp;'CLUB DES LOGES'!$C$191)</f>
        <v>0</v>
      </c>
      <c r="E4903" s="10"/>
      <c r="F4903" s="10"/>
      <c r="G4903" s="10"/>
      <c r="H4903" s="10"/>
      <c r="I4903" s="10"/>
      <c r="J4903" s="10"/>
      <c r="K4903" s="10"/>
      <c r="L4903" s="10"/>
      <c r="M4903" s="10"/>
      <c r="N4903" s="10"/>
      <c r="O4903" s="10"/>
      <c r="P4903" s="10"/>
      <c r="Q4903" s="10"/>
      <c r="R4903" s="10"/>
    </row>
    <row r="4904" spans="1:18" customFormat="1">
      <c r="A4904" s="10"/>
      <c r="B4904" s="111">
        <v>828164</v>
      </c>
      <c r="C4904" s="68" t="s">
        <v>4899</v>
      </c>
      <c r="D4904" s="71">
        <f>SUMIFS('CLUB DES LOGES'!$J$117:$J$166, 'CLUB DES LOGES'!$F$117:$F$166,$B4904, 'CLUB DES LOGES'!$G$117:$G$166,"&lt;&gt;"&amp;'CLUB DES LOGES'!$C$191)</f>
        <v>0</v>
      </c>
      <c r="E4904" s="10"/>
      <c r="F4904" s="10"/>
      <c r="G4904" s="10"/>
      <c r="H4904" s="10"/>
      <c r="I4904" s="10"/>
      <c r="J4904" s="10"/>
      <c r="K4904" s="10"/>
      <c r="L4904" s="10"/>
      <c r="M4904" s="10"/>
      <c r="N4904" s="10"/>
      <c r="O4904" s="10"/>
      <c r="P4904" s="10"/>
      <c r="Q4904" s="10"/>
      <c r="R4904" s="10"/>
    </row>
    <row r="4905" spans="1:18" customFormat="1">
      <c r="A4905" s="10"/>
      <c r="B4905" s="111">
        <v>828165</v>
      </c>
      <c r="C4905" s="68" t="s">
        <v>4900</v>
      </c>
      <c r="D4905" s="71">
        <f>SUMIFS('CLUB DES LOGES'!$J$117:$J$166, 'CLUB DES LOGES'!$F$117:$F$166,$B4905, 'CLUB DES LOGES'!$G$117:$G$166,"&lt;&gt;"&amp;'CLUB DES LOGES'!$C$191)</f>
        <v>0</v>
      </c>
      <c r="E4905" s="10"/>
      <c r="F4905" s="10"/>
      <c r="G4905" s="10"/>
      <c r="H4905" s="10"/>
      <c r="I4905" s="10"/>
      <c r="J4905" s="10"/>
      <c r="K4905" s="10"/>
      <c r="L4905" s="10"/>
      <c r="M4905" s="10"/>
      <c r="N4905" s="10"/>
      <c r="O4905" s="10"/>
      <c r="P4905" s="10"/>
      <c r="Q4905" s="10"/>
      <c r="R4905" s="10"/>
    </row>
    <row r="4906" spans="1:18" customFormat="1">
      <c r="A4906" s="10"/>
      <c r="B4906" s="111">
        <v>828166</v>
      </c>
      <c r="C4906" s="68" t="s">
        <v>4901</v>
      </c>
      <c r="D4906" s="71">
        <f>SUMIFS('CLUB DES LOGES'!$J$117:$J$166, 'CLUB DES LOGES'!$F$117:$F$166,$B4906, 'CLUB DES LOGES'!$G$117:$G$166,"&lt;&gt;"&amp;'CLUB DES LOGES'!$C$191)</f>
        <v>0</v>
      </c>
      <c r="E4906" s="10"/>
      <c r="F4906" s="10"/>
      <c r="G4906" s="10"/>
      <c r="H4906" s="10"/>
      <c r="I4906" s="10"/>
      <c r="J4906" s="10"/>
      <c r="K4906" s="10"/>
      <c r="L4906" s="10"/>
      <c r="M4906" s="10"/>
      <c r="N4906" s="10"/>
      <c r="O4906" s="10"/>
      <c r="P4906" s="10"/>
      <c r="Q4906" s="10"/>
      <c r="R4906" s="10"/>
    </row>
    <row r="4907" spans="1:18" customFormat="1">
      <c r="A4907" s="10"/>
      <c r="B4907" s="111">
        <v>828167</v>
      </c>
      <c r="C4907" s="68" t="s">
        <v>4902</v>
      </c>
      <c r="D4907" s="71">
        <f>SUMIFS('CLUB DES LOGES'!$J$117:$J$166, 'CLUB DES LOGES'!$F$117:$F$166,$B4907, 'CLUB DES LOGES'!$G$117:$G$166,"&lt;&gt;"&amp;'CLUB DES LOGES'!$C$191)</f>
        <v>0</v>
      </c>
      <c r="E4907" s="10"/>
      <c r="F4907" s="10"/>
      <c r="G4907" s="10"/>
      <c r="H4907" s="10"/>
      <c r="I4907" s="10"/>
      <c r="J4907" s="10"/>
      <c r="K4907" s="10"/>
      <c r="L4907" s="10"/>
      <c r="M4907" s="10"/>
      <c r="N4907" s="10"/>
      <c r="O4907" s="10"/>
      <c r="P4907" s="10"/>
      <c r="Q4907" s="10"/>
      <c r="R4907" s="10"/>
    </row>
    <row r="4908" spans="1:18" customFormat="1">
      <c r="A4908" s="10"/>
      <c r="B4908" s="111">
        <v>828168</v>
      </c>
      <c r="C4908" s="68" t="s">
        <v>4903</v>
      </c>
      <c r="D4908" s="71">
        <f>SUMIFS('CLUB DES LOGES'!$J$117:$J$166, 'CLUB DES LOGES'!$F$117:$F$166,$B4908, 'CLUB DES LOGES'!$G$117:$G$166,"&lt;&gt;"&amp;'CLUB DES LOGES'!$C$191)</f>
        <v>0</v>
      </c>
      <c r="E4908" s="10"/>
      <c r="F4908" s="10"/>
      <c r="G4908" s="10"/>
      <c r="H4908" s="10"/>
      <c r="I4908" s="10"/>
      <c r="J4908" s="10"/>
      <c r="K4908" s="10"/>
      <c r="L4908" s="10"/>
      <c r="M4908" s="10"/>
      <c r="N4908" s="10"/>
      <c r="O4908" s="10"/>
      <c r="P4908" s="10"/>
      <c r="Q4908" s="10"/>
      <c r="R4908" s="10"/>
    </row>
    <row r="4909" spans="1:18" customFormat="1">
      <c r="A4909" s="10"/>
      <c r="B4909" s="111">
        <v>828169</v>
      </c>
      <c r="C4909" s="68" t="s">
        <v>4904</v>
      </c>
      <c r="D4909" s="71">
        <f>SUMIFS('CLUB DES LOGES'!$J$117:$J$166, 'CLUB DES LOGES'!$F$117:$F$166,$B4909, 'CLUB DES LOGES'!$G$117:$G$166,"&lt;&gt;"&amp;'CLUB DES LOGES'!$C$191)</f>
        <v>0</v>
      </c>
      <c r="E4909" s="10"/>
      <c r="F4909" s="10"/>
      <c r="G4909" s="10"/>
      <c r="H4909" s="10"/>
      <c r="I4909" s="10"/>
      <c r="J4909" s="10"/>
      <c r="K4909" s="10"/>
      <c r="L4909" s="10"/>
      <c r="M4909" s="10"/>
      <c r="N4909" s="10"/>
      <c r="O4909" s="10"/>
      <c r="P4909" s="10"/>
      <c r="Q4909" s="10"/>
      <c r="R4909" s="10"/>
    </row>
    <row r="4910" spans="1:18">
      <c r="B4910" s="116">
        <v>828170</v>
      </c>
      <c r="C4910" s="72" t="s">
        <v>4905</v>
      </c>
      <c r="D4910" s="71">
        <f>SUMIFS('CLUB DES LOGES'!$J$117:$J$166, 'CLUB DES LOGES'!$F$117:$F$166,$B4910, 'CLUB DES LOGES'!$G$117:$G$166,"&lt;&gt;"&amp;'CLUB DES LOGES'!$C$191)</f>
        <v>0</v>
      </c>
    </row>
    <row r="4911" spans="1:18" customFormat="1">
      <c r="A4911" s="10"/>
      <c r="B4911" s="111">
        <v>828180</v>
      </c>
      <c r="C4911" s="68" t="s">
        <v>4906</v>
      </c>
      <c r="D4911" s="71">
        <f>SUMIFS('CLUB DES LOGES'!$J$117:$J$166, 'CLUB DES LOGES'!$F$117:$F$166,$B4911, 'CLUB DES LOGES'!$G$117:$G$166,"&lt;&gt;"&amp;'CLUB DES LOGES'!$C$191)</f>
        <v>0</v>
      </c>
      <c r="E4911" s="10"/>
      <c r="F4911" s="10"/>
      <c r="G4911" s="10"/>
      <c r="H4911" s="10"/>
      <c r="I4911" s="10"/>
      <c r="J4911" s="10"/>
      <c r="K4911" s="10"/>
      <c r="L4911" s="10"/>
      <c r="M4911" s="10"/>
      <c r="N4911" s="10"/>
      <c r="O4911" s="10"/>
      <c r="P4911" s="10"/>
      <c r="Q4911" s="10"/>
      <c r="R4911" s="10"/>
    </row>
    <row r="4912" spans="1:18" customFormat="1">
      <c r="A4912" s="10"/>
      <c r="B4912" s="111">
        <v>828181</v>
      </c>
      <c r="C4912" s="68" t="s">
        <v>4907</v>
      </c>
      <c r="D4912" s="71">
        <f>SUMIFS('CLUB DES LOGES'!$J$117:$J$166, 'CLUB DES LOGES'!$F$117:$F$166,$B4912, 'CLUB DES LOGES'!$G$117:$G$166,"&lt;&gt;"&amp;'CLUB DES LOGES'!$C$191)</f>
        <v>0</v>
      </c>
      <c r="E4912" s="10"/>
      <c r="F4912" s="10"/>
      <c r="G4912" s="10"/>
      <c r="H4912" s="10"/>
      <c r="I4912" s="10"/>
      <c r="J4912" s="10"/>
      <c r="K4912" s="10"/>
      <c r="L4912" s="10"/>
      <c r="M4912" s="10"/>
      <c r="N4912" s="10"/>
      <c r="O4912" s="10"/>
      <c r="P4912" s="10"/>
      <c r="Q4912" s="10"/>
      <c r="R4912" s="10"/>
    </row>
    <row r="4913" spans="1:18" customFormat="1">
      <c r="A4913" s="10"/>
      <c r="B4913" s="111">
        <v>828187</v>
      </c>
      <c r="C4913" s="68" t="s">
        <v>4908</v>
      </c>
      <c r="D4913" s="71">
        <f>SUMIFS('CLUB DES LOGES'!$J$117:$J$166, 'CLUB DES LOGES'!$F$117:$F$166,$B4913, 'CLUB DES LOGES'!$G$117:$G$166,"&lt;&gt;"&amp;'CLUB DES LOGES'!$C$191)</f>
        <v>0</v>
      </c>
      <c r="E4913" s="10"/>
      <c r="F4913" s="10"/>
      <c r="G4913" s="10"/>
      <c r="H4913" s="10"/>
      <c r="I4913" s="10"/>
      <c r="J4913" s="10"/>
      <c r="K4913" s="10"/>
      <c r="L4913" s="10"/>
      <c r="M4913" s="10"/>
      <c r="N4913" s="10"/>
      <c r="O4913" s="10"/>
      <c r="P4913" s="10"/>
      <c r="Q4913" s="10"/>
      <c r="R4913" s="10"/>
    </row>
    <row r="4914" spans="1:18" customFormat="1">
      <c r="A4914" s="10"/>
      <c r="B4914" s="111">
        <v>828188</v>
      </c>
      <c r="C4914" s="68" t="s">
        <v>4909</v>
      </c>
      <c r="D4914" s="71">
        <f>SUMIFS('CLUB DES LOGES'!$J$117:$J$166, 'CLUB DES LOGES'!$F$117:$F$166,$B4914, 'CLUB DES LOGES'!$G$117:$G$166,"&lt;&gt;"&amp;'CLUB DES LOGES'!$C$191)</f>
        <v>0</v>
      </c>
      <c r="E4914" s="10"/>
      <c r="F4914" s="10"/>
      <c r="G4914" s="10"/>
      <c r="H4914" s="10"/>
      <c r="I4914" s="10"/>
      <c r="J4914" s="10"/>
      <c r="K4914" s="10"/>
      <c r="L4914" s="10"/>
      <c r="M4914" s="10"/>
      <c r="N4914" s="10"/>
      <c r="O4914" s="10"/>
      <c r="P4914" s="10"/>
      <c r="Q4914" s="10"/>
      <c r="R4914" s="10"/>
    </row>
    <row r="4915" spans="1:18">
      <c r="B4915" s="116">
        <v>828189</v>
      </c>
      <c r="C4915" s="72" t="s">
        <v>4910</v>
      </c>
      <c r="D4915" s="71">
        <f>SUMIFS('CLUB DES LOGES'!$J$117:$J$166, 'CLUB DES LOGES'!$F$117:$F$166,$B4915, 'CLUB DES LOGES'!$G$117:$G$166,"&lt;&gt;"&amp;'CLUB DES LOGES'!$C$191)</f>
        <v>0</v>
      </c>
    </row>
    <row r="4916" spans="1:18" customFormat="1">
      <c r="A4916" s="10"/>
      <c r="B4916" s="111">
        <v>828190</v>
      </c>
      <c r="C4916" s="68" t="s">
        <v>4911</v>
      </c>
      <c r="D4916" s="71">
        <f>SUMIFS('CLUB DES LOGES'!$J$117:$J$166, 'CLUB DES LOGES'!$F$117:$F$166,$B4916, 'CLUB DES LOGES'!$G$117:$G$166,"&lt;&gt;"&amp;'CLUB DES LOGES'!$C$191)</f>
        <v>0</v>
      </c>
      <c r="E4916" s="10"/>
      <c r="F4916" s="10"/>
      <c r="G4916" s="10"/>
      <c r="H4916" s="10"/>
      <c r="I4916" s="10"/>
      <c r="J4916" s="10"/>
      <c r="K4916" s="10"/>
      <c r="L4916" s="10"/>
      <c r="M4916" s="10"/>
      <c r="N4916" s="10"/>
      <c r="O4916" s="10"/>
      <c r="P4916" s="10"/>
      <c r="Q4916" s="10"/>
      <c r="R4916" s="10"/>
    </row>
    <row r="4917" spans="1:18" customFormat="1">
      <c r="A4917" s="10"/>
      <c r="B4917" s="111">
        <v>828192</v>
      </c>
      <c r="C4917" s="68" t="s">
        <v>4912</v>
      </c>
      <c r="D4917" s="71">
        <f>SUMIFS('CLUB DES LOGES'!$J$117:$J$166, 'CLUB DES LOGES'!$F$117:$F$166,$B4917, 'CLUB DES LOGES'!$G$117:$G$166,"&lt;&gt;"&amp;'CLUB DES LOGES'!$C$191)</f>
        <v>0</v>
      </c>
      <c r="E4917" s="10"/>
      <c r="F4917" s="10"/>
      <c r="G4917" s="10"/>
      <c r="H4917" s="10"/>
      <c r="I4917" s="10"/>
      <c r="J4917" s="10"/>
      <c r="K4917" s="10"/>
      <c r="L4917" s="10"/>
      <c r="M4917" s="10"/>
      <c r="N4917" s="10"/>
      <c r="O4917" s="10"/>
      <c r="P4917" s="10"/>
      <c r="Q4917" s="10"/>
      <c r="R4917" s="10"/>
    </row>
    <row r="4918" spans="1:18" customFormat="1">
      <c r="A4918" s="10"/>
      <c r="B4918" s="111">
        <v>828195</v>
      </c>
      <c r="C4918" s="68" t="s">
        <v>4913</v>
      </c>
      <c r="D4918" s="71">
        <f>SUMIFS('CLUB DES LOGES'!$J$117:$J$166, 'CLUB DES LOGES'!$F$117:$F$166,$B4918, 'CLUB DES LOGES'!$G$117:$G$166,"&lt;&gt;"&amp;'CLUB DES LOGES'!$C$191)</f>
        <v>0</v>
      </c>
      <c r="E4918" s="10"/>
      <c r="F4918" s="10"/>
      <c r="G4918" s="10"/>
      <c r="H4918" s="10"/>
      <c r="I4918" s="10"/>
      <c r="J4918" s="10"/>
      <c r="K4918" s="10"/>
      <c r="L4918" s="10"/>
      <c r="M4918" s="10"/>
      <c r="N4918" s="10"/>
      <c r="O4918" s="10"/>
      <c r="P4918" s="10"/>
      <c r="Q4918" s="10"/>
      <c r="R4918" s="10"/>
    </row>
    <row r="4919" spans="1:18" customFormat="1">
      <c r="A4919" s="10"/>
      <c r="B4919" s="111">
        <v>828197</v>
      </c>
      <c r="C4919" s="68" t="s">
        <v>4914</v>
      </c>
      <c r="D4919" s="71">
        <f>SUMIFS('CLUB DES LOGES'!$J$117:$J$166, 'CLUB DES LOGES'!$F$117:$F$166,$B4919, 'CLUB DES LOGES'!$G$117:$G$166,"&lt;&gt;"&amp;'CLUB DES LOGES'!$C$191)</f>
        <v>0</v>
      </c>
      <c r="E4919" s="10"/>
      <c r="F4919" s="10"/>
      <c r="G4919" s="10"/>
      <c r="H4919" s="10"/>
      <c r="I4919" s="10"/>
      <c r="J4919" s="10"/>
      <c r="K4919" s="10"/>
      <c r="L4919" s="10"/>
      <c r="M4919" s="10"/>
      <c r="N4919" s="10"/>
      <c r="O4919" s="10"/>
      <c r="P4919" s="10"/>
      <c r="Q4919" s="10"/>
      <c r="R4919" s="10"/>
    </row>
    <row r="4920" spans="1:18" customFormat="1">
      <c r="A4920" s="10"/>
      <c r="B4920" s="111">
        <v>828198</v>
      </c>
      <c r="C4920" s="68" t="s">
        <v>4915</v>
      </c>
      <c r="D4920" s="71">
        <f>SUMIFS('CLUB DES LOGES'!$J$117:$J$166, 'CLUB DES LOGES'!$F$117:$F$166,$B4920, 'CLUB DES LOGES'!$G$117:$G$166,"&lt;&gt;"&amp;'CLUB DES LOGES'!$C$191)</f>
        <v>0</v>
      </c>
      <c r="E4920" s="10"/>
      <c r="F4920" s="10"/>
      <c r="G4920" s="10"/>
      <c r="H4920" s="10"/>
      <c r="I4920" s="10"/>
      <c r="J4920" s="10"/>
      <c r="K4920" s="10"/>
      <c r="L4920" s="10"/>
      <c r="M4920" s="10"/>
      <c r="N4920" s="10"/>
      <c r="O4920" s="10"/>
      <c r="P4920" s="10"/>
      <c r="Q4920" s="10"/>
      <c r="R4920" s="10"/>
    </row>
    <row r="4921" spans="1:18" customFormat="1">
      <c r="A4921" s="10"/>
      <c r="B4921" s="111">
        <v>828199</v>
      </c>
      <c r="C4921" s="68" t="s">
        <v>4916</v>
      </c>
      <c r="D4921" s="71">
        <f>SUMIFS('CLUB DES LOGES'!$J$117:$J$166, 'CLUB DES LOGES'!$F$117:$F$166,$B4921, 'CLUB DES LOGES'!$G$117:$G$166,"&lt;&gt;"&amp;'CLUB DES LOGES'!$C$191)</f>
        <v>0</v>
      </c>
      <c r="E4921" s="10"/>
      <c r="F4921" s="10"/>
      <c r="G4921" s="10"/>
      <c r="H4921" s="10"/>
      <c r="I4921" s="10"/>
      <c r="J4921" s="10"/>
      <c r="K4921" s="10"/>
      <c r="L4921" s="10"/>
      <c r="M4921" s="10"/>
      <c r="N4921" s="10"/>
      <c r="O4921" s="10"/>
      <c r="P4921" s="10"/>
      <c r="Q4921" s="10"/>
      <c r="R4921" s="10"/>
    </row>
    <row r="4922" spans="1:18" customFormat="1">
      <c r="A4922" s="10"/>
      <c r="B4922" s="111">
        <v>828200</v>
      </c>
      <c r="C4922" s="68" t="s">
        <v>4917</v>
      </c>
      <c r="D4922" s="71">
        <f>SUMIFS('CLUB DES LOGES'!$J$117:$J$166, 'CLUB DES LOGES'!$F$117:$F$166,$B4922, 'CLUB DES LOGES'!$G$117:$G$166,"&lt;&gt;"&amp;'CLUB DES LOGES'!$C$191)</f>
        <v>0</v>
      </c>
      <c r="E4922" s="10"/>
      <c r="F4922" s="10"/>
      <c r="G4922" s="10"/>
      <c r="H4922" s="10"/>
      <c r="I4922" s="10"/>
      <c r="J4922" s="10"/>
      <c r="K4922" s="10"/>
      <c r="L4922" s="10"/>
      <c r="M4922" s="10"/>
      <c r="N4922" s="10"/>
      <c r="O4922" s="10"/>
      <c r="P4922" s="10"/>
      <c r="Q4922" s="10"/>
      <c r="R4922" s="10"/>
    </row>
    <row r="4923" spans="1:18" customFormat="1">
      <c r="A4923" s="10"/>
      <c r="B4923" s="111">
        <v>828201</v>
      </c>
      <c r="C4923" s="68" t="s">
        <v>4918</v>
      </c>
      <c r="D4923" s="71">
        <f>SUMIFS('CLUB DES LOGES'!$J$117:$J$166, 'CLUB DES LOGES'!$F$117:$F$166,$B4923, 'CLUB DES LOGES'!$G$117:$G$166,"&lt;&gt;"&amp;'CLUB DES LOGES'!$C$191)</f>
        <v>0</v>
      </c>
      <c r="E4923" s="10"/>
      <c r="F4923" s="10"/>
      <c r="G4923" s="10"/>
      <c r="H4923" s="10"/>
      <c r="I4923" s="10"/>
      <c r="J4923" s="10"/>
      <c r="K4923" s="10"/>
      <c r="L4923" s="10"/>
      <c r="M4923" s="10"/>
      <c r="N4923" s="10"/>
      <c r="O4923" s="10"/>
      <c r="P4923" s="10"/>
      <c r="Q4923" s="10"/>
      <c r="R4923" s="10"/>
    </row>
    <row r="4924" spans="1:18" customFormat="1">
      <c r="A4924" s="10"/>
      <c r="B4924" s="111">
        <v>828203</v>
      </c>
      <c r="C4924" s="68" t="s">
        <v>4919</v>
      </c>
      <c r="D4924" s="71">
        <f>SUMIFS('CLUB DES LOGES'!$J$117:$J$166, 'CLUB DES LOGES'!$F$117:$F$166,$B4924, 'CLUB DES LOGES'!$G$117:$G$166,"&lt;&gt;"&amp;'CLUB DES LOGES'!$C$191)</f>
        <v>0</v>
      </c>
      <c r="E4924" s="10"/>
      <c r="F4924" s="10"/>
      <c r="G4924" s="10"/>
      <c r="H4924" s="10"/>
      <c r="I4924" s="10"/>
      <c r="J4924" s="10"/>
      <c r="K4924" s="10"/>
      <c r="L4924" s="10"/>
      <c r="M4924" s="10"/>
      <c r="N4924" s="10"/>
      <c r="O4924" s="10"/>
      <c r="P4924" s="10"/>
      <c r="Q4924" s="10"/>
      <c r="R4924" s="10"/>
    </row>
    <row r="4925" spans="1:18" customFormat="1">
      <c r="A4925" s="10"/>
      <c r="B4925" s="111">
        <v>828204</v>
      </c>
      <c r="C4925" s="68" t="s">
        <v>4920</v>
      </c>
      <c r="D4925" s="71">
        <f>SUMIFS('CLUB DES LOGES'!$J$117:$J$166, 'CLUB DES LOGES'!$F$117:$F$166,$B4925, 'CLUB DES LOGES'!$G$117:$G$166,"&lt;&gt;"&amp;'CLUB DES LOGES'!$C$191)</f>
        <v>0</v>
      </c>
      <c r="E4925" s="10"/>
      <c r="F4925" s="10"/>
      <c r="G4925" s="10"/>
      <c r="H4925" s="10"/>
      <c r="I4925" s="10"/>
      <c r="J4925" s="10"/>
      <c r="K4925" s="10"/>
      <c r="L4925" s="10"/>
      <c r="M4925" s="10"/>
      <c r="N4925" s="10"/>
      <c r="O4925" s="10"/>
      <c r="P4925" s="10"/>
      <c r="Q4925" s="10"/>
      <c r="R4925" s="10"/>
    </row>
    <row r="4926" spans="1:18" customFormat="1">
      <c r="A4926" s="10"/>
      <c r="B4926" s="111">
        <v>828205</v>
      </c>
      <c r="C4926" s="68" t="s">
        <v>4921</v>
      </c>
      <c r="D4926" s="71">
        <f>SUMIFS('CLUB DES LOGES'!$J$117:$J$166, 'CLUB DES LOGES'!$F$117:$F$166,$B4926, 'CLUB DES LOGES'!$G$117:$G$166,"&lt;&gt;"&amp;'CLUB DES LOGES'!$C$191)</f>
        <v>0</v>
      </c>
      <c r="E4926" s="10"/>
      <c r="F4926" s="10"/>
      <c r="G4926" s="10"/>
      <c r="H4926" s="10"/>
      <c r="I4926" s="10"/>
      <c r="J4926" s="10"/>
      <c r="K4926" s="10"/>
      <c r="L4926" s="10"/>
      <c r="M4926" s="10"/>
      <c r="N4926" s="10"/>
      <c r="O4926" s="10"/>
      <c r="P4926" s="10"/>
      <c r="Q4926" s="10"/>
      <c r="R4926" s="10"/>
    </row>
    <row r="4927" spans="1:18" customFormat="1">
      <c r="A4927" s="10"/>
      <c r="B4927" s="111">
        <v>828206</v>
      </c>
      <c r="C4927" s="68" t="s">
        <v>4922</v>
      </c>
      <c r="D4927" s="71">
        <f>SUMIFS('CLUB DES LOGES'!$J$117:$J$166, 'CLUB DES LOGES'!$F$117:$F$166,$B4927, 'CLUB DES LOGES'!$G$117:$G$166,"&lt;&gt;"&amp;'CLUB DES LOGES'!$C$191)</f>
        <v>0</v>
      </c>
      <c r="E4927" s="10"/>
      <c r="F4927" s="10"/>
      <c r="G4927" s="10"/>
      <c r="H4927" s="10"/>
      <c r="I4927" s="10"/>
      <c r="J4927" s="10"/>
      <c r="K4927" s="10"/>
      <c r="L4927" s="10"/>
      <c r="M4927" s="10"/>
      <c r="N4927" s="10"/>
      <c r="O4927" s="10"/>
      <c r="P4927" s="10"/>
      <c r="Q4927" s="10"/>
      <c r="R4927" s="10"/>
    </row>
    <row r="4928" spans="1:18" customFormat="1">
      <c r="A4928" s="10"/>
      <c r="B4928" s="111">
        <v>828208</v>
      </c>
      <c r="C4928" s="68" t="s">
        <v>4923</v>
      </c>
      <c r="D4928" s="71">
        <f>SUMIFS('CLUB DES LOGES'!$J$117:$J$166, 'CLUB DES LOGES'!$F$117:$F$166,$B4928, 'CLUB DES LOGES'!$G$117:$G$166,"&lt;&gt;"&amp;'CLUB DES LOGES'!$C$191)</f>
        <v>0</v>
      </c>
      <c r="E4928" s="10"/>
      <c r="F4928" s="10"/>
      <c r="G4928" s="10"/>
      <c r="H4928" s="10"/>
      <c r="I4928" s="10"/>
      <c r="J4928" s="10"/>
      <c r="K4928" s="10"/>
      <c r="L4928" s="10"/>
      <c r="M4928" s="10"/>
      <c r="N4928" s="10"/>
      <c r="O4928" s="10"/>
      <c r="P4928" s="10"/>
      <c r="Q4928" s="10"/>
      <c r="R4928" s="10"/>
    </row>
    <row r="4929" spans="1:18" customFormat="1">
      <c r="A4929" s="10"/>
      <c r="B4929" s="111">
        <v>828209</v>
      </c>
      <c r="C4929" s="68" t="s">
        <v>4924</v>
      </c>
      <c r="D4929" s="71">
        <f>SUMIFS('CLUB DES LOGES'!$J$117:$J$166, 'CLUB DES LOGES'!$F$117:$F$166,$B4929, 'CLUB DES LOGES'!$G$117:$G$166,"&lt;&gt;"&amp;'CLUB DES LOGES'!$C$191)</f>
        <v>0</v>
      </c>
      <c r="E4929" s="10"/>
      <c r="F4929" s="10"/>
      <c r="G4929" s="10"/>
      <c r="H4929" s="10"/>
      <c r="I4929" s="10"/>
      <c r="J4929" s="10"/>
      <c r="K4929" s="10"/>
      <c r="L4929" s="10"/>
      <c r="M4929" s="10"/>
      <c r="N4929" s="10"/>
      <c r="O4929" s="10"/>
      <c r="P4929" s="10"/>
      <c r="Q4929" s="10"/>
      <c r="R4929" s="10"/>
    </row>
    <row r="4930" spans="1:18" customFormat="1">
      <c r="A4930" s="10"/>
      <c r="B4930" s="111">
        <v>828210</v>
      </c>
      <c r="C4930" s="68" t="s">
        <v>4925</v>
      </c>
      <c r="D4930" s="71">
        <f>SUMIFS('CLUB DES LOGES'!$J$117:$J$166, 'CLUB DES LOGES'!$F$117:$F$166,$B4930, 'CLUB DES LOGES'!$G$117:$G$166,"&lt;&gt;"&amp;'CLUB DES LOGES'!$C$191)</f>
        <v>0</v>
      </c>
      <c r="E4930" s="10"/>
      <c r="F4930" s="10"/>
      <c r="G4930" s="10"/>
      <c r="H4930" s="10"/>
      <c r="I4930" s="10"/>
      <c r="J4930" s="10"/>
      <c r="K4930" s="10"/>
      <c r="L4930" s="10"/>
      <c r="M4930" s="10"/>
      <c r="N4930" s="10"/>
      <c r="O4930" s="10"/>
      <c r="P4930" s="10"/>
      <c r="Q4930" s="10"/>
      <c r="R4930" s="10"/>
    </row>
    <row r="4931" spans="1:18" customFormat="1">
      <c r="A4931" s="10"/>
      <c r="B4931" s="111">
        <v>828212</v>
      </c>
      <c r="C4931" s="68" t="s">
        <v>4926</v>
      </c>
      <c r="D4931" s="71">
        <f>SUMIFS('CLUB DES LOGES'!$J$117:$J$166, 'CLUB DES LOGES'!$F$117:$F$166,$B4931, 'CLUB DES LOGES'!$G$117:$G$166,"&lt;&gt;"&amp;'CLUB DES LOGES'!$C$191)</f>
        <v>0</v>
      </c>
      <c r="E4931" s="10"/>
      <c r="F4931" s="10"/>
      <c r="G4931" s="10"/>
      <c r="H4931" s="10"/>
      <c r="I4931" s="10"/>
      <c r="J4931" s="10"/>
      <c r="K4931" s="10"/>
      <c r="L4931" s="10"/>
      <c r="M4931" s="10"/>
      <c r="N4931" s="10"/>
      <c r="O4931" s="10"/>
      <c r="P4931" s="10"/>
      <c r="Q4931" s="10"/>
      <c r="R4931" s="10"/>
    </row>
    <row r="4932" spans="1:18" customFormat="1">
      <c r="A4932" s="10"/>
      <c r="B4932" s="111">
        <v>828213</v>
      </c>
      <c r="C4932" s="68" t="s">
        <v>4927</v>
      </c>
      <c r="D4932" s="71">
        <f>SUMIFS('CLUB DES LOGES'!$J$117:$J$166, 'CLUB DES LOGES'!$F$117:$F$166,$B4932, 'CLUB DES LOGES'!$G$117:$G$166,"&lt;&gt;"&amp;'CLUB DES LOGES'!$C$191)</f>
        <v>0</v>
      </c>
      <c r="E4932" s="10"/>
      <c r="F4932" s="10"/>
      <c r="G4932" s="10"/>
      <c r="H4932" s="10"/>
      <c r="I4932" s="10"/>
      <c r="J4932" s="10"/>
      <c r="K4932" s="10"/>
      <c r="L4932" s="10"/>
      <c r="M4932" s="10"/>
      <c r="N4932" s="10"/>
      <c r="O4932" s="10"/>
      <c r="P4932" s="10"/>
      <c r="Q4932" s="10"/>
      <c r="R4932" s="10"/>
    </row>
    <row r="4933" spans="1:18" customFormat="1">
      <c r="A4933" s="10"/>
      <c r="B4933" s="111">
        <v>828214</v>
      </c>
      <c r="C4933" s="68" t="s">
        <v>4928</v>
      </c>
      <c r="D4933" s="71">
        <f>SUMIFS('CLUB DES LOGES'!$J$117:$J$166, 'CLUB DES LOGES'!$F$117:$F$166,$B4933, 'CLUB DES LOGES'!$G$117:$G$166,"&lt;&gt;"&amp;'CLUB DES LOGES'!$C$191)</f>
        <v>0</v>
      </c>
      <c r="E4933" s="10"/>
      <c r="F4933" s="10"/>
      <c r="G4933" s="10"/>
      <c r="H4933" s="10"/>
      <c r="I4933" s="10"/>
      <c r="J4933" s="10"/>
      <c r="K4933" s="10"/>
      <c r="L4933" s="10"/>
      <c r="M4933" s="10"/>
      <c r="N4933" s="10"/>
      <c r="O4933" s="10"/>
      <c r="P4933" s="10"/>
      <c r="Q4933" s="10"/>
      <c r="R4933" s="10"/>
    </row>
    <row r="4934" spans="1:18" customFormat="1">
      <c r="A4934" s="10"/>
      <c r="B4934" s="111">
        <v>828221</v>
      </c>
      <c r="C4934" s="68" t="s">
        <v>4929</v>
      </c>
      <c r="D4934" s="71">
        <f>SUMIFS('CLUB DES LOGES'!$J$117:$J$166, 'CLUB DES LOGES'!$F$117:$F$166,$B4934, 'CLUB DES LOGES'!$G$117:$G$166,"&lt;&gt;"&amp;'CLUB DES LOGES'!$C$191)</f>
        <v>0</v>
      </c>
      <c r="E4934" s="10"/>
      <c r="F4934" s="10"/>
      <c r="G4934" s="10"/>
      <c r="H4934" s="10"/>
      <c r="I4934" s="10"/>
      <c r="J4934" s="10"/>
      <c r="K4934" s="10"/>
      <c r="L4934" s="10"/>
      <c r="M4934" s="10"/>
      <c r="N4934" s="10"/>
      <c r="O4934" s="10"/>
      <c r="P4934" s="10"/>
      <c r="Q4934" s="10"/>
      <c r="R4934" s="10"/>
    </row>
    <row r="4935" spans="1:18" customFormat="1">
      <c r="A4935" s="10"/>
      <c r="B4935" s="111">
        <v>828224</v>
      </c>
      <c r="C4935" s="68" t="s">
        <v>4930</v>
      </c>
      <c r="D4935" s="71">
        <f>SUMIFS('CLUB DES LOGES'!$J$117:$J$166, 'CLUB DES LOGES'!$F$117:$F$166,$B4935, 'CLUB DES LOGES'!$G$117:$G$166,"&lt;&gt;"&amp;'CLUB DES LOGES'!$C$191)</f>
        <v>0</v>
      </c>
      <c r="E4935" s="10"/>
      <c r="F4935" s="10"/>
      <c r="G4935" s="10"/>
      <c r="H4935" s="10"/>
      <c r="I4935" s="10"/>
      <c r="J4935" s="10"/>
      <c r="K4935" s="10"/>
      <c r="L4935" s="10"/>
      <c r="M4935" s="10"/>
      <c r="N4935" s="10"/>
      <c r="O4935" s="10"/>
      <c r="P4935" s="10"/>
      <c r="Q4935" s="10"/>
      <c r="R4935" s="10"/>
    </row>
    <row r="4936" spans="1:18" customFormat="1">
      <c r="A4936" s="10"/>
      <c r="B4936" s="111">
        <v>828225</v>
      </c>
      <c r="C4936" s="68" t="s">
        <v>4931</v>
      </c>
      <c r="D4936" s="71">
        <f>SUMIFS('CLUB DES LOGES'!$J$117:$J$166, 'CLUB DES LOGES'!$F$117:$F$166,$B4936, 'CLUB DES LOGES'!$G$117:$G$166,"&lt;&gt;"&amp;'CLUB DES LOGES'!$C$191)</f>
        <v>0</v>
      </c>
      <c r="E4936" s="10"/>
      <c r="F4936" s="10"/>
      <c r="G4936" s="10"/>
      <c r="H4936" s="10"/>
      <c r="I4936" s="10"/>
      <c r="J4936" s="10"/>
      <c r="K4936" s="10"/>
      <c r="L4936" s="10"/>
      <c r="M4936" s="10"/>
      <c r="N4936" s="10"/>
      <c r="O4936" s="10"/>
      <c r="P4936" s="10"/>
      <c r="Q4936" s="10"/>
      <c r="R4936" s="10"/>
    </row>
    <row r="4937" spans="1:18" customFormat="1">
      <c r="A4937" s="10"/>
      <c r="B4937" s="111">
        <v>828228</v>
      </c>
      <c r="C4937" s="68" t="s">
        <v>4932</v>
      </c>
      <c r="D4937" s="71">
        <f>SUMIFS('CLUB DES LOGES'!$J$117:$J$166, 'CLUB DES LOGES'!$F$117:$F$166,$B4937, 'CLUB DES LOGES'!$G$117:$G$166,"&lt;&gt;"&amp;'CLUB DES LOGES'!$C$191)</f>
        <v>0</v>
      </c>
      <c r="E4937" s="10"/>
      <c r="F4937" s="10"/>
      <c r="G4937" s="10"/>
      <c r="H4937" s="10"/>
      <c r="I4937" s="10"/>
      <c r="J4937" s="10"/>
      <c r="K4937" s="10"/>
      <c r="L4937" s="10"/>
      <c r="M4937" s="10"/>
      <c r="N4937" s="10"/>
      <c r="O4937" s="10"/>
      <c r="P4937" s="10"/>
      <c r="Q4937" s="10"/>
      <c r="R4937" s="10"/>
    </row>
    <row r="4938" spans="1:18" customFormat="1">
      <c r="A4938" s="10"/>
      <c r="B4938" s="111">
        <v>828229</v>
      </c>
      <c r="C4938" s="68" t="s">
        <v>4933</v>
      </c>
      <c r="D4938" s="71">
        <f>SUMIFS('CLUB DES LOGES'!$J$117:$J$166, 'CLUB DES LOGES'!$F$117:$F$166,$B4938, 'CLUB DES LOGES'!$G$117:$G$166,"&lt;&gt;"&amp;'CLUB DES LOGES'!$C$191)</f>
        <v>0</v>
      </c>
      <c r="E4938" s="10"/>
      <c r="F4938" s="10"/>
      <c r="G4938" s="10"/>
      <c r="H4938" s="10"/>
      <c r="I4938" s="10"/>
      <c r="J4938" s="10"/>
      <c r="K4938" s="10"/>
      <c r="L4938" s="10"/>
      <c r="M4938" s="10"/>
      <c r="N4938" s="10"/>
      <c r="O4938" s="10"/>
      <c r="P4938" s="10"/>
      <c r="Q4938" s="10"/>
      <c r="R4938" s="10"/>
    </row>
    <row r="4939" spans="1:18" customFormat="1">
      <c r="A4939" s="10"/>
      <c r="B4939" s="111">
        <v>828230</v>
      </c>
      <c r="C4939" s="68" t="s">
        <v>4934</v>
      </c>
      <c r="D4939" s="71">
        <f>SUMIFS('CLUB DES LOGES'!$J$117:$J$166, 'CLUB DES LOGES'!$F$117:$F$166,$B4939, 'CLUB DES LOGES'!$G$117:$G$166,"&lt;&gt;"&amp;'CLUB DES LOGES'!$C$191)</f>
        <v>0</v>
      </c>
      <c r="E4939" s="10"/>
      <c r="F4939" s="10"/>
      <c r="G4939" s="10"/>
      <c r="H4939" s="10"/>
      <c r="I4939" s="10"/>
      <c r="J4939" s="10"/>
      <c r="K4939" s="10"/>
      <c r="L4939" s="10"/>
      <c r="M4939" s="10"/>
      <c r="N4939" s="10"/>
      <c r="O4939" s="10"/>
      <c r="P4939" s="10"/>
      <c r="Q4939" s="10"/>
      <c r="R4939" s="10"/>
    </row>
    <row r="4940" spans="1:18" customFormat="1">
      <c r="A4940" s="10"/>
      <c r="B4940" s="111">
        <v>828231</v>
      </c>
      <c r="C4940" s="68" t="s">
        <v>4935</v>
      </c>
      <c r="D4940" s="71">
        <f>SUMIFS('CLUB DES LOGES'!$J$117:$J$166, 'CLUB DES LOGES'!$F$117:$F$166,$B4940, 'CLUB DES LOGES'!$G$117:$G$166,"&lt;&gt;"&amp;'CLUB DES LOGES'!$C$191)</f>
        <v>0</v>
      </c>
      <c r="E4940" s="10"/>
      <c r="F4940" s="10"/>
      <c r="G4940" s="10"/>
      <c r="H4940" s="10"/>
      <c r="I4940" s="10"/>
      <c r="J4940" s="10"/>
      <c r="K4940" s="10"/>
      <c r="L4940" s="10"/>
      <c r="M4940" s="10"/>
      <c r="N4940" s="10"/>
      <c r="O4940" s="10"/>
      <c r="P4940" s="10"/>
      <c r="Q4940" s="10"/>
      <c r="R4940" s="10"/>
    </row>
    <row r="4941" spans="1:18" customFormat="1">
      <c r="A4941" s="10"/>
      <c r="B4941" s="111">
        <v>828233</v>
      </c>
      <c r="C4941" s="68" t="s">
        <v>4936</v>
      </c>
      <c r="D4941" s="71">
        <f>SUMIFS('CLUB DES LOGES'!$J$117:$J$166, 'CLUB DES LOGES'!$F$117:$F$166,$B4941, 'CLUB DES LOGES'!$G$117:$G$166,"&lt;&gt;"&amp;'CLUB DES LOGES'!$C$191)</f>
        <v>0</v>
      </c>
      <c r="E4941" s="10"/>
      <c r="F4941" s="10"/>
      <c r="G4941" s="10"/>
      <c r="H4941" s="10"/>
      <c r="I4941" s="10"/>
      <c r="J4941" s="10"/>
      <c r="K4941" s="10"/>
      <c r="L4941" s="10"/>
      <c r="M4941" s="10"/>
      <c r="N4941" s="10"/>
      <c r="O4941" s="10"/>
      <c r="P4941" s="10"/>
      <c r="Q4941" s="10"/>
      <c r="R4941" s="10"/>
    </row>
    <row r="4942" spans="1:18" customFormat="1">
      <c r="A4942" s="10"/>
      <c r="B4942" s="111">
        <v>828234</v>
      </c>
      <c r="C4942" s="68" t="s">
        <v>4937</v>
      </c>
      <c r="D4942" s="71">
        <f>SUMIFS('CLUB DES LOGES'!$J$117:$J$166, 'CLUB DES LOGES'!$F$117:$F$166,$B4942, 'CLUB DES LOGES'!$G$117:$G$166,"&lt;&gt;"&amp;'CLUB DES LOGES'!$C$191)</f>
        <v>0</v>
      </c>
      <c r="E4942" s="10"/>
      <c r="F4942" s="10"/>
      <c r="G4942" s="10"/>
      <c r="H4942" s="10"/>
      <c r="I4942" s="10"/>
      <c r="J4942" s="10"/>
      <c r="K4942" s="10"/>
      <c r="L4942" s="10"/>
      <c r="M4942" s="10"/>
      <c r="N4942" s="10"/>
      <c r="O4942" s="10"/>
      <c r="P4942" s="10"/>
      <c r="Q4942" s="10"/>
      <c r="R4942" s="10"/>
    </row>
    <row r="4943" spans="1:18" customFormat="1">
      <c r="A4943" s="10"/>
      <c r="B4943" s="111">
        <v>828235</v>
      </c>
      <c r="C4943" s="68" t="s">
        <v>4938</v>
      </c>
      <c r="D4943" s="71">
        <f>SUMIFS('CLUB DES LOGES'!$J$117:$J$166, 'CLUB DES LOGES'!$F$117:$F$166,$B4943, 'CLUB DES LOGES'!$G$117:$G$166,"&lt;&gt;"&amp;'CLUB DES LOGES'!$C$191)</f>
        <v>0</v>
      </c>
      <c r="E4943" s="10"/>
      <c r="F4943" s="10"/>
      <c r="G4943" s="10"/>
      <c r="H4943" s="10"/>
      <c r="I4943" s="10"/>
      <c r="J4943" s="10"/>
      <c r="K4943" s="10"/>
      <c r="L4943" s="10"/>
      <c r="M4943" s="10"/>
      <c r="N4943" s="10"/>
      <c r="O4943" s="10"/>
      <c r="P4943" s="10"/>
      <c r="Q4943" s="10"/>
      <c r="R4943" s="10"/>
    </row>
    <row r="4944" spans="1:18" customFormat="1">
      <c r="A4944" s="10"/>
      <c r="B4944" s="111">
        <v>828236</v>
      </c>
      <c r="C4944" s="68" t="s">
        <v>4939</v>
      </c>
      <c r="D4944" s="71">
        <f>SUMIFS('CLUB DES LOGES'!$J$117:$J$166, 'CLUB DES LOGES'!$F$117:$F$166,$B4944, 'CLUB DES LOGES'!$G$117:$G$166,"&lt;&gt;"&amp;'CLUB DES LOGES'!$C$191)</f>
        <v>0</v>
      </c>
      <c r="E4944" s="10"/>
      <c r="F4944" s="10"/>
      <c r="G4944" s="10"/>
      <c r="H4944" s="10"/>
      <c r="I4944" s="10"/>
      <c r="J4944" s="10"/>
      <c r="K4944" s="10"/>
      <c r="L4944" s="10"/>
      <c r="M4944" s="10"/>
      <c r="N4944" s="10"/>
      <c r="O4944" s="10"/>
      <c r="P4944" s="10"/>
      <c r="Q4944" s="10"/>
      <c r="R4944" s="10"/>
    </row>
    <row r="4945" spans="1:18" customFormat="1">
      <c r="A4945" s="10"/>
      <c r="B4945" s="111">
        <v>828251</v>
      </c>
      <c r="C4945" s="68" t="s">
        <v>4940</v>
      </c>
      <c r="D4945" s="71">
        <f>SUMIFS('CLUB DES LOGES'!$J$117:$J$166, 'CLUB DES LOGES'!$F$117:$F$166,$B4945, 'CLUB DES LOGES'!$G$117:$G$166,"&lt;&gt;"&amp;'CLUB DES LOGES'!$C$191)</f>
        <v>0</v>
      </c>
      <c r="E4945" s="10"/>
      <c r="F4945" s="10"/>
      <c r="G4945" s="10"/>
      <c r="H4945" s="10"/>
      <c r="I4945" s="10"/>
      <c r="J4945" s="10"/>
      <c r="K4945" s="10"/>
      <c r="L4945" s="10"/>
      <c r="M4945" s="10"/>
      <c r="N4945" s="10"/>
      <c r="O4945" s="10"/>
      <c r="P4945" s="10"/>
      <c r="Q4945" s="10"/>
      <c r="R4945" s="10"/>
    </row>
    <row r="4946" spans="1:18" customFormat="1">
      <c r="A4946" s="10"/>
      <c r="B4946" s="111">
        <v>828253</v>
      </c>
      <c r="C4946" s="68" t="s">
        <v>4941</v>
      </c>
      <c r="D4946" s="71">
        <f>SUMIFS('CLUB DES LOGES'!$J$117:$J$166, 'CLUB DES LOGES'!$F$117:$F$166,$B4946, 'CLUB DES LOGES'!$G$117:$G$166,"&lt;&gt;"&amp;'CLUB DES LOGES'!$C$191)</f>
        <v>0</v>
      </c>
      <c r="E4946" s="10"/>
      <c r="F4946" s="10"/>
      <c r="G4946" s="10"/>
      <c r="H4946" s="10"/>
      <c r="I4946" s="10"/>
      <c r="J4946" s="10"/>
      <c r="K4946" s="10"/>
      <c r="L4946" s="10"/>
      <c r="M4946" s="10"/>
      <c r="N4946" s="10"/>
      <c r="O4946" s="10"/>
      <c r="P4946" s="10"/>
      <c r="Q4946" s="10"/>
      <c r="R4946" s="10"/>
    </row>
    <row r="4947" spans="1:18" customFormat="1">
      <c r="A4947" s="10"/>
      <c r="B4947" s="111">
        <v>828254</v>
      </c>
      <c r="C4947" s="68" t="s">
        <v>4942</v>
      </c>
      <c r="D4947" s="71">
        <f>SUMIFS('CLUB DES LOGES'!$J$117:$J$166, 'CLUB DES LOGES'!$F$117:$F$166,$B4947, 'CLUB DES LOGES'!$G$117:$G$166,"&lt;&gt;"&amp;'CLUB DES LOGES'!$C$191)</f>
        <v>0</v>
      </c>
      <c r="E4947" s="10"/>
      <c r="F4947" s="10"/>
      <c r="G4947" s="10"/>
      <c r="H4947" s="10"/>
      <c r="I4947" s="10"/>
      <c r="J4947" s="10"/>
      <c r="K4947" s="10"/>
      <c r="L4947" s="10"/>
      <c r="M4947" s="10"/>
      <c r="N4947" s="10"/>
      <c r="O4947" s="10"/>
      <c r="P4947" s="10"/>
      <c r="Q4947" s="10"/>
      <c r="R4947" s="10"/>
    </row>
    <row r="4948" spans="1:18" customFormat="1">
      <c r="A4948" s="10"/>
      <c r="B4948" s="111">
        <v>828257</v>
      </c>
      <c r="C4948" s="68" t="s">
        <v>4943</v>
      </c>
      <c r="D4948" s="71">
        <f>SUMIFS('CLUB DES LOGES'!$J$117:$J$166, 'CLUB DES LOGES'!$F$117:$F$166,$B4948, 'CLUB DES LOGES'!$G$117:$G$166,"&lt;&gt;"&amp;'CLUB DES LOGES'!$C$191)</f>
        <v>0</v>
      </c>
      <c r="E4948" s="10"/>
      <c r="F4948" s="10"/>
      <c r="G4948" s="10"/>
      <c r="H4948" s="10"/>
      <c r="I4948" s="10"/>
      <c r="J4948" s="10"/>
      <c r="K4948" s="10"/>
      <c r="L4948" s="10"/>
      <c r="M4948" s="10"/>
      <c r="N4948" s="10"/>
      <c r="O4948" s="10"/>
      <c r="P4948" s="10"/>
      <c r="Q4948" s="10"/>
      <c r="R4948" s="10"/>
    </row>
    <row r="4949" spans="1:18" customFormat="1">
      <c r="A4949" s="10"/>
      <c r="B4949" s="111">
        <v>828259</v>
      </c>
      <c r="C4949" s="68" t="s">
        <v>4944</v>
      </c>
      <c r="D4949" s="71">
        <f>SUMIFS('CLUB DES LOGES'!$J$117:$J$166, 'CLUB DES LOGES'!$F$117:$F$166,$B4949, 'CLUB DES LOGES'!$G$117:$G$166,"&lt;&gt;"&amp;'CLUB DES LOGES'!$C$191)</f>
        <v>0</v>
      </c>
      <c r="E4949" s="10"/>
      <c r="F4949" s="10"/>
      <c r="G4949" s="10"/>
      <c r="H4949" s="10"/>
      <c r="I4949" s="10"/>
      <c r="J4949" s="10"/>
      <c r="K4949" s="10"/>
      <c r="L4949" s="10"/>
      <c r="M4949" s="10"/>
      <c r="N4949" s="10"/>
      <c r="O4949" s="10"/>
      <c r="P4949" s="10"/>
      <c r="Q4949" s="10"/>
      <c r="R4949" s="10"/>
    </row>
    <row r="4950" spans="1:18" customFormat="1">
      <c r="A4950" s="10"/>
      <c r="B4950" s="111">
        <v>828260</v>
      </c>
      <c r="C4950" s="68" t="s">
        <v>4945</v>
      </c>
      <c r="D4950" s="71">
        <f>SUMIFS('CLUB DES LOGES'!$J$117:$J$166, 'CLUB DES LOGES'!$F$117:$F$166,$B4950, 'CLUB DES LOGES'!$G$117:$G$166,"&lt;&gt;"&amp;'CLUB DES LOGES'!$C$191)</f>
        <v>0</v>
      </c>
      <c r="E4950" s="10"/>
      <c r="F4950" s="10"/>
      <c r="G4950" s="10"/>
      <c r="H4950" s="10"/>
      <c r="I4950" s="10"/>
      <c r="J4950" s="10"/>
      <c r="K4950" s="10"/>
      <c r="L4950" s="10"/>
      <c r="M4950" s="10"/>
      <c r="N4950" s="10"/>
      <c r="O4950" s="10"/>
      <c r="P4950" s="10"/>
      <c r="Q4950" s="10"/>
      <c r="R4950" s="10"/>
    </row>
    <row r="4951" spans="1:18" customFormat="1">
      <c r="A4951" s="10"/>
      <c r="B4951" s="111">
        <v>828261</v>
      </c>
      <c r="C4951" s="68" t="s">
        <v>4946</v>
      </c>
      <c r="D4951" s="71">
        <f>SUMIFS('CLUB DES LOGES'!$J$117:$J$166, 'CLUB DES LOGES'!$F$117:$F$166,$B4951, 'CLUB DES LOGES'!$G$117:$G$166,"&lt;&gt;"&amp;'CLUB DES LOGES'!$C$191)</f>
        <v>0</v>
      </c>
      <c r="E4951" s="10"/>
      <c r="F4951" s="10"/>
      <c r="G4951" s="10"/>
      <c r="H4951" s="10"/>
      <c r="I4951" s="10"/>
      <c r="J4951" s="10"/>
      <c r="K4951" s="10"/>
      <c r="L4951" s="10"/>
      <c r="M4951" s="10"/>
      <c r="N4951" s="10"/>
      <c r="O4951" s="10"/>
      <c r="P4951" s="10"/>
      <c r="Q4951" s="10"/>
      <c r="R4951" s="10"/>
    </row>
    <row r="4952" spans="1:18" customFormat="1">
      <c r="A4952" s="10"/>
      <c r="B4952" s="111">
        <v>828263</v>
      </c>
      <c r="C4952" s="68" t="s">
        <v>4947</v>
      </c>
      <c r="D4952" s="71">
        <f>SUMIFS('CLUB DES LOGES'!$J$117:$J$166, 'CLUB DES LOGES'!$F$117:$F$166,$B4952, 'CLUB DES LOGES'!$G$117:$G$166,"&lt;&gt;"&amp;'CLUB DES LOGES'!$C$191)</f>
        <v>0</v>
      </c>
      <c r="E4952" s="10"/>
      <c r="F4952" s="10"/>
      <c r="G4952" s="10"/>
      <c r="H4952" s="10"/>
      <c r="I4952" s="10"/>
      <c r="J4952" s="10"/>
      <c r="K4952" s="10"/>
      <c r="L4952" s="10"/>
      <c r="M4952" s="10"/>
      <c r="N4952" s="10"/>
      <c r="O4952" s="10"/>
      <c r="P4952" s="10"/>
      <c r="Q4952" s="10"/>
      <c r="R4952" s="10"/>
    </row>
    <row r="4953" spans="1:18" customFormat="1">
      <c r="A4953" s="10"/>
      <c r="B4953" s="111">
        <v>828265</v>
      </c>
      <c r="C4953" s="68" t="s">
        <v>4948</v>
      </c>
      <c r="D4953" s="71">
        <f>SUMIFS('CLUB DES LOGES'!$J$117:$J$166, 'CLUB DES LOGES'!$F$117:$F$166,$B4953, 'CLUB DES LOGES'!$G$117:$G$166,"&lt;&gt;"&amp;'CLUB DES LOGES'!$C$191)</f>
        <v>0</v>
      </c>
      <c r="E4953" s="10"/>
      <c r="F4953" s="10"/>
      <c r="G4953" s="10"/>
      <c r="H4953" s="10"/>
      <c r="I4953" s="10"/>
      <c r="J4953" s="10"/>
      <c r="K4953" s="10"/>
      <c r="L4953" s="10"/>
      <c r="M4953" s="10"/>
      <c r="N4953" s="10"/>
      <c r="O4953" s="10"/>
      <c r="P4953" s="10"/>
      <c r="Q4953" s="10"/>
      <c r="R4953" s="10"/>
    </row>
    <row r="4954" spans="1:18" customFormat="1">
      <c r="A4954" s="10"/>
      <c r="B4954" s="111">
        <v>828267</v>
      </c>
      <c r="C4954" s="68" t="s">
        <v>4949</v>
      </c>
      <c r="D4954" s="71">
        <f>SUMIFS('CLUB DES LOGES'!$J$117:$J$166, 'CLUB DES LOGES'!$F$117:$F$166,$B4954, 'CLUB DES LOGES'!$G$117:$G$166,"&lt;&gt;"&amp;'CLUB DES LOGES'!$C$191)</f>
        <v>0</v>
      </c>
      <c r="E4954" s="10"/>
      <c r="F4954" s="10"/>
      <c r="G4954" s="10"/>
      <c r="H4954" s="10"/>
      <c r="I4954" s="10"/>
      <c r="J4954" s="10"/>
      <c r="K4954" s="10"/>
      <c r="L4954" s="10"/>
      <c r="M4954" s="10"/>
      <c r="N4954" s="10"/>
      <c r="O4954" s="10"/>
      <c r="P4954" s="10"/>
      <c r="Q4954" s="10"/>
      <c r="R4954" s="10"/>
    </row>
    <row r="4955" spans="1:18" customFormat="1">
      <c r="A4955" s="10"/>
      <c r="B4955" s="111">
        <v>828268</v>
      </c>
      <c r="C4955" s="68" t="s">
        <v>4950</v>
      </c>
      <c r="D4955" s="71">
        <f>SUMIFS('CLUB DES LOGES'!$J$117:$J$166, 'CLUB DES LOGES'!$F$117:$F$166,$B4955, 'CLUB DES LOGES'!$G$117:$G$166,"&lt;&gt;"&amp;'CLUB DES LOGES'!$C$191)</f>
        <v>0</v>
      </c>
      <c r="E4955" s="10"/>
      <c r="F4955" s="10"/>
      <c r="G4955" s="10"/>
      <c r="H4955" s="10"/>
      <c r="I4955" s="10"/>
      <c r="J4955" s="10"/>
      <c r="K4955" s="10"/>
      <c r="L4955" s="10"/>
      <c r="M4955" s="10"/>
      <c r="N4955" s="10"/>
      <c r="O4955" s="10"/>
      <c r="P4955" s="10"/>
      <c r="Q4955" s="10"/>
      <c r="R4955" s="10"/>
    </row>
    <row r="4956" spans="1:18" customFormat="1">
      <c r="A4956" s="10"/>
      <c r="B4956" s="111">
        <v>828272</v>
      </c>
      <c r="C4956" s="68" t="s">
        <v>4951</v>
      </c>
      <c r="D4956" s="71">
        <f>SUMIFS('CLUB DES LOGES'!$J$117:$J$166, 'CLUB DES LOGES'!$F$117:$F$166,$B4956, 'CLUB DES LOGES'!$G$117:$G$166,"&lt;&gt;"&amp;'CLUB DES LOGES'!$C$191)</f>
        <v>0</v>
      </c>
      <c r="E4956" s="10"/>
      <c r="F4956" s="10"/>
      <c r="G4956" s="10"/>
      <c r="H4956" s="10"/>
      <c r="I4956" s="10"/>
      <c r="J4956" s="10"/>
      <c r="K4956" s="10"/>
      <c r="L4956" s="10"/>
      <c r="M4956" s="10"/>
      <c r="N4956" s="10"/>
      <c r="O4956" s="10"/>
      <c r="P4956" s="10"/>
      <c r="Q4956" s="10"/>
      <c r="R4956" s="10"/>
    </row>
    <row r="4957" spans="1:18" customFormat="1">
      <c r="A4957" s="10"/>
      <c r="B4957" s="111">
        <v>828277</v>
      </c>
      <c r="C4957" s="68" t="s">
        <v>4952</v>
      </c>
      <c r="D4957" s="71">
        <f>SUMIFS('CLUB DES LOGES'!$J$117:$J$166, 'CLUB DES LOGES'!$F$117:$F$166,$B4957, 'CLUB DES LOGES'!$G$117:$G$166,"&lt;&gt;"&amp;'CLUB DES LOGES'!$C$191)</f>
        <v>0</v>
      </c>
      <c r="E4957" s="10"/>
      <c r="F4957" s="10"/>
      <c r="G4957" s="10"/>
      <c r="H4957" s="10"/>
      <c r="I4957" s="10"/>
      <c r="J4957" s="10"/>
      <c r="K4957" s="10"/>
      <c r="L4957" s="10"/>
      <c r="M4957" s="10"/>
      <c r="N4957" s="10"/>
      <c r="O4957" s="10"/>
      <c r="P4957" s="10"/>
      <c r="Q4957" s="10"/>
      <c r="R4957" s="10"/>
    </row>
    <row r="4958" spans="1:18" customFormat="1">
      <c r="A4958" s="10"/>
      <c r="B4958" s="111">
        <v>828278</v>
      </c>
      <c r="C4958" s="68" t="s">
        <v>4953</v>
      </c>
      <c r="D4958" s="71">
        <f>SUMIFS('CLUB DES LOGES'!$J$117:$J$166, 'CLUB DES LOGES'!$F$117:$F$166,$B4958, 'CLUB DES LOGES'!$G$117:$G$166,"&lt;&gt;"&amp;'CLUB DES LOGES'!$C$191)</f>
        <v>0</v>
      </c>
      <c r="E4958" s="10"/>
      <c r="F4958" s="10"/>
      <c r="G4958" s="10"/>
      <c r="H4958" s="10"/>
      <c r="I4958" s="10"/>
      <c r="J4958" s="10"/>
      <c r="K4958" s="10"/>
      <c r="L4958" s="10"/>
      <c r="M4958" s="10"/>
      <c r="N4958" s="10"/>
      <c r="O4958" s="10"/>
      <c r="P4958" s="10"/>
      <c r="Q4958" s="10"/>
      <c r="R4958" s="10"/>
    </row>
    <row r="4959" spans="1:18" customFormat="1">
      <c r="A4959" s="10"/>
      <c r="B4959" s="111">
        <v>828279</v>
      </c>
      <c r="C4959" s="68" t="s">
        <v>4954</v>
      </c>
      <c r="D4959" s="71">
        <f>SUMIFS('CLUB DES LOGES'!$J$117:$J$166, 'CLUB DES LOGES'!$F$117:$F$166,$B4959, 'CLUB DES LOGES'!$G$117:$G$166,"&lt;&gt;"&amp;'CLUB DES LOGES'!$C$191)</f>
        <v>0</v>
      </c>
      <c r="E4959" s="10"/>
      <c r="F4959" s="10"/>
      <c r="G4959" s="10"/>
      <c r="H4959" s="10"/>
      <c r="I4959" s="10"/>
      <c r="J4959" s="10"/>
      <c r="K4959" s="10"/>
      <c r="L4959" s="10"/>
      <c r="M4959" s="10"/>
      <c r="N4959" s="10"/>
      <c r="O4959" s="10"/>
      <c r="P4959" s="10"/>
      <c r="Q4959" s="10"/>
      <c r="R4959" s="10"/>
    </row>
    <row r="4960" spans="1:18" customFormat="1">
      <c r="A4960" s="10"/>
      <c r="B4960" s="111">
        <v>828280</v>
      </c>
      <c r="C4960" s="68" t="s">
        <v>4955</v>
      </c>
      <c r="D4960" s="71">
        <f>SUMIFS('CLUB DES LOGES'!$J$117:$J$166, 'CLUB DES LOGES'!$F$117:$F$166,$B4960, 'CLUB DES LOGES'!$G$117:$G$166,"&lt;&gt;"&amp;'CLUB DES LOGES'!$C$191)</f>
        <v>0</v>
      </c>
      <c r="E4960" s="10"/>
      <c r="F4960" s="10"/>
      <c r="G4960" s="10"/>
      <c r="H4960" s="10"/>
      <c r="I4960" s="10"/>
      <c r="J4960" s="10"/>
      <c r="K4960" s="10"/>
      <c r="L4960" s="10"/>
      <c r="M4960" s="10"/>
      <c r="N4960" s="10"/>
      <c r="O4960" s="10"/>
      <c r="P4960" s="10"/>
      <c r="Q4960" s="10"/>
      <c r="R4960" s="10"/>
    </row>
    <row r="4961" spans="1:18" customFormat="1">
      <c r="A4961" s="10"/>
      <c r="B4961" s="111">
        <v>828281</v>
      </c>
      <c r="C4961" s="68" t="s">
        <v>4956</v>
      </c>
      <c r="D4961" s="71">
        <f>SUMIFS('CLUB DES LOGES'!$J$117:$J$166, 'CLUB DES LOGES'!$F$117:$F$166,$B4961, 'CLUB DES LOGES'!$G$117:$G$166,"&lt;&gt;"&amp;'CLUB DES LOGES'!$C$191)</f>
        <v>0</v>
      </c>
      <c r="E4961" s="10"/>
      <c r="F4961" s="10"/>
      <c r="G4961" s="10"/>
      <c r="H4961" s="10"/>
      <c r="I4961" s="10"/>
      <c r="J4961" s="10"/>
      <c r="K4961" s="10"/>
      <c r="L4961" s="10"/>
      <c r="M4961" s="10"/>
      <c r="N4961" s="10"/>
      <c r="O4961" s="10"/>
      <c r="P4961" s="10"/>
      <c r="Q4961" s="10"/>
      <c r="R4961" s="10"/>
    </row>
    <row r="4962" spans="1:18" customFormat="1">
      <c r="A4962" s="10"/>
      <c r="B4962" s="111">
        <v>828282</v>
      </c>
      <c r="C4962" s="68" t="s">
        <v>4957</v>
      </c>
      <c r="D4962" s="71">
        <f>SUMIFS('CLUB DES LOGES'!$J$117:$J$166, 'CLUB DES LOGES'!$F$117:$F$166,$B4962, 'CLUB DES LOGES'!$G$117:$G$166,"&lt;&gt;"&amp;'CLUB DES LOGES'!$C$191)</f>
        <v>0</v>
      </c>
      <c r="E4962" s="10"/>
      <c r="F4962" s="10"/>
      <c r="G4962" s="10"/>
      <c r="H4962" s="10"/>
      <c r="I4962" s="10"/>
      <c r="J4962" s="10"/>
      <c r="K4962" s="10"/>
      <c r="L4962" s="10"/>
      <c r="M4962" s="10"/>
      <c r="N4962" s="10"/>
      <c r="O4962" s="10"/>
      <c r="P4962" s="10"/>
      <c r="Q4962" s="10"/>
      <c r="R4962" s="10"/>
    </row>
    <row r="4963" spans="1:18" customFormat="1">
      <c r="A4963" s="10"/>
      <c r="B4963" s="111">
        <v>828283</v>
      </c>
      <c r="C4963" s="68" t="s">
        <v>4958</v>
      </c>
      <c r="D4963" s="71">
        <f>SUMIFS('CLUB DES LOGES'!$J$117:$J$166, 'CLUB DES LOGES'!$F$117:$F$166,$B4963, 'CLUB DES LOGES'!$G$117:$G$166,"&lt;&gt;"&amp;'CLUB DES LOGES'!$C$191)</f>
        <v>0</v>
      </c>
      <c r="E4963" s="10"/>
      <c r="F4963" s="10"/>
      <c r="G4963" s="10"/>
      <c r="H4963" s="10"/>
      <c r="I4963" s="10"/>
      <c r="J4963" s="10"/>
      <c r="K4963" s="10"/>
      <c r="L4963" s="10"/>
      <c r="M4963" s="10"/>
      <c r="N4963" s="10"/>
      <c r="O4963" s="10"/>
      <c r="P4963" s="10"/>
      <c r="Q4963" s="10"/>
      <c r="R4963" s="10"/>
    </row>
    <row r="4964" spans="1:18" customFormat="1">
      <c r="A4964" s="10"/>
      <c r="B4964" s="111">
        <v>828284</v>
      </c>
      <c r="C4964" s="68" t="s">
        <v>4959</v>
      </c>
      <c r="D4964" s="71">
        <f>SUMIFS('CLUB DES LOGES'!$J$117:$J$166, 'CLUB DES LOGES'!$F$117:$F$166,$B4964, 'CLUB DES LOGES'!$G$117:$G$166,"&lt;&gt;"&amp;'CLUB DES LOGES'!$C$191)</f>
        <v>0</v>
      </c>
      <c r="E4964" s="10"/>
      <c r="F4964" s="10"/>
      <c r="G4964" s="10"/>
      <c r="H4964" s="10"/>
      <c r="I4964" s="10"/>
      <c r="J4964" s="10"/>
      <c r="K4964" s="10"/>
      <c r="L4964" s="10"/>
      <c r="M4964" s="10"/>
      <c r="N4964" s="10"/>
      <c r="O4964" s="10"/>
      <c r="P4964" s="10"/>
      <c r="Q4964" s="10"/>
      <c r="R4964" s="10"/>
    </row>
    <row r="4965" spans="1:18" customFormat="1">
      <c r="A4965" s="10"/>
      <c r="B4965" s="111">
        <v>828285</v>
      </c>
      <c r="C4965" s="68" t="s">
        <v>4960</v>
      </c>
      <c r="D4965" s="71">
        <f>SUMIFS('CLUB DES LOGES'!$J$117:$J$166, 'CLUB DES LOGES'!$F$117:$F$166,$B4965, 'CLUB DES LOGES'!$G$117:$G$166,"&lt;&gt;"&amp;'CLUB DES LOGES'!$C$191)</f>
        <v>0</v>
      </c>
      <c r="E4965" s="10"/>
      <c r="F4965" s="10"/>
      <c r="G4965" s="10"/>
      <c r="H4965" s="10"/>
      <c r="I4965" s="10"/>
      <c r="J4965" s="10"/>
      <c r="K4965" s="10"/>
      <c r="L4965" s="10"/>
      <c r="M4965" s="10"/>
      <c r="N4965" s="10"/>
      <c r="O4965" s="10"/>
      <c r="P4965" s="10"/>
      <c r="Q4965" s="10"/>
      <c r="R4965" s="10"/>
    </row>
    <row r="4966" spans="1:18" customFormat="1">
      <c r="A4966" s="10"/>
      <c r="B4966" s="111">
        <v>828286</v>
      </c>
      <c r="C4966" s="68" t="s">
        <v>4961</v>
      </c>
      <c r="D4966" s="71">
        <f>SUMIFS('CLUB DES LOGES'!$J$117:$J$166, 'CLUB DES LOGES'!$F$117:$F$166,$B4966, 'CLUB DES LOGES'!$G$117:$G$166,"&lt;&gt;"&amp;'CLUB DES LOGES'!$C$191)</f>
        <v>0</v>
      </c>
      <c r="E4966" s="10"/>
      <c r="F4966" s="10"/>
      <c r="G4966" s="10"/>
      <c r="H4966" s="10"/>
      <c r="I4966" s="10"/>
      <c r="J4966" s="10"/>
      <c r="K4966" s="10"/>
      <c r="L4966" s="10"/>
      <c r="M4966" s="10"/>
      <c r="N4966" s="10"/>
      <c r="O4966" s="10"/>
      <c r="P4966" s="10"/>
      <c r="Q4966" s="10"/>
      <c r="R4966" s="10"/>
    </row>
    <row r="4967" spans="1:18" customFormat="1">
      <c r="A4967" s="10"/>
      <c r="B4967" s="111">
        <v>828287</v>
      </c>
      <c r="C4967" s="68" t="s">
        <v>4962</v>
      </c>
      <c r="D4967" s="71">
        <f>SUMIFS('CLUB DES LOGES'!$J$117:$J$166, 'CLUB DES LOGES'!$F$117:$F$166,$B4967, 'CLUB DES LOGES'!$G$117:$G$166,"&lt;&gt;"&amp;'CLUB DES LOGES'!$C$191)</f>
        <v>0</v>
      </c>
      <c r="E4967" s="10"/>
      <c r="F4967" s="10"/>
      <c r="G4967" s="10"/>
      <c r="H4967" s="10"/>
      <c r="I4967" s="10"/>
      <c r="J4967" s="10"/>
      <c r="K4967" s="10"/>
      <c r="L4967" s="10"/>
      <c r="M4967" s="10"/>
      <c r="N4967" s="10"/>
      <c r="O4967" s="10"/>
      <c r="P4967" s="10"/>
      <c r="Q4967" s="10"/>
      <c r="R4967" s="10"/>
    </row>
    <row r="4968" spans="1:18" customFormat="1">
      <c r="A4968" s="10"/>
      <c r="B4968" s="111">
        <v>828288</v>
      </c>
      <c r="C4968" s="68" t="s">
        <v>4963</v>
      </c>
      <c r="D4968" s="71">
        <f>SUMIFS('CLUB DES LOGES'!$J$117:$J$166, 'CLUB DES LOGES'!$F$117:$F$166,$B4968, 'CLUB DES LOGES'!$G$117:$G$166,"&lt;&gt;"&amp;'CLUB DES LOGES'!$C$191)</f>
        <v>0</v>
      </c>
      <c r="E4968" s="10"/>
      <c r="F4968" s="10"/>
      <c r="G4968" s="10"/>
      <c r="H4968" s="10"/>
      <c r="I4968" s="10"/>
      <c r="J4968" s="10"/>
      <c r="K4968" s="10"/>
      <c r="L4968" s="10"/>
      <c r="M4968" s="10"/>
      <c r="N4968" s="10"/>
      <c r="O4968" s="10"/>
      <c r="P4968" s="10"/>
      <c r="Q4968" s="10"/>
      <c r="R4968" s="10"/>
    </row>
    <row r="4969" spans="1:18" customFormat="1">
      <c r="A4969" s="10"/>
      <c r="B4969" s="111">
        <v>828289</v>
      </c>
      <c r="C4969" s="68" t="s">
        <v>4964</v>
      </c>
      <c r="D4969" s="71">
        <f>SUMIFS('CLUB DES LOGES'!$J$117:$J$166, 'CLUB DES LOGES'!$F$117:$F$166,$B4969, 'CLUB DES LOGES'!$G$117:$G$166,"&lt;&gt;"&amp;'CLUB DES LOGES'!$C$191)</f>
        <v>0</v>
      </c>
      <c r="E4969" s="10"/>
      <c r="F4969" s="10"/>
      <c r="G4969" s="10"/>
      <c r="H4969" s="10"/>
      <c r="I4969" s="10"/>
      <c r="J4969" s="10"/>
      <c r="K4969" s="10"/>
      <c r="L4969" s="10"/>
      <c r="M4969" s="10"/>
      <c r="N4969" s="10"/>
      <c r="O4969" s="10"/>
      <c r="P4969" s="10"/>
      <c r="Q4969" s="10"/>
      <c r="R4969" s="10"/>
    </row>
    <row r="4970" spans="1:18" customFormat="1">
      <c r="A4970" s="10"/>
      <c r="B4970" s="111">
        <v>828290</v>
      </c>
      <c r="C4970" s="68" t="s">
        <v>4965</v>
      </c>
      <c r="D4970" s="71">
        <f>SUMIFS('CLUB DES LOGES'!$J$117:$J$166, 'CLUB DES LOGES'!$F$117:$F$166,$B4970, 'CLUB DES LOGES'!$G$117:$G$166,"&lt;&gt;"&amp;'CLUB DES LOGES'!$C$191)</f>
        <v>0</v>
      </c>
      <c r="E4970" s="10"/>
      <c r="F4970" s="10"/>
      <c r="G4970" s="10"/>
      <c r="H4970" s="10"/>
      <c r="I4970" s="10"/>
      <c r="J4970" s="10"/>
      <c r="K4970" s="10"/>
      <c r="L4970" s="10"/>
      <c r="M4970" s="10"/>
      <c r="N4970" s="10"/>
      <c r="O4970" s="10"/>
      <c r="P4970" s="10"/>
      <c r="Q4970" s="10"/>
      <c r="R4970" s="10"/>
    </row>
    <row r="4971" spans="1:18" customFormat="1">
      <c r="A4971" s="10"/>
      <c r="B4971" s="111">
        <v>828291</v>
      </c>
      <c r="C4971" s="68" t="s">
        <v>4966</v>
      </c>
      <c r="D4971" s="71">
        <f>SUMIFS('CLUB DES LOGES'!$J$117:$J$166, 'CLUB DES LOGES'!$F$117:$F$166,$B4971, 'CLUB DES LOGES'!$G$117:$G$166,"&lt;&gt;"&amp;'CLUB DES LOGES'!$C$191)</f>
        <v>0</v>
      </c>
      <c r="E4971" s="10"/>
      <c r="F4971" s="10"/>
      <c r="G4971" s="10"/>
      <c r="H4971" s="10"/>
      <c r="I4971" s="10"/>
      <c r="J4971" s="10"/>
      <c r="K4971" s="10"/>
      <c r="L4971" s="10"/>
      <c r="M4971" s="10"/>
      <c r="N4971" s="10"/>
      <c r="O4971" s="10"/>
      <c r="P4971" s="10"/>
      <c r="Q4971" s="10"/>
      <c r="R4971" s="10"/>
    </row>
    <row r="4972" spans="1:18" customFormat="1">
      <c r="A4972" s="10"/>
      <c r="B4972" s="111">
        <v>828292</v>
      </c>
      <c r="C4972" s="68" t="s">
        <v>4967</v>
      </c>
      <c r="D4972" s="71">
        <f>SUMIFS('CLUB DES LOGES'!$J$117:$J$166, 'CLUB DES LOGES'!$F$117:$F$166,$B4972, 'CLUB DES LOGES'!$G$117:$G$166,"&lt;&gt;"&amp;'CLUB DES LOGES'!$C$191)</f>
        <v>0</v>
      </c>
      <c r="E4972" s="10"/>
      <c r="F4972" s="10"/>
      <c r="G4972" s="10"/>
      <c r="H4972" s="10"/>
      <c r="I4972" s="10"/>
      <c r="J4972" s="10"/>
      <c r="K4972" s="10"/>
      <c r="L4972" s="10"/>
      <c r="M4972" s="10"/>
      <c r="N4972" s="10"/>
      <c r="O4972" s="10"/>
      <c r="P4972" s="10"/>
      <c r="Q4972" s="10"/>
      <c r="R4972" s="10"/>
    </row>
    <row r="4973" spans="1:18" customFormat="1">
      <c r="A4973" s="10"/>
      <c r="B4973" s="111">
        <v>828293</v>
      </c>
      <c r="C4973" s="68" t="s">
        <v>4968</v>
      </c>
      <c r="D4973" s="71">
        <f>SUMIFS('CLUB DES LOGES'!$J$117:$J$166, 'CLUB DES LOGES'!$F$117:$F$166,$B4973, 'CLUB DES LOGES'!$G$117:$G$166,"&lt;&gt;"&amp;'CLUB DES LOGES'!$C$191)</f>
        <v>0</v>
      </c>
      <c r="E4973" s="10"/>
      <c r="F4973" s="10"/>
      <c r="G4973" s="10"/>
      <c r="H4973" s="10"/>
      <c r="I4973" s="10"/>
      <c r="J4973" s="10"/>
      <c r="K4973" s="10"/>
      <c r="L4973" s="10"/>
      <c r="M4973" s="10"/>
      <c r="N4973" s="10"/>
      <c r="O4973" s="10"/>
      <c r="P4973" s="10"/>
      <c r="Q4973" s="10"/>
      <c r="R4973" s="10"/>
    </row>
    <row r="4974" spans="1:18" customFormat="1">
      <c r="A4974" s="10"/>
      <c r="B4974" s="111">
        <v>828294</v>
      </c>
      <c r="C4974" s="68" t="s">
        <v>4969</v>
      </c>
      <c r="D4974" s="71">
        <f>SUMIFS('CLUB DES LOGES'!$J$117:$J$166, 'CLUB DES LOGES'!$F$117:$F$166,$B4974, 'CLUB DES LOGES'!$G$117:$G$166,"&lt;&gt;"&amp;'CLUB DES LOGES'!$C$191)</f>
        <v>0</v>
      </c>
      <c r="E4974" s="10"/>
      <c r="F4974" s="10"/>
      <c r="G4974" s="10"/>
      <c r="H4974" s="10"/>
      <c r="I4974" s="10"/>
      <c r="J4974" s="10"/>
      <c r="K4974" s="10"/>
      <c r="L4974" s="10"/>
      <c r="M4974" s="10"/>
      <c r="N4974" s="10"/>
      <c r="O4974" s="10"/>
      <c r="P4974" s="10"/>
      <c r="Q4974" s="10"/>
      <c r="R4974" s="10"/>
    </row>
    <row r="4975" spans="1:18" customFormat="1">
      <c r="A4975" s="10"/>
      <c r="B4975" s="111">
        <v>828298</v>
      </c>
      <c r="C4975" s="68" t="s">
        <v>4970</v>
      </c>
      <c r="D4975" s="71">
        <f>SUMIFS('CLUB DES LOGES'!$J$117:$J$166, 'CLUB DES LOGES'!$F$117:$F$166,$B4975, 'CLUB DES LOGES'!$G$117:$G$166,"&lt;&gt;"&amp;'CLUB DES LOGES'!$C$191)</f>
        <v>0</v>
      </c>
      <c r="E4975" s="10"/>
      <c r="F4975" s="10"/>
      <c r="G4975" s="10"/>
      <c r="H4975" s="10"/>
      <c r="I4975" s="10"/>
      <c r="J4975" s="10"/>
      <c r="K4975" s="10"/>
      <c r="L4975" s="10"/>
      <c r="M4975" s="10"/>
      <c r="N4975" s="10"/>
      <c r="O4975" s="10"/>
      <c r="P4975" s="10"/>
      <c r="Q4975" s="10"/>
      <c r="R4975" s="10"/>
    </row>
    <row r="4976" spans="1:18" customFormat="1">
      <c r="A4976" s="10"/>
      <c r="B4976" s="111">
        <v>828299</v>
      </c>
      <c r="C4976" s="68" t="s">
        <v>4971</v>
      </c>
      <c r="D4976" s="71">
        <f>SUMIFS('CLUB DES LOGES'!$J$117:$J$166, 'CLUB DES LOGES'!$F$117:$F$166,$B4976, 'CLUB DES LOGES'!$G$117:$G$166,"&lt;&gt;"&amp;'CLUB DES LOGES'!$C$191)</f>
        <v>0</v>
      </c>
      <c r="E4976" s="10"/>
      <c r="F4976" s="10"/>
      <c r="G4976" s="10"/>
      <c r="H4976" s="10"/>
      <c r="I4976" s="10"/>
      <c r="J4976" s="10"/>
      <c r="K4976" s="10"/>
      <c r="L4976" s="10"/>
      <c r="M4976" s="10"/>
      <c r="N4976" s="10"/>
      <c r="O4976" s="10"/>
      <c r="P4976" s="10"/>
      <c r="Q4976" s="10"/>
      <c r="R4976" s="10"/>
    </row>
    <row r="4977" spans="1:18" customFormat="1">
      <c r="A4977" s="10"/>
      <c r="B4977" s="111">
        <v>828300</v>
      </c>
      <c r="C4977" s="68" t="s">
        <v>4972</v>
      </c>
      <c r="D4977" s="71">
        <f>SUMIFS('CLUB DES LOGES'!$J$117:$J$166, 'CLUB DES LOGES'!$F$117:$F$166,$B4977, 'CLUB DES LOGES'!$G$117:$G$166,"&lt;&gt;"&amp;'CLUB DES LOGES'!$C$191)</f>
        <v>0</v>
      </c>
      <c r="E4977" s="10"/>
      <c r="F4977" s="10"/>
      <c r="G4977" s="10"/>
      <c r="H4977" s="10"/>
      <c r="I4977" s="10"/>
      <c r="J4977" s="10"/>
      <c r="K4977" s="10"/>
      <c r="L4977" s="10"/>
      <c r="M4977" s="10"/>
      <c r="N4977" s="10"/>
      <c r="O4977" s="10"/>
      <c r="P4977" s="10"/>
      <c r="Q4977" s="10"/>
      <c r="R4977" s="10"/>
    </row>
    <row r="4978" spans="1:18" customFormat="1">
      <c r="A4978" s="10"/>
      <c r="B4978" s="111">
        <v>828301</v>
      </c>
      <c r="C4978" s="68" t="s">
        <v>4973</v>
      </c>
      <c r="D4978" s="71">
        <f>SUMIFS('CLUB DES LOGES'!$J$117:$J$166, 'CLUB DES LOGES'!$F$117:$F$166,$B4978, 'CLUB DES LOGES'!$G$117:$G$166,"&lt;&gt;"&amp;'CLUB DES LOGES'!$C$191)</f>
        <v>0</v>
      </c>
      <c r="E4978" s="10"/>
      <c r="F4978" s="10"/>
      <c r="G4978" s="10"/>
      <c r="H4978" s="10"/>
      <c r="I4978" s="10"/>
      <c r="J4978" s="10"/>
      <c r="K4978" s="10"/>
      <c r="L4978" s="10"/>
      <c r="M4978" s="10"/>
      <c r="N4978" s="10"/>
      <c r="O4978" s="10"/>
      <c r="P4978" s="10"/>
      <c r="Q4978" s="10"/>
      <c r="R4978" s="10"/>
    </row>
    <row r="4979" spans="1:18" customFormat="1">
      <c r="A4979" s="10"/>
      <c r="B4979" s="111">
        <v>828302</v>
      </c>
      <c r="C4979" s="68" t="s">
        <v>4974</v>
      </c>
      <c r="D4979" s="71">
        <f>SUMIFS('CLUB DES LOGES'!$J$117:$J$166, 'CLUB DES LOGES'!$F$117:$F$166,$B4979, 'CLUB DES LOGES'!$G$117:$G$166,"&lt;&gt;"&amp;'CLUB DES LOGES'!$C$191)</f>
        <v>0</v>
      </c>
      <c r="E4979" s="10"/>
      <c r="F4979" s="10"/>
      <c r="G4979" s="10"/>
      <c r="H4979" s="10"/>
      <c r="I4979" s="10"/>
      <c r="J4979" s="10"/>
      <c r="K4979" s="10"/>
      <c r="L4979" s="10"/>
      <c r="M4979" s="10"/>
      <c r="N4979" s="10"/>
      <c r="O4979" s="10"/>
      <c r="P4979" s="10"/>
      <c r="Q4979" s="10"/>
      <c r="R4979" s="10"/>
    </row>
    <row r="4980" spans="1:18" customFormat="1">
      <c r="A4980" s="10"/>
      <c r="B4980" s="111">
        <v>828303</v>
      </c>
      <c r="C4980" s="68" t="s">
        <v>4975</v>
      </c>
      <c r="D4980" s="71">
        <f>SUMIFS('CLUB DES LOGES'!$J$117:$J$166, 'CLUB DES LOGES'!$F$117:$F$166,$B4980, 'CLUB DES LOGES'!$G$117:$G$166,"&lt;&gt;"&amp;'CLUB DES LOGES'!$C$191)</f>
        <v>0</v>
      </c>
      <c r="E4980" s="10"/>
      <c r="F4980" s="10"/>
      <c r="G4980" s="10"/>
      <c r="H4980" s="10"/>
      <c r="I4980" s="10"/>
      <c r="J4980" s="10"/>
      <c r="K4980" s="10"/>
      <c r="L4980" s="10"/>
      <c r="M4980" s="10"/>
      <c r="N4980" s="10"/>
      <c r="O4980" s="10"/>
      <c r="P4980" s="10"/>
      <c r="Q4980" s="10"/>
      <c r="R4980" s="10"/>
    </row>
    <row r="4981" spans="1:18" customFormat="1">
      <c r="A4981" s="10"/>
      <c r="B4981" s="111">
        <v>828304</v>
      </c>
      <c r="C4981" s="68" t="s">
        <v>4976</v>
      </c>
      <c r="D4981" s="71">
        <f>SUMIFS('CLUB DES LOGES'!$J$117:$J$166, 'CLUB DES LOGES'!$F$117:$F$166,$B4981, 'CLUB DES LOGES'!$G$117:$G$166,"&lt;&gt;"&amp;'CLUB DES LOGES'!$C$191)</f>
        <v>0</v>
      </c>
      <c r="E4981" s="10"/>
      <c r="F4981" s="10"/>
      <c r="G4981" s="10"/>
      <c r="H4981" s="10"/>
      <c r="I4981" s="10"/>
      <c r="J4981" s="10"/>
      <c r="K4981" s="10"/>
      <c r="L4981" s="10"/>
      <c r="M4981" s="10"/>
      <c r="N4981" s="10"/>
      <c r="O4981" s="10"/>
      <c r="P4981" s="10"/>
      <c r="Q4981" s="10"/>
      <c r="R4981" s="10"/>
    </row>
    <row r="4982" spans="1:18" customFormat="1">
      <c r="A4982" s="10"/>
      <c r="B4982" s="111">
        <v>828305</v>
      </c>
      <c r="C4982" s="68" t="s">
        <v>4977</v>
      </c>
      <c r="D4982" s="71">
        <f>SUMIFS('CLUB DES LOGES'!$J$117:$J$166, 'CLUB DES LOGES'!$F$117:$F$166,$B4982, 'CLUB DES LOGES'!$G$117:$G$166,"&lt;&gt;"&amp;'CLUB DES LOGES'!$C$191)</f>
        <v>0</v>
      </c>
      <c r="E4982" s="10"/>
      <c r="F4982" s="10"/>
      <c r="G4982" s="10"/>
      <c r="H4982" s="10"/>
      <c r="I4982" s="10"/>
      <c r="J4982" s="10"/>
      <c r="K4982" s="10"/>
      <c r="L4982" s="10"/>
      <c r="M4982" s="10"/>
      <c r="N4982" s="10"/>
      <c r="O4982" s="10"/>
      <c r="P4982" s="10"/>
      <c r="Q4982" s="10"/>
      <c r="R4982" s="10"/>
    </row>
    <row r="4983" spans="1:18" customFormat="1">
      <c r="A4983" s="10"/>
      <c r="B4983" s="111">
        <v>828306</v>
      </c>
      <c r="C4983" s="68" t="s">
        <v>4978</v>
      </c>
      <c r="D4983" s="71">
        <f>SUMIFS('CLUB DES LOGES'!$J$117:$J$166, 'CLUB DES LOGES'!$F$117:$F$166,$B4983, 'CLUB DES LOGES'!$G$117:$G$166,"&lt;&gt;"&amp;'CLUB DES LOGES'!$C$191)</f>
        <v>0</v>
      </c>
      <c r="E4983" s="10"/>
      <c r="F4983" s="10"/>
      <c r="G4983" s="10"/>
      <c r="H4983" s="10"/>
      <c r="I4983" s="10"/>
      <c r="J4983" s="10"/>
      <c r="K4983" s="10"/>
      <c r="L4983" s="10"/>
      <c r="M4983" s="10"/>
      <c r="N4983" s="10"/>
      <c r="O4983" s="10"/>
      <c r="P4983" s="10"/>
      <c r="Q4983" s="10"/>
      <c r="R4983" s="10"/>
    </row>
    <row r="4984" spans="1:18" customFormat="1">
      <c r="A4984" s="10"/>
      <c r="B4984" s="111">
        <v>828309</v>
      </c>
      <c r="C4984" s="68" t="s">
        <v>4979</v>
      </c>
      <c r="D4984" s="71">
        <f>SUMIFS('CLUB DES LOGES'!$J$117:$J$166, 'CLUB DES LOGES'!$F$117:$F$166,$B4984, 'CLUB DES LOGES'!$G$117:$G$166,"&lt;&gt;"&amp;'CLUB DES LOGES'!$C$191)</f>
        <v>0</v>
      </c>
      <c r="E4984" s="10"/>
      <c r="F4984" s="10"/>
      <c r="G4984" s="10"/>
      <c r="H4984" s="10"/>
      <c r="I4984" s="10"/>
      <c r="J4984" s="10"/>
      <c r="K4984" s="10"/>
      <c r="L4984" s="10"/>
      <c r="M4984" s="10"/>
      <c r="N4984" s="10"/>
      <c r="O4984" s="10"/>
      <c r="P4984" s="10"/>
      <c r="Q4984" s="10"/>
      <c r="R4984" s="10"/>
    </row>
    <row r="4985" spans="1:18" customFormat="1">
      <c r="A4985" s="10"/>
      <c r="B4985" s="111">
        <v>828310</v>
      </c>
      <c r="C4985" s="68" t="s">
        <v>4980</v>
      </c>
      <c r="D4985" s="71">
        <f>SUMIFS('CLUB DES LOGES'!$J$117:$J$166, 'CLUB DES LOGES'!$F$117:$F$166,$B4985, 'CLUB DES LOGES'!$G$117:$G$166,"&lt;&gt;"&amp;'CLUB DES LOGES'!$C$191)</f>
        <v>0</v>
      </c>
      <c r="E4985" s="10"/>
      <c r="F4985" s="10"/>
      <c r="G4985" s="10"/>
      <c r="H4985" s="10"/>
      <c r="I4985" s="10"/>
      <c r="J4985" s="10"/>
      <c r="K4985" s="10"/>
      <c r="L4985" s="10"/>
      <c r="M4985" s="10"/>
      <c r="N4985" s="10"/>
      <c r="O4985" s="10"/>
      <c r="P4985" s="10"/>
      <c r="Q4985" s="10"/>
      <c r="R4985" s="10"/>
    </row>
    <row r="4986" spans="1:18" customFormat="1">
      <c r="A4986" s="10"/>
      <c r="B4986" s="111">
        <v>828311</v>
      </c>
      <c r="C4986" s="68" t="s">
        <v>4981</v>
      </c>
      <c r="D4986" s="71">
        <f>SUMIFS('CLUB DES LOGES'!$J$117:$J$166, 'CLUB DES LOGES'!$F$117:$F$166,$B4986, 'CLUB DES LOGES'!$G$117:$G$166,"&lt;&gt;"&amp;'CLUB DES LOGES'!$C$191)</f>
        <v>0</v>
      </c>
      <c r="E4986" s="10"/>
      <c r="F4986" s="10"/>
      <c r="G4986" s="10"/>
      <c r="H4986" s="10"/>
      <c r="I4986" s="10"/>
      <c r="J4986" s="10"/>
      <c r="K4986" s="10"/>
      <c r="L4986" s="10"/>
      <c r="M4986" s="10"/>
      <c r="N4986" s="10"/>
      <c r="O4986" s="10"/>
      <c r="P4986" s="10"/>
      <c r="Q4986" s="10"/>
      <c r="R4986" s="10"/>
    </row>
    <row r="4987" spans="1:18" customFormat="1">
      <c r="A4987" s="10"/>
      <c r="B4987" s="111">
        <v>828312</v>
      </c>
      <c r="C4987" s="68" t="s">
        <v>4982</v>
      </c>
      <c r="D4987" s="71">
        <f>SUMIFS('CLUB DES LOGES'!$J$117:$J$166, 'CLUB DES LOGES'!$F$117:$F$166,$B4987, 'CLUB DES LOGES'!$G$117:$G$166,"&lt;&gt;"&amp;'CLUB DES LOGES'!$C$191)</f>
        <v>0</v>
      </c>
      <c r="E4987" s="10"/>
      <c r="F4987" s="10"/>
      <c r="G4987" s="10"/>
      <c r="H4987" s="10"/>
      <c r="I4987" s="10"/>
      <c r="J4987" s="10"/>
      <c r="K4987" s="10"/>
      <c r="L4987" s="10"/>
      <c r="M4987" s="10"/>
      <c r="N4987" s="10"/>
      <c r="O4987" s="10"/>
      <c r="P4987" s="10"/>
      <c r="Q4987" s="10"/>
      <c r="R4987" s="10"/>
    </row>
    <row r="4988" spans="1:18" customFormat="1">
      <c r="A4988" s="10"/>
      <c r="B4988" s="111">
        <v>828313</v>
      </c>
      <c r="C4988" s="68" t="s">
        <v>4983</v>
      </c>
      <c r="D4988" s="71">
        <f>SUMIFS('CLUB DES LOGES'!$J$117:$J$166, 'CLUB DES LOGES'!$F$117:$F$166,$B4988, 'CLUB DES LOGES'!$G$117:$G$166,"&lt;&gt;"&amp;'CLUB DES LOGES'!$C$191)</f>
        <v>0</v>
      </c>
      <c r="E4988" s="10"/>
      <c r="F4988" s="10"/>
      <c r="G4988" s="10"/>
      <c r="H4988" s="10"/>
      <c r="I4988" s="10"/>
      <c r="J4988" s="10"/>
      <c r="K4988" s="10"/>
      <c r="L4988" s="10"/>
      <c r="M4988" s="10"/>
      <c r="N4988" s="10"/>
      <c r="O4988" s="10"/>
      <c r="P4988" s="10"/>
      <c r="Q4988" s="10"/>
      <c r="R4988" s="10"/>
    </row>
    <row r="4989" spans="1:18" customFormat="1">
      <c r="A4989" s="10"/>
      <c r="B4989" s="111">
        <v>828314</v>
      </c>
      <c r="C4989" s="68" t="s">
        <v>4984</v>
      </c>
      <c r="D4989" s="71">
        <f>SUMIFS('CLUB DES LOGES'!$J$117:$J$166, 'CLUB DES LOGES'!$F$117:$F$166,$B4989, 'CLUB DES LOGES'!$G$117:$G$166,"&lt;&gt;"&amp;'CLUB DES LOGES'!$C$191)</f>
        <v>0</v>
      </c>
      <c r="E4989" s="10"/>
      <c r="F4989" s="10"/>
      <c r="G4989" s="10"/>
      <c r="H4989" s="10"/>
      <c r="I4989" s="10"/>
      <c r="J4989" s="10"/>
      <c r="K4989" s="10"/>
      <c r="L4989" s="10"/>
      <c r="M4989" s="10"/>
      <c r="N4989" s="10"/>
      <c r="O4989" s="10"/>
      <c r="P4989" s="10"/>
      <c r="Q4989" s="10"/>
      <c r="R4989" s="10"/>
    </row>
    <row r="4990" spans="1:18" customFormat="1">
      <c r="A4990" s="10"/>
      <c r="B4990" s="111">
        <v>828315</v>
      </c>
      <c r="C4990" s="68" t="s">
        <v>4985</v>
      </c>
      <c r="D4990" s="71">
        <f>SUMIFS('CLUB DES LOGES'!$J$117:$J$166, 'CLUB DES LOGES'!$F$117:$F$166,$B4990, 'CLUB DES LOGES'!$G$117:$G$166,"&lt;&gt;"&amp;'CLUB DES LOGES'!$C$191)</f>
        <v>0</v>
      </c>
      <c r="E4990" s="10"/>
      <c r="F4990" s="10"/>
      <c r="G4990" s="10"/>
      <c r="H4990" s="10"/>
      <c r="I4990" s="10"/>
      <c r="J4990" s="10"/>
      <c r="K4990" s="10"/>
      <c r="L4990" s="10"/>
      <c r="M4990" s="10"/>
      <c r="N4990" s="10"/>
      <c r="O4990" s="10"/>
      <c r="P4990" s="10"/>
      <c r="Q4990" s="10"/>
      <c r="R4990" s="10"/>
    </row>
    <row r="4991" spans="1:18" customFormat="1">
      <c r="A4991" s="10"/>
      <c r="B4991" s="111">
        <v>828316</v>
      </c>
      <c r="C4991" s="68" t="s">
        <v>4986</v>
      </c>
      <c r="D4991" s="71">
        <f>SUMIFS('CLUB DES LOGES'!$J$117:$J$166, 'CLUB DES LOGES'!$F$117:$F$166,$B4991, 'CLUB DES LOGES'!$G$117:$G$166,"&lt;&gt;"&amp;'CLUB DES LOGES'!$C$191)</f>
        <v>0</v>
      </c>
      <c r="E4991" s="10"/>
      <c r="F4991" s="10"/>
      <c r="G4991" s="10"/>
      <c r="H4991" s="10"/>
      <c r="I4991" s="10"/>
      <c r="J4991" s="10"/>
      <c r="K4991" s="10"/>
      <c r="L4991" s="10"/>
      <c r="M4991" s="10"/>
      <c r="N4991" s="10"/>
      <c r="O4991" s="10"/>
      <c r="P4991" s="10"/>
      <c r="Q4991" s="10"/>
      <c r="R4991" s="10"/>
    </row>
    <row r="4992" spans="1:18" customFormat="1">
      <c r="A4992" s="10"/>
      <c r="B4992" s="111">
        <v>828317</v>
      </c>
      <c r="C4992" s="68" t="s">
        <v>4987</v>
      </c>
      <c r="D4992" s="71">
        <f>SUMIFS('CLUB DES LOGES'!$J$117:$J$166, 'CLUB DES LOGES'!$F$117:$F$166,$B4992, 'CLUB DES LOGES'!$G$117:$G$166,"&lt;&gt;"&amp;'CLUB DES LOGES'!$C$191)</f>
        <v>0</v>
      </c>
      <c r="E4992" s="10"/>
      <c r="F4992" s="10"/>
      <c r="G4992" s="10"/>
      <c r="H4992" s="10"/>
      <c r="I4992" s="10"/>
      <c r="J4992" s="10"/>
      <c r="K4992" s="10"/>
      <c r="L4992" s="10"/>
      <c r="M4992" s="10"/>
      <c r="N4992" s="10"/>
      <c r="O4992" s="10"/>
      <c r="P4992" s="10"/>
      <c r="Q4992" s="10"/>
      <c r="R4992" s="10"/>
    </row>
    <row r="4993" spans="1:18" customFormat="1">
      <c r="A4993" s="10"/>
      <c r="B4993" s="111">
        <v>828318</v>
      </c>
      <c r="C4993" s="68" t="s">
        <v>4988</v>
      </c>
      <c r="D4993" s="71">
        <f>SUMIFS('CLUB DES LOGES'!$J$117:$J$166, 'CLUB DES LOGES'!$F$117:$F$166,$B4993, 'CLUB DES LOGES'!$G$117:$G$166,"&lt;&gt;"&amp;'CLUB DES LOGES'!$C$191)</f>
        <v>0</v>
      </c>
      <c r="E4993" s="10"/>
      <c r="F4993" s="10"/>
      <c r="G4993" s="10"/>
      <c r="H4993" s="10"/>
      <c r="I4993" s="10"/>
      <c r="J4993" s="10"/>
      <c r="K4993" s="10"/>
      <c r="L4993" s="10"/>
      <c r="M4993" s="10"/>
      <c r="N4993" s="10"/>
      <c r="O4993" s="10"/>
      <c r="P4993" s="10"/>
      <c r="Q4993" s="10"/>
      <c r="R4993" s="10"/>
    </row>
    <row r="4994" spans="1:18" customFormat="1">
      <c r="A4994" s="10"/>
      <c r="B4994" s="111">
        <v>828319</v>
      </c>
      <c r="C4994" s="68" t="s">
        <v>4989</v>
      </c>
      <c r="D4994" s="71">
        <f>SUMIFS('CLUB DES LOGES'!$J$117:$J$166, 'CLUB DES LOGES'!$F$117:$F$166,$B4994, 'CLUB DES LOGES'!$G$117:$G$166,"&lt;&gt;"&amp;'CLUB DES LOGES'!$C$191)</f>
        <v>0</v>
      </c>
      <c r="E4994" s="10"/>
      <c r="F4994" s="10"/>
      <c r="G4994" s="10"/>
      <c r="H4994" s="10"/>
      <c r="I4994" s="10"/>
      <c r="J4994" s="10"/>
      <c r="K4994" s="10"/>
      <c r="L4994" s="10"/>
      <c r="M4994" s="10"/>
      <c r="N4994" s="10"/>
      <c r="O4994" s="10"/>
      <c r="P4994" s="10"/>
      <c r="Q4994" s="10"/>
      <c r="R4994" s="10"/>
    </row>
    <row r="4995" spans="1:18" customFormat="1">
      <c r="A4995" s="10"/>
      <c r="B4995" s="111">
        <v>828320</v>
      </c>
      <c r="C4995" s="68" t="s">
        <v>4990</v>
      </c>
      <c r="D4995" s="71">
        <f>SUMIFS('CLUB DES LOGES'!$J$117:$J$166, 'CLUB DES LOGES'!$F$117:$F$166,$B4995, 'CLUB DES LOGES'!$G$117:$G$166,"&lt;&gt;"&amp;'CLUB DES LOGES'!$C$191)</f>
        <v>0</v>
      </c>
      <c r="E4995" s="10"/>
      <c r="F4995" s="10"/>
      <c r="G4995" s="10"/>
      <c r="H4995" s="10"/>
      <c r="I4995" s="10"/>
      <c r="J4995" s="10"/>
      <c r="K4995" s="10"/>
      <c r="L4995" s="10"/>
      <c r="M4995" s="10"/>
      <c r="N4995" s="10"/>
      <c r="O4995" s="10"/>
      <c r="P4995" s="10"/>
      <c r="Q4995" s="10"/>
      <c r="R4995" s="10"/>
    </row>
    <row r="4996" spans="1:18" customFormat="1">
      <c r="A4996" s="10"/>
      <c r="B4996" s="111">
        <v>828321</v>
      </c>
      <c r="C4996" s="68" t="s">
        <v>4991</v>
      </c>
      <c r="D4996" s="71">
        <f>SUMIFS('CLUB DES LOGES'!$J$117:$J$166, 'CLUB DES LOGES'!$F$117:$F$166,$B4996, 'CLUB DES LOGES'!$G$117:$G$166,"&lt;&gt;"&amp;'CLUB DES LOGES'!$C$191)</f>
        <v>0</v>
      </c>
      <c r="E4996" s="10"/>
      <c r="F4996" s="10"/>
      <c r="G4996" s="10"/>
      <c r="H4996" s="10"/>
      <c r="I4996" s="10"/>
      <c r="J4996" s="10"/>
      <c r="K4996" s="10"/>
      <c r="L4996" s="10"/>
      <c r="M4996" s="10"/>
      <c r="N4996" s="10"/>
      <c r="O4996" s="10"/>
      <c r="P4996" s="10"/>
      <c r="Q4996" s="10"/>
      <c r="R4996" s="10"/>
    </row>
    <row r="4997" spans="1:18" customFormat="1">
      <c r="A4997" s="10"/>
      <c r="B4997" s="111">
        <v>828322</v>
      </c>
      <c r="C4997" s="68" t="s">
        <v>4992</v>
      </c>
      <c r="D4997" s="71">
        <f>SUMIFS('CLUB DES LOGES'!$J$117:$J$166, 'CLUB DES LOGES'!$F$117:$F$166,$B4997, 'CLUB DES LOGES'!$G$117:$G$166,"&lt;&gt;"&amp;'CLUB DES LOGES'!$C$191)</f>
        <v>0</v>
      </c>
      <c r="E4997" s="10"/>
      <c r="F4997" s="10"/>
      <c r="G4997" s="10"/>
      <c r="H4997" s="10"/>
      <c r="I4997" s="10"/>
      <c r="J4997" s="10"/>
      <c r="K4997" s="10"/>
      <c r="L4997" s="10"/>
      <c r="M4997" s="10"/>
      <c r="N4997" s="10"/>
      <c r="O4997" s="10"/>
      <c r="P4997" s="10"/>
      <c r="Q4997" s="10"/>
      <c r="R4997" s="10"/>
    </row>
    <row r="4998" spans="1:18" customFormat="1">
      <c r="A4998" s="10"/>
      <c r="B4998" s="111">
        <v>828323</v>
      </c>
      <c r="C4998" s="68" t="s">
        <v>4993</v>
      </c>
      <c r="D4998" s="71">
        <f>SUMIFS('CLUB DES LOGES'!$J$117:$J$166, 'CLUB DES LOGES'!$F$117:$F$166,$B4998, 'CLUB DES LOGES'!$G$117:$G$166,"&lt;&gt;"&amp;'CLUB DES LOGES'!$C$191)</f>
        <v>0</v>
      </c>
      <c r="E4998" s="10"/>
      <c r="F4998" s="10"/>
      <c r="G4998" s="10"/>
      <c r="H4998" s="10"/>
      <c r="I4998" s="10"/>
      <c r="J4998" s="10"/>
      <c r="K4998" s="10"/>
      <c r="L4998" s="10"/>
      <c r="M4998" s="10"/>
      <c r="N4998" s="10"/>
      <c r="O4998" s="10"/>
      <c r="P4998" s="10"/>
      <c r="Q4998" s="10"/>
      <c r="R4998" s="10"/>
    </row>
    <row r="4999" spans="1:18" customFormat="1">
      <c r="A4999" s="10"/>
      <c r="B4999" s="111">
        <v>828324</v>
      </c>
      <c r="C4999" s="68" t="s">
        <v>4994</v>
      </c>
      <c r="D4999" s="71">
        <f>SUMIFS('CLUB DES LOGES'!$J$117:$J$166, 'CLUB DES LOGES'!$F$117:$F$166,$B4999, 'CLUB DES LOGES'!$G$117:$G$166,"&lt;&gt;"&amp;'CLUB DES LOGES'!$C$191)</f>
        <v>0</v>
      </c>
      <c r="E4999" s="10"/>
      <c r="F4999" s="10"/>
      <c r="G4999" s="10"/>
      <c r="H4999" s="10"/>
      <c r="I4999" s="10"/>
      <c r="J4999" s="10"/>
      <c r="K4999" s="10"/>
      <c r="L4999" s="10"/>
      <c r="M4999" s="10"/>
      <c r="N4999" s="10"/>
      <c r="O4999" s="10"/>
      <c r="P4999" s="10"/>
      <c r="Q4999" s="10"/>
      <c r="R4999" s="10"/>
    </row>
    <row r="5000" spans="1:18" customFormat="1">
      <c r="A5000" s="10"/>
      <c r="B5000" s="111">
        <v>828325</v>
      </c>
      <c r="C5000" s="68" t="s">
        <v>4995</v>
      </c>
      <c r="D5000" s="71">
        <f>SUMIFS('CLUB DES LOGES'!$J$117:$J$166, 'CLUB DES LOGES'!$F$117:$F$166,$B5000, 'CLUB DES LOGES'!$G$117:$G$166,"&lt;&gt;"&amp;'CLUB DES LOGES'!$C$191)</f>
        <v>0</v>
      </c>
      <c r="E5000" s="10"/>
      <c r="F5000" s="10"/>
      <c r="G5000" s="10"/>
      <c r="H5000" s="10"/>
      <c r="I5000" s="10"/>
      <c r="J5000" s="10"/>
      <c r="K5000" s="10"/>
      <c r="L5000" s="10"/>
      <c r="M5000" s="10"/>
      <c r="N5000" s="10"/>
      <c r="O5000" s="10"/>
      <c r="P5000" s="10"/>
      <c r="Q5000" s="10"/>
      <c r="R5000" s="10"/>
    </row>
    <row r="5001" spans="1:18" customFormat="1">
      <c r="A5001" s="10"/>
      <c r="B5001" s="111">
        <v>828326</v>
      </c>
      <c r="C5001" s="68" t="s">
        <v>4996</v>
      </c>
      <c r="D5001" s="71">
        <f>SUMIFS('CLUB DES LOGES'!$J$117:$J$166, 'CLUB DES LOGES'!$F$117:$F$166,$B5001, 'CLUB DES LOGES'!$G$117:$G$166,"&lt;&gt;"&amp;'CLUB DES LOGES'!$C$191)</f>
        <v>0</v>
      </c>
      <c r="E5001" s="10"/>
      <c r="F5001" s="10"/>
      <c r="G5001" s="10"/>
      <c r="H5001" s="10"/>
      <c r="I5001" s="10"/>
      <c r="J5001" s="10"/>
      <c r="K5001" s="10"/>
      <c r="L5001" s="10"/>
      <c r="M5001" s="10"/>
      <c r="N5001" s="10"/>
      <c r="O5001" s="10"/>
      <c r="P5001" s="10"/>
      <c r="Q5001" s="10"/>
      <c r="R5001" s="10"/>
    </row>
    <row r="5002" spans="1:18" customFormat="1">
      <c r="A5002" s="10"/>
      <c r="B5002" s="111">
        <v>828327</v>
      </c>
      <c r="C5002" s="68" t="s">
        <v>4997</v>
      </c>
      <c r="D5002" s="71">
        <f>SUMIFS('CLUB DES LOGES'!$J$117:$J$166, 'CLUB DES LOGES'!$F$117:$F$166,$B5002, 'CLUB DES LOGES'!$G$117:$G$166,"&lt;&gt;"&amp;'CLUB DES LOGES'!$C$191)</f>
        <v>0</v>
      </c>
      <c r="E5002" s="10"/>
      <c r="F5002" s="10"/>
      <c r="G5002" s="10"/>
      <c r="H5002" s="10"/>
      <c r="I5002" s="10"/>
      <c r="J5002" s="10"/>
      <c r="K5002" s="10"/>
      <c r="L5002" s="10"/>
      <c r="M5002" s="10"/>
      <c r="N5002" s="10"/>
      <c r="O5002" s="10"/>
      <c r="P5002" s="10"/>
      <c r="Q5002" s="10"/>
      <c r="R5002" s="10"/>
    </row>
    <row r="5003" spans="1:18" customFormat="1">
      <c r="A5003" s="10"/>
      <c r="B5003" s="111">
        <v>828328</v>
      </c>
      <c r="C5003" s="68" t="s">
        <v>4998</v>
      </c>
      <c r="D5003" s="71">
        <f>SUMIFS('CLUB DES LOGES'!$J$117:$J$166, 'CLUB DES LOGES'!$F$117:$F$166,$B5003, 'CLUB DES LOGES'!$G$117:$G$166,"&lt;&gt;"&amp;'CLUB DES LOGES'!$C$191)</f>
        <v>0</v>
      </c>
      <c r="E5003" s="10"/>
      <c r="F5003" s="10"/>
      <c r="G5003" s="10"/>
      <c r="H5003" s="10"/>
      <c r="I5003" s="10"/>
      <c r="J5003" s="10"/>
      <c r="K5003" s="10"/>
      <c r="L5003" s="10"/>
      <c r="M5003" s="10"/>
      <c r="N5003" s="10"/>
      <c r="O5003" s="10"/>
      <c r="P5003" s="10"/>
      <c r="Q5003" s="10"/>
      <c r="R5003" s="10"/>
    </row>
    <row r="5004" spans="1:18" customFormat="1">
      <c r="A5004" s="10"/>
      <c r="B5004" s="111">
        <v>828329</v>
      </c>
      <c r="C5004" s="68" t="s">
        <v>4999</v>
      </c>
      <c r="D5004" s="71">
        <f>SUMIFS('CLUB DES LOGES'!$J$117:$J$166, 'CLUB DES LOGES'!$F$117:$F$166,$B5004, 'CLUB DES LOGES'!$G$117:$G$166,"&lt;&gt;"&amp;'CLUB DES LOGES'!$C$191)</f>
        <v>0</v>
      </c>
      <c r="E5004" s="10"/>
      <c r="F5004" s="10"/>
      <c r="G5004" s="10"/>
      <c r="H5004" s="10"/>
      <c r="I5004" s="10"/>
      <c r="J5004" s="10"/>
      <c r="K5004" s="10"/>
      <c r="L5004" s="10"/>
      <c r="M5004" s="10"/>
      <c r="N5004" s="10"/>
      <c r="O5004" s="10"/>
      <c r="P5004" s="10"/>
      <c r="Q5004" s="10"/>
      <c r="R5004" s="10"/>
    </row>
    <row r="5005" spans="1:18" customFormat="1">
      <c r="A5005" s="10"/>
      <c r="B5005" s="111">
        <v>828330</v>
      </c>
      <c r="C5005" s="68" t="s">
        <v>5000</v>
      </c>
      <c r="D5005" s="71">
        <f>SUMIFS('CLUB DES LOGES'!$J$117:$J$166, 'CLUB DES LOGES'!$F$117:$F$166,$B5005, 'CLUB DES LOGES'!$G$117:$G$166,"&lt;&gt;"&amp;'CLUB DES LOGES'!$C$191)</f>
        <v>0</v>
      </c>
      <c r="E5005" s="10"/>
      <c r="F5005" s="10"/>
      <c r="G5005" s="10"/>
      <c r="H5005" s="10"/>
      <c r="I5005" s="10"/>
      <c r="J5005" s="10"/>
      <c r="K5005" s="10"/>
      <c r="L5005" s="10"/>
      <c r="M5005" s="10"/>
      <c r="N5005" s="10"/>
      <c r="O5005" s="10"/>
      <c r="P5005" s="10"/>
      <c r="Q5005" s="10"/>
      <c r="R5005" s="10"/>
    </row>
    <row r="5006" spans="1:18" customFormat="1">
      <c r="A5006" s="10"/>
      <c r="B5006" s="111">
        <v>828331</v>
      </c>
      <c r="C5006" s="68" t="s">
        <v>5001</v>
      </c>
      <c r="D5006" s="71">
        <f>SUMIFS('CLUB DES LOGES'!$J$117:$J$166, 'CLUB DES LOGES'!$F$117:$F$166,$B5006, 'CLUB DES LOGES'!$G$117:$G$166,"&lt;&gt;"&amp;'CLUB DES LOGES'!$C$191)</f>
        <v>0</v>
      </c>
      <c r="E5006" s="10"/>
      <c r="F5006" s="10"/>
      <c r="G5006" s="10"/>
      <c r="H5006" s="10"/>
      <c r="I5006" s="10"/>
      <c r="J5006" s="10"/>
      <c r="K5006" s="10"/>
      <c r="L5006" s="10"/>
      <c r="M5006" s="10"/>
      <c r="N5006" s="10"/>
      <c r="O5006" s="10"/>
      <c r="P5006" s="10"/>
      <c r="Q5006" s="10"/>
      <c r="R5006" s="10"/>
    </row>
    <row r="5007" spans="1:18" customFormat="1">
      <c r="A5007" s="10"/>
      <c r="B5007" s="111">
        <v>828332</v>
      </c>
      <c r="C5007" s="68" t="s">
        <v>5002</v>
      </c>
      <c r="D5007" s="71">
        <f>SUMIFS('CLUB DES LOGES'!$J$117:$J$166, 'CLUB DES LOGES'!$F$117:$F$166,$B5007, 'CLUB DES LOGES'!$G$117:$G$166,"&lt;&gt;"&amp;'CLUB DES LOGES'!$C$191)</f>
        <v>0</v>
      </c>
      <c r="E5007" s="10"/>
      <c r="F5007" s="10"/>
      <c r="G5007" s="10"/>
      <c r="H5007" s="10"/>
      <c r="I5007" s="10"/>
      <c r="J5007" s="10"/>
      <c r="K5007" s="10"/>
      <c r="L5007" s="10"/>
      <c r="M5007" s="10"/>
      <c r="N5007" s="10"/>
      <c r="O5007" s="10"/>
      <c r="P5007" s="10"/>
      <c r="Q5007" s="10"/>
      <c r="R5007" s="10"/>
    </row>
    <row r="5008" spans="1:18" customFormat="1">
      <c r="A5008" s="10"/>
      <c r="B5008" s="111">
        <v>828333</v>
      </c>
      <c r="C5008" s="68" t="s">
        <v>5003</v>
      </c>
      <c r="D5008" s="71">
        <f>SUMIFS('CLUB DES LOGES'!$J$117:$J$166, 'CLUB DES LOGES'!$F$117:$F$166,$B5008, 'CLUB DES LOGES'!$G$117:$G$166,"&lt;&gt;"&amp;'CLUB DES LOGES'!$C$191)</f>
        <v>0</v>
      </c>
      <c r="E5008" s="10"/>
      <c r="F5008" s="10"/>
      <c r="G5008" s="10"/>
      <c r="H5008" s="10"/>
      <c r="I5008" s="10"/>
      <c r="J5008" s="10"/>
      <c r="K5008" s="10"/>
      <c r="L5008" s="10"/>
      <c r="M5008" s="10"/>
      <c r="N5008" s="10"/>
      <c r="O5008" s="10"/>
      <c r="P5008" s="10"/>
      <c r="Q5008" s="10"/>
      <c r="R5008" s="10"/>
    </row>
    <row r="5009" spans="1:18" customFormat="1">
      <c r="A5009" s="10"/>
      <c r="B5009" s="111">
        <v>828334</v>
      </c>
      <c r="C5009" s="68" t="s">
        <v>5004</v>
      </c>
      <c r="D5009" s="71">
        <f>SUMIFS('CLUB DES LOGES'!$J$117:$J$166, 'CLUB DES LOGES'!$F$117:$F$166,$B5009, 'CLUB DES LOGES'!$G$117:$G$166,"&lt;&gt;"&amp;'CLUB DES LOGES'!$C$191)</f>
        <v>0</v>
      </c>
      <c r="E5009" s="10"/>
      <c r="F5009" s="10"/>
      <c r="G5009" s="10"/>
      <c r="H5009" s="10"/>
      <c r="I5009" s="10"/>
      <c r="J5009" s="10"/>
      <c r="K5009" s="10"/>
      <c r="L5009" s="10"/>
      <c r="M5009" s="10"/>
      <c r="N5009" s="10"/>
      <c r="O5009" s="10"/>
      <c r="P5009" s="10"/>
      <c r="Q5009" s="10"/>
      <c r="R5009" s="10"/>
    </row>
    <row r="5010" spans="1:18" customFormat="1">
      <c r="A5010" s="10"/>
      <c r="B5010" s="111">
        <v>828335</v>
      </c>
      <c r="C5010" s="68" t="s">
        <v>5005</v>
      </c>
      <c r="D5010" s="71">
        <f>SUMIFS('CLUB DES LOGES'!$J$117:$J$166, 'CLUB DES LOGES'!$F$117:$F$166,$B5010, 'CLUB DES LOGES'!$G$117:$G$166,"&lt;&gt;"&amp;'CLUB DES LOGES'!$C$191)</f>
        <v>0</v>
      </c>
      <c r="E5010" s="10"/>
      <c r="F5010" s="10"/>
      <c r="G5010" s="10"/>
      <c r="H5010" s="10"/>
      <c r="I5010" s="10"/>
      <c r="J5010" s="10"/>
      <c r="K5010" s="10"/>
      <c r="L5010" s="10"/>
      <c r="M5010" s="10"/>
      <c r="N5010" s="10"/>
      <c r="O5010" s="10"/>
      <c r="P5010" s="10"/>
      <c r="Q5010" s="10"/>
      <c r="R5010" s="10"/>
    </row>
    <row r="5011" spans="1:18" customFormat="1">
      <c r="A5011" s="10"/>
      <c r="B5011" s="111">
        <v>828336</v>
      </c>
      <c r="C5011" s="68" t="s">
        <v>5006</v>
      </c>
      <c r="D5011" s="71">
        <f>SUMIFS('CLUB DES LOGES'!$J$117:$J$166, 'CLUB DES LOGES'!$F$117:$F$166,$B5011, 'CLUB DES LOGES'!$G$117:$G$166,"&lt;&gt;"&amp;'CLUB DES LOGES'!$C$191)</f>
        <v>0</v>
      </c>
      <c r="E5011" s="10"/>
      <c r="F5011" s="10"/>
      <c r="G5011" s="10"/>
      <c r="H5011" s="10"/>
      <c r="I5011" s="10"/>
      <c r="J5011" s="10"/>
      <c r="K5011" s="10"/>
      <c r="L5011" s="10"/>
      <c r="M5011" s="10"/>
      <c r="N5011" s="10"/>
      <c r="O5011" s="10"/>
      <c r="P5011" s="10"/>
      <c r="Q5011" s="10"/>
      <c r="R5011" s="10"/>
    </row>
    <row r="5012" spans="1:18" customFormat="1">
      <c r="A5012" s="10"/>
      <c r="B5012" s="111">
        <v>828339</v>
      </c>
      <c r="C5012" s="68" t="s">
        <v>5007</v>
      </c>
      <c r="D5012" s="71">
        <f>SUMIFS('CLUB DES LOGES'!$J$117:$J$166, 'CLUB DES LOGES'!$F$117:$F$166,$B5012, 'CLUB DES LOGES'!$G$117:$G$166,"&lt;&gt;"&amp;'CLUB DES LOGES'!$C$191)</f>
        <v>0</v>
      </c>
      <c r="E5012" s="10"/>
      <c r="F5012" s="10"/>
      <c r="G5012" s="10"/>
      <c r="H5012" s="10"/>
      <c r="I5012" s="10"/>
      <c r="J5012" s="10"/>
      <c r="K5012" s="10"/>
      <c r="L5012" s="10"/>
      <c r="M5012" s="10"/>
      <c r="N5012" s="10"/>
      <c r="O5012" s="10"/>
      <c r="P5012" s="10"/>
      <c r="Q5012" s="10"/>
      <c r="R5012" s="10"/>
    </row>
    <row r="5013" spans="1:18" customFormat="1">
      <c r="A5013" s="10"/>
      <c r="B5013" s="111">
        <v>828340</v>
      </c>
      <c r="C5013" s="68" t="s">
        <v>5008</v>
      </c>
      <c r="D5013" s="71">
        <f>SUMIFS('CLUB DES LOGES'!$J$117:$J$166, 'CLUB DES LOGES'!$F$117:$F$166,$B5013, 'CLUB DES LOGES'!$G$117:$G$166,"&lt;&gt;"&amp;'CLUB DES LOGES'!$C$191)</f>
        <v>0</v>
      </c>
      <c r="E5013" s="10"/>
      <c r="F5013" s="10"/>
      <c r="G5013" s="10"/>
      <c r="H5013" s="10"/>
      <c r="I5013" s="10"/>
      <c r="J5013" s="10"/>
      <c r="K5013" s="10"/>
      <c r="L5013" s="10"/>
      <c r="M5013" s="10"/>
      <c r="N5013" s="10"/>
      <c r="O5013" s="10"/>
      <c r="P5013" s="10"/>
      <c r="Q5013" s="10"/>
      <c r="R5013" s="10"/>
    </row>
    <row r="5014" spans="1:18" customFormat="1">
      <c r="A5014" s="10"/>
      <c r="B5014" s="111">
        <v>828341</v>
      </c>
      <c r="C5014" s="68" t="s">
        <v>5009</v>
      </c>
      <c r="D5014" s="71">
        <f>SUMIFS('CLUB DES LOGES'!$J$117:$J$166, 'CLUB DES LOGES'!$F$117:$F$166,$B5014, 'CLUB DES LOGES'!$G$117:$G$166,"&lt;&gt;"&amp;'CLUB DES LOGES'!$C$191)</f>
        <v>0</v>
      </c>
      <c r="E5014" s="10"/>
      <c r="F5014" s="10"/>
      <c r="G5014" s="10"/>
      <c r="H5014" s="10"/>
      <c r="I5014" s="10"/>
      <c r="J5014" s="10"/>
      <c r="K5014" s="10"/>
      <c r="L5014" s="10"/>
      <c r="M5014" s="10"/>
      <c r="N5014" s="10"/>
      <c r="O5014" s="10"/>
      <c r="P5014" s="10"/>
      <c r="Q5014" s="10"/>
      <c r="R5014" s="10"/>
    </row>
    <row r="5015" spans="1:18" customFormat="1">
      <c r="A5015" s="10"/>
      <c r="B5015" s="111">
        <v>828342</v>
      </c>
      <c r="C5015" s="68" t="s">
        <v>5010</v>
      </c>
      <c r="D5015" s="71">
        <f>SUMIFS('CLUB DES LOGES'!$J$117:$J$166, 'CLUB DES LOGES'!$F$117:$F$166,$B5015, 'CLUB DES LOGES'!$G$117:$G$166,"&lt;&gt;"&amp;'CLUB DES LOGES'!$C$191)</f>
        <v>0</v>
      </c>
      <c r="E5015" s="10"/>
      <c r="F5015" s="10"/>
      <c r="G5015" s="10"/>
      <c r="H5015" s="10"/>
      <c r="I5015" s="10"/>
      <c r="J5015" s="10"/>
      <c r="K5015" s="10"/>
      <c r="L5015" s="10"/>
      <c r="M5015" s="10"/>
      <c r="N5015" s="10"/>
      <c r="O5015" s="10"/>
      <c r="P5015" s="10"/>
      <c r="Q5015" s="10"/>
      <c r="R5015" s="10"/>
    </row>
    <row r="5016" spans="1:18" customFormat="1">
      <c r="A5016" s="10"/>
      <c r="B5016" s="111">
        <v>828343</v>
      </c>
      <c r="C5016" s="68" t="s">
        <v>5011</v>
      </c>
      <c r="D5016" s="71">
        <f>SUMIFS('CLUB DES LOGES'!$J$117:$J$166, 'CLUB DES LOGES'!$F$117:$F$166,$B5016, 'CLUB DES LOGES'!$G$117:$G$166,"&lt;&gt;"&amp;'CLUB DES LOGES'!$C$191)</f>
        <v>0</v>
      </c>
      <c r="E5016" s="10"/>
      <c r="F5016" s="10"/>
      <c r="G5016" s="10"/>
      <c r="H5016" s="10"/>
      <c r="I5016" s="10"/>
      <c r="J5016" s="10"/>
      <c r="K5016" s="10"/>
      <c r="L5016" s="10"/>
      <c r="M5016" s="10"/>
      <c r="N5016" s="10"/>
      <c r="O5016" s="10"/>
      <c r="P5016" s="10"/>
      <c r="Q5016" s="10"/>
      <c r="R5016" s="10"/>
    </row>
    <row r="5017" spans="1:18" customFormat="1">
      <c r="A5017" s="10"/>
      <c r="B5017" s="111">
        <v>828345</v>
      </c>
      <c r="C5017" s="68" t="s">
        <v>5012</v>
      </c>
      <c r="D5017" s="71">
        <f>SUMIFS('CLUB DES LOGES'!$J$117:$J$166, 'CLUB DES LOGES'!$F$117:$F$166,$B5017, 'CLUB DES LOGES'!$G$117:$G$166,"&lt;&gt;"&amp;'CLUB DES LOGES'!$C$191)</f>
        <v>0</v>
      </c>
      <c r="E5017" s="10"/>
      <c r="F5017" s="10"/>
      <c r="G5017" s="10"/>
      <c r="H5017" s="10"/>
      <c r="I5017" s="10"/>
      <c r="J5017" s="10"/>
      <c r="K5017" s="10"/>
      <c r="L5017" s="10"/>
      <c r="M5017" s="10"/>
      <c r="N5017" s="10"/>
      <c r="O5017" s="10"/>
      <c r="P5017" s="10"/>
      <c r="Q5017" s="10"/>
      <c r="R5017" s="10"/>
    </row>
    <row r="5018" spans="1:18" customFormat="1">
      <c r="A5018" s="10"/>
      <c r="B5018" s="111">
        <v>828346</v>
      </c>
      <c r="C5018" s="68" t="s">
        <v>5013</v>
      </c>
      <c r="D5018" s="71">
        <f>SUMIFS('CLUB DES LOGES'!$J$117:$J$166, 'CLUB DES LOGES'!$F$117:$F$166,$B5018, 'CLUB DES LOGES'!$G$117:$G$166,"&lt;&gt;"&amp;'CLUB DES LOGES'!$C$191)</f>
        <v>0</v>
      </c>
      <c r="E5018" s="10"/>
      <c r="F5018" s="10"/>
      <c r="G5018" s="10"/>
      <c r="H5018" s="10"/>
      <c r="I5018" s="10"/>
      <c r="J5018" s="10"/>
      <c r="K5018" s="10"/>
      <c r="L5018" s="10"/>
      <c r="M5018" s="10"/>
      <c r="N5018" s="10"/>
      <c r="O5018" s="10"/>
      <c r="P5018" s="10"/>
      <c r="Q5018" s="10"/>
      <c r="R5018" s="10"/>
    </row>
    <row r="5019" spans="1:18" customFormat="1">
      <c r="A5019" s="10"/>
      <c r="B5019" s="111">
        <v>828347</v>
      </c>
      <c r="C5019" s="68" t="s">
        <v>5014</v>
      </c>
      <c r="D5019" s="71">
        <f>SUMIFS('CLUB DES LOGES'!$J$117:$J$166, 'CLUB DES LOGES'!$F$117:$F$166,$B5019, 'CLUB DES LOGES'!$G$117:$G$166,"&lt;&gt;"&amp;'CLUB DES LOGES'!$C$191)</f>
        <v>0</v>
      </c>
      <c r="E5019" s="10"/>
      <c r="F5019" s="10"/>
      <c r="G5019" s="10"/>
      <c r="H5019" s="10"/>
      <c r="I5019" s="10"/>
      <c r="J5019" s="10"/>
      <c r="K5019" s="10"/>
      <c r="L5019" s="10"/>
      <c r="M5019" s="10"/>
      <c r="N5019" s="10"/>
      <c r="O5019" s="10"/>
      <c r="P5019" s="10"/>
      <c r="Q5019" s="10"/>
      <c r="R5019" s="10"/>
    </row>
    <row r="5020" spans="1:18" customFormat="1">
      <c r="A5020" s="10"/>
      <c r="B5020" s="111">
        <v>828348</v>
      </c>
      <c r="C5020" s="68" t="s">
        <v>5015</v>
      </c>
      <c r="D5020" s="71">
        <f>SUMIFS('CLUB DES LOGES'!$J$117:$J$166, 'CLUB DES LOGES'!$F$117:$F$166,$B5020, 'CLUB DES LOGES'!$G$117:$G$166,"&lt;&gt;"&amp;'CLUB DES LOGES'!$C$191)</f>
        <v>0</v>
      </c>
      <c r="E5020" s="10"/>
      <c r="F5020" s="10"/>
      <c r="G5020" s="10"/>
      <c r="H5020" s="10"/>
      <c r="I5020" s="10"/>
      <c r="J5020" s="10"/>
      <c r="K5020" s="10"/>
      <c r="L5020" s="10"/>
      <c r="M5020" s="10"/>
      <c r="N5020" s="10"/>
      <c r="O5020" s="10"/>
      <c r="P5020" s="10"/>
      <c r="Q5020" s="10"/>
      <c r="R5020" s="10"/>
    </row>
    <row r="5021" spans="1:18" customFormat="1">
      <c r="A5021" s="10"/>
      <c r="B5021" s="111">
        <v>828351</v>
      </c>
      <c r="C5021" s="68" t="s">
        <v>5016</v>
      </c>
      <c r="D5021" s="71">
        <f>SUMIFS('CLUB DES LOGES'!$J$117:$J$166, 'CLUB DES LOGES'!$F$117:$F$166,$B5021, 'CLUB DES LOGES'!$G$117:$G$166,"&lt;&gt;"&amp;'CLUB DES LOGES'!$C$191)</f>
        <v>0</v>
      </c>
      <c r="E5021" s="10"/>
      <c r="F5021" s="10"/>
      <c r="G5021" s="10"/>
      <c r="H5021" s="10"/>
      <c r="I5021" s="10"/>
      <c r="J5021" s="10"/>
      <c r="K5021" s="10"/>
      <c r="L5021" s="10"/>
      <c r="M5021" s="10"/>
      <c r="N5021" s="10"/>
      <c r="O5021" s="10"/>
      <c r="P5021" s="10"/>
      <c r="Q5021" s="10"/>
      <c r="R5021" s="10"/>
    </row>
    <row r="5022" spans="1:18" customFormat="1">
      <c r="A5022" s="10"/>
      <c r="B5022" s="111">
        <v>828352</v>
      </c>
      <c r="C5022" s="68" t="s">
        <v>5017</v>
      </c>
      <c r="D5022" s="71">
        <f>SUMIFS('CLUB DES LOGES'!$J$117:$J$166, 'CLUB DES LOGES'!$F$117:$F$166,$B5022, 'CLUB DES LOGES'!$G$117:$G$166,"&lt;&gt;"&amp;'CLUB DES LOGES'!$C$191)</f>
        <v>0</v>
      </c>
      <c r="E5022" s="10"/>
      <c r="F5022" s="10"/>
      <c r="G5022" s="10"/>
      <c r="H5022" s="10"/>
      <c r="I5022" s="10"/>
      <c r="J5022" s="10"/>
      <c r="K5022" s="10"/>
      <c r="L5022" s="10"/>
      <c r="M5022" s="10"/>
      <c r="N5022" s="10"/>
      <c r="O5022" s="10"/>
      <c r="P5022" s="10"/>
      <c r="Q5022" s="10"/>
      <c r="R5022" s="10"/>
    </row>
    <row r="5023" spans="1:18" customFormat="1">
      <c r="A5023" s="10"/>
      <c r="B5023" s="111">
        <v>828553</v>
      </c>
      <c r="C5023" s="68" t="s">
        <v>5018</v>
      </c>
      <c r="D5023" s="71">
        <f>SUMIFS('CLUB DES LOGES'!$J$117:$J$166, 'CLUB DES LOGES'!$F$117:$F$166,$B5023, 'CLUB DES LOGES'!$G$117:$G$166,"&lt;&gt;"&amp;'CLUB DES LOGES'!$C$191)</f>
        <v>0</v>
      </c>
      <c r="E5023" s="10"/>
      <c r="F5023" s="10"/>
      <c r="G5023" s="10"/>
      <c r="H5023" s="10"/>
      <c r="I5023" s="10"/>
      <c r="J5023" s="10"/>
      <c r="K5023" s="10"/>
      <c r="L5023" s="10"/>
      <c r="M5023" s="10"/>
      <c r="N5023" s="10"/>
      <c r="O5023" s="10"/>
      <c r="P5023" s="10"/>
      <c r="Q5023" s="10"/>
      <c r="R5023" s="10"/>
    </row>
    <row r="5024" spans="1:18" customFormat="1">
      <c r="A5024" s="10"/>
      <c r="B5024" s="111">
        <v>828554</v>
      </c>
      <c r="C5024" s="68" t="s">
        <v>5019</v>
      </c>
      <c r="D5024" s="71">
        <f>SUMIFS('CLUB DES LOGES'!$J$117:$J$166, 'CLUB DES LOGES'!$F$117:$F$166,$B5024, 'CLUB DES LOGES'!$G$117:$G$166,"&lt;&gt;"&amp;'CLUB DES LOGES'!$C$191)</f>
        <v>0</v>
      </c>
      <c r="E5024" s="10"/>
      <c r="F5024" s="10"/>
      <c r="G5024" s="10"/>
      <c r="H5024" s="10"/>
      <c r="I5024" s="10"/>
      <c r="J5024" s="10"/>
      <c r="K5024" s="10"/>
      <c r="L5024" s="10"/>
      <c r="M5024" s="10"/>
      <c r="N5024" s="10"/>
      <c r="O5024" s="10"/>
      <c r="P5024" s="10"/>
      <c r="Q5024" s="10"/>
      <c r="R5024" s="10"/>
    </row>
    <row r="5025" spans="1:18" customFormat="1">
      <c r="A5025" s="10"/>
      <c r="B5025" s="111">
        <v>828558</v>
      </c>
      <c r="C5025" s="68" t="s">
        <v>5020</v>
      </c>
      <c r="D5025" s="71">
        <f>SUMIFS('CLUB DES LOGES'!$J$117:$J$166, 'CLUB DES LOGES'!$F$117:$F$166,$B5025, 'CLUB DES LOGES'!$G$117:$G$166,"&lt;&gt;"&amp;'CLUB DES LOGES'!$C$191)</f>
        <v>0</v>
      </c>
      <c r="E5025" s="10"/>
      <c r="F5025" s="10"/>
      <c r="G5025" s="10"/>
      <c r="H5025" s="10"/>
      <c r="I5025" s="10"/>
      <c r="J5025" s="10"/>
      <c r="K5025" s="10"/>
      <c r="L5025" s="10"/>
      <c r="M5025" s="10"/>
      <c r="N5025" s="10"/>
      <c r="O5025" s="10"/>
      <c r="P5025" s="10"/>
      <c r="Q5025" s="10"/>
      <c r="R5025" s="10"/>
    </row>
    <row r="5026" spans="1:18" customFormat="1">
      <c r="A5026" s="10"/>
      <c r="B5026" s="111">
        <v>828559</v>
      </c>
      <c r="C5026" s="68" t="s">
        <v>5021</v>
      </c>
      <c r="D5026" s="71">
        <f>SUMIFS('CLUB DES LOGES'!$J$117:$J$166, 'CLUB DES LOGES'!$F$117:$F$166,$B5026, 'CLUB DES LOGES'!$G$117:$G$166,"&lt;&gt;"&amp;'CLUB DES LOGES'!$C$191)</f>
        <v>0</v>
      </c>
      <c r="E5026" s="10"/>
      <c r="F5026" s="10"/>
      <c r="G5026" s="10"/>
      <c r="H5026" s="10"/>
      <c r="I5026" s="10"/>
      <c r="J5026" s="10"/>
      <c r="K5026" s="10"/>
      <c r="L5026" s="10"/>
      <c r="M5026" s="10"/>
      <c r="N5026" s="10"/>
      <c r="O5026" s="10"/>
      <c r="P5026" s="10"/>
      <c r="Q5026" s="10"/>
      <c r="R5026" s="10"/>
    </row>
    <row r="5027" spans="1:18" customFormat="1">
      <c r="A5027" s="10"/>
      <c r="B5027" s="111">
        <v>828560</v>
      </c>
      <c r="C5027" s="68" t="s">
        <v>5022</v>
      </c>
      <c r="D5027" s="71">
        <f>SUMIFS('CLUB DES LOGES'!$J$117:$J$166, 'CLUB DES LOGES'!$F$117:$F$166,$B5027, 'CLUB DES LOGES'!$G$117:$G$166,"&lt;&gt;"&amp;'CLUB DES LOGES'!$C$191)</f>
        <v>0</v>
      </c>
      <c r="E5027" s="10"/>
      <c r="F5027" s="10"/>
      <c r="G5027" s="10"/>
      <c r="H5027" s="10"/>
      <c r="I5027" s="10"/>
      <c r="J5027" s="10"/>
      <c r="K5027" s="10"/>
      <c r="L5027" s="10"/>
      <c r="M5027" s="10"/>
      <c r="N5027" s="10"/>
      <c r="O5027" s="10"/>
      <c r="P5027" s="10"/>
      <c r="Q5027" s="10"/>
      <c r="R5027" s="10"/>
    </row>
    <row r="5028" spans="1:18" customFormat="1">
      <c r="A5028" s="10"/>
      <c r="B5028" s="111">
        <v>828561</v>
      </c>
      <c r="C5028" s="68" t="s">
        <v>5023</v>
      </c>
      <c r="D5028" s="71">
        <f>SUMIFS('CLUB DES LOGES'!$J$117:$J$166, 'CLUB DES LOGES'!$F$117:$F$166,$B5028, 'CLUB DES LOGES'!$G$117:$G$166,"&lt;&gt;"&amp;'CLUB DES LOGES'!$C$191)</f>
        <v>0</v>
      </c>
      <c r="E5028" s="10"/>
      <c r="F5028" s="10"/>
      <c r="G5028" s="10"/>
      <c r="H5028" s="10"/>
      <c r="I5028" s="10"/>
      <c r="J5028" s="10"/>
      <c r="K5028" s="10"/>
      <c r="L5028" s="10"/>
      <c r="M5028" s="10"/>
      <c r="N5028" s="10"/>
      <c r="O5028" s="10"/>
      <c r="P5028" s="10"/>
      <c r="Q5028" s="10"/>
      <c r="R5028" s="10"/>
    </row>
    <row r="5029" spans="1:18" customFormat="1">
      <c r="A5029" s="10"/>
      <c r="B5029" s="111">
        <v>828569</v>
      </c>
      <c r="C5029" s="68" t="s">
        <v>5024</v>
      </c>
      <c r="D5029" s="71">
        <f>SUMIFS('CLUB DES LOGES'!$J$117:$J$166, 'CLUB DES LOGES'!$F$117:$F$166,$B5029, 'CLUB DES LOGES'!$G$117:$G$166,"&lt;&gt;"&amp;'CLUB DES LOGES'!$C$191)</f>
        <v>0</v>
      </c>
      <c r="E5029" s="10"/>
      <c r="F5029" s="10"/>
      <c r="G5029" s="10"/>
      <c r="H5029" s="10"/>
      <c r="I5029" s="10"/>
      <c r="J5029" s="10"/>
      <c r="K5029" s="10"/>
      <c r="L5029" s="10"/>
      <c r="M5029" s="10"/>
      <c r="N5029" s="10"/>
      <c r="O5029" s="10"/>
      <c r="P5029" s="10"/>
      <c r="Q5029" s="10"/>
      <c r="R5029" s="10"/>
    </row>
    <row r="5030" spans="1:18" customFormat="1">
      <c r="A5030" s="10"/>
      <c r="B5030" s="111">
        <v>828570</v>
      </c>
      <c r="C5030" s="68" t="s">
        <v>5025</v>
      </c>
      <c r="D5030" s="71">
        <f>SUMIFS('CLUB DES LOGES'!$J$117:$J$166, 'CLUB DES LOGES'!$F$117:$F$166,$B5030, 'CLUB DES LOGES'!$G$117:$G$166,"&lt;&gt;"&amp;'CLUB DES LOGES'!$C$191)</f>
        <v>0</v>
      </c>
      <c r="E5030" s="10"/>
      <c r="F5030" s="10"/>
      <c r="G5030" s="10"/>
      <c r="H5030" s="10"/>
      <c r="I5030" s="10"/>
      <c r="J5030" s="10"/>
      <c r="K5030" s="10"/>
      <c r="L5030" s="10"/>
      <c r="M5030" s="10"/>
      <c r="N5030" s="10"/>
      <c r="O5030" s="10"/>
      <c r="P5030" s="10"/>
      <c r="Q5030" s="10"/>
      <c r="R5030" s="10"/>
    </row>
    <row r="5031" spans="1:18" customFormat="1">
      <c r="A5031" s="10"/>
      <c r="B5031" s="111">
        <v>828583</v>
      </c>
      <c r="C5031" s="68" t="s">
        <v>5026</v>
      </c>
      <c r="D5031" s="71">
        <f>SUMIFS('CLUB DES LOGES'!$J$117:$J$166, 'CLUB DES LOGES'!$F$117:$F$166,$B5031, 'CLUB DES LOGES'!$G$117:$G$166,"&lt;&gt;"&amp;'CLUB DES LOGES'!$C$191)</f>
        <v>0</v>
      </c>
      <c r="E5031" s="10"/>
      <c r="F5031" s="10"/>
      <c r="G5031" s="10"/>
      <c r="H5031" s="10"/>
      <c r="I5031" s="10"/>
      <c r="J5031" s="10"/>
      <c r="K5031" s="10"/>
      <c r="L5031" s="10"/>
      <c r="M5031" s="10"/>
      <c r="N5031" s="10"/>
      <c r="O5031" s="10"/>
      <c r="P5031" s="10"/>
      <c r="Q5031" s="10"/>
      <c r="R5031" s="10"/>
    </row>
    <row r="5032" spans="1:18" customFormat="1">
      <c r="A5032" s="10"/>
      <c r="B5032" s="111">
        <v>828584</v>
      </c>
      <c r="C5032" s="68" t="s">
        <v>5027</v>
      </c>
      <c r="D5032" s="71">
        <f>SUMIFS('CLUB DES LOGES'!$J$117:$J$166, 'CLUB DES LOGES'!$F$117:$F$166,$B5032, 'CLUB DES LOGES'!$G$117:$G$166,"&lt;&gt;"&amp;'CLUB DES LOGES'!$C$191)</f>
        <v>0</v>
      </c>
      <c r="E5032" s="10"/>
      <c r="F5032" s="10"/>
      <c r="G5032" s="10"/>
      <c r="H5032" s="10"/>
      <c r="I5032" s="10"/>
      <c r="J5032" s="10"/>
      <c r="K5032" s="10"/>
      <c r="L5032" s="10"/>
      <c r="M5032" s="10"/>
      <c r="N5032" s="10"/>
      <c r="O5032" s="10"/>
      <c r="P5032" s="10"/>
      <c r="Q5032" s="10"/>
      <c r="R5032" s="10"/>
    </row>
    <row r="5033" spans="1:18" customFormat="1">
      <c r="A5033" s="10"/>
      <c r="B5033" s="111">
        <v>828585</v>
      </c>
      <c r="C5033" s="68" t="s">
        <v>5028</v>
      </c>
      <c r="D5033" s="71">
        <f>SUMIFS('CLUB DES LOGES'!$J$117:$J$166, 'CLUB DES LOGES'!$F$117:$F$166,$B5033, 'CLUB DES LOGES'!$G$117:$G$166,"&lt;&gt;"&amp;'CLUB DES LOGES'!$C$191)</f>
        <v>0</v>
      </c>
      <c r="E5033" s="10"/>
      <c r="F5033" s="10"/>
      <c r="G5033" s="10"/>
      <c r="H5033" s="10"/>
      <c r="I5033" s="10"/>
      <c r="J5033" s="10"/>
      <c r="K5033" s="10"/>
      <c r="L5033" s="10"/>
      <c r="M5033" s="10"/>
      <c r="N5033" s="10"/>
      <c r="O5033" s="10"/>
      <c r="P5033" s="10"/>
      <c r="Q5033" s="10"/>
      <c r="R5033" s="10"/>
    </row>
    <row r="5034" spans="1:18" customFormat="1">
      <c r="A5034" s="10"/>
      <c r="B5034" s="111">
        <v>828586</v>
      </c>
      <c r="C5034" s="68" t="s">
        <v>5029</v>
      </c>
      <c r="D5034" s="71">
        <f>SUMIFS('CLUB DES LOGES'!$J$117:$J$166, 'CLUB DES LOGES'!$F$117:$F$166,$B5034, 'CLUB DES LOGES'!$G$117:$G$166,"&lt;&gt;"&amp;'CLUB DES LOGES'!$C$191)</f>
        <v>0</v>
      </c>
      <c r="E5034" s="10"/>
      <c r="F5034" s="10"/>
      <c r="G5034" s="10"/>
      <c r="H5034" s="10"/>
      <c r="I5034" s="10"/>
      <c r="J5034" s="10"/>
      <c r="K5034" s="10"/>
      <c r="L5034" s="10"/>
      <c r="M5034" s="10"/>
      <c r="N5034" s="10"/>
      <c r="O5034" s="10"/>
      <c r="P5034" s="10"/>
      <c r="Q5034" s="10"/>
      <c r="R5034" s="10"/>
    </row>
    <row r="5035" spans="1:18" customFormat="1">
      <c r="A5035" s="10"/>
      <c r="B5035" s="111">
        <v>828587</v>
      </c>
      <c r="C5035" s="68" t="s">
        <v>5030</v>
      </c>
      <c r="D5035" s="71">
        <f>SUMIFS('CLUB DES LOGES'!$J$117:$J$166, 'CLUB DES LOGES'!$F$117:$F$166,$B5035, 'CLUB DES LOGES'!$G$117:$G$166,"&lt;&gt;"&amp;'CLUB DES LOGES'!$C$191)</f>
        <v>0</v>
      </c>
      <c r="E5035" s="10"/>
      <c r="F5035" s="10"/>
      <c r="G5035" s="10"/>
      <c r="H5035" s="10"/>
      <c r="I5035" s="10"/>
      <c r="J5035" s="10"/>
      <c r="K5035" s="10"/>
      <c r="L5035" s="10"/>
      <c r="M5035" s="10"/>
      <c r="N5035" s="10"/>
      <c r="O5035" s="10"/>
      <c r="P5035" s="10"/>
      <c r="Q5035" s="10"/>
      <c r="R5035" s="10"/>
    </row>
    <row r="5036" spans="1:18" customFormat="1">
      <c r="A5036" s="10"/>
      <c r="B5036" s="111">
        <v>828588</v>
      </c>
      <c r="C5036" s="68" t="s">
        <v>5031</v>
      </c>
      <c r="D5036" s="71">
        <f>SUMIFS('CLUB DES LOGES'!$J$117:$J$166, 'CLUB DES LOGES'!$F$117:$F$166,$B5036, 'CLUB DES LOGES'!$G$117:$G$166,"&lt;&gt;"&amp;'CLUB DES LOGES'!$C$191)</f>
        <v>0</v>
      </c>
      <c r="E5036" s="10"/>
      <c r="F5036" s="10"/>
      <c r="G5036" s="10"/>
      <c r="H5036" s="10"/>
      <c r="I5036" s="10"/>
      <c r="J5036" s="10"/>
      <c r="K5036" s="10"/>
      <c r="L5036" s="10"/>
      <c r="M5036" s="10"/>
      <c r="N5036" s="10"/>
      <c r="O5036" s="10"/>
      <c r="P5036" s="10"/>
      <c r="Q5036" s="10"/>
      <c r="R5036" s="10"/>
    </row>
    <row r="5037" spans="1:18" customFormat="1">
      <c r="A5037" s="10"/>
      <c r="B5037" s="111">
        <v>828589</v>
      </c>
      <c r="C5037" s="68" t="s">
        <v>5032</v>
      </c>
      <c r="D5037" s="71">
        <f>SUMIFS('CLUB DES LOGES'!$J$117:$J$166, 'CLUB DES LOGES'!$F$117:$F$166,$B5037, 'CLUB DES LOGES'!$G$117:$G$166,"&lt;&gt;"&amp;'CLUB DES LOGES'!$C$191)</f>
        <v>0</v>
      </c>
      <c r="E5037" s="10"/>
      <c r="F5037" s="10"/>
      <c r="G5037" s="10"/>
      <c r="H5037" s="10"/>
      <c r="I5037" s="10"/>
      <c r="J5037" s="10"/>
      <c r="K5037" s="10"/>
      <c r="L5037" s="10"/>
      <c r="M5037" s="10"/>
      <c r="N5037" s="10"/>
      <c r="O5037" s="10"/>
      <c r="P5037" s="10"/>
      <c r="Q5037" s="10"/>
      <c r="R5037" s="10"/>
    </row>
    <row r="5038" spans="1:18" customFormat="1">
      <c r="A5038" s="10"/>
      <c r="B5038" s="111">
        <v>828590</v>
      </c>
      <c r="C5038" s="68" t="s">
        <v>5033</v>
      </c>
      <c r="D5038" s="71">
        <f>SUMIFS('CLUB DES LOGES'!$J$117:$J$166, 'CLUB DES LOGES'!$F$117:$F$166,$B5038, 'CLUB DES LOGES'!$G$117:$G$166,"&lt;&gt;"&amp;'CLUB DES LOGES'!$C$191)</f>
        <v>0</v>
      </c>
      <c r="E5038" s="10"/>
      <c r="F5038" s="10"/>
      <c r="G5038" s="10"/>
      <c r="H5038" s="10"/>
      <c r="I5038" s="10"/>
      <c r="J5038" s="10"/>
      <c r="K5038" s="10"/>
      <c r="L5038" s="10"/>
      <c r="M5038" s="10"/>
      <c r="N5038" s="10"/>
      <c r="O5038" s="10"/>
      <c r="P5038" s="10"/>
      <c r="Q5038" s="10"/>
      <c r="R5038" s="10"/>
    </row>
    <row r="5039" spans="1:18" customFormat="1">
      <c r="A5039" s="10"/>
      <c r="B5039" s="111">
        <v>828592</v>
      </c>
      <c r="C5039" s="68" t="s">
        <v>5034</v>
      </c>
      <c r="D5039" s="71">
        <f>SUMIFS('CLUB DES LOGES'!$J$117:$J$166, 'CLUB DES LOGES'!$F$117:$F$166,$B5039, 'CLUB DES LOGES'!$G$117:$G$166,"&lt;&gt;"&amp;'CLUB DES LOGES'!$C$191)</f>
        <v>0</v>
      </c>
      <c r="E5039" s="10"/>
      <c r="F5039" s="10"/>
      <c r="G5039" s="10"/>
      <c r="H5039" s="10"/>
      <c r="I5039" s="10"/>
      <c r="J5039" s="10"/>
      <c r="K5039" s="10"/>
      <c r="L5039" s="10"/>
      <c r="M5039" s="10"/>
      <c r="N5039" s="10"/>
      <c r="O5039" s="10"/>
      <c r="P5039" s="10"/>
      <c r="Q5039" s="10"/>
      <c r="R5039" s="10"/>
    </row>
    <row r="5040" spans="1:18" customFormat="1">
      <c r="A5040" s="10"/>
      <c r="B5040" s="111">
        <v>828593</v>
      </c>
      <c r="C5040" s="68" t="s">
        <v>5035</v>
      </c>
      <c r="D5040" s="71">
        <f>SUMIFS('CLUB DES LOGES'!$J$117:$J$166, 'CLUB DES LOGES'!$F$117:$F$166,$B5040, 'CLUB DES LOGES'!$G$117:$G$166,"&lt;&gt;"&amp;'CLUB DES LOGES'!$C$191)</f>
        <v>0</v>
      </c>
      <c r="E5040" s="10"/>
      <c r="F5040" s="10"/>
      <c r="G5040" s="10"/>
      <c r="H5040" s="10"/>
      <c r="I5040" s="10"/>
      <c r="J5040" s="10"/>
      <c r="K5040" s="10"/>
      <c r="L5040" s="10"/>
      <c r="M5040" s="10"/>
      <c r="N5040" s="10"/>
      <c r="O5040" s="10"/>
      <c r="P5040" s="10"/>
      <c r="Q5040" s="10"/>
      <c r="R5040" s="10"/>
    </row>
    <row r="5041" spans="1:18" customFormat="1">
      <c r="A5041" s="10"/>
      <c r="B5041" s="111">
        <v>828594</v>
      </c>
      <c r="C5041" s="68" t="s">
        <v>5036</v>
      </c>
      <c r="D5041" s="71">
        <f>SUMIFS('CLUB DES LOGES'!$J$117:$J$166, 'CLUB DES LOGES'!$F$117:$F$166,$B5041, 'CLUB DES LOGES'!$G$117:$G$166,"&lt;&gt;"&amp;'CLUB DES LOGES'!$C$191)</f>
        <v>0</v>
      </c>
      <c r="E5041" s="10"/>
      <c r="F5041" s="10"/>
      <c r="G5041" s="10"/>
      <c r="H5041" s="10"/>
      <c r="I5041" s="10"/>
      <c r="J5041" s="10"/>
      <c r="K5041" s="10"/>
      <c r="L5041" s="10"/>
      <c r="M5041" s="10"/>
      <c r="N5041" s="10"/>
      <c r="O5041" s="10"/>
      <c r="P5041" s="10"/>
      <c r="Q5041" s="10"/>
      <c r="R5041" s="10"/>
    </row>
    <row r="5042" spans="1:18" customFormat="1">
      <c r="A5042" s="10"/>
      <c r="B5042" s="111">
        <v>828595</v>
      </c>
      <c r="C5042" s="68" t="s">
        <v>5037</v>
      </c>
      <c r="D5042" s="71">
        <f>SUMIFS('CLUB DES LOGES'!$J$117:$J$166, 'CLUB DES LOGES'!$F$117:$F$166,$B5042, 'CLUB DES LOGES'!$G$117:$G$166,"&lt;&gt;"&amp;'CLUB DES LOGES'!$C$191)</f>
        <v>0</v>
      </c>
      <c r="E5042" s="10"/>
      <c r="F5042" s="10"/>
      <c r="G5042" s="10"/>
      <c r="H5042" s="10"/>
      <c r="I5042" s="10"/>
      <c r="J5042" s="10"/>
      <c r="K5042" s="10"/>
      <c r="L5042" s="10"/>
      <c r="M5042" s="10"/>
      <c r="N5042" s="10"/>
      <c r="O5042" s="10"/>
      <c r="P5042" s="10"/>
      <c r="Q5042" s="10"/>
      <c r="R5042" s="10"/>
    </row>
    <row r="5043" spans="1:18" customFormat="1">
      <c r="A5043" s="10"/>
      <c r="B5043" s="111">
        <v>828596</v>
      </c>
      <c r="C5043" s="68" t="s">
        <v>5038</v>
      </c>
      <c r="D5043" s="71">
        <f>SUMIFS('CLUB DES LOGES'!$J$117:$J$166, 'CLUB DES LOGES'!$F$117:$F$166,$B5043, 'CLUB DES LOGES'!$G$117:$G$166,"&lt;&gt;"&amp;'CLUB DES LOGES'!$C$191)</f>
        <v>0</v>
      </c>
      <c r="E5043" s="10"/>
      <c r="F5043" s="10"/>
      <c r="G5043" s="10"/>
      <c r="H5043" s="10"/>
      <c r="I5043" s="10"/>
      <c r="J5043" s="10"/>
      <c r="K5043" s="10"/>
      <c r="L5043" s="10"/>
      <c r="M5043" s="10"/>
      <c r="N5043" s="10"/>
      <c r="O5043" s="10"/>
      <c r="P5043" s="10"/>
      <c r="Q5043" s="10"/>
      <c r="R5043" s="10"/>
    </row>
    <row r="5044" spans="1:18" customFormat="1">
      <c r="A5044" s="10"/>
      <c r="B5044" s="111">
        <v>828597</v>
      </c>
      <c r="C5044" s="68" t="s">
        <v>5039</v>
      </c>
      <c r="D5044" s="71">
        <f>SUMIFS('CLUB DES LOGES'!$J$117:$J$166, 'CLUB DES LOGES'!$F$117:$F$166,$B5044, 'CLUB DES LOGES'!$G$117:$G$166,"&lt;&gt;"&amp;'CLUB DES LOGES'!$C$191)</f>
        <v>0</v>
      </c>
      <c r="E5044" s="10"/>
      <c r="F5044" s="10"/>
      <c r="G5044" s="10"/>
      <c r="H5044" s="10"/>
      <c r="I5044" s="10"/>
      <c r="J5044" s="10"/>
      <c r="K5044" s="10"/>
      <c r="L5044" s="10"/>
      <c r="M5044" s="10"/>
      <c r="N5044" s="10"/>
      <c r="O5044" s="10"/>
      <c r="P5044" s="10"/>
      <c r="Q5044" s="10"/>
      <c r="R5044" s="10"/>
    </row>
    <row r="5045" spans="1:18" customFormat="1">
      <c r="A5045" s="10"/>
      <c r="B5045" s="111">
        <v>828599</v>
      </c>
      <c r="C5045" s="68" t="s">
        <v>5040</v>
      </c>
      <c r="D5045" s="71">
        <f>SUMIFS('CLUB DES LOGES'!$J$117:$J$166, 'CLUB DES LOGES'!$F$117:$F$166,$B5045, 'CLUB DES LOGES'!$G$117:$G$166,"&lt;&gt;"&amp;'CLUB DES LOGES'!$C$191)</f>
        <v>0</v>
      </c>
      <c r="E5045" s="10"/>
      <c r="F5045" s="10"/>
      <c r="G5045" s="10"/>
      <c r="H5045" s="10"/>
      <c r="I5045" s="10"/>
      <c r="J5045" s="10"/>
      <c r="K5045" s="10"/>
      <c r="L5045" s="10"/>
      <c r="M5045" s="10"/>
      <c r="N5045" s="10"/>
      <c r="O5045" s="10"/>
      <c r="P5045" s="10"/>
      <c r="Q5045" s="10"/>
      <c r="R5045" s="10"/>
    </row>
    <row r="5046" spans="1:18" customFormat="1">
      <c r="A5046" s="10"/>
      <c r="B5046" s="111">
        <v>828602</v>
      </c>
      <c r="C5046" s="68" t="s">
        <v>5041</v>
      </c>
      <c r="D5046" s="71">
        <f>SUMIFS('CLUB DES LOGES'!$J$117:$J$166, 'CLUB DES LOGES'!$F$117:$F$166,$B5046, 'CLUB DES LOGES'!$G$117:$G$166,"&lt;&gt;"&amp;'CLUB DES LOGES'!$C$191)</f>
        <v>0</v>
      </c>
      <c r="E5046" s="10"/>
      <c r="F5046" s="10"/>
      <c r="G5046" s="10"/>
      <c r="H5046" s="10"/>
      <c r="I5046" s="10"/>
      <c r="J5046" s="10"/>
      <c r="K5046" s="10"/>
      <c r="L5046" s="10"/>
      <c r="M5046" s="10"/>
      <c r="N5046" s="10"/>
      <c r="O5046" s="10"/>
      <c r="P5046" s="10"/>
      <c r="Q5046" s="10"/>
      <c r="R5046" s="10"/>
    </row>
    <row r="5047" spans="1:18" customFormat="1">
      <c r="A5047" s="10"/>
      <c r="B5047" s="111">
        <v>828604</v>
      </c>
      <c r="C5047" s="68" t="s">
        <v>5042</v>
      </c>
      <c r="D5047" s="71">
        <f>SUMIFS('CLUB DES LOGES'!$J$117:$J$166, 'CLUB DES LOGES'!$F$117:$F$166,$B5047, 'CLUB DES LOGES'!$G$117:$G$166,"&lt;&gt;"&amp;'CLUB DES LOGES'!$C$191)</f>
        <v>0</v>
      </c>
      <c r="E5047" s="10"/>
      <c r="F5047" s="10"/>
      <c r="G5047" s="10"/>
      <c r="H5047" s="10"/>
      <c r="I5047" s="10"/>
      <c r="J5047" s="10"/>
      <c r="K5047" s="10"/>
      <c r="L5047" s="10"/>
      <c r="M5047" s="10"/>
      <c r="N5047" s="10"/>
      <c r="O5047" s="10"/>
      <c r="P5047" s="10"/>
      <c r="Q5047" s="10"/>
      <c r="R5047" s="10"/>
    </row>
    <row r="5048" spans="1:18" customFormat="1">
      <c r="A5048" s="10"/>
      <c r="B5048" s="111">
        <v>828605</v>
      </c>
      <c r="C5048" s="68" t="s">
        <v>5043</v>
      </c>
      <c r="D5048" s="71">
        <f>SUMIFS('CLUB DES LOGES'!$J$117:$J$166, 'CLUB DES LOGES'!$F$117:$F$166,$B5048, 'CLUB DES LOGES'!$G$117:$G$166,"&lt;&gt;"&amp;'CLUB DES LOGES'!$C$191)</f>
        <v>0</v>
      </c>
      <c r="E5048" s="10"/>
      <c r="F5048" s="10"/>
      <c r="G5048" s="10"/>
      <c r="H5048" s="10"/>
      <c r="I5048" s="10"/>
      <c r="J5048" s="10"/>
      <c r="K5048" s="10"/>
      <c r="L5048" s="10"/>
      <c r="M5048" s="10"/>
      <c r="N5048" s="10"/>
      <c r="O5048" s="10"/>
      <c r="P5048" s="10"/>
      <c r="Q5048" s="10"/>
      <c r="R5048" s="10"/>
    </row>
    <row r="5049" spans="1:18" customFormat="1">
      <c r="A5049" s="10"/>
      <c r="B5049" s="111">
        <v>828606</v>
      </c>
      <c r="C5049" s="68" t="s">
        <v>5044</v>
      </c>
      <c r="D5049" s="71">
        <f>SUMIFS('CLUB DES LOGES'!$J$117:$J$166, 'CLUB DES LOGES'!$F$117:$F$166,$B5049, 'CLUB DES LOGES'!$G$117:$G$166,"&lt;&gt;"&amp;'CLUB DES LOGES'!$C$191)</f>
        <v>0</v>
      </c>
      <c r="E5049" s="10"/>
      <c r="F5049" s="10"/>
      <c r="G5049" s="10"/>
      <c r="H5049" s="10"/>
      <c r="I5049" s="10"/>
      <c r="J5049" s="10"/>
      <c r="K5049" s="10"/>
      <c r="L5049" s="10"/>
      <c r="M5049" s="10"/>
      <c r="N5049" s="10"/>
      <c r="O5049" s="10"/>
      <c r="P5049" s="10"/>
      <c r="Q5049" s="10"/>
      <c r="R5049" s="10"/>
    </row>
    <row r="5050" spans="1:18" customFormat="1">
      <c r="A5050" s="10"/>
      <c r="B5050" s="111">
        <v>828608</v>
      </c>
      <c r="C5050" s="68" t="s">
        <v>5045</v>
      </c>
      <c r="D5050" s="71">
        <f>SUMIFS('CLUB DES LOGES'!$J$117:$J$166, 'CLUB DES LOGES'!$F$117:$F$166,$B5050, 'CLUB DES LOGES'!$G$117:$G$166,"&lt;&gt;"&amp;'CLUB DES LOGES'!$C$191)</f>
        <v>0</v>
      </c>
      <c r="E5050" s="10"/>
      <c r="F5050" s="10"/>
      <c r="G5050" s="10"/>
      <c r="H5050" s="10"/>
      <c r="I5050" s="10"/>
      <c r="J5050" s="10"/>
      <c r="K5050" s="10"/>
      <c r="L5050" s="10"/>
      <c r="M5050" s="10"/>
      <c r="N5050" s="10"/>
      <c r="O5050" s="10"/>
      <c r="P5050" s="10"/>
      <c r="Q5050" s="10"/>
      <c r="R5050" s="10"/>
    </row>
    <row r="5051" spans="1:18" customFormat="1">
      <c r="A5051" s="10"/>
      <c r="B5051" s="111">
        <v>828609</v>
      </c>
      <c r="C5051" s="68" t="s">
        <v>5046</v>
      </c>
      <c r="D5051" s="71">
        <f>SUMIFS('CLUB DES LOGES'!$J$117:$J$166, 'CLUB DES LOGES'!$F$117:$F$166,$B5051, 'CLUB DES LOGES'!$G$117:$G$166,"&lt;&gt;"&amp;'CLUB DES LOGES'!$C$191)</f>
        <v>0</v>
      </c>
      <c r="E5051" s="10"/>
      <c r="F5051" s="10"/>
      <c r="G5051" s="10"/>
      <c r="H5051" s="10"/>
      <c r="I5051" s="10"/>
      <c r="J5051" s="10"/>
      <c r="K5051" s="10"/>
      <c r="L5051" s="10"/>
      <c r="M5051" s="10"/>
      <c r="N5051" s="10"/>
      <c r="O5051" s="10"/>
      <c r="P5051" s="10"/>
      <c r="Q5051" s="10"/>
      <c r="R5051" s="10"/>
    </row>
    <row r="5052" spans="1:18" customFormat="1">
      <c r="A5052" s="10"/>
      <c r="B5052" s="111">
        <v>828610</v>
      </c>
      <c r="C5052" s="68" t="s">
        <v>5047</v>
      </c>
      <c r="D5052" s="71">
        <f>SUMIFS('CLUB DES LOGES'!$J$117:$J$166, 'CLUB DES LOGES'!$F$117:$F$166,$B5052, 'CLUB DES LOGES'!$G$117:$G$166,"&lt;&gt;"&amp;'CLUB DES LOGES'!$C$191)</f>
        <v>0</v>
      </c>
      <c r="E5052" s="10"/>
      <c r="F5052" s="10"/>
      <c r="G5052" s="10"/>
      <c r="H5052" s="10"/>
      <c r="I5052" s="10"/>
      <c r="J5052" s="10"/>
      <c r="K5052" s="10"/>
      <c r="L5052" s="10"/>
      <c r="M5052" s="10"/>
      <c r="N5052" s="10"/>
      <c r="O5052" s="10"/>
      <c r="P5052" s="10"/>
      <c r="Q5052" s="10"/>
      <c r="R5052" s="10"/>
    </row>
    <row r="5053" spans="1:18" customFormat="1">
      <c r="A5053" s="10"/>
      <c r="B5053" s="111">
        <v>828611</v>
      </c>
      <c r="C5053" s="68" t="s">
        <v>5048</v>
      </c>
      <c r="D5053" s="71">
        <f>SUMIFS('CLUB DES LOGES'!$J$117:$J$166, 'CLUB DES LOGES'!$F$117:$F$166,$B5053, 'CLUB DES LOGES'!$G$117:$G$166,"&lt;&gt;"&amp;'CLUB DES LOGES'!$C$191)</f>
        <v>0</v>
      </c>
      <c r="E5053" s="10"/>
      <c r="F5053" s="10"/>
      <c r="G5053" s="10"/>
      <c r="H5053" s="10"/>
      <c r="I5053" s="10"/>
      <c r="J5053" s="10"/>
      <c r="K5053" s="10"/>
      <c r="L5053" s="10"/>
      <c r="M5053" s="10"/>
      <c r="N5053" s="10"/>
      <c r="O5053" s="10"/>
      <c r="P5053" s="10"/>
      <c r="Q5053" s="10"/>
      <c r="R5053" s="10"/>
    </row>
    <row r="5054" spans="1:18" customFormat="1">
      <c r="A5054" s="10"/>
      <c r="B5054" s="111">
        <v>828612</v>
      </c>
      <c r="C5054" s="68" t="s">
        <v>5049</v>
      </c>
      <c r="D5054" s="71">
        <f>SUMIFS('CLUB DES LOGES'!$J$117:$J$166, 'CLUB DES LOGES'!$F$117:$F$166,$B5054, 'CLUB DES LOGES'!$G$117:$G$166,"&lt;&gt;"&amp;'CLUB DES LOGES'!$C$191)</f>
        <v>0</v>
      </c>
      <c r="E5054" s="10"/>
      <c r="F5054" s="10"/>
      <c r="G5054" s="10"/>
      <c r="H5054" s="10"/>
      <c r="I5054" s="10"/>
      <c r="J5054" s="10"/>
      <c r="K5054" s="10"/>
      <c r="L5054" s="10"/>
      <c r="M5054" s="10"/>
      <c r="N5054" s="10"/>
      <c r="O5054" s="10"/>
      <c r="P5054" s="10"/>
      <c r="Q5054" s="10"/>
      <c r="R5054" s="10"/>
    </row>
    <row r="5055" spans="1:18" customFormat="1">
      <c r="A5055" s="10"/>
      <c r="B5055" s="111">
        <v>828613</v>
      </c>
      <c r="C5055" s="68" t="s">
        <v>5050</v>
      </c>
      <c r="D5055" s="71">
        <f>SUMIFS('CLUB DES LOGES'!$J$117:$J$166, 'CLUB DES LOGES'!$F$117:$F$166,$B5055, 'CLUB DES LOGES'!$G$117:$G$166,"&lt;&gt;"&amp;'CLUB DES LOGES'!$C$191)</f>
        <v>0</v>
      </c>
      <c r="E5055" s="10"/>
      <c r="F5055" s="10"/>
      <c r="G5055" s="10"/>
      <c r="H5055" s="10"/>
      <c r="I5055" s="10"/>
      <c r="J5055" s="10"/>
      <c r="K5055" s="10"/>
      <c r="L5055" s="10"/>
      <c r="M5055" s="10"/>
      <c r="N5055" s="10"/>
      <c r="O5055" s="10"/>
      <c r="P5055" s="10"/>
      <c r="Q5055" s="10"/>
      <c r="R5055" s="10"/>
    </row>
    <row r="5056" spans="1:18" customFormat="1">
      <c r="A5056" s="10"/>
      <c r="B5056" s="111">
        <v>828614</v>
      </c>
      <c r="C5056" s="68" t="s">
        <v>5051</v>
      </c>
      <c r="D5056" s="71">
        <f>SUMIFS('CLUB DES LOGES'!$J$117:$J$166, 'CLUB DES LOGES'!$F$117:$F$166,$B5056, 'CLUB DES LOGES'!$G$117:$G$166,"&lt;&gt;"&amp;'CLUB DES LOGES'!$C$191)</f>
        <v>0</v>
      </c>
      <c r="E5056" s="10"/>
      <c r="F5056" s="10"/>
      <c r="G5056" s="10"/>
      <c r="H5056" s="10"/>
      <c r="I5056" s="10"/>
      <c r="J5056" s="10"/>
      <c r="K5056" s="10"/>
      <c r="L5056" s="10"/>
      <c r="M5056" s="10"/>
      <c r="N5056" s="10"/>
      <c r="O5056" s="10"/>
      <c r="P5056" s="10"/>
      <c r="Q5056" s="10"/>
      <c r="R5056" s="10"/>
    </row>
    <row r="5057" spans="1:18" customFormat="1">
      <c r="A5057" s="10"/>
      <c r="B5057" s="111">
        <v>828616</v>
      </c>
      <c r="C5057" s="68" t="s">
        <v>5052</v>
      </c>
      <c r="D5057" s="71">
        <f>SUMIFS('CLUB DES LOGES'!$J$117:$J$166, 'CLUB DES LOGES'!$F$117:$F$166,$B5057, 'CLUB DES LOGES'!$G$117:$G$166,"&lt;&gt;"&amp;'CLUB DES LOGES'!$C$191)</f>
        <v>0</v>
      </c>
      <c r="E5057" s="10"/>
      <c r="F5057" s="10"/>
      <c r="G5057" s="10"/>
      <c r="H5057" s="10"/>
      <c r="I5057" s="10"/>
      <c r="J5057" s="10"/>
      <c r="K5057" s="10"/>
      <c r="L5057" s="10"/>
      <c r="M5057" s="10"/>
      <c r="N5057" s="10"/>
      <c r="O5057" s="10"/>
      <c r="P5057" s="10"/>
      <c r="Q5057" s="10"/>
      <c r="R5057" s="10"/>
    </row>
    <row r="5058" spans="1:18" customFormat="1">
      <c r="A5058" s="10"/>
      <c r="B5058" s="111">
        <v>828618</v>
      </c>
      <c r="C5058" s="68" t="s">
        <v>5053</v>
      </c>
      <c r="D5058" s="71">
        <f>SUMIFS('CLUB DES LOGES'!$J$117:$J$166, 'CLUB DES LOGES'!$F$117:$F$166,$B5058, 'CLUB DES LOGES'!$G$117:$G$166,"&lt;&gt;"&amp;'CLUB DES LOGES'!$C$191)</f>
        <v>0</v>
      </c>
      <c r="E5058" s="10"/>
      <c r="F5058" s="10"/>
      <c r="G5058" s="10"/>
      <c r="H5058" s="10"/>
      <c r="I5058" s="10"/>
      <c r="J5058" s="10"/>
      <c r="K5058" s="10"/>
      <c r="L5058" s="10"/>
      <c r="M5058" s="10"/>
      <c r="N5058" s="10"/>
      <c r="O5058" s="10"/>
      <c r="P5058" s="10"/>
      <c r="Q5058" s="10"/>
      <c r="R5058" s="10"/>
    </row>
    <row r="5059" spans="1:18" customFormat="1">
      <c r="A5059" s="10"/>
      <c r="B5059" s="111">
        <v>828619</v>
      </c>
      <c r="C5059" s="68" t="s">
        <v>5054</v>
      </c>
      <c r="D5059" s="71">
        <f>SUMIFS('CLUB DES LOGES'!$J$117:$J$166, 'CLUB DES LOGES'!$F$117:$F$166,$B5059, 'CLUB DES LOGES'!$G$117:$G$166,"&lt;&gt;"&amp;'CLUB DES LOGES'!$C$191)</f>
        <v>0</v>
      </c>
      <c r="E5059" s="10"/>
      <c r="F5059" s="10"/>
      <c r="G5059" s="10"/>
      <c r="H5059" s="10"/>
      <c r="I5059" s="10"/>
      <c r="J5059" s="10"/>
      <c r="K5059" s="10"/>
      <c r="L5059" s="10"/>
      <c r="M5059" s="10"/>
      <c r="N5059" s="10"/>
      <c r="O5059" s="10"/>
      <c r="P5059" s="10"/>
      <c r="Q5059" s="10"/>
      <c r="R5059" s="10"/>
    </row>
    <row r="5060" spans="1:18" customFormat="1">
      <c r="A5060" s="10"/>
      <c r="B5060" s="111">
        <v>828620</v>
      </c>
      <c r="C5060" s="68" t="s">
        <v>5055</v>
      </c>
      <c r="D5060" s="71">
        <f>SUMIFS('CLUB DES LOGES'!$J$117:$J$166, 'CLUB DES LOGES'!$F$117:$F$166,$B5060, 'CLUB DES LOGES'!$G$117:$G$166,"&lt;&gt;"&amp;'CLUB DES LOGES'!$C$191)</f>
        <v>0</v>
      </c>
      <c r="E5060" s="10"/>
      <c r="F5060" s="10"/>
      <c r="G5060" s="10"/>
      <c r="H5060" s="10"/>
      <c r="I5060" s="10"/>
      <c r="J5060" s="10"/>
      <c r="K5060" s="10"/>
      <c r="L5060" s="10"/>
      <c r="M5060" s="10"/>
      <c r="N5060" s="10"/>
      <c r="O5060" s="10"/>
      <c r="P5060" s="10"/>
      <c r="Q5060" s="10"/>
      <c r="R5060" s="10"/>
    </row>
    <row r="5061" spans="1:18" customFormat="1">
      <c r="A5061" s="10"/>
      <c r="B5061" s="111">
        <v>828621</v>
      </c>
      <c r="C5061" s="68" t="s">
        <v>5056</v>
      </c>
      <c r="D5061" s="71">
        <f>SUMIFS('CLUB DES LOGES'!$J$117:$J$166, 'CLUB DES LOGES'!$F$117:$F$166,$B5061, 'CLUB DES LOGES'!$G$117:$G$166,"&lt;&gt;"&amp;'CLUB DES LOGES'!$C$191)</f>
        <v>0</v>
      </c>
      <c r="E5061" s="10"/>
      <c r="F5061" s="10"/>
      <c r="G5061" s="10"/>
      <c r="H5061" s="10"/>
      <c r="I5061" s="10"/>
      <c r="J5061" s="10"/>
      <c r="K5061" s="10"/>
      <c r="L5061" s="10"/>
      <c r="M5061" s="10"/>
      <c r="N5061" s="10"/>
      <c r="O5061" s="10"/>
      <c r="P5061" s="10"/>
      <c r="Q5061" s="10"/>
      <c r="R5061" s="10"/>
    </row>
    <row r="5062" spans="1:18" customFormat="1">
      <c r="A5062" s="10"/>
      <c r="B5062" s="111">
        <v>828623</v>
      </c>
      <c r="C5062" s="68" t="s">
        <v>5057</v>
      </c>
      <c r="D5062" s="71">
        <f>SUMIFS('CLUB DES LOGES'!$J$117:$J$166, 'CLUB DES LOGES'!$F$117:$F$166,$B5062, 'CLUB DES LOGES'!$G$117:$G$166,"&lt;&gt;"&amp;'CLUB DES LOGES'!$C$191)</f>
        <v>0</v>
      </c>
      <c r="E5062" s="10"/>
      <c r="F5062" s="10"/>
      <c r="G5062" s="10"/>
      <c r="H5062" s="10"/>
      <c r="I5062" s="10"/>
      <c r="J5062" s="10"/>
      <c r="K5062" s="10"/>
      <c r="L5062" s="10"/>
      <c r="M5062" s="10"/>
      <c r="N5062" s="10"/>
      <c r="O5062" s="10"/>
      <c r="P5062" s="10"/>
      <c r="Q5062" s="10"/>
      <c r="R5062" s="10"/>
    </row>
    <row r="5063" spans="1:18" customFormat="1">
      <c r="A5063" s="10"/>
      <c r="B5063" s="111">
        <v>828624</v>
      </c>
      <c r="C5063" s="68" t="s">
        <v>5058</v>
      </c>
      <c r="D5063" s="71">
        <f>SUMIFS('CLUB DES LOGES'!$J$117:$J$166, 'CLUB DES LOGES'!$F$117:$F$166,$B5063, 'CLUB DES LOGES'!$G$117:$G$166,"&lt;&gt;"&amp;'CLUB DES LOGES'!$C$191)</f>
        <v>0</v>
      </c>
      <c r="E5063" s="10"/>
      <c r="F5063" s="10"/>
      <c r="G5063" s="10"/>
      <c r="H5063" s="10"/>
      <c r="I5063" s="10"/>
      <c r="J5063" s="10"/>
      <c r="K5063" s="10"/>
      <c r="L5063" s="10"/>
      <c r="M5063" s="10"/>
      <c r="N5063" s="10"/>
      <c r="O5063" s="10"/>
      <c r="P5063" s="10"/>
      <c r="Q5063" s="10"/>
      <c r="R5063" s="10"/>
    </row>
    <row r="5064" spans="1:18" customFormat="1">
      <c r="A5064" s="10"/>
      <c r="B5064" s="111">
        <v>828625</v>
      </c>
      <c r="C5064" s="68" t="s">
        <v>5059</v>
      </c>
      <c r="D5064" s="71">
        <f>SUMIFS('CLUB DES LOGES'!$J$117:$J$166, 'CLUB DES LOGES'!$F$117:$F$166,$B5064, 'CLUB DES LOGES'!$G$117:$G$166,"&lt;&gt;"&amp;'CLUB DES LOGES'!$C$191)</f>
        <v>0</v>
      </c>
      <c r="E5064" s="10"/>
      <c r="F5064" s="10"/>
      <c r="G5064" s="10"/>
      <c r="H5064" s="10"/>
      <c r="I5064" s="10"/>
      <c r="J5064" s="10"/>
      <c r="K5064" s="10"/>
      <c r="L5064" s="10"/>
      <c r="M5064" s="10"/>
      <c r="N5064" s="10"/>
      <c r="O5064" s="10"/>
      <c r="P5064" s="10"/>
      <c r="Q5064" s="10"/>
      <c r="R5064" s="10"/>
    </row>
    <row r="5065" spans="1:18" customFormat="1">
      <c r="A5065" s="10"/>
      <c r="B5065" s="111">
        <v>828626</v>
      </c>
      <c r="C5065" s="68" t="s">
        <v>5060</v>
      </c>
      <c r="D5065" s="71">
        <f>SUMIFS('CLUB DES LOGES'!$J$117:$J$166, 'CLUB DES LOGES'!$F$117:$F$166,$B5065, 'CLUB DES LOGES'!$G$117:$G$166,"&lt;&gt;"&amp;'CLUB DES LOGES'!$C$191)</f>
        <v>0</v>
      </c>
      <c r="E5065" s="10"/>
      <c r="F5065" s="10"/>
      <c r="G5065" s="10"/>
      <c r="H5065" s="10"/>
      <c r="I5065" s="10"/>
      <c r="J5065" s="10"/>
      <c r="K5065" s="10"/>
      <c r="L5065" s="10"/>
      <c r="M5065" s="10"/>
      <c r="N5065" s="10"/>
      <c r="O5065" s="10"/>
      <c r="P5065" s="10"/>
      <c r="Q5065" s="10"/>
      <c r="R5065" s="10"/>
    </row>
    <row r="5066" spans="1:18" customFormat="1">
      <c r="A5066" s="10"/>
      <c r="B5066" s="111">
        <v>828627</v>
      </c>
      <c r="C5066" s="68" t="s">
        <v>5061</v>
      </c>
      <c r="D5066" s="71">
        <f>SUMIFS('CLUB DES LOGES'!$J$117:$J$166, 'CLUB DES LOGES'!$F$117:$F$166,$B5066, 'CLUB DES LOGES'!$G$117:$G$166,"&lt;&gt;"&amp;'CLUB DES LOGES'!$C$191)</f>
        <v>0</v>
      </c>
      <c r="E5066" s="10"/>
      <c r="F5066" s="10"/>
      <c r="G5066" s="10"/>
      <c r="H5066" s="10"/>
      <c r="I5066" s="10"/>
      <c r="J5066" s="10"/>
      <c r="K5066" s="10"/>
      <c r="L5066" s="10"/>
      <c r="M5066" s="10"/>
      <c r="N5066" s="10"/>
      <c r="O5066" s="10"/>
      <c r="P5066" s="10"/>
      <c r="Q5066" s="10"/>
      <c r="R5066" s="10"/>
    </row>
    <row r="5067" spans="1:18" customFormat="1">
      <c r="A5067" s="10"/>
      <c r="B5067" s="111">
        <v>828628</v>
      </c>
      <c r="C5067" s="68" t="s">
        <v>5062</v>
      </c>
      <c r="D5067" s="71">
        <f>SUMIFS('CLUB DES LOGES'!$J$117:$J$166, 'CLUB DES LOGES'!$F$117:$F$166,$B5067, 'CLUB DES LOGES'!$G$117:$G$166,"&lt;&gt;"&amp;'CLUB DES LOGES'!$C$191)</f>
        <v>0</v>
      </c>
      <c r="E5067" s="10"/>
      <c r="F5067" s="10"/>
      <c r="G5067" s="10"/>
      <c r="H5067" s="10"/>
      <c r="I5067" s="10"/>
      <c r="J5067" s="10"/>
      <c r="K5067" s="10"/>
      <c r="L5067" s="10"/>
      <c r="M5067" s="10"/>
      <c r="N5067" s="10"/>
      <c r="O5067" s="10"/>
      <c r="P5067" s="10"/>
      <c r="Q5067" s="10"/>
      <c r="R5067" s="10"/>
    </row>
    <row r="5068" spans="1:18" customFormat="1">
      <c r="A5068" s="10"/>
      <c r="B5068" s="111">
        <v>828631</v>
      </c>
      <c r="C5068" s="68" t="s">
        <v>5063</v>
      </c>
      <c r="D5068" s="71">
        <f>SUMIFS('CLUB DES LOGES'!$J$117:$J$166, 'CLUB DES LOGES'!$F$117:$F$166,$B5068, 'CLUB DES LOGES'!$G$117:$G$166,"&lt;&gt;"&amp;'CLUB DES LOGES'!$C$191)</f>
        <v>0</v>
      </c>
      <c r="E5068" s="10"/>
      <c r="F5068" s="10"/>
      <c r="G5068" s="10"/>
      <c r="H5068" s="10"/>
      <c r="I5068" s="10"/>
      <c r="J5068" s="10"/>
      <c r="K5068" s="10"/>
      <c r="L5068" s="10"/>
      <c r="M5068" s="10"/>
      <c r="N5068" s="10"/>
      <c r="O5068" s="10"/>
      <c r="P5068" s="10"/>
      <c r="Q5068" s="10"/>
      <c r="R5068" s="10"/>
    </row>
    <row r="5069" spans="1:18" customFormat="1">
      <c r="A5069" s="10"/>
      <c r="B5069" s="111">
        <v>828634</v>
      </c>
      <c r="C5069" s="68" t="s">
        <v>5064</v>
      </c>
      <c r="D5069" s="71">
        <f>SUMIFS('CLUB DES LOGES'!$J$117:$J$166, 'CLUB DES LOGES'!$F$117:$F$166,$B5069, 'CLUB DES LOGES'!$G$117:$G$166,"&lt;&gt;"&amp;'CLUB DES LOGES'!$C$191)</f>
        <v>0</v>
      </c>
      <c r="E5069" s="10"/>
      <c r="F5069" s="10"/>
      <c r="G5069" s="10"/>
      <c r="H5069" s="10"/>
      <c r="I5069" s="10"/>
      <c r="J5069" s="10"/>
      <c r="K5069" s="10"/>
      <c r="L5069" s="10"/>
      <c r="M5069" s="10"/>
      <c r="N5069" s="10"/>
      <c r="O5069" s="10"/>
      <c r="P5069" s="10"/>
      <c r="Q5069" s="10"/>
      <c r="R5069" s="10"/>
    </row>
    <row r="5070" spans="1:18" customFormat="1">
      <c r="A5070" s="10"/>
      <c r="B5070" s="111">
        <v>828637</v>
      </c>
      <c r="C5070" s="68" t="s">
        <v>5065</v>
      </c>
      <c r="D5070" s="71">
        <f>SUMIFS('CLUB DES LOGES'!$J$117:$J$166, 'CLUB DES LOGES'!$F$117:$F$166,$B5070, 'CLUB DES LOGES'!$G$117:$G$166,"&lt;&gt;"&amp;'CLUB DES LOGES'!$C$191)</f>
        <v>0</v>
      </c>
      <c r="E5070" s="10"/>
      <c r="F5070" s="10"/>
      <c r="G5070" s="10"/>
      <c r="H5070" s="10"/>
      <c r="I5070" s="10"/>
      <c r="J5070" s="10"/>
      <c r="K5070" s="10"/>
      <c r="L5070" s="10"/>
      <c r="M5070" s="10"/>
      <c r="N5070" s="10"/>
      <c r="O5070" s="10"/>
      <c r="P5070" s="10"/>
      <c r="Q5070" s="10"/>
      <c r="R5070" s="10"/>
    </row>
    <row r="5071" spans="1:18" customFormat="1">
      <c r="A5071" s="10"/>
      <c r="B5071" s="111">
        <v>828640</v>
      </c>
      <c r="C5071" s="68" t="s">
        <v>5066</v>
      </c>
      <c r="D5071" s="71">
        <f>SUMIFS('CLUB DES LOGES'!$J$117:$J$166, 'CLUB DES LOGES'!$F$117:$F$166,$B5071, 'CLUB DES LOGES'!$G$117:$G$166,"&lt;&gt;"&amp;'CLUB DES LOGES'!$C$191)</f>
        <v>0</v>
      </c>
      <c r="E5071" s="10"/>
      <c r="F5071" s="10"/>
      <c r="G5071" s="10"/>
      <c r="H5071" s="10"/>
      <c r="I5071" s="10"/>
      <c r="J5071" s="10"/>
      <c r="K5071" s="10"/>
      <c r="L5071" s="10"/>
      <c r="M5071" s="10"/>
      <c r="N5071" s="10"/>
      <c r="O5071" s="10"/>
      <c r="P5071" s="10"/>
      <c r="Q5071" s="10"/>
      <c r="R5071" s="10"/>
    </row>
    <row r="5072" spans="1:18" customFormat="1">
      <c r="A5072" s="10"/>
      <c r="B5072" s="111">
        <v>828643</v>
      </c>
      <c r="C5072" s="68" t="s">
        <v>5067</v>
      </c>
      <c r="D5072" s="71">
        <f>SUMIFS('CLUB DES LOGES'!$J$117:$J$166, 'CLUB DES LOGES'!$F$117:$F$166,$B5072, 'CLUB DES LOGES'!$G$117:$G$166,"&lt;&gt;"&amp;'CLUB DES LOGES'!$C$191)</f>
        <v>0</v>
      </c>
      <c r="E5072" s="10"/>
      <c r="F5072" s="10"/>
      <c r="G5072" s="10"/>
      <c r="H5072" s="10"/>
      <c r="I5072" s="10"/>
      <c r="J5072" s="10"/>
      <c r="K5072" s="10"/>
      <c r="L5072" s="10"/>
      <c r="M5072" s="10"/>
      <c r="N5072" s="10"/>
      <c r="O5072" s="10"/>
      <c r="P5072" s="10"/>
      <c r="Q5072" s="10"/>
      <c r="R5072" s="10"/>
    </row>
    <row r="5073" spans="1:18" customFormat="1">
      <c r="A5073" s="10"/>
      <c r="B5073" s="111">
        <v>828644</v>
      </c>
      <c r="C5073" s="68" t="s">
        <v>5068</v>
      </c>
      <c r="D5073" s="71">
        <f>SUMIFS('CLUB DES LOGES'!$J$117:$J$166, 'CLUB DES LOGES'!$F$117:$F$166,$B5073, 'CLUB DES LOGES'!$G$117:$G$166,"&lt;&gt;"&amp;'CLUB DES LOGES'!$C$191)</f>
        <v>0</v>
      </c>
      <c r="E5073" s="10"/>
      <c r="F5073" s="10"/>
      <c r="G5073" s="10"/>
      <c r="H5073" s="10"/>
      <c r="I5073" s="10"/>
      <c r="J5073" s="10"/>
      <c r="K5073" s="10"/>
      <c r="L5073" s="10"/>
      <c r="M5073" s="10"/>
      <c r="N5073" s="10"/>
      <c r="O5073" s="10"/>
      <c r="P5073" s="10"/>
      <c r="Q5073" s="10"/>
      <c r="R5073" s="10"/>
    </row>
    <row r="5074" spans="1:18" customFormat="1">
      <c r="A5074" s="10"/>
      <c r="B5074" s="111">
        <v>828645</v>
      </c>
      <c r="C5074" s="68" t="s">
        <v>5069</v>
      </c>
      <c r="D5074" s="71">
        <f>SUMIFS('CLUB DES LOGES'!$J$117:$J$166, 'CLUB DES LOGES'!$F$117:$F$166,$B5074, 'CLUB DES LOGES'!$G$117:$G$166,"&lt;&gt;"&amp;'CLUB DES LOGES'!$C$191)</f>
        <v>0</v>
      </c>
      <c r="E5074" s="10"/>
      <c r="F5074" s="10"/>
      <c r="G5074" s="10"/>
      <c r="H5074" s="10"/>
      <c r="I5074" s="10"/>
      <c r="J5074" s="10"/>
      <c r="K5074" s="10"/>
      <c r="L5074" s="10"/>
      <c r="M5074" s="10"/>
      <c r="N5074" s="10"/>
      <c r="O5074" s="10"/>
      <c r="P5074" s="10"/>
      <c r="Q5074" s="10"/>
      <c r="R5074" s="10"/>
    </row>
    <row r="5075" spans="1:18" customFormat="1">
      <c r="A5075" s="10"/>
      <c r="B5075" s="111">
        <v>828646</v>
      </c>
      <c r="C5075" s="68" t="s">
        <v>5070</v>
      </c>
      <c r="D5075" s="71">
        <f>SUMIFS('CLUB DES LOGES'!$J$117:$J$166, 'CLUB DES LOGES'!$F$117:$F$166,$B5075, 'CLUB DES LOGES'!$G$117:$G$166,"&lt;&gt;"&amp;'CLUB DES LOGES'!$C$191)</f>
        <v>0</v>
      </c>
      <c r="E5075" s="10"/>
      <c r="F5075" s="10"/>
      <c r="G5075" s="10"/>
      <c r="H5075" s="10"/>
      <c r="I5075" s="10"/>
      <c r="J5075" s="10"/>
      <c r="K5075" s="10"/>
      <c r="L5075" s="10"/>
      <c r="M5075" s="10"/>
      <c r="N5075" s="10"/>
      <c r="O5075" s="10"/>
      <c r="P5075" s="10"/>
      <c r="Q5075" s="10"/>
      <c r="R5075" s="10"/>
    </row>
    <row r="5076" spans="1:18" customFormat="1">
      <c r="A5076" s="10"/>
      <c r="B5076" s="111">
        <v>828647</v>
      </c>
      <c r="C5076" s="68" t="s">
        <v>5071</v>
      </c>
      <c r="D5076" s="71">
        <f>SUMIFS('CLUB DES LOGES'!$J$117:$J$166, 'CLUB DES LOGES'!$F$117:$F$166,$B5076, 'CLUB DES LOGES'!$G$117:$G$166,"&lt;&gt;"&amp;'CLUB DES LOGES'!$C$191)</f>
        <v>0</v>
      </c>
      <c r="E5076" s="10"/>
      <c r="F5076" s="10"/>
      <c r="G5076" s="10"/>
      <c r="H5076" s="10"/>
      <c r="I5076" s="10"/>
      <c r="J5076" s="10"/>
      <c r="K5076" s="10"/>
      <c r="L5076" s="10"/>
      <c r="M5076" s="10"/>
      <c r="N5076" s="10"/>
      <c r="O5076" s="10"/>
      <c r="P5076" s="10"/>
      <c r="Q5076" s="10"/>
      <c r="R5076" s="10"/>
    </row>
    <row r="5077" spans="1:18" customFormat="1">
      <c r="A5077" s="10"/>
      <c r="B5077" s="111">
        <v>828648</v>
      </c>
      <c r="C5077" s="68" t="s">
        <v>5072</v>
      </c>
      <c r="D5077" s="71">
        <f>SUMIFS('CLUB DES LOGES'!$J$117:$J$166, 'CLUB DES LOGES'!$F$117:$F$166,$B5077, 'CLUB DES LOGES'!$G$117:$G$166,"&lt;&gt;"&amp;'CLUB DES LOGES'!$C$191)</f>
        <v>0</v>
      </c>
      <c r="E5077" s="10"/>
      <c r="F5077" s="10"/>
      <c r="G5077" s="10"/>
      <c r="H5077" s="10"/>
      <c r="I5077" s="10"/>
      <c r="J5077" s="10"/>
      <c r="K5077" s="10"/>
      <c r="L5077" s="10"/>
      <c r="M5077" s="10"/>
      <c r="N5077" s="10"/>
      <c r="O5077" s="10"/>
      <c r="P5077" s="10"/>
      <c r="Q5077" s="10"/>
      <c r="R5077" s="10"/>
    </row>
    <row r="5078" spans="1:18">
      <c r="B5078" s="116">
        <v>828649</v>
      </c>
      <c r="C5078" s="72" t="s">
        <v>5073</v>
      </c>
      <c r="D5078" s="71">
        <f>SUMIFS('CLUB DES LOGES'!$J$117:$J$166, 'CLUB DES LOGES'!$F$117:$F$166,$B5078, 'CLUB DES LOGES'!$G$117:$G$166,"&lt;&gt;"&amp;'CLUB DES LOGES'!$C$191)</f>
        <v>0</v>
      </c>
    </row>
    <row r="5079" spans="1:18" customFormat="1">
      <c r="A5079" s="10"/>
      <c r="B5079" s="111">
        <v>828650</v>
      </c>
      <c r="C5079" s="68" t="s">
        <v>5074</v>
      </c>
      <c r="D5079" s="71">
        <f>SUMIFS('CLUB DES LOGES'!$J$117:$J$166, 'CLUB DES LOGES'!$F$117:$F$166,$B5079, 'CLUB DES LOGES'!$G$117:$G$166,"&lt;&gt;"&amp;'CLUB DES LOGES'!$C$191)</f>
        <v>0</v>
      </c>
      <c r="E5079" s="10"/>
      <c r="F5079" s="10"/>
      <c r="G5079" s="10"/>
      <c r="H5079" s="10"/>
      <c r="I5079" s="10"/>
      <c r="J5079" s="10"/>
      <c r="K5079" s="10"/>
      <c r="L5079" s="10"/>
      <c r="M5079" s="10"/>
      <c r="N5079" s="10"/>
      <c r="O5079" s="10"/>
      <c r="P5079" s="10"/>
      <c r="Q5079" s="10"/>
      <c r="R5079" s="10"/>
    </row>
    <row r="5080" spans="1:18" customFormat="1">
      <c r="A5080" s="10"/>
      <c r="B5080" s="111">
        <v>828652</v>
      </c>
      <c r="C5080" s="68" t="s">
        <v>5075</v>
      </c>
      <c r="D5080" s="71">
        <f>SUMIFS('CLUB DES LOGES'!$J$117:$J$166, 'CLUB DES LOGES'!$F$117:$F$166,$B5080, 'CLUB DES LOGES'!$G$117:$G$166,"&lt;&gt;"&amp;'CLUB DES LOGES'!$C$191)</f>
        <v>0</v>
      </c>
      <c r="E5080" s="10"/>
      <c r="F5080" s="10"/>
      <c r="G5080" s="10"/>
      <c r="H5080" s="10"/>
      <c r="I5080" s="10"/>
      <c r="J5080" s="10"/>
      <c r="K5080" s="10"/>
      <c r="L5080" s="10"/>
      <c r="M5080" s="10"/>
      <c r="N5080" s="10"/>
      <c r="O5080" s="10"/>
      <c r="P5080" s="10"/>
      <c r="Q5080" s="10"/>
      <c r="R5080" s="10"/>
    </row>
    <row r="5081" spans="1:18" customFormat="1">
      <c r="A5081" s="10"/>
      <c r="B5081" s="111">
        <v>828653</v>
      </c>
      <c r="C5081" s="68" t="s">
        <v>5076</v>
      </c>
      <c r="D5081" s="71">
        <f>SUMIFS('CLUB DES LOGES'!$J$117:$J$166, 'CLUB DES LOGES'!$F$117:$F$166,$B5081, 'CLUB DES LOGES'!$G$117:$G$166,"&lt;&gt;"&amp;'CLUB DES LOGES'!$C$191)</f>
        <v>0</v>
      </c>
      <c r="E5081" s="10"/>
      <c r="F5081" s="10"/>
      <c r="G5081" s="10"/>
      <c r="H5081" s="10"/>
      <c r="I5081" s="10"/>
      <c r="J5081" s="10"/>
      <c r="K5081" s="10"/>
      <c r="L5081" s="10"/>
      <c r="M5081" s="10"/>
      <c r="N5081" s="10"/>
      <c r="O5081" s="10"/>
      <c r="P5081" s="10"/>
      <c r="Q5081" s="10"/>
      <c r="R5081" s="10"/>
    </row>
    <row r="5082" spans="1:18" customFormat="1">
      <c r="A5082" s="10"/>
      <c r="B5082" s="111">
        <v>828656</v>
      </c>
      <c r="C5082" s="68" t="s">
        <v>5077</v>
      </c>
      <c r="D5082" s="71">
        <f>SUMIFS('CLUB DES LOGES'!$J$117:$J$166, 'CLUB DES LOGES'!$F$117:$F$166,$B5082, 'CLUB DES LOGES'!$G$117:$G$166,"&lt;&gt;"&amp;'CLUB DES LOGES'!$C$191)</f>
        <v>0</v>
      </c>
      <c r="E5082" s="10"/>
      <c r="F5082" s="10"/>
      <c r="G5082" s="10"/>
      <c r="H5082" s="10"/>
      <c r="I5082" s="10"/>
      <c r="J5082" s="10"/>
      <c r="K5082" s="10"/>
      <c r="L5082" s="10"/>
      <c r="M5082" s="10"/>
      <c r="N5082" s="10"/>
      <c r="O5082" s="10"/>
      <c r="P5082" s="10"/>
      <c r="Q5082" s="10"/>
      <c r="R5082" s="10"/>
    </row>
    <row r="5083" spans="1:18" customFormat="1">
      <c r="A5083" s="10"/>
      <c r="B5083" s="111">
        <v>828657</v>
      </c>
      <c r="C5083" s="68" t="s">
        <v>5078</v>
      </c>
      <c r="D5083" s="71">
        <f>SUMIFS('CLUB DES LOGES'!$J$117:$J$166, 'CLUB DES LOGES'!$F$117:$F$166,$B5083, 'CLUB DES LOGES'!$G$117:$G$166,"&lt;&gt;"&amp;'CLUB DES LOGES'!$C$191)</f>
        <v>0</v>
      </c>
      <c r="E5083" s="10"/>
      <c r="F5083" s="10"/>
      <c r="G5083" s="10"/>
      <c r="H5083" s="10"/>
      <c r="I5083" s="10"/>
      <c r="J5083" s="10"/>
      <c r="K5083" s="10"/>
      <c r="L5083" s="10"/>
      <c r="M5083" s="10"/>
      <c r="N5083" s="10"/>
      <c r="O5083" s="10"/>
      <c r="P5083" s="10"/>
      <c r="Q5083" s="10"/>
      <c r="R5083" s="10"/>
    </row>
    <row r="5084" spans="1:18" customFormat="1">
      <c r="A5084" s="10"/>
      <c r="B5084" s="111">
        <v>828658</v>
      </c>
      <c r="C5084" s="68" t="s">
        <v>5079</v>
      </c>
      <c r="D5084" s="71">
        <f>SUMIFS('CLUB DES LOGES'!$J$117:$J$166, 'CLUB DES LOGES'!$F$117:$F$166,$B5084, 'CLUB DES LOGES'!$G$117:$G$166,"&lt;&gt;"&amp;'CLUB DES LOGES'!$C$191)</f>
        <v>0</v>
      </c>
      <c r="E5084" s="10"/>
      <c r="F5084" s="10"/>
      <c r="G5084" s="10"/>
      <c r="H5084" s="10"/>
      <c r="I5084" s="10"/>
      <c r="J5084" s="10"/>
      <c r="K5084" s="10"/>
      <c r="L5084" s="10"/>
      <c r="M5084" s="10"/>
      <c r="N5084" s="10"/>
      <c r="O5084" s="10"/>
      <c r="P5084" s="10"/>
      <c r="Q5084" s="10"/>
      <c r="R5084" s="10"/>
    </row>
    <row r="5085" spans="1:18" customFormat="1">
      <c r="A5085" s="10"/>
      <c r="B5085" s="111">
        <v>828659</v>
      </c>
      <c r="C5085" s="68" t="s">
        <v>5080</v>
      </c>
      <c r="D5085" s="71">
        <f>SUMIFS('CLUB DES LOGES'!$J$117:$J$166, 'CLUB DES LOGES'!$F$117:$F$166,$B5085, 'CLUB DES LOGES'!$G$117:$G$166,"&lt;&gt;"&amp;'CLUB DES LOGES'!$C$191)</f>
        <v>0</v>
      </c>
      <c r="E5085" s="10"/>
      <c r="F5085" s="10"/>
      <c r="G5085" s="10"/>
      <c r="H5085" s="10"/>
      <c r="I5085" s="10"/>
      <c r="J5085" s="10"/>
      <c r="K5085" s="10"/>
      <c r="L5085" s="10"/>
      <c r="M5085" s="10"/>
      <c r="N5085" s="10"/>
      <c r="O5085" s="10"/>
      <c r="P5085" s="10"/>
      <c r="Q5085" s="10"/>
      <c r="R5085" s="10"/>
    </row>
    <row r="5086" spans="1:18" customFormat="1">
      <c r="A5086" s="10"/>
      <c r="B5086" s="111">
        <v>828660</v>
      </c>
      <c r="C5086" s="68" t="s">
        <v>5081</v>
      </c>
      <c r="D5086" s="71">
        <f>SUMIFS('CLUB DES LOGES'!$J$117:$J$166, 'CLUB DES LOGES'!$F$117:$F$166,$B5086, 'CLUB DES LOGES'!$G$117:$G$166,"&lt;&gt;"&amp;'CLUB DES LOGES'!$C$191)</f>
        <v>0</v>
      </c>
      <c r="E5086" s="10"/>
      <c r="F5086" s="10"/>
      <c r="G5086" s="10"/>
      <c r="H5086" s="10"/>
      <c r="I5086" s="10"/>
      <c r="J5086" s="10"/>
      <c r="K5086" s="10"/>
      <c r="L5086" s="10"/>
      <c r="M5086" s="10"/>
      <c r="N5086" s="10"/>
      <c r="O5086" s="10"/>
      <c r="P5086" s="10"/>
      <c r="Q5086" s="10"/>
      <c r="R5086" s="10"/>
    </row>
    <row r="5087" spans="1:18" customFormat="1">
      <c r="A5087" s="10"/>
      <c r="B5087" s="111">
        <v>828661</v>
      </c>
      <c r="C5087" s="68" t="s">
        <v>5082</v>
      </c>
      <c r="D5087" s="71">
        <f>SUMIFS('CLUB DES LOGES'!$J$117:$J$166, 'CLUB DES LOGES'!$F$117:$F$166,$B5087, 'CLUB DES LOGES'!$G$117:$G$166,"&lt;&gt;"&amp;'CLUB DES LOGES'!$C$191)</f>
        <v>0</v>
      </c>
      <c r="E5087" s="10"/>
      <c r="F5087" s="10"/>
      <c r="G5087" s="10"/>
      <c r="H5087" s="10"/>
      <c r="I5087" s="10"/>
      <c r="J5087" s="10"/>
      <c r="K5087" s="10"/>
      <c r="L5087" s="10"/>
      <c r="M5087" s="10"/>
      <c r="N5087" s="10"/>
      <c r="O5087" s="10"/>
      <c r="P5087" s="10"/>
      <c r="Q5087" s="10"/>
      <c r="R5087" s="10"/>
    </row>
    <row r="5088" spans="1:18" customFormat="1">
      <c r="A5088" s="10"/>
      <c r="B5088" s="111">
        <v>828662</v>
      </c>
      <c r="C5088" s="68" t="s">
        <v>5083</v>
      </c>
      <c r="D5088" s="71">
        <f>SUMIFS('CLUB DES LOGES'!$J$117:$J$166, 'CLUB DES LOGES'!$F$117:$F$166,$B5088, 'CLUB DES LOGES'!$G$117:$G$166,"&lt;&gt;"&amp;'CLUB DES LOGES'!$C$191)</f>
        <v>0</v>
      </c>
      <c r="E5088" s="10"/>
      <c r="F5088" s="10"/>
      <c r="G5088" s="10"/>
      <c r="H5088" s="10"/>
      <c r="I5088" s="10"/>
      <c r="J5088" s="10"/>
      <c r="K5088" s="10"/>
      <c r="L5088" s="10"/>
      <c r="M5088" s="10"/>
      <c r="N5088" s="10"/>
      <c r="O5088" s="10"/>
      <c r="P5088" s="10"/>
      <c r="Q5088" s="10"/>
      <c r="R5088" s="10"/>
    </row>
    <row r="5089" spans="1:18" customFormat="1">
      <c r="A5089" s="10"/>
      <c r="B5089" s="111">
        <v>828663</v>
      </c>
      <c r="C5089" s="68" t="s">
        <v>5084</v>
      </c>
      <c r="D5089" s="71">
        <f>SUMIFS('CLUB DES LOGES'!$J$117:$J$166, 'CLUB DES LOGES'!$F$117:$F$166,$B5089, 'CLUB DES LOGES'!$G$117:$G$166,"&lt;&gt;"&amp;'CLUB DES LOGES'!$C$191)</f>
        <v>0</v>
      </c>
      <c r="E5089" s="10"/>
      <c r="F5089" s="10"/>
      <c r="G5089" s="10"/>
      <c r="H5089" s="10"/>
      <c r="I5089" s="10"/>
      <c r="J5089" s="10"/>
      <c r="K5089" s="10"/>
      <c r="L5089" s="10"/>
      <c r="M5089" s="10"/>
      <c r="N5089" s="10"/>
      <c r="O5089" s="10"/>
      <c r="P5089" s="10"/>
      <c r="Q5089" s="10"/>
      <c r="R5089" s="10"/>
    </row>
    <row r="5090" spans="1:18" customFormat="1">
      <c r="A5090" s="10"/>
      <c r="B5090" s="111">
        <v>828673</v>
      </c>
      <c r="C5090" s="68" t="s">
        <v>5085</v>
      </c>
      <c r="D5090" s="71">
        <f>SUMIFS('CLUB DES LOGES'!$J$117:$J$166, 'CLUB DES LOGES'!$F$117:$F$166,$B5090, 'CLUB DES LOGES'!$G$117:$G$166,"&lt;&gt;"&amp;'CLUB DES LOGES'!$C$191)</f>
        <v>0</v>
      </c>
      <c r="E5090" s="10"/>
      <c r="F5090" s="10"/>
      <c r="G5090" s="10"/>
      <c r="H5090" s="10"/>
      <c r="I5090" s="10"/>
      <c r="J5090" s="10"/>
      <c r="K5090" s="10"/>
      <c r="L5090" s="10"/>
      <c r="M5090" s="10"/>
      <c r="N5090" s="10"/>
      <c r="O5090" s="10"/>
      <c r="P5090" s="10"/>
      <c r="Q5090" s="10"/>
      <c r="R5090" s="10"/>
    </row>
    <row r="5091" spans="1:18" customFormat="1">
      <c r="A5091" s="10"/>
      <c r="B5091" s="111">
        <v>828674</v>
      </c>
      <c r="C5091" s="68" t="s">
        <v>5086</v>
      </c>
      <c r="D5091" s="71">
        <f>SUMIFS('CLUB DES LOGES'!$J$117:$J$166, 'CLUB DES LOGES'!$F$117:$F$166,$B5091, 'CLUB DES LOGES'!$G$117:$G$166,"&lt;&gt;"&amp;'CLUB DES LOGES'!$C$191)</f>
        <v>0</v>
      </c>
      <c r="E5091" s="10"/>
      <c r="F5091" s="10"/>
      <c r="G5091" s="10"/>
      <c r="H5091" s="10"/>
      <c r="I5091" s="10"/>
      <c r="J5091" s="10"/>
      <c r="K5091" s="10"/>
      <c r="L5091" s="10"/>
      <c r="M5091" s="10"/>
      <c r="N5091" s="10"/>
      <c r="O5091" s="10"/>
      <c r="P5091" s="10"/>
      <c r="Q5091" s="10"/>
      <c r="R5091" s="10"/>
    </row>
    <row r="5092" spans="1:18" customFormat="1">
      <c r="A5092" s="10"/>
      <c r="B5092" s="111">
        <v>828675</v>
      </c>
      <c r="C5092" s="68" t="s">
        <v>5087</v>
      </c>
      <c r="D5092" s="71">
        <f>SUMIFS('CLUB DES LOGES'!$J$117:$J$166, 'CLUB DES LOGES'!$F$117:$F$166,$B5092, 'CLUB DES LOGES'!$G$117:$G$166,"&lt;&gt;"&amp;'CLUB DES LOGES'!$C$191)</f>
        <v>0</v>
      </c>
      <c r="E5092" s="10"/>
      <c r="F5092" s="10"/>
      <c r="G5092" s="10"/>
      <c r="H5092" s="10"/>
      <c r="I5092" s="10"/>
      <c r="J5092" s="10"/>
      <c r="K5092" s="10"/>
      <c r="L5092" s="10"/>
      <c r="M5092" s="10"/>
      <c r="N5092" s="10"/>
      <c r="O5092" s="10"/>
      <c r="P5092" s="10"/>
      <c r="Q5092" s="10"/>
      <c r="R5092" s="10"/>
    </row>
    <row r="5093" spans="1:18" customFormat="1">
      <c r="A5093" s="10"/>
      <c r="B5093" s="111">
        <v>828676</v>
      </c>
      <c r="C5093" s="68" t="s">
        <v>5088</v>
      </c>
      <c r="D5093" s="71">
        <f>SUMIFS('CLUB DES LOGES'!$J$117:$J$166, 'CLUB DES LOGES'!$F$117:$F$166,$B5093, 'CLUB DES LOGES'!$G$117:$G$166,"&lt;&gt;"&amp;'CLUB DES LOGES'!$C$191)</f>
        <v>0</v>
      </c>
      <c r="E5093" s="10"/>
      <c r="F5093" s="10"/>
      <c r="G5093" s="10"/>
      <c r="H5093" s="10"/>
      <c r="I5093" s="10"/>
      <c r="J5093" s="10"/>
      <c r="K5093" s="10"/>
      <c r="L5093" s="10"/>
      <c r="M5093" s="10"/>
      <c r="N5093" s="10"/>
      <c r="O5093" s="10"/>
      <c r="P5093" s="10"/>
      <c r="Q5093" s="10"/>
      <c r="R5093" s="10"/>
    </row>
    <row r="5094" spans="1:18" customFormat="1">
      <c r="A5094" s="10"/>
      <c r="B5094" s="111">
        <v>828677</v>
      </c>
      <c r="C5094" s="68" t="s">
        <v>5089</v>
      </c>
      <c r="D5094" s="71">
        <f>SUMIFS('CLUB DES LOGES'!$J$117:$J$166, 'CLUB DES LOGES'!$F$117:$F$166,$B5094, 'CLUB DES LOGES'!$G$117:$G$166,"&lt;&gt;"&amp;'CLUB DES LOGES'!$C$191)</f>
        <v>0</v>
      </c>
      <c r="E5094" s="10"/>
      <c r="F5094" s="10"/>
      <c r="G5094" s="10"/>
      <c r="H5094" s="10"/>
      <c r="I5094" s="10"/>
      <c r="J5094" s="10"/>
      <c r="K5094" s="10"/>
      <c r="L5094" s="10"/>
      <c r="M5094" s="10"/>
      <c r="N5094" s="10"/>
      <c r="O5094" s="10"/>
      <c r="P5094" s="10"/>
      <c r="Q5094" s="10"/>
      <c r="R5094" s="10"/>
    </row>
    <row r="5095" spans="1:18" customFormat="1">
      <c r="A5095" s="10"/>
      <c r="B5095" s="111">
        <v>828678</v>
      </c>
      <c r="C5095" s="68" t="s">
        <v>5090</v>
      </c>
      <c r="D5095" s="71">
        <f>SUMIFS('CLUB DES LOGES'!$J$117:$J$166, 'CLUB DES LOGES'!$F$117:$F$166,$B5095, 'CLUB DES LOGES'!$G$117:$G$166,"&lt;&gt;"&amp;'CLUB DES LOGES'!$C$191)</f>
        <v>0</v>
      </c>
      <c r="E5095" s="10"/>
      <c r="F5095" s="10"/>
      <c r="G5095" s="10"/>
      <c r="H5095" s="10"/>
      <c r="I5095" s="10"/>
      <c r="J5095" s="10"/>
      <c r="K5095" s="10"/>
      <c r="L5095" s="10"/>
      <c r="M5095" s="10"/>
      <c r="N5095" s="10"/>
      <c r="O5095" s="10"/>
      <c r="P5095" s="10"/>
      <c r="Q5095" s="10"/>
      <c r="R5095" s="10"/>
    </row>
    <row r="5096" spans="1:18" customFormat="1">
      <c r="A5096" s="10"/>
      <c r="B5096" s="111">
        <v>828679</v>
      </c>
      <c r="C5096" s="68" t="s">
        <v>5091</v>
      </c>
      <c r="D5096" s="71">
        <f>SUMIFS('CLUB DES LOGES'!$J$117:$J$166, 'CLUB DES LOGES'!$F$117:$F$166,$B5096, 'CLUB DES LOGES'!$G$117:$G$166,"&lt;&gt;"&amp;'CLUB DES LOGES'!$C$191)</f>
        <v>0</v>
      </c>
      <c r="E5096" s="10"/>
      <c r="F5096" s="10"/>
      <c r="G5096" s="10"/>
      <c r="H5096" s="10"/>
      <c r="I5096" s="10"/>
      <c r="J5096" s="10"/>
      <c r="K5096" s="10"/>
      <c r="L5096" s="10"/>
      <c r="M5096" s="10"/>
      <c r="N5096" s="10"/>
      <c r="O5096" s="10"/>
      <c r="P5096" s="10"/>
      <c r="Q5096" s="10"/>
      <c r="R5096" s="10"/>
    </row>
    <row r="5097" spans="1:18" customFormat="1">
      <c r="A5097" s="10"/>
      <c r="B5097" s="111">
        <v>828680</v>
      </c>
      <c r="C5097" s="68" t="s">
        <v>5092</v>
      </c>
      <c r="D5097" s="71">
        <f>SUMIFS('CLUB DES LOGES'!$J$117:$J$166, 'CLUB DES LOGES'!$F$117:$F$166,$B5097, 'CLUB DES LOGES'!$G$117:$G$166,"&lt;&gt;"&amp;'CLUB DES LOGES'!$C$191)</f>
        <v>0</v>
      </c>
      <c r="E5097" s="10"/>
      <c r="F5097" s="10"/>
      <c r="G5097" s="10"/>
      <c r="H5097" s="10"/>
      <c r="I5097" s="10"/>
      <c r="J5097" s="10"/>
      <c r="K5097" s="10"/>
      <c r="L5097" s="10"/>
      <c r="M5097" s="10"/>
      <c r="N5097" s="10"/>
      <c r="O5097" s="10"/>
      <c r="P5097" s="10"/>
      <c r="Q5097" s="10"/>
      <c r="R5097" s="10"/>
    </row>
    <row r="5098" spans="1:18" customFormat="1">
      <c r="A5098" s="10"/>
      <c r="B5098" s="111">
        <v>828681</v>
      </c>
      <c r="C5098" s="68" t="s">
        <v>5093</v>
      </c>
      <c r="D5098" s="71">
        <f>SUMIFS('CLUB DES LOGES'!$J$117:$J$166, 'CLUB DES LOGES'!$F$117:$F$166,$B5098, 'CLUB DES LOGES'!$G$117:$G$166,"&lt;&gt;"&amp;'CLUB DES LOGES'!$C$191)</f>
        <v>0</v>
      </c>
      <c r="E5098" s="10"/>
      <c r="F5098" s="10"/>
      <c r="G5098" s="10"/>
      <c r="H5098" s="10"/>
      <c r="I5098" s="10"/>
      <c r="J5098" s="10"/>
      <c r="K5098" s="10"/>
      <c r="L5098" s="10"/>
      <c r="M5098" s="10"/>
      <c r="N5098" s="10"/>
      <c r="O5098" s="10"/>
      <c r="P5098" s="10"/>
      <c r="Q5098" s="10"/>
      <c r="R5098" s="10"/>
    </row>
    <row r="5099" spans="1:18" customFormat="1">
      <c r="A5099" s="10"/>
      <c r="B5099" s="111">
        <v>828683</v>
      </c>
      <c r="C5099" s="68" t="s">
        <v>5094</v>
      </c>
      <c r="D5099" s="71">
        <f>SUMIFS('CLUB DES LOGES'!$J$117:$J$166, 'CLUB DES LOGES'!$F$117:$F$166,$B5099, 'CLUB DES LOGES'!$G$117:$G$166,"&lt;&gt;"&amp;'CLUB DES LOGES'!$C$191)</f>
        <v>0</v>
      </c>
      <c r="E5099" s="10"/>
      <c r="F5099" s="10"/>
      <c r="G5099" s="10"/>
      <c r="H5099" s="10"/>
      <c r="I5099" s="10"/>
      <c r="J5099" s="10"/>
      <c r="K5099" s="10"/>
      <c r="L5099" s="10"/>
      <c r="M5099" s="10"/>
      <c r="N5099" s="10"/>
      <c r="O5099" s="10"/>
      <c r="P5099" s="10"/>
      <c r="Q5099" s="10"/>
      <c r="R5099" s="10"/>
    </row>
    <row r="5100" spans="1:18" customFormat="1">
      <c r="A5100" s="10"/>
      <c r="B5100" s="111">
        <v>828684</v>
      </c>
      <c r="C5100" s="68" t="s">
        <v>5095</v>
      </c>
      <c r="D5100" s="71">
        <f>SUMIFS('CLUB DES LOGES'!$J$117:$J$166, 'CLUB DES LOGES'!$F$117:$F$166,$B5100, 'CLUB DES LOGES'!$G$117:$G$166,"&lt;&gt;"&amp;'CLUB DES LOGES'!$C$191)</f>
        <v>0</v>
      </c>
      <c r="E5100" s="10"/>
      <c r="F5100" s="10"/>
      <c r="G5100" s="10"/>
      <c r="H5100" s="10"/>
      <c r="I5100" s="10"/>
      <c r="J5100" s="10"/>
      <c r="K5100" s="10"/>
      <c r="L5100" s="10"/>
      <c r="M5100" s="10"/>
      <c r="N5100" s="10"/>
      <c r="O5100" s="10"/>
      <c r="P5100" s="10"/>
      <c r="Q5100" s="10"/>
      <c r="R5100" s="10"/>
    </row>
    <row r="5101" spans="1:18" customFormat="1">
      <c r="A5101" s="10"/>
      <c r="B5101" s="111">
        <v>828685</v>
      </c>
      <c r="C5101" s="68" t="s">
        <v>5096</v>
      </c>
      <c r="D5101" s="71">
        <f>SUMIFS('CLUB DES LOGES'!$J$117:$J$166, 'CLUB DES LOGES'!$F$117:$F$166,$B5101, 'CLUB DES LOGES'!$G$117:$G$166,"&lt;&gt;"&amp;'CLUB DES LOGES'!$C$191)</f>
        <v>0</v>
      </c>
      <c r="E5101" s="10"/>
      <c r="F5101" s="10"/>
      <c r="G5101" s="10"/>
      <c r="H5101" s="10"/>
      <c r="I5101" s="10"/>
      <c r="J5101" s="10"/>
      <c r="K5101" s="10"/>
      <c r="L5101" s="10"/>
      <c r="M5101" s="10"/>
      <c r="N5101" s="10"/>
      <c r="O5101" s="10"/>
      <c r="P5101" s="10"/>
      <c r="Q5101" s="10"/>
      <c r="R5101" s="10"/>
    </row>
    <row r="5102" spans="1:18" customFormat="1">
      <c r="A5102" s="10"/>
      <c r="B5102" s="111">
        <v>828686</v>
      </c>
      <c r="C5102" s="68" t="s">
        <v>5097</v>
      </c>
      <c r="D5102" s="71">
        <f>SUMIFS('CLUB DES LOGES'!$J$117:$J$166, 'CLUB DES LOGES'!$F$117:$F$166,$B5102, 'CLUB DES LOGES'!$G$117:$G$166,"&lt;&gt;"&amp;'CLUB DES LOGES'!$C$191)</f>
        <v>0</v>
      </c>
      <c r="E5102" s="10"/>
      <c r="F5102" s="10"/>
      <c r="G5102" s="10"/>
      <c r="H5102" s="10"/>
      <c r="I5102" s="10"/>
      <c r="J5102" s="10"/>
      <c r="K5102" s="10"/>
      <c r="L5102" s="10"/>
      <c r="M5102" s="10"/>
      <c r="N5102" s="10"/>
      <c r="O5102" s="10"/>
      <c r="P5102" s="10"/>
      <c r="Q5102" s="10"/>
      <c r="R5102" s="10"/>
    </row>
    <row r="5103" spans="1:18" customFormat="1">
      <c r="A5103" s="10"/>
      <c r="B5103" s="111">
        <v>828687</v>
      </c>
      <c r="C5103" s="68" t="s">
        <v>5098</v>
      </c>
      <c r="D5103" s="71">
        <f>SUMIFS('CLUB DES LOGES'!$J$117:$J$166, 'CLUB DES LOGES'!$F$117:$F$166,$B5103, 'CLUB DES LOGES'!$G$117:$G$166,"&lt;&gt;"&amp;'CLUB DES LOGES'!$C$191)</f>
        <v>0</v>
      </c>
      <c r="E5103" s="10"/>
      <c r="F5103" s="10"/>
      <c r="G5103" s="10"/>
      <c r="H5103" s="10"/>
      <c r="I5103" s="10"/>
      <c r="J5103" s="10"/>
      <c r="K5103" s="10"/>
      <c r="L5103" s="10"/>
      <c r="M5103" s="10"/>
      <c r="N5103" s="10"/>
      <c r="O5103" s="10"/>
      <c r="P5103" s="10"/>
      <c r="Q5103" s="10"/>
      <c r="R5103" s="10"/>
    </row>
    <row r="5104" spans="1:18" customFormat="1">
      <c r="A5104" s="10"/>
      <c r="B5104" s="111">
        <v>828688</v>
      </c>
      <c r="C5104" s="68" t="s">
        <v>5099</v>
      </c>
      <c r="D5104" s="71">
        <f>SUMIFS('CLUB DES LOGES'!$J$117:$J$166, 'CLUB DES LOGES'!$F$117:$F$166,$B5104, 'CLUB DES LOGES'!$G$117:$G$166,"&lt;&gt;"&amp;'CLUB DES LOGES'!$C$191)</f>
        <v>0</v>
      </c>
      <c r="E5104" s="10"/>
      <c r="F5104" s="10"/>
      <c r="G5104" s="10"/>
      <c r="H5104" s="10"/>
      <c r="I5104" s="10"/>
      <c r="J5104" s="10"/>
      <c r="K5104" s="10"/>
      <c r="L5104" s="10"/>
      <c r="M5104" s="10"/>
      <c r="N5104" s="10"/>
      <c r="O5104" s="10"/>
      <c r="P5104" s="10"/>
      <c r="Q5104" s="10"/>
      <c r="R5104" s="10"/>
    </row>
    <row r="5105" spans="1:18" customFormat="1">
      <c r="A5105" s="10"/>
      <c r="B5105" s="111">
        <v>828689</v>
      </c>
      <c r="C5105" s="68" t="s">
        <v>5100</v>
      </c>
      <c r="D5105" s="71">
        <f>SUMIFS('CLUB DES LOGES'!$J$117:$J$166, 'CLUB DES LOGES'!$F$117:$F$166,$B5105, 'CLUB DES LOGES'!$G$117:$G$166,"&lt;&gt;"&amp;'CLUB DES LOGES'!$C$191)</f>
        <v>0</v>
      </c>
      <c r="E5105" s="10"/>
      <c r="F5105" s="10"/>
      <c r="G5105" s="10"/>
      <c r="H5105" s="10"/>
      <c r="I5105" s="10"/>
      <c r="J5105" s="10"/>
      <c r="K5105" s="10"/>
      <c r="L5105" s="10"/>
      <c r="M5105" s="10"/>
      <c r="N5105" s="10"/>
      <c r="O5105" s="10"/>
      <c r="P5105" s="10"/>
      <c r="Q5105" s="10"/>
      <c r="R5105" s="10"/>
    </row>
    <row r="5106" spans="1:18" customFormat="1">
      <c r="A5106" s="10"/>
      <c r="B5106" s="111">
        <v>828690</v>
      </c>
      <c r="C5106" s="68" t="s">
        <v>5101</v>
      </c>
      <c r="D5106" s="71">
        <f>SUMIFS('CLUB DES LOGES'!$J$117:$J$166, 'CLUB DES LOGES'!$F$117:$F$166,$B5106, 'CLUB DES LOGES'!$G$117:$G$166,"&lt;&gt;"&amp;'CLUB DES LOGES'!$C$191)</f>
        <v>0</v>
      </c>
      <c r="E5106" s="10"/>
      <c r="F5106" s="10"/>
      <c r="G5106" s="10"/>
      <c r="H5106" s="10"/>
      <c r="I5106" s="10"/>
      <c r="J5106" s="10"/>
      <c r="K5106" s="10"/>
      <c r="L5106" s="10"/>
      <c r="M5106" s="10"/>
      <c r="N5106" s="10"/>
      <c r="O5106" s="10"/>
      <c r="P5106" s="10"/>
      <c r="Q5106" s="10"/>
      <c r="R5106" s="10"/>
    </row>
    <row r="5107" spans="1:18" customFormat="1">
      <c r="A5107" s="10"/>
      <c r="B5107" s="111">
        <v>828691</v>
      </c>
      <c r="C5107" s="68" t="s">
        <v>5102</v>
      </c>
      <c r="D5107" s="71">
        <f>SUMIFS('CLUB DES LOGES'!$J$117:$J$166, 'CLUB DES LOGES'!$F$117:$F$166,$B5107, 'CLUB DES LOGES'!$G$117:$G$166,"&lt;&gt;"&amp;'CLUB DES LOGES'!$C$191)</f>
        <v>0</v>
      </c>
      <c r="E5107" s="10"/>
      <c r="F5107" s="10"/>
      <c r="G5107" s="10"/>
      <c r="H5107" s="10"/>
      <c r="I5107" s="10"/>
      <c r="J5107" s="10"/>
      <c r="K5107" s="10"/>
      <c r="L5107" s="10"/>
      <c r="M5107" s="10"/>
      <c r="N5107" s="10"/>
      <c r="O5107" s="10"/>
      <c r="P5107" s="10"/>
      <c r="Q5107" s="10"/>
      <c r="R5107" s="10"/>
    </row>
    <row r="5108" spans="1:18" customFormat="1">
      <c r="A5108" s="10"/>
      <c r="B5108" s="111">
        <v>828692</v>
      </c>
      <c r="C5108" s="68" t="s">
        <v>5103</v>
      </c>
      <c r="D5108" s="71">
        <f>SUMIFS('CLUB DES LOGES'!$J$117:$J$166, 'CLUB DES LOGES'!$F$117:$F$166,$B5108, 'CLUB DES LOGES'!$G$117:$G$166,"&lt;&gt;"&amp;'CLUB DES LOGES'!$C$191)</f>
        <v>0</v>
      </c>
      <c r="E5108" s="10"/>
      <c r="F5108" s="10"/>
      <c r="G5108" s="10"/>
      <c r="H5108" s="10"/>
      <c r="I5108" s="10"/>
      <c r="J5108" s="10"/>
      <c r="K5108" s="10"/>
      <c r="L5108" s="10"/>
      <c r="M5108" s="10"/>
      <c r="N5108" s="10"/>
      <c r="O5108" s="10"/>
      <c r="P5108" s="10"/>
      <c r="Q5108" s="10"/>
      <c r="R5108" s="10"/>
    </row>
    <row r="5109" spans="1:18" customFormat="1">
      <c r="A5109" s="10"/>
      <c r="B5109" s="111">
        <v>828693</v>
      </c>
      <c r="C5109" s="68" t="s">
        <v>5104</v>
      </c>
      <c r="D5109" s="71">
        <f>SUMIFS('CLUB DES LOGES'!$J$117:$J$166, 'CLUB DES LOGES'!$F$117:$F$166,$B5109, 'CLUB DES LOGES'!$G$117:$G$166,"&lt;&gt;"&amp;'CLUB DES LOGES'!$C$191)</f>
        <v>0</v>
      </c>
      <c r="E5109" s="10"/>
      <c r="F5109" s="10"/>
      <c r="G5109" s="10"/>
      <c r="H5109" s="10"/>
      <c r="I5109" s="10"/>
      <c r="J5109" s="10"/>
      <c r="K5109" s="10"/>
      <c r="L5109" s="10"/>
      <c r="M5109" s="10"/>
      <c r="N5109" s="10"/>
      <c r="O5109" s="10"/>
      <c r="P5109" s="10"/>
      <c r="Q5109" s="10"/>
      <c r="R5109" s="10"/>
    </row>
    <row r="5110" spans="1:18" customFormat="1">
      <c r="A5110" s="10"/>
      <c r="B5110" s="111">
        <v>828694</v>
      </c>
      <c r="C5110" s="68" t="s">
        <v>5105</v>
      </c>
      <c r="D5110" s="71">
        <f>SUMIFS('CLUB DES LOGES'!$J$117:$J$166, 'CLUB DES LOGES'!$F$117:$F$166,$B5110, 'CLUB DES LOGES'!$G$117:$G$166,"&lt;&gt;"&amp;'CLUB DES LOGES'!$C$191)</f>
        <v>0</v>
      </c>
      <c r="E5110" s="10"/>
      <c r="F5110" s="10"/>
      <c r="G5110" s="10"/>
      <c r="H5110" s="10"/>
      <c r="I5110" s="10"/>
      <c r="J5110" s="10"/>
      <c r="K5110" s="10"/>
      <c r="L5110" s="10"/>
      <c r="M5110" s="10"/>
      <c r="N5110" s="10"/>
      <c r="O5110" s="10"/>
      <c r="P5110" s="10"/>
      <c r="Q5110" s="10"/>
      <c r="R5110" s="10"/>
    </row>
    <row r="5111" spans="1:18" customFormat="1">
      <c r="A5111" s="10"/>
      <c r="B5111" s="111">
        <v>828695</v>
      </c>
      <c r="C5111" s="68" t="s">
        <v>5106</v>
      </c>
      <c r="D5111" s="71">
        <f>SUMIFS('CLUB DES LOGES'!$J$117:$J$166, 'CLUB DES LOGES'!$F$117:$F$166,$B5111, 'CLUB DES LOGES'!$G$117:$G$166,"&lt;&gt;"&amp;'CLUB DES LOGES'!$C$191)</f>
        <v>0</v>
      </c>
      <c r="E5111" s="10"/>
      <c r="F5111" s="10"/>
      <c r="G5111" s="10"/>
      <c r="H5111" s="10"/>
      <c r="I5111" s="10"/>
      <c r="J5111" s="10"/>
      <c r="K5111" s="10"/>
      <c r="L5111" s="10"/>
      <c r="M5111" s="10"/>
      <c r="N5111" s="10"/>
      <c r="O5111" s="10"/>
      <c r="P5111" s="10"/>
      <c r="Q5111" s="10"/>
      <c r="R5111" s="10"/>
    </row>
    <row r="5112" spans="1:18" customFormat="1">
      <c r="A5112" s="10"/>
      <c r="B5112" s="111">
        <v>828696</v>
      </c>
      <c r="C5112" s="68" t="s">
        <v>5107</v>
      </c>
      <c r="D5112" s="71">
        <f>SUMIFS('CLUB DES LOGES'!$J$117:$J$166, 'CLUB DES LOGES'!$F$117:$F$166,$B5112, 'CLUB DES LOGES'!$G$117:$G$166,"&lt;&gt;"&amp;'CLUB DES LOGES'!$C$191)</f>
        <v>0</v>
      </c>
      <c r="E5112" s="10"/>
      <c r="F5112" s="10"/>
      <c r="G5112" s="10"/>
      <c r="H5112" s="10"/>
      <c r="I5112" s="10"/>
      <c r="J5112" s="10"/>
      <c r="K5112" s="10"/>
      <c r="L5112" s="10"/>
      <c r="M5112" s="10"/>
      <c r="N5112" s="10"/>
      <c r="O5112" s="10"/>
      <c r="P5112" s="10"/>
      <c r="Q5112" s="10"/>
      <c r="R5112" s="10"/>
    </row>
    <row r="5113" spans="1:18" customFormat="1">
      <c r="A5113" s="10"/>
      <c r="B5113" s="111">
        <v>828697</v>
      </c>
      <c r="C5113" s="68" t="s">
        <v>5108</v>
      </c>
      <c r="D5113" s="71">
        <f>SUMIFS('CLUB DES LOGES'!$J$117:$J$166, 'CLUB DES LOGES'!$F$117:$F$166,$B5113, 'CLUB DES LOGES'!$G$117:$G$166,"&lt;&gt;"&amp;'CLUB DES LOGES'!$C$191)</f>
        <v>0</v>
      </c>
      <c r="E5113" s="10"/>
      <c r="F5113" s="10"/>
      <c r="G5113" s="10"/>
      <c r="H5113" s="10"/>
      <c r="I5113" s="10"/>
      <c r="J5113" s="10"/>
      <c r="K5113" s="10"/>
      <c r="L5113" s="10"/>
      <c r="M5113" s="10"/>
      <c r="N5113" s="10"/>
      <c r="O5113" s="10"/>
      <c r="P5113" s="10"/>
      <c r="Q5113" s="10"/>
      <c r="R5113" s="10"/>
    </row>
    <row r="5114" spans="1:18" customFormat="1">
      <c r="A5114" s="10"/>
      <c r="B5114" s="111">
        <v>828698</v>
      </c>
      <c r="C5114" s="68" t="s">
        <v>5109</v>
      </c>
      <c r="D5114" s="71">
        <f>SUMIFS('CLUB DES LOGES'!$J$117:$J$166, 'CLUB DES LOGES'!$F$117:$F$166,$B5114, 'CLUB DES LOGES'!$G$117:$G$166,"&lt;&gt;"&amp;'CLUB DES LOGES'!$C$191)</f>
        <v>0</v>
      </c>
      <c r="E5114" s="10"/>
      <c r="F5114" s="10"/>
      <c r="G5114" s="10"/>
      <c r="H5114" s="10"/>
      <c r="I5114" s="10"/>
      <c r="J5114" s="10"/>
      <c r="K5114" s="10"/>
      <c r="L5114" s="10"/>
      <c r="M5114" s="10"/>
      <c r="N5114" s="10"/>
      <c r="O5114" s="10"/>
      <c r="P5114" s="10"/>
      <c r="Q5114" s="10"/>
      <c r="R5114" s="10"/>
    </row>
    <row r="5115" spans="1:18" customFormat="1">
      <c r="A5115" s="10"/>
      <c r="B5115" s="111">
        <v>828699</v>
      </c>
      <c r="C5115" s="68" t="s">
        <v>5110</v>
      </c>
      <c r="D5115" s="71">
        <f>SUMIFS('CLUB DES LOGES'!$J$117:$J$166, 'CLUB DES LOGES'!$F$117:$F$166,$B5115, 'CLUB DES LOGES'!$G$117:$G$166,"&lt;&gt;"&amp;'CLUB DES LOGES'!$C$191)</f>
        <v>0</v>
      </c>
      <c r="E5115" s="10"/>
      <c r="F5115" s="10"/>
      <c r="G5115" s="10"/>
      <c r="H5115" s="10"/>
      <c r="I5115" s="10"/>
      <c r="J5115" s="10"/>
      <c r="K5115" s="10"/>
      <c r="L5115" s="10"/>
      <c r="M5115" s="10"/>
      <c r="N5115" s="10"/>
      <c r="O5115" s="10"/>
      <c r="P5115" s="10"/>
      <c r="Q5115" s="10"/>
      <c r="R5115" s="10"/>
    </row>
    <row r="5116" spans="1:18" customFormat="1">
      <c r="A5116" s="10"/>
      <c r="B5116" s="111">
        <v>828700</v>
      </c>
      <c r="C5116" s="68" t="s">
        <v>5111</v>
      </c>
      <c r="D5116" s="71">
        <f>SUMIFS('CLUB DES LOGES'!$J$117:$J$166, 'CLUB DES LOGES'!$F$117:$F$166,$B5116, 'CLUB DES LOGES'!$G$117:$G$166,"&lt;&gt;"&amp;'CLUB DES LOGES'!$C$191)</f>
        <v>0</v>
      </c>
      <c r="E5116" s="10"/>
      <c r="F5116" s="10"/>
      <c r="G5116" s="10"/>
      <c r="H5116" s="10"/>
      <c r="I5116" s="10"/>
      <c r="J5116" s="10"/>
      <c r="K5116" s="10"/>
      <c r="L5116" s="10"/>
      <c r="M5116" s="10"/>
      <c r="N5116" s="10"/>
      <c r="O5116" s="10"/>
      <c r="P5116" s="10"/>
      <c r="Q5116" s="10"/>
      <c r="R5116" s="10"/>
    </row>
    <row r="5117" spans="1:18" customFormat="1">
      <c r="A5117" s="10"/>
      <c r="B5117" s="111">
        <v>828701</v>
      </c>
      <c r="C5117" s="68" t="s">
        <v>5112</v>
      </c>
      <c r="D5117" s="71">
        <f>SUMIFS('CLUB DES LOGES'!$J$117:$J$166, 'CLUB DES LOGES'!$F$117:$F$166,$B5117, 'CLUB DES LOGES'!$G$117:$G$166,"&lt;&gt;"&amp;'CLUB DES LOGES'!$C$191)</f>
        <v>0</v>
      </c>
      <c r="E5117" s="10"/>
      <c r="F5117" s="10"/>
      <c r="G5117" s="10"/>
      <c r="H5117" s="10"/>
      <c r="I5117" s="10"/>
      <c r="J5117" s="10"/>
      <c r="K5117" s="10"/>
      <c r="L5117" s="10"/>
      <c r="M5117" s="10"/>
      <c r="N5117" s="10"/>
      <c r="O5117" s="10"/>
      <c r="P5117" s="10"/>
      <c r="Q5117" s="10"/>
      <c r="R5117" s="10"/>
    </row>
    <row r="5118" spans="1:18" customFormat="1">
      <c r="A5118" s="10"/>
      <c r="B5118" s="111">
        <v>828702</v>
      </c>
      <c r="C5118" s="68" t="s">
        <v>5113</v>
      </c>
      <c r="D5118" s="71">
        <f>SUMIFS('CLUB DES LOGES'!$J$117:$J$166, 'CLUB DES LOGES'!$F$117:$F$166,$B5118, 'CLUB DES LOGES'!$G$117:$G$166,"&lt;&gt;"&amp;'CLUB DES LOGES'!$C$191)</f>
        <v>0</v>
      </c>
      <c r="E5118" s="10"/>
      <c r="F5118" s="10"/>
      <c r="G5118" s="10"/>
      <c r="H5118" s="10"/>
      <c r="I5118" s="10"/>
      <c r="J5118" s="10"/>
      <c r="K5118" s="10"/>
      <c r="L5118" s="10"/>
      <c r="M5118" s="10"/>
      <c r="N5118" s="10"/>
      <c r="O5118" s="10"/>
      <c r="P5118" s="10"/>
      <c r="Q5118" s="10"/>
      <c r="R5118" s="10"/>
    </row>
    <row r="5119" spans="1:18" customFormat="1">
      <c r="A5119" s="10"/>
      <c r="B5119" s="111">
        <v>828703</v>
      </c>
      <c r="C5119" s="68" t="s">
        <v>5114</v>
      </c>
      <c r="D5119" s="71">
        <f>SUMIFS('CLUB DES LOGES'!$J$117:$J$166, 'CLUB DES LOGES'!$F$117:$F$166,$B5119, 'CLUB DES LOGES'!$G$117:$G$166,"&lt;&gt;"&amp;'CLUB DES LOGES'!$C$191)</f>
        <v>0</v>
      </c>
      <c r="E5119" s="10"/>
      <c r="F5119" s="10"/>
      <c r="G5119" s="10"/>
      <c r="H5119" s="10"/>
      <c r="I5119" s="10"/>
      <c r="J5119" s="10"/>
      <c r="K5119" s="10"/>
      <c r="L5119" s="10"/>
      <c r="M5119" s="10"/>
      <c r="N5119" s="10"/>
      <c r="O5119" s="10"/>
      <c r="P5119" s="10"/>
      <c r="Q5119" s="10"/>
      <c r="R5119" s="10"/>
    </row>
    <row r="5120" spans="1:18" customFormat="1">
      <c r="A5120" s="10"/>
      <c r="B5120" s="111">
        <v>828704</v>
      </c>
      <c r="C5120" s="68" t="s">
        <v>5115</v>
      </c>
      <c r="D5120" s="71">
        <f>SUMIFS('CLUB DES LOGES'!$J$117:$J$166, 'CLUB DES LOGES'!$F$117:$F$166,$B5120, 'CLUB DES LOGES'!$G$117:$G$166,"&lt;&gt;"&amp;'CLUB DES LOGES'!$C$191)</f>
        <v>0</v>
      </c>
      <c r="E5120" s="10"/>
      <c r="F5120" s="10"/>
      <c r="G5120" s="10"/>
      <c r="H5120" s="10"/>
      <c r="I5120" s="10"/>
      <c r="J5120" s="10"/>
      <c r="K5120" s="10"/>
      <c r="L5120" s="10"/>
      <c r="M5120" s="10"/>
      <c r="N5120" s="10"/>
      <c r="O5120" s="10"/>
      <c r="P5120" s="10"/>
      <c r="Q5120" s="10"/>
      <c r="R5120" s="10"/>
    </row>
    <row r="5121" spans="1:18" customFormat="1">
      <c r="A5121" s="10"/>
      <c r="B5121" s="111">
        <v>828705</v>
      </c>
      <c r="C5121" s="68" t="s">
        <v>5116</v>
      </c>
      <c r="D5121" s="71">
        <f>SUMIFS('CLUB DES LOGES'!$J$117:$J$166, 'CLUB DES LOGES'!$F$117:$F$166,$B5121, 'CLUB DES LOGES'!$G$117:$G$166,"&lt;&gt;"&amp;'CLUB DES LOGES'!$C$191)</f>
        <v>0</v>
      </c>
      <c r="E5121" s="10"/>
      <c r="F5121" s="10"/>
      <c r="G5121" s="10"/>
      <c r="H5121" s="10"/>
      <c r="I5121" s="10"/>
      <c r="J5121" s="10"/>
      <c r="K5121" s="10"/>
      <c r="L5121" s="10"/>
      <c r="M5121" s="10"/>
      <c r="N5121" s="10"/>
      <c r="O5121" s="10"/>
      <c r="P5121" s="10"/>
      <c r="Q5121" s="10"/>
      <c r="R5121" s="10"/>
    </row>
    <row r="5122" spans="1:18" customFormat="1">
      <c r="A5122" s="10"/>
      <c r="B5122" s="111">
        <v>828706</v>
      </c>
      <c r="C5122" s="68" t="s">
        <v>5117</v>
      </c>
      <c r="D5122" s="71">
        <f>SUMIFS('CLUB DES LOGES'!$J$117:$J$166, 'CLUB DES LOGES'!$F$117:$F$166,$B5122, 'CLUB DES LOGES'!$G$117:$G$166,"&lt;&gt;"&amp;'CLUB DES LOGES'!$C$191)</f>
        <v>0</v>
      </c>
      <c r="E5122" s="10"/>
      <c r="F5122" s="10"/>
      <c r="G5122" s="10"/>
      <c r="H5122" s="10"/>
      <c r="I5122" s="10"/>
      <c r="J5122" s="10"/>
      <c r="K5122" s="10"/>
      <c r="L5122" s="10"/>
      <c r="M5122" s="10"/>
      <c r="N5122" s="10"/>
      <c r="O5122" s="10"/>
      <c r="P5122" s="10"/>
      <c r="Q5122" s="10"/>
      <c r="R5122" s="10"/>
    </row>
    <row r="5123" spans="1:18" customFormat="1">
      <c r="A5123" s="10"/>
      <c r="B5123" s="111">
        <v>828707</v>
      </c>
      <c r="C5123" s="68" t="s">
        <v>5118</v>
      </c>
      <c r="D5123" s="71">
        <f>SUMIFS('CLUB DES LOGES'!$J$117:$J$166, 'CLUB DES LOGES'!$F$117:$F$166,$B5123, 'CLUB DES LOGES'!$G$117:$G$166,"&lt;&gt;"&amp;'CLUB DES LOGES'!$C$191)</f>
        <v>0</v>
      </c>
      <c r="E5123" s="10"/>
      <c r="F5123" s="10"/>
      <c r="G5123" s="10"/>
      <c r="H5123" s="10"/>
      <c r="I5123" s="10"/>
      <c r="J5123" s="10"/>
      <c r="K5123" s="10"/>
      <c r="L5123" s="10"/>
      <c r="M5123" s="10"/>
      <c r="N5123" s="10"/>
      <c r="O5123" s="10"/>
      <c r="P5123" s="10"/>
      <c r="Q5123" s="10"/>
      <c r="R5123" s="10"/>
    </row>
    <row r="5124" spans="1:18" customFormat="1">
      <c r="A5124" s="10"/>
      <c r="B5124" s="111">
        <v>828708</v>
      </c>
      <c r="C5124" s="68" t="s">
        <v>5119</v>
      </c>
      <c r="D5124" s="71">
        <f>SUMIFS('CLUB DES LOGES'!$J$117:$J$166, 'CLUB DES LOGES'!$F$117:$F$166,$B5124, 'CLUB DES LOGES'!$G$117:$G$166,"&lt;&gt;"&amp;'CLUB DES LOGES'!$C$191)</f>
        <v>0</v>
      </c>
      <c r="E5124" s="10"/>
      <c r="F5124" s="10"/>
      <c r="G5124" s="10"/>
      <c r="H5124" s="10"/>
      <c r="I5124" s="10"/>
      <c r="J5124" s="10"/>
      <c r="K5124" s="10"/>
      <c r="L5124" s="10"/>
      <c r="M5124" s="10"/>
      <c r="N5124" s="10"/>
      <c r="O5124" s="10"/>
      <c r="P5124" s="10"/>
      <c r="Q5124" s="10"/>
      <c r="R5124" s="10"/>
    </row>
    <row r="5125" spans="1:18" customFormat="1">
      <c r="A5125" s="10"/>
      <c r="B5125" s="111">
        <v>828709</v>
      </c>
      <c r="C5125" s="68" t="s">
        <v>5120</v>
      </c>
      <c r="D5125" s="71">
        <f>SUMIFS('CLUB DES LOGES'!$J$117:$J$166, 'CLUB DES LOGES'!$F$117:$F$166,$B5125, 'CLUB DES LOGES'!$G$117:$G$166,"&lt;&gt;"&amp;'CLUB DES LOGES'!$C$191)</f>
        <v>0</v>
      </c>
      <c r="E5125" s="10"/>
      <c r="F5125" s="10"/>
      <c r="G5125" s="10"/>
      <c r="H5125" s="10"/>
      <c r="I5125" s="10"/>
      <c r="J5125" s="10"/>
      <c r="K5125" s="10"/>
      <c r="L5125" s="10"/>
      <c r="M5125" s="10"/>
      <c r="N5125" s="10"/>
      <c r="O5125" s="10"/>
      <c r="P5125" s="10"/>
      <c r="Q5125" s="10"/>
      <c r="R5125" s="10"/>
    </row>
    <row r="5126" spans="1:18" customFormat="1">
      <c r="A5126" s="10"/>
      <c r="B5126" s="111">
        <v>828710</v>
      </c>
      <c r="C5126" s="68" t="s">
        <v>5121</v>
      </c>
      <c r="D5126" s="71">
        <f>SUMIFS('CLUB DES LOGES'!$J$117:$J$166, 'CLUB DES LOGES'!$F$117:$F$166,$B5126, 'CLUB DES LOGES'!$G$117:$G$166,"&lt;&gt;"&amp;'CLUB DES LOGES'!$C$191)</f>
        <v>0</v>
      </c>
      <c r="E5126" s="10"/>
      <c r="F5126" s="10"/>
      <c r="G5126" s="10"/>
      <c r="H5126" s="10"/>
      <c r="I5126" s="10"/>
      <c r="J5126" s="10"/>
      <c r="K5126" s="10"/>
      <c r="L5126" s="10"/>
      <c r="M5126" s="10"/>
      <c r="N5126" s="10"/>
      <c r="O5126" s="10"/>
      <c r="P5126" s="10"/>
      <c r="Q5126" s="10"/>
      <c r="R5126" s="10"/>
    </row>
    <row r="5127" spans="1:18" customFormat="1">
      <c r="A5127" s="10"/>
      <c r="B5127" s="111">
        <v>828711</v>
      </c>
      <c r="C5127" s="68" t="s">
        <v>5122</v>
      </c>
      <c r="D5127" s="71">
        <f>SUMIFS('CLUB DES LOGES'!$J$117:$J$166, 'CLUB DES LOGES'!$F$117:$F$166,$B5127, 'CLUB DES LOGES'!$G$117:$G$166,"&lt;&gt;"&amp;'CLUB DES LOGES'!$C$191)</f>
        <v>0</v>
      </c>
      <c r="E5127" s="10"/>
      <c r="F5127" s="10"/>
      <c r="G5127" s="10"/>
      <c r="H5127" s="10"/>
      <c r="I5127" s="10"/>
      <c r="J5127" s="10"/>
      <c r="K5127" s="10"/>
      <c r="L5127" s="10"/>
      <c r="M5127" s="10"/>
      <c r="N5127" s="10"/>
      <c r="O5127" s="10"/>
      <c r="P5127" s="10"/>
      <c r="Q5127" s="10"/>
      <c r="R5127" s="10"/>
    </row>
    <row r="5128" spans="1:18" customFormat="1">
      <c r="A5128" s="10"/>
      <c r="B5128" s="111">
        <v>828712</v>
      </c>
      <c r="C5128" s="68" t="s">
        <v>5123</v>
      </c>
      <c r="D5128" s="71">
        <f>SUMIFS('CLUB DES LOGES'!$J$117:$J$166, 'CLUB DES LOGES'!$F$117:$F$166,$B5128, 'CLUB DES LOGES'!$G$117:$G$166,"&lt;&gt;"&amp;'CLUB DES LOGES'!$C$191)</f>
        <v>0</v>
      </c>
      <c r="E5128" s="10"/>
      <c r="F5128" s="10"/>
      <c r="G5128" s="10"/>
      <c r="H5128" s="10"/>
      <c r="I5128" s="10"/>
      <c r="J5128" s="10"/>
      <c r="K5128" s="10"/>
      <c r="L5128" s="10"/>
      <c r="M5128" s="10"/>
      <c r="N5128" s="10"/>
      <c r="O5128" s="10"/>
      <c r="P5128" s="10"/>
      <c r="Q5128" s="10"/>
      <c r="R5128" s="10"/>
    </row>
    <row r="5129" spans="1:18" customFormat="1">
      <c r="A5129" s="10"/>
      <c r="B5129" s="111">
        <v>828713</v>
      </c>
      <c r="C5129" s="68" t="s">
        <v>5124</v>
      </c>
      <c r="D5129" s="71">
        <f>SUMIFS('CLUB DES LOGES'!$J$117:$J$166, 'CLUB DES LOGES'!$F$117:$F$166,$B5129, 'CLUB DES LOGES'!$G$117:$G$166,"&lt;&gt;"&amp;'CLUB DES LOGES'!$C$191)</f>
        <v>0</v>
      </c>
      <c r="E5129" s="10"/>
      <c r="F5129" s="10"/>
      <c r="G5129" s="10"/>
      <c r="H5129" s="10"/>
      <c r="I5129" s="10"/>
      <c r="J5129" s="10"/>
      <c r="K5129" s="10"/>
      <c r="L5129" s="10"/>
      <c r="M5129" s="10"/>
      <c r="N5129" s="10"/>
      <c r="O5129" s="10"/>
      <c r="P5129" s="10"/>
      <c r="Q5129" s="10"/>
      <c r="R5129" s="10"/>
    </row>
    <row r="5130" spans="1:18" customFormat="1">
      <c r="A5130" s="10"/>
      <c r="B5130" s="111">
        <v>828714</v>
      </c>
      <c r="C5130" s="68" t="s">
        <v>5125</v>
      </c>
      <c r="D5130" s="71">
        <f>SUMIFS('CLUB DES LOGES'!$J$117:$J$166, 'CLUB DES LOGES'!$F$117:$F$166,$B5130, 'CLUB DES LOGES'!$G$117:$G$166,"&lt;&gt;"&amp;'CLUB DES LOGES'!$C$191)</f>
        <v>0</v>
      </c>
      <c r="E5130" s="10"/>
      <c r="F5130" s="10"/>
      <c r="G5130" s="10"/>
      <c r="H5130" s="10"/>
      <c r="I5130" s="10"/>
      <c r="J5130" s="10"/>
      <c r="K5130" s="10"/>
      <c r="L5130" s="10"/>
      <c r="M5130" s="10"/>
      <c r="N5130" s="10"/>
      <c r="O5130" s="10"/>
      <c r="P5130" s="10"/>
      <c r="Q5130" s="10"/>
      <c r="R5130" s="10"/>
    </row>
    <row r="5131" spans="1:18" customFormat="1">
      <c r="A5131" s="10"/>
      <c r="B5131" s="111">
        <v>828715</v>
      </c>
      <c r="C5131" s="68" t="s">
        <v>5126</v>
      </c>
      <c r="D5131" s="71">
        <f>SUMIFS('CLUB DES LOGES'!$J$117:$J$166, 'CLUB DES LOGES'!$F$117:$F$166,$B5131, 'CLUB DES LOGES'!$G$117:$G$166,"&lt;&gt;"&amp;'CLUB DES LOGES'!$C$191)</f>
        <v>0</v>
      </c>
      <c r="E5131" s="10"/>
      <c r="F5131" s="10"/>
      <c r="G5131" s="10"/>
      <c r="H5131" s="10"/>
      <c r="I5131" s="10"/>
      <c r="J5131" s="10"/>
      <c r="K5131" s="10"/>
      <c r="L5131" s="10"/>
      <c r="M5131" s="10"/>
      <c r="N5131" s="10"/>
      <c r="O5131" s="10"/>
      <c r="P5131" s="10"/>
      <c r="Q5131" s="10"/>
      <c r="R5131" s="10"/>
    </row>
    <row r="5132" spans="1:18" customFormat="1">
      <c r="A5132" s="10"/>
      <c r="B5132" s="111">
        <v>828716</v>
      </c>
      <c r="C5132" s="68" t="s">
        <v>5127</v>
      </c>
      <c r="D5132" s="71">
        <f>SUMIFS('CLUB DES LOGES'!$J$117:$J$166, 'CLUB DES LOGES'!$F$117:$F$166,$B5132, 'CLUB DES LOGES'!$G$117:$G$166,"&lt;&gt;"&amp;'CLUB DES LOGES'!$C$191)</f>
        <v>0</v>
      </c>
      <c r="E5132" s="10"/>
      <c r="F5132" s="10"/>
      <c r="G5132" s="10"/>
      <c r="H5132" s="10"/>
      <c r="I5132" s="10"/>
      <c r="J5132" s="10"/>
      <c r="K5132" s="10"/>
      <c r="L5132" s="10"/>
      <c r="M5132" s="10"/>
      <c r="N5132" s="10"/>
      <c r="O5132" s="10"/>
      <c r="P5132" s="10"/>
      <c r="Q5132" s="10"/>
      <c r="R5132" s="10"/>
    </row>
    <row r="5133" spans="1:18" customFormat="1">
      <c r="A5133" s="10"/>
      <c r="B5133" s="111">
        <v>828717</v>
      </c>
      <c r="C5133" s="68" t="s">
        <v>5128</v>
      </c>
      <c r="D5133" s="71">
        <f>SUMIFS('CLUB DES LOGES'!$J$117:$J$166, 'CLUB DES LOGES'!$F$117:$F$166,$B5133, 'CLUB DES LOGES'!$G$117:$G$166,"&lt;&gt;"&amp;'CLUB DES LOGES'!$C$191)</f>
        <v>0</v>
      </c>
      <c r="E5133" s="10"/>
      <c r="F5133" s="10"/>
      <c r="G5133" s="10"/>
      <c r="H5133" s="10"/>
      <c r="I5133" s="10"/>
      <c r="J5133" s="10"/>
      <c r="K5133" s="10"/>
      <c r="L5133" s="10"/>
      <c r="M5133" s="10"/>
      <c r="N5133" s="10"/>
      <c r="O5133" s="10"/>
      <c r="P5133" s="10"/>
      <c r="Q5133" s="10"/>
      <c r="R5133" s="10"/>
    </row>
    <row r="5134" spans="1:18" customFormat="1">
      <c r="A5134" s="10"/>
      <c r="B5134" s="111">
        <v>828718</v>
      </c>
      <c r="C5134" s="68" t="s">
        <v>5129</v>
      </c>
      <c r="D5134" s="71">
        <f>SUMIFS('CLUB DES LOGES'!$J$117:$J$166, 'CLUB DES LOGES'!$F$117:$F$166,$B5134, 'CLUB DES LOGES'!$G$117:$G$166,"&lt;&gt;"&amp;'CLUB DES LOGES'!$C$191)</f>
        <v>0</v>
      </c>
      <c r="E5134" s="10"/>
      <c r="F5134" s="10"/>
      <c r="G5134" s="10"/>
      <c r="H5134" s="10"/>
      <c r="I5134" s="10"/>
      <c r="J5134" s="10"/>
      <c r="K5134" s="10"/>
      <c r="L5134" s="10"/>
      <c r="M5134" s="10"/>
      <c r="N5134" s="10"/>
      <c r="O5134" s="10"/>
      <c r="P5134" s="10"/>
      <c r="Q5134" s="10"/>
      <c r="R5134" s="10"/>
    </row>
    <row r="5135" spans="1:18" customFormat="1">
      <c r="A5135" s="10"/>
      <c r="B5135" s="111">
        <v>828719</v>
      </c>
      <c r="C5135" s="68" t="s">
        <v>5130</v>
      </c>
      <c r="D5135" s="71">
        <f>SUMIFS('CLUB DES LOGES'!$J$117:$J$166, 'CLUB DES LOGES'!$F$117:$F$166,$B5135, 'CLUB DES LOGES'!$G$117:$G$166,"&lt;&gt;"&amp;'CLUB DES LOGES'!$C$191)</f>
        <v>0</v>
      </c>
      <c r="E5135" s="10"/>
      <c r="F5135" s="10"/>
      <c r="G5135" s="10"/>
      <c r="H5135" s="10"/>
      <c r="I5135" s="10"/>
      <c r="J5135" s="10"/>
      <c r="K5135" s="10"/>
      <c r="L5135" s="10"/>
      <c r="M5135" s="10"/>
      <c r="N5135" s="10"/>
      <c r="O5135" s="10"/>
      <c r="P5135" s="10"/>
      <c r="Q5135" s="10"/>
      <c r="R5135" s="10"/>
    </row>
    <row r="5136" spans="1:18" customFormat="1">
      <c r="A5136" s="10"/>
      <c r="B5136" s="111">
        <v>828720</v>
      </c>
      <c r="C5136" s="68" t="s">
        <v>5131</v>
      </c>
      <c r="D5136" s="71">
        <f>SUMIFS('CLUB DES LOGES'!$J$117:$J$166, 'CLUB DES LOGES'!$F$117:$F$166,$B5136, 'CLUB DES LOGES'!$G$117:$G$166,"&lt;&gt;"&amp;'CLUB DES LOGES'!$C$191)</f>
        <v>0</v>
      </c>
      <c r="E5136" s="10"/>
      <c r="F5136" s="10"/>
      <c r="G5136" s="10"/>
      <c r="H5136" s="10"/>
      <c r="I5136" s="10"/>
      <c r="J5136" s="10"/>
      <c r="K5136" s="10"/>
      <c r="L5136" s="10"/>
      <c r="M5136" s="10"/>
      <c r="N5136" s="10"/>
      <c r="O5136" s="10"/>
      <c r="P5136" s="10"/>
      <c r="Q5136" s="10"/>
      <c r="R5136" s="10"/>
    </row>
    <row r="5137" spans="1:18" customFormat="1">
      <c r="A5137" s="10"/>
      <c r="B5137" s="111">
        <v>828721</v>
      </c>
      <c r="C5137" s="68" t="s">
        <v>5132</v>
      </c>
      <c r="D5137" s="71">
        <f>SUMIFS('CLUB DES LOGES'!$J$117:$J$166, 'CLUB DES LOGES'!$F$117:$F$166,$B5137, 'CLUB DES LOGES'!$G$117:$G$166,"&lt;&gt;"&amp;'CLUB DES LOGES'!$C$191)</f>
        <v>0</v>
      </c>
      <c r="E5137" s="10"/>
      <c r="F5137" s="10"/>
      <c r="G5137" s="10"/>
      <c r="H5137" s="10"/>
      <c r="I5137" s="10"/>
      <c r="J5137" s="10"/>
      <c r="K5137" s="10"/>
      <c r="L5137" s="10"/>
      <c r="M5137" s="10"/>
      <c r="N5137" s="10"/>
      <c r="O5137" s="10"/>
      <c r="P5137" s="10"/>
      <c r="Q5137" s="10"/>
      <c r="R5137" s="10"/>
    </row>
    <row r="5138" spans="1:18" customFormat="1">
      <c r="A5138" s="10"/>
      <c r="B5138" s="111">
        <v>828722</v>
      </c>
      <c r="C5138" s="68" t="s">
        <v>5133</v>
      </c>
      <c r="D5138" s="71">
        <f>SUMIFS('CLUB DES LOGES'!$J$117:$J$166, 'CLUB DES LOGES'!$F$117:$F$166,$B5138, 'CLUB DES LOGES'!$G$117:$G$166,"&lt;&gt;"&amp;'CLUB DES LOGES'!$C$191)</f>
        <v>0</v>
      </c>
      <c r="E5138" s="10"/>
      <c r="F5138" s="10"/>
      <c r="G5138" s="10"/>
      <c r="H5138" s="10"/>
      <c r="I5138" s="10"/>
      <c r="J5138" s="10"/>
      <c r="K5138" s="10"/>
      <c r="L5138" s="10"/>
      <c r="M5138" s="10"/>
      <c r="N5138" s="10"/>
      <c r="O5138" s="10"/>
      <c r="P5138" s="10"/>
      <c r="Q5138" s="10"/>
      <c r="R5138" s="10"/>
    </row>
    <row r="5139" spans="1:18" customFormat="1">
      <c r="A5139" s="10"/>
      <c r="B5139" s="111">
        <v>828723</v>
      </c>
      <c r="C5139" s="68" t="s">
        <v>5134</v>
      </c>
      <c r="D5139" s="71">
        <f>SUMIFS('CLUB DES LOGES'!$J$117:$J$166, 'CLUB DES LOGES'!$F$117:$F$166,$B5139, 'CLUB DES LOGES'!$G$117:$G$166,"&lt;&gt;"&amp;'CLUB DES LOGES'!$C$191)</f>
        <v>0</v>
      </c>
      <c r="E5139" s="10"/>
      <c r="F5139" s="10"/>
      <c r="G5139" s="10"/>
      <c r="H5139" s="10"/>
      <c r="I5139" s="10"/>
      <c r="J5139" s="10"/>
      <c r="K5139" s="10"/>
      <c r="L5139" s="10"/>
      <c r="M5139" s="10"/>
      <c r="N5139" s="10"/>
      <c r="O5139" s="10"/>
      <c r="P5139" s="10"/>
      <c r="Q5139" s="10"/>
      <c r="R5139" s="10"/>
    </row>
    <row r="5140" spans="1:18" customFormat="1">
      <c r="A5140" s="10"/>
      <c r="B5140" s="111">
        <v>828724</v>
      </c>
      <c r="C5140" s="68" t="s">
        <v>5135</v>
      </c>
      <c r="D5140" s="71">
        <f>SUMIFS('CLUB DES LOGES'!$J$117:$J$166, 'CLUB DES LOGES'!$F$117:$F$166,$B5140, 'CLUB DES LOGES'!$G$117:$G$166,"&lt;&gt;"&amp;'CLUB DES LOGES'!$C$191)</f>
        <v>0</v>
      </c>
      <c r="E5140" s="10"/>
      <c r="F5140" s="10"/>
      <c r="G5140" s="10"/>
      <c r="H5140" s="10"/>
      <c r="I5140" s="10"/>
      <c r="J5140" s="10"/>
      <c r="K5140" s="10"/>
      <c r="L5140" s="10"/>
      <c r="M5140" s="10"/>
      <c r="N5140" s="10"/>
      <c r="O5140" s="10"/>
      <c r="P5140" s="10"/>
      <c r="Q5140" s="10"/>
      <c r="R5140" s="10"/>
    </row>
    <row r="5141" spans="1:18" customFormat="1">
      <c r="A5141" s="10"/>
      <c r="B5141" s="111">
        <v>828725</v>
      </c>
      <c r="C5141" s="68" t="s">
        <v>5136</v>
      </c>
      <c r="D5141" s="71">
        <f>SUMIFS('CLUB DES LOGES'!$J$117:$J$166, 'CLUB DES LOGES'!$F$117:$F$166,$B5141, 'CLUB DES LOGES'!$G$117:$G$166,"&lt;&gt;"&amp;'CLUB DES LOGES'!$C$191)</f>
        <v>0</v>
      </c>
      <c r="E5141" s="10"/>
      <c r="F5141" s="10"/>
      <c r="G5141" s="10"/>
      <c r="H5141" s="10"/>
      <c r="I5141" s="10"/>
      <c r="J5141" s="10"/>
      <c r="K5141" s="10"/>
      <c r="L5141" s="10"/>
      <c r="M5141" s="10"/>
      <c r="N5141" s="10"/>
      <c r="O5141" s="10"/>
      <c r="P5141" s="10"/>
      <c r="Q5141" s="10"/>
      <c r="R5141" s="10"/>
    </row>
    <row r="5142" spans="1:18" customFormat="1">
      <c r="A5142" s="10"/>
      <c r="B5142" s="111">
        <v>828726</v>
      </c>
      <c r="C5142" s="68" t="s">
        <v>5137</v>
      </c>
      <c r="D5142" s="71">
        <f>SUMIFS('CLUB DES LOGES'!$J$117:$J$166, 'CLUB DES LOGES'!$F$117:$F$166,$B5142, 'CLUB DES LOGES'!$G$117:$G$166,"&lt;&gt;"&amp;'CLUB DES LOGES'!$C$191)</f>
        <v>0</v>
      </c>
      <c r="E5142" s="10"/>
      <c r="F5142" s="10"/>
      <c r="G5142" s="10"/>
      <c r="H5142" s="10"/>
      <c r="I5142" s="10"/>
      <c r="J5142" s="10"/>
      <c r="K5142" s="10"/>
      <c r="L5142" s="10"/>
      <c r="M5142" s="10"/>
      <c r="N5142" s="10"/>
      <c r="O5142" s="10"/>
      <c r="P5142" s="10"/>
      <c r="Q5142" s="10"/>
      <c r="R5142" s="10"/>
    </row>
    <row r="5143" spans="1:18" customFormat="1">
      <c r="A5143" s="10"/>
      <c r="B5143" s="111">
        <v>828727</v>
      </c>
      <c r="C5143" s="68" t="s">
        <v>5138</v>
      </c>
      <c r="D5143" s="71">
        <f>SUMIFS('CLUB DES LOGES'!$J$117:$J$166, 'CLUB DES LOGES'!$F$117:$F$166,$B5143, 'CLUB DES LOGES'!$G$117:$G$166,"&lt;&gt;"&amp;'CLUB DES LOGES'!$C$191)</f>
        <v>0</v>
      </c>
      <c r="E5143" s="10"/>
      <c r="F5143" s="10"/>
      <c r="G5143" s="10"/>
      <c r="H5143" s="10"/>
      <c r="I5143" s="10"/>
      <c r="J5143" s="10"/>
      <c r="K5143" s="10"/>
      <c r="L5143" s="10"/>
      <c r="M5143" s="10"/>
      <c r="N5143" s="10"/>
      <c r="O5143" s="10"/>
      <c r="P5143" s="10"/>
      <c r="Q5143" s="10"/>
      <c r="R5143" s="10"/>
    </row>
    <row r="5144" spans="1:18" customFormat="1">
      <c r="A5144" s="10"/>
      <c r="B5144" s="111">
        <v>828728</v>
      </c>
      <c r="C5144" s="68" t="s">
        <v>5139</v>
      </c>
      <c r="D5144" s="71">
        <f>SUMIFS('CLUB DES LOGES'!$J$117:$J$166, 'CLUB DES LOGES'!$F$117:$F$166,$B5144, 'CLUB DES LOGES'!$G$117:$G$166,"&lt;&gt;"&amp;'CLUB DES LOGES'!$C$191)</f>
        <v>0</v>
      </c>
      <c r="E5144" s="10"/>
      <c r="F5144" s="10"/>
      <c r="G5144" s="10"/>
      <c r="H5144" s="10"/>
      <c r="I5144" s="10"/>
      <c r="J5144" s="10"/>
      <c r="K5144" s="10"/>
      <c r="L5144" s="10"/>
      <c r="M5144" s="10"/>
      <c r="N5144" s="10"/>
      <c r="O5144" s="10"/>
      <c r="P5144" s="10"/>
      <c r="Q5144" s="10"/>
      <c r="R5144" s="10"/>
    </row>
    <row r="5145" spans="1:18" customFormat="1">
      <c r="A5145" s="10"/>
      <c r="B5145" s="111">
        <v>828729</v>
      </c>
      <c r="C5145" s="68" t="s">
        <v>5140</v>
      </c>
      <c r="D5145" s="71">
        <f>SUMIFS('CLUB DES LOGES'!$J$117:$J$166, 'CLUB DES LOGES'!$F$117:$F$166,$B5145, 'CLUB DES LOGES'!$G$117:$G$166,"&lt;&gt;"&amp;'CLUB DES LOGES'!$C$191)</f>
        <v>0</v>
      </c>
      <c r="E5145" s="10"/>
      <c r="F5145" s="10"/>
      <c r="G5145" s="10"/>
      <c r="H5145" s="10"/>
      <c r="I5145" s="10"/>
      <c r="J5145" s="10"/>
      <c r="K5145" s="10"/>
      <c r="L5145" s="10"/>
      <c r="M5145" s="10"/>
      <c r="N5145" s="10"/>
      <c r="O5145" s="10"/>
      <c r="P5145" s="10"/>
      <c r="Q5145" s="10"/>
      <c r="R5145" s="10"/>
    </row>
    <row r="5146" spans="1:18" customFormat="1">
      <c r="A5146" s="10"/>
      <c r="B5146" s="111">
        <v>828730</v>
      </c>
      <c r="C5146" s="68" t="s">
        <v>5141</v>
      </c>
      <c r="D5146" s="71">
        <f>SUMIFS('CLUB DES LOGES'!$J$117:$J$166, 'CLUB DES LOGES'!$F$117:$F$166,$B5146, 'CLUB DES LOGES'!$G$117:$G$166,"&lt;&gt;"&amp;'CLUB DES LOGES'!$C$191)</f>
        <v>0</v>
      </c>
      <c r="E5146" s="10"/>
      <c r="F5146" s="10"/>
      <c r="G5146" s="10"/>
      <c r="H5146" s="10"/>
      <c r="I5146" s="10"/>
      <c r="J5146" s="10"/>
      <c r="K5146" s="10"/>
      <c r="L5146" s="10"/>
      <c r="M5146" s="10"/>
      <c r="N5146" s="10"/>
      <c r="O5146" s="10"/>
      <c r="P5146" s="10"/>
      <c r="Q5146" s="10"/>
      <c r="R5146" s="10"/>
    </row>
    <row r="5147" spans="1:18" customFormat="1">
      <c r="A5147" s="10"/>
      <c r="B5147" s="111">
        <v>828731</v>
      </c>
      <c r="C5147" s="68" t="s">
        <v>5142</v>
      </c>
      <c r="D5147" s="71">
        <f>SUMIFS('CLUB DES LOGES'!$J$117:$J$166, 'CLUB DES LOGES'!$F$117:$F$166,$B5147, 'CLUB DES LOGES'!$G$117:$G$166,"&lt;&gt;"&amp;'CLUB DES LOGES'!$C$191)</f>
        <v>0</v>
      </c>
      <c r="E5147" s="10"/>
      <c r="F5147" s="10"/>
      <c r="G5147" s="10"/>
      <c r="H5147" s="10"/>
      <c r="I5147" s="10"/>
      <c r="J5147" s="10"/>
      <c r="K5147" s="10"/>
      <c r="L5147" s="10"/>
      <c r="M5147" s="10"/>
      <c r="N5147" s="10"/>
      <c r="O5147" s="10"/>
      <c r="P5147" s="10"/>
      <c r="Q5147" s="10"/>
      <c r="R5147" s="10"/>
    </row>
    <row r="5148" spans="1:18" customFormat="1">
      <c r="A5148" s="10"/>
      <c r="B5148" s="111">
        <v>828732</v>
      </c>
      <c r="C5148" s="68" t="s">
        <v>5143</v>
      </c>
      <c r="D5148" s="71">
        <f>SUMIFS('CLUB DES LOGES'!$J$117:$J$166, 'CLUB DES LOGES'!$F$117:$F$166,$B5148, 'CLUB DES LOGES'!$G$117:$G$166,"&lt;&gt;"&amp;'CLUB DES LOGES'!$C$191)</f>
        <v>0</v>
      </c>
      <c r="E5148" s="10"/>
      <c r="F5148" s="10"/>
      <c r="G5148" s="10"/>
      <c r="H5148" s="10"/>
      <c r="I5148" s="10"/>
      <c r="J5148" s="10"/>
      <c r="K5148" s="10"/>
      <c r="L5148" s="10"/>
      <c r="M5148" s="10"/>
      <c r="N5148" s="10"/>
      <c r="O5148" s="10"/>
      <c r="P5148" s="10"/>
      <c r="Q5148" s="10"/>
      <c r="R5148" s="10"/>
    </row>
    <row r="5149" spans="1:18" customFormat="1">
      <c r="A5149" s="10"/>
      <c r="B5149" s="111">
        <v>828733</v>
      </c>
      <c r="C5149" s="68" t="s">
        <v>5144</v>
      </c>
      <c r="D5149" s="71">
        <f>SUMIFS('CLUB DES LOGES'!$J$117:$J$166, 'CLUB DES LOGES'!$F$117:$F$166,$B5149, 'CLUB DES LOGES'!$G$117:$G$166,"&lt;&gt;"&amp;'CLUB DES LOGES'!$C$191)</f>
        <v>0</v>
      </c>
      <c r="E5149" s="10"/>
      <c r="F5149" s="10"/>
      <c r="G5149" s="10"/>
      <c r="H5149" s="10"/>
      <c r="I5149" s="10"/>
      <c r="J5149" s="10"/>
      <c r="K5149" s="10"/>
      <c r="L5149" s="10"/>
      <c r="M5149" s="10"/>
      <c r="N5149" s="10"/>
      <c r="O5149" s="10"/>
      <c r="P5149" s="10"/>
      <c r="Q5149" s="10"/>
      <c r="R5149" s="10"/>
    </row>
    <row r="5150" spans="1:18" customFormat="1">
      <c r="A5150" s="10"/>
      <c r="B5150" s="111">
        <v>828734</v>
      </c>
      <c r="C5150" s="68" t="s">
        <v>5145</v>
      </c>
      <c r="D5150" s="71">
        <f>SUMIFS('CLUB DES LOGES'!$J$117:$J$166, 'CLUB DES LOGES'!$F$117:$F$166,$B5150, 'CLUB DES LOGES'!$G$117:$G$166,"&lt;&gt;"&amp;'CLUB DES LOGES'!$C$191)</f>
        <v>0</v>
      </c>
      <c r="E5150" s="10"/>
      <c r="F5150" s="10"/>
      <c r="G5150" s="10"/>
      <c r="H5150" s="10"/>
      <c r="I5150" s="10"/>
      <c r="J5150" s="10"/>
      <c r="K5150" s="10"/>
      <c r="L5150" s="10"/>
      <c r="M5150" s="10"/>
      <c r="N5150" s="10"/>
      <c r="O5150" s="10"/>
      <c r="P5150" s="10"/>
      <c r="Q5150" s="10"/>
      <c r="R5150" s="10"/>
    </row>
    <row r="5151" spans="1:18" customFormat="1">
      <c r="A5151" s="10"/>
      <c r="B5151" s="111">
        <v>828735</v>
      </c>
      <c r="C5151" s="68" t="s">
        <v>5146</v>
      </c>
      <c r="D5151" s="71">
        <f>SUMIFS('CLUB DES LOGES'!$J$117:$J$166, 'CLUB DES LOGES'!$F$117:$F$166,$B5151, 'CLUB DES LOGES'!$G$117:$G$166,"&lt;&gt;"&amp;'CLUB DES LOGES'!$C$191)</f>
        <v>0</v>
      </c>
      <c r="E5151" s="10"/>
      <c r="F5151" s="10"/>
      <c r="G5151" s="10"/>
      <c r="H5151" s="10"/>
      <c r="I5151" s="10"/>
      <c r="J5151" s="10"/>
      <c r="K5151" s="10"/>
      <c r="L5151" s="10"/>
      <c r="M5151" s="10"/>
      <c r="N5151" s="10"/>
      <c r="O5151" s="10"/>
      <c r="P5151" s="10"/>
      <c r="Q5151" s="10"/>
      <c r="R5151" s="10"/>
    </row>
    <row r="5152" spans="1:18" customFormat="1">
      <c r="A5152" s="10"/>
      <c r="B5152" s="111">
        <v>828736</v>
      </c>
      <c r="C5152" s="68" t="s">
        <v>5147</v>
      </c>
      <c r="D5152" s="71">
        <f>SUMIFS('CLUB DES LOGES'!$J$117:$J$166, 'CLUB DES LOGES'!$F$117:$F$166,$B5152, 'CLUB DES LOGES'!$G$117:$G$166,"&lt;&gt;"&amp;'CLUB DES LOGES'!$C$191)</f>
        <v>0</v>
      </c>
      <c r="E5152" s="10"/>
      <c r="F5152" s="10"/>
      <c r="G5152" s="10"/>
      <c r="H5152" s="10"/>
      <c r="I5152" s="10"/>
      <c r="J5152" s="10"/>
      <c r="K5152" s="10"/>
      <c r="L5152" s="10"/>
      <c r="M5152" s="10"/>
      <c r="N5152" s="10"/>
      <c r="O5152" s="10"/>
      <c r="P5152" s="10"/>
      <c r="Q5152" s="10"/>
      <c r="R5152" s="10"/>
    </row>
    <row r="5153" spans="1:18" customFormat="1">
      <c r="A5153" s="10"/>
      <c r="B5153" s="111">
        <v>828737</v>
      </c>
      <c r="C5153" s="68" t="s">
        <v>5148</v>
      </c>
      <c r="D5153" s="71">
        <f>SUMIFS('CLUB DES LOGES'!$J$117:$J$166, 'CLUB DES LOGES'!$F$117:$F$166,$B5153, 'CLUB DES LOGES'!$G$117:$G$166,"&lt;&gt;"&amp;'CLUB DES LOGES'!$C$191)</f>
        <v>0</v>
      </c>
      <c r="E5153" s="10"/>
      <c r="F5153" s="10"/>
      <c r="G5153" s="10"/>
      <c r="H5153" s="10"/>
      <c r="I5153" s="10"/>
      <c r="J5153" s="10"/>
      <c r="K5153" s="10"/>
      <c r="L5153" s="10"/>
      <c r="M5153" s="10"/>
      <c r="N5153" s="10"/>
      <c r="O5153" s="10"/>
      <c r="P5153" s="10"/>
      <c r="Q5153" s="10"/>
      <c r="R5153" s="10"/>
    </row>
    <row r="5154" spans="1:18" customFormat="1">
      <c r="A5154" s="10"/>
      <c r="B5154" s="111">
        <v>828738</v>
      </c>
      <c r="C5154" s="68" t="s">
        <v>5149</v>
      </c>
      <c r="D5154" s="71">
        <f>SUMIFS('CLUB DES LOGES'!$J$117:$J$166, 'CLUB DES LOGES'!$F$117:$F$166,$B5154, 'CLUB DES LOGES'!$G$117:$G$166,"&lt;&gt;"&amp;'CLUB DES LOGES'!$C$191)</f>
        <v>0</v>
      </c>
      <c r="E5154" s="10"/>
      <c r="F5154" s="10"/>
      <c r="G5154" s="10"/>
      <c r="H5154" s="10"/>
      <c r="I5154" s="10"/>
      <c r="J5154" s="10"/>
      <c r="K5154" s="10"/>
      <c r="L5154" s="10"/>
      <c r="M5154" s="10"/>
      <c r="N5154" s="10"/>
      <c r="O5154" s="10"/>
      <c r="P5154" s="10"/>
      <c r="Q5154" s="10"/>
      <c r="R5154" s="10"/>
    </row>
    <row r="5155" spans="1:18" customFormat="1">
      <c r="A5155" s="10"/>
      <c r="B5155" s="111">
        <v>828739</v>
      </c>
      <c r="C5155" s="68" t="s">
        <v>5150</v>
      </c>
      <c r="D5155" s="71">
        <f>SUMIFS('CLUB DES LOGES'!$J$117:$J$166, 'CLUB DES LOGES'!$F$117:$F$166,$B5155, 'CLUB DES LOGES'!$G$117:$G$166,"&lt;&gt;"&amp;'CLUB DES LOGES'!$C$191)</f>
        <v>0</v>
      </c>
      <c r="E5155" s="10"/>
      <c r="F5155" s="10"/>
      <c r="G5155" s="10"/>
      <c r="H5155" s="10"/>
      <c r="I5155" s="10"/>
      <c r="J5155" s="10"/>
      <c r="K5155" s="10"/>
      <c r="L5155" s="10"/>
      <c r="M5155" s="10"/>
      <c r="N5155" s="10"/>
      <c r="O5155" s="10"/>
      <c r="P5155" s="10"/>
      <c r="Q5155" s="10"/>
      <c r="R5155" s="10"/>
    </row>
    <row r="5156" spans="1:18" customFormat="1">
      <c r="A5156" s="10"/>
      <c r="B5156" s="111">
        <v>828740</v>
      </c>
      <c r="C5156" s="68" t="s">
        <v>5151</v>
      </c>
      <c r="D5156" s="71">
        <f>SUMIFS('CLUB DES LOGES'!$J$117:$J$166, 'CLUB DES LOGES'!$F$117:$F$166,$B5156, 'CLUB DES LOGES'!$G$117:$G$166,"&lt;&gt;"&amp;'CLUB DES LOGES'!$C$191)</f>
        <v>0</v>
      </c>
      <c r="E5156" s="10"/>
      <c r="F5156" s="10"/>
      <c r="G5156" s="10"/>
      <c r="H5156" s="10"/>
      <c r="I5156" s="10"/>
      <c r="J5156" s="10"/>
      <c r="K5156" s="10"/>
      <c r="L5156" s="10"/>
      <c r="M5156" s="10"/>
      <c r="N5156" s="10"/>
      <c r="O5156" s="10"/>
      <c r="P5156" s="10"/>
      <c r="Q5156" s="10"/>
      <c r="R5156" s="10"/>
    </row>
    <row r="5157" spans="1:18" customFormat="1">
      <c r="A5157" s="10"/>
      <c r="B5157" s="111">
        <v>828741</v>
      </c>
      <c r="C5157" s="68" t="s">
        <v>5152</v>
      </c>
      <c r="D5157" s="71">
        <f>SUMIFS('CLUB DES LOGES'!$J$117:$J$166, 'CLUB DES LOGES'!$F$117:$F$166,$B5157, 'CLUB DES LOGES'!$G$117:$G$166,"&lt;&gt;"&amp;'CLUB DES LOGES'!$C$191)</f>
        <v>0</v>
      </c>
      <c r="E5157" s="10"/>
      <c r="F5157" s="10"/>
      <c r="G5157" s="10"/>
      <c r="H5157" s="10"/>
      <c r="I5157" s="10"/>
      <c r="J5157" s="10"/>
      <c r="K5157" s="10"/>
      <c r="L5157" s="10"/>
      <c r="M5157" s="10"/>
      <c r="N5157" s="10"/>
      <c r="O5157" s="10"/>
      <c r="P5157" s="10"/>
      <c r="Q5157" s="10"/>
      <c r="R5157" s="10"/>
    </row>
    <row r="5158" spans="1:18" customFormat="1">
      <c r="A5158" s="10"/>
      <c r="B5158" s="111">
        <v>828742</v>
      </c>
      <c r="C5158" s="68" t="s">
        <v>5153</v>
      </c>
      <c r="D5158" s="71">
        <f>SUMIFS('CLUB DES LOGES'!$J$117:$J$166, 'CLUB DES LOGES'!$F$117:$F$166,$B5158, 'CLUB DES LOGES'!$G$117:$G$166,"&lt;&gt;"&amp;'CLUB DES LOGES'!$C$191)</f>
        <v>0</v>
      </c>
      <c r="E5158" s="10"/>
      <c r="F5158" s="10"/>
      <c r="G5158" s="10"/>
      <c r="H5158" s="10"/>
      <c r="I5158" s="10"/>
      <c r="J5158" s="10"/>
      <c r="K5158" s="10"/>
      <c r="L5158" s="10"/>
      <c r="M5158" s="10"/>
      <c r="N5158" s="10"/>
      <c r="O5158" s="10"/>
      <c r="P5158" s="10"/>
      <c r="Q5158" s="10"/>
      <c r="R5158" s="10"/>
    </row>
    <row r="5159" spans="1:18" customFormat="1">
      <c r="A5159" s="10"/>
      <c r="B5159" s="111">
        <v>828743</v>
      </c>
      <c r="C5159" s="68" t="s">
        <v>5154</v>
      </c>
      <c r="D5159" s="71">
        <f>SUMIFS('CLUB DES LOGES'!$J$117:$J$166, 'CLUB DES LOGES'!$F$117:$F$166,$B5159, 'CLUB DES LOGES'!$G$117:$G$166,"&lt;&gt;"&amp;'CLUB DES LOGES'!$C$191)</f>
        <v>0</v>
      </c>
      <c r="E5159" s="10"/>
      <c r="F5159" s="10"/>
      <c r="G5159" s="10"/>
      <c r="H5159" s="10"/>
      <c r="I5159" s="10"/>
      <c r="J5159" s="10"/>
      <c r="K5159" s="10"/>
      <c r="L5159" s="10"/>
      <c r="M5159" s="10"/>
      <c r="N5159" s="10"/>
      <c r="O5159" s="10"/>
      <c r="P5159" s="10"/>
      <c r="Q5159" s="10"/>
      <c r="R5159" s="10"/>
    </row>
    <row r="5160" spans="1:18" customFormat="1">
      <c r="A5160" s="10"/>
      <c r="B5160" s="111">
        <v>828744</v>
      </c>
      <c r="C5160" s="68" t="s">
        <v>5155</v>
      </c>
      <c r="D5160" s="71">
        <f>SUMIFS('CLUB DES LOGES'!$J$117:$J$166, 'CLUB DES LOGES'!$F$117:$F$166,$B5160, 'CLUB DES LOGES'!$G$117:$G$166,"&lt;&gt;"&amp;'CLUB DES LOGES'!$C$191)</f>
        <v>0</v>
      </c>
      <c r="E5160" s="10"/>
      <c r="F5160" s="10"/>
      <c r="G5160" s="10"/>
      <c r="H5160" s="10"/>
      <c r="I5160" s="10"/>
      <c r="J5160" s="10"/>
      <c r="K5160" s="10"/>
      <c r="L5160" s="10"/>
      <c r="M5160" s="10"/>
      <c r="N5160" s="10"/>
      <c r="O5160" s="10"/>
      <c r="P5160" s="10"/>
      <c r="Q5160" s="10"/>
      <c r="R5160" s="10"/>
    </row>
    <row r="5161" spans="1:18" customFormat="1">
      <c r="A5161" s="10"/>
      <c r="B5161" s="111">
        <v>828745</v>
      </c>
      <c r="C5161" s="68" t="s">
        <v>5156</v>
      </c>
      <c r="D5161" s="71">
        <f>SUMIFS('CLUB DES LOGES'!$J$117:$J$166, 'CLUB DES LOGES'!$F$117:$F$166,$B5161, 'CLUB DES LOGES'!$G$117:$G$166,"&lt;&gt;"&amp;'CLUB DES LOGES'!$C$191)</f>
        <v>0</v>
      </c>
      <c r="E5161" s="10"/>
      <c r="F5161" s="10"/>
      <c r="G5161" s="10"/>
      <c r="H5161" s="10"/>
      <c r="I5161" s="10"/>
      <c r="J5161" s="10"/>
      <c r="K5161" s="10"/>
      <c r="L5161" s="10"/>
      <c r="M5161" s="10"/>
      <c r="N5161" s="10"/>
      <c r="O5161" s="10"/>
      <c r="P5161" s="10"/>
      <c r="Q5161" s="10"/>
      <c r="R5161" s="10"/>
    </row>
    <row r="5162" spans="1:18" customFormat="1">
      <c r="A5162" s="10"/>
      <c r="B5162" s="111">
        <v>828746</v>
      </c>
      <c r="C5162" s="68" t="s">
        <v>5157</v>
      </c>
      <c r="D5162" s="71">
        <f>SUMIFS('CLUB DES LOGES'!$J$117:$J$166, 'CLUB DES LOGES'!$F$117:$F$166,$B5162, 'CLUB DES LOGES'!$G$117:$G$166,"&lt;&gt;"&amp;'CLUB DES LOGES'!$C$191)</f>
        <v>0</v>
      </c>
      <c r="E5162" s="10"/>
      <c r="F5162" s="10"/>
      <c r="G5162" s="10"/>
      <c r="H5162" s="10"/>
      <c r="I5162" s="10"/>
      <c r="J5162" s="10"/>
      <c r="K5162" s="10"/>
      <c r="L5162" s="10"/>
      <c r="M5162" s="10"/>
      <c r="N5162" s="10"/>
      <c r="O5162" s="10"/>
      <c r="P5162" s="10"/>
      <c r="Q5162" s="10"/>
      <c r="R5162" s="10"/>
    </row>
    <row r="5163" spans="1:18" customFormat="1">
      <c r="A5163" s="10"/>
      <c r="B5163" s="111">
        <v>828747</v>
      </c>
      <c r="C5163" s="68" t="s">
        <v>5158</v>
      </c>
      <c r="D5163" s="71">
        <f>SUMIFS('CLUB DES LOGES'!$J$117:$J$166, 'CLUB DES LOGES'!$F$117:$F$166,$B5163, 'CLUB DES LOGES'!$G$117:$G$166,"&lt;&gt;"&amp;'CLUB DES LOGES'!$C$191)</f>
        <v>0</v>
      </c>
      <c r="E5163" s="10"/>
      <c r="F5163" s="10"/>
      <c r="G5163" s="10"/>
      <c r="H5163" s="10"/>
      <c r="I5163" s="10"/>
      <c r="J5163" s="10"/>
      <c r="K5163" s="10"/>
      <c r="L5163" s="10"/>
      <c r="M5163" s="10"/>
      <c r="N5163" s="10"/>
      <c r="O5163" s="10"/>
      <c r="P5163" s="10"/>
      <c r="Q5163" s="10"/>
      <c r="R5163" s="10"/>
    </row>
    <row r="5164" spans="1:18" customFormat="1">
      <c r="A5164" s="10"/>
      <c r="B5164" s="111">
        <v>828748</v>
      </c>
      <c r="C5164" s="68" t="s">
        <v>5159</v>
      </c>
      <c r="D5164" s="71">
        <f>SUMIFS('CLUB DES LOGES'!$J$117:$J$166, 'CLUB DES LOGES'!$F$117:$F$166,$B5164, 'CLUB DES LOGES'!$G$117:$G$166,"&lt;&gt;"&amp;'CLUB DES LOGES'!$C$191)</f>
        <v>0</v>
      </c>
      <c r="E5164" s="10"/>
      <c r="F5164" s="10"/>
      <c r="G5164" s="10"/>
      <c r="H5164" s="10"/>
      <c r="I5164" s="10"/>
      <c r="J5164" s="10"/>
      <c r="K5164" s="10"/>
      <c r="L5164" s="10"/>
      <c r="M5164" s="10"/>
      <c r="N5164" s="10"/>
      <c r="O5164" s="10"/>
      <c r="P5164" s="10"/>
      <c r="Q5164" s="10"/>
      <c r="R5164" s="10"/>
    </row>
    <row r="5165" spans="1:18" customFormat="1">
      <c r="A5165" s="10"/>
      <c r="B5165" s="111">
        <v>828749</v>
      </c>
      <c r="C5165" s="68" t="s">
        <v>5160</v>
      </c>
      <c r="D5165" s="71">
        <f>SUMIFS('CLUB DES LOGES'!$J$117:$J$166, 'CLUB DES LOGES'!$F$117:$F$166,$B5165, 'CLUB DES LOGES'!$G$117:$G$166,"&lt;&gt;"&amp;'CLUB DES LOGES'!$C$191)</f>
        <v>0</v>
      </c>
      <c r="E5165" s="10"/>
      <c r="F5165" s="10"/>
      <c r="G5165" s="10"/>
      <c r="H5165" s="10"/>
      <c r="I5165" s="10"/>
      <c r="J5165" s="10"/>
      <c r="K5165" s="10"/>
      <c r="L5165" s="10"/>
      <c r="M5165" s="10"/>
      <c r="N5165" s="10"/>
      <c r="O5165" s="10"/>
      <c r="P5165" s="10"/>
      <c r="Q5165" s="10"/>
      <c r="R5165" s="10"/>
    </row>
    <row r="5166" spans="1:18" customFormat="1">
      <c r="A5166" s="10"/>
      <c r="B5166" s="111">
        <v>828750</v>
      </c>
      <c r="C5166" s="68" t="s">
        <v>5161</v>
      </c>
      <c r="D5166" s="71">
        <f>SUMIFS('CLUB DES LOGES'!$J$117:$J$166, 'CLUB DES LOGES'!$F$117:$F$166,$B5166, 'CLUB DES LOGES'!$G$117:$G$166,"&lt;&gt;"&amp;'CLUB DES LOGES'!$C$191)</f>
        <v>0</v>
      </c>
      <c r="E5166" s="10"/>
      <c r="F5166" s="10"/>
      <c r="G5166" s="10"/>
      <c r="H5166" s="10"/>
      <c r="I5166" s="10"/>
      <c r="J5166" s="10"/>
      <c r="K5166" s="10"/>
      <c r="L5166" s="10"/>
      <c r="M5166" s="10"/>
      <c r="N5166" s="10"/>
      <c r="O5166" s="10"/>
      <c r="P5166" s="10"/>
      <c r="Q5166" s="10"/>
      <c r="R5166" s="10"/>
    </row>
    <row r="5167" spans="1:18" customFormat="1">
      <c r="A5167" s="10"/>
      <c r="B5167" s="111">
        <v>828751</v>
      </c>
      <c r="C5167" s="68" t="s">
        <v>5162</v>
      </c>
      <c r="D5167" s="71">
        <f>SUMIFS('CLUB DES LOGES'!$J$117:$J$166, 'CLUB DES LOGES'!$F$117:$F$166,$B5167, 'CLUB DES LOGES'!$G$117:$G$166,"&lt;&gt;"&amp;'CLUB DES LOGES'!$C$191)</f>
        <v>0</v>
      </c>
      <c r="E5167" s="10"/>
      <c r="F5167" s="10"/>
      <c r="G5167" s="10"/>
      <c r="H5167" s="10"/>
      <c r="I5167" s="10"/>
      <c r="J5167" s="10"/>
      <c r="K5167" s="10"/>
      <c r="L5167" s="10"/>
      <c r="M5167" s="10"/>
      <c r="N5167" s="10"/>
      <c r="O5167" s="10"/>
      <c r="P5167" s="10"/>
      <c r="Q5167" s="10"/>
      <c r="R5167" s="10"/>
    </row>
    <row r="5168" spans="1:18" customFormat="1">
      <c r="A5168" s="10"/>
      <c r="B5168" s="111">
        <v>828752</v>
      </c>
      <c r="C5168" s="68" t="s">
        <v>5163</v>
      </c>
      <c r="D5168" s="71">
        <f>SUMIFS('CLUB DES LOGES'!$J$117:$J$166, 'CLUB DES LOGES'!$F$117:$F$166,$B5168, 'CLUB DES LOGES'!$G$117:$G$166,"&lt;&gt;"&amp;'CLUB DES LOGES'!$C$191)</f>
        <v>0</v>
      </c>
      <c r="E5168" s="10"/>
      <c r="F5168" s="10"/>
      <c r="G5168" s="10"/>
      <c r="H5168" s="10"/>
      <c r="I5168" s="10"/>
      <c r="J5168" s="10"/>
      <c r="K5168" s="10"/>
      <c r="L5168" s="10"/>
      <c r="M5168" s="10"/>
      <c r="N5168" s="10"/>
      <c r="O5168" s="10"/>
      <c r="P5168" s="10"/>
      <c r="Q5168" s="10"/>
      <c r="R5168" s="10"/>
    </row>
    <row r="5169" spans="1:18" customFormat="1">
      <c r="A5169" s="10"/>
      <c r="B5169" s="111">
        <v>828753</v>
      </c>
      <c r="C5169" s="68" t="s">
        <v>5164</v>
      </c>
      <c r="D5169" s="71">
        <f>SUMIFS('CLUB DES LOGES'!$J$117:$J$166, 'CLUB DES LOGES'!$F$117:$F$166,$B5169, 'CLUB DES LOGES'!$G$117:$G$166,"&lt;&gt;"&amp;'CLUB DES LOGES'!$C$191)</f>
        <v>0</v>
      </c>
      <c r="E5169" s="10"/>
      <c r="F5169" s="10"/>
      <c r="G5169" s="10"/>
      <c r="H5169" s="10"/>
      <c r="I5169" s="10"/>
      <c r="J5169" s="10"/>
      <c r="K5169" s="10"/>
      <c r="L5169" s="10"/>
      <c r="M5169" s="10"/>
      <c r="N5169" s="10"/>
      <c r="O5169" s="10"/>
      <c r="P5169" s="10"/>
      <c r="Q5169" s="10"/>
      <c r="R5169" s="10"/>
    </row>
    <row r="5170" spans="1:18" customFormat="1">
      <c r="A5170" s="10"/>
      <c r="B5170" s="111">
        <v>828754</v>
      </c>
      <c r="C5170" s="68" t="s">
        <v>5165</v>
      </c>
      <c r="D5170" s="71">
        <f>SUMIFS('CLUB DES LOGES'!$J$117:$J$166, 'CLUB DES LOGES'!$F$117:$F$166,$B5170, 'CLUB DES LOGES'!$G$117:$G$166,"&lt;&gt;"&amp;'CLUB DES LOGES'!$C$191)</f>
        <v>0</v>
      </c>
      <c r="E5170" s="10"/>
      <c r="F5170" s="10"/>
      <c r="G5170" s="10"/>
      <c r="H5170" s="10"/>
      <c r="I5170" s="10"/>
      <c r="J5170" s="10"/>
      <c r="K5170" s="10"/>
      <c r="L5170" s="10"/>
      <c r="M5170" s="10"/>
      <c r="N5170" s="10"/>
      <c r="O5170" s="10"/>
      <c r="P5170" s="10"/>
      <c r="Q5170" s="10"/>
      <c r="R5170" s="10"/>
    </row>
    <row r="5171" spans="1:18" customFormat="1">
      <c r="A5171" s="10"/>
      <c r="B5171" s="111">
        <v>828755</v>
      </c>
      <c r="C5171" s="68" t="s">
        <v>5166</v>
      </c>
      <c r="D5171" s="71">
        <f>SUMIFS('CLUB DES LOGES'!$J$117:$J$166, 'CLUB DES LOGES'!$F$117:$F$166,$B5171, 'CLUB DES LOGES'!$G$117:$G$166,"&lt;&gt;"&amp;'CLUB DES LOGES'!$C$191)</f>
        <v>0</v>
      </c>
      <c r="E5171" s="10"/>
      <c r="F5171" s="10"/>
      <c r="G5171" s="10"/>
      <c r="H5171" s="10"/>
      <c r="I5171" s="10"/>
      <c r="J5171" s="10"/>
      <c r="K5171" s="10"/>
      <c r="L5171" s="10"/>
      <c r="M5171" s="10"/>
      <c r="N5171" s="10"/>
      <c r="O5171" s="10"/>
      <c r="P5171" s="10"/>
      <c r="Q5171" s="10"/>
      <c r="R5171" s="10"/>
    </row>
    <row r="5172" spans="1:18" customFormat="1">
      <c r="A5172" s="10"/>
      <c r="B5172" s="111">
        <v>828756</v>
      </c>
      <c r="C5172" s="68" t="s">
        <v>5167</v>
      </c>
      <c r="D5172" s="71">
        <f>SUMIFS('CLUB DES LOGES'!$J$117:$J$166, 'CLUB DES LOGES'!$F$117:$F$166,$B5172, 'CLUB DES LOGES'!$G$117:$G$166,"&lt;&gt;"&amp;'CLUB DES LOGES'!$C$191)</f>
        <v>0</v>
      </c>
      <c r="E5172" s="10"/>
      <c r="F5172" s="10"/>
      <c r="G5172" s="10"/>
      <c r="H5172" s="10"/>
      <c r="I5172" s="10"/>
      <c r="J5172" s="10"/>
      <c r="K5172" s="10"/>
      <c r="L5172" s="10"/>
      <c r="M5172" s="10"/>
      <c r="N5172" s="10"/>
      <c r="O5172" s="10"/>
      <c r="P5172" s="10"/>
      <c r="Q5172" s="10"/>
      <c r="R5172" s="10"/>
    </row>
    <row r="5173" spans="1:18" customFormat="1">
      <c r="A5173" s="10"/>
      <c r="B5173" s="111">
        <v>828757</v>
      </c>
      <c r="C5173" s="68" t="s">
        <v>5168</v>
      </c>
      <c r="D5173" s="71">
        <f>SUMIFS('CLUB DES LOGES'!$J$117:$J$166, 'CLUB DES LOGES'!$F$117:$F$166,$B5173, 'CLUB DES LOGES'!$G$117:$G$166,"&lt;&gt;"&amp;'CLUB DES LOGES'!$C$191)</f>
        <v>0</v>
      </c>
      <c r="E5173" s="10"/>
      <c r="F5173" s="10"/>
      <c r="G5173" s="10"/>
      <c r="H5173" s="10"/>
      <c r="I5173" s="10"/>
      <c r="J5173" s="10"/>
      <c r="K5173" s="10"/>
      <c r="L5173" s="10"/>
      <c r="M5173" s="10"/>
      <c r="N5173" s="10"/>
      <c r="O5173" s="10"/>
      <c r="P5173" s="10"/>
      <c r="Q5173" s="10"/>
      <c r="R5173" s="10"/>
    </row>
    <row r="5174" spans="1:18" customFormat="1">
      <c r="A5174" s="10"/>
      <c r="B5174" s="111">
        <v>828758</v>
      </c>
      <c r="C5174" s="68" t="s">
        <v>5169</v>
      </c>
      <c r="D5174" s="71">
        <f>SUMIFS('CLUB DES LOGES'!$J$117:$J$166, 'CLUB DES LOGES'!$F$117:$F$166,$B5174, 'CLUB DES LOGES'!$G$117:$G$166,"&lt;&gt;"&amp;'CLUB DES LOGES'!$C$191)</f>
        <v>0</v>
      </c>
      <c r="E5174" s="10"/>
      <c r="F5174" s="10"/>
      <c r="G5174" s="10"/>
      <c r="H5174" s="10"/>
      <c r="I5174" s="10"/>
      <c r="J5174" s="10"/>
      <c r="K5174" s="10"/>
      <c r="L5174" s="10"/>
      <c r="M5174" s="10"/>
      <c r="N5174" s="10"/>
      <c r="O5174" s="10"/>
      <c r="P5174" s="10"/>
      <c r="Q5174" s="10"/>
      <c r="R5174" s="10"/>
    </row>
    <row r="5175" spans="1:18" customFormat="1">
      <c r="A5175" s="10"/>
      <c r="B5175" s="111">
        <v>828759</v>
      </c>
      <c r="C5175" s="68" t="s">
        <v>5170</v>
      </c>
      <c r="D5175" s="71">
        <f>SUMIFS('CLUB DES LOGES'!$J$117:$J$166, 'CLUB DES LOGES'!$F$117:$F$166,$B5175, 'CLUB DES LOGES'!$G$117:$G$166,"&lt;&gt;"&amp;'CLUB DES LOGES'!$C$191)</f>
        <v>0</v>
      </c>
      <c r="E5175" s="10"/>
      <c r="F5175" s="10"/>
      <c r="G5175" s="10"/>
      <c r="H5175" s="10"/>
      <c r="I5175" s="10"/>
      <c r="J5175" s="10"/>
      <c r="K5175" s="10"/>
      <c r="L5175" s="10"/>
      <c r="M5175" s="10"/>
      <c r="N5175" s="10"/>
      <c r="O5175" s="10"/>
      <c r="P5175" s="10"/>
      <c r="Q5175" s="10"/>
      <c r="R5175" s="10"/>
    </row>
    <row r="5176" spans="1:18" customFormat="1">
      <c r="A5176" s="10"/>
      <c r="B5176" s="111">
        <v>828760</v>
      </c>
      <c r="C5176" s="68" t="s">
        <v>5171</v>
      </c>
      <c r="D5176" s="71">
        <f>SUMIFS('CLUB DES LOGES'!$J$117:$J$166, 'CLUB DES LOGES'!$F$117:$F$166,$B5176, 'CLUB DES LOGES'!$G$117:$G$166,"&lt;&gt;"&amp;'CLUB DES LOGES'!$C$191)</f>
        <v>0</v>
      </c>
      <c r="E5176" s="10"/>
      <c r="F5176" s="10"/>
      <c r="G5176" s="10"/>
      <c r="H5176" s="10"/>
      <c r="I5176" s="10"/>
      <c r="J5176" s="10"/>
      <c r="K5176" s="10"/>
      <c r="L5176" s="10"/>
      <c r="M5176" s="10"/>
      <c r="N5176" s="10"/>
      <c r="O5176" s="10"/>
      <c r="P5176" s="10"/>
      <c r="Q5176" s="10"/>
      <c r="R5176" s="10"/>
    </row>
    <row r="5177" spans="1:18" customFormat="1">
      <c r="A5177" s="10"/>
      <c r="B5177" s="111">
        <v>828761</v>
      </c>
      <c r="C5177" s="68" t="s">
        <v>5172</v>
      </c>
      <c r="D5177" s="71">
        <f>SUMIFS('CLUB DES LOGES'!$J$117:$J$166, 'CLUB DES LOGES'!$F$117:$F$166,$B5177, 'CLUB DES LOGES'!$G$117:$G$166,"&lt;&gt;"&amp;'CLUB DES LOGES'!$C$191)</f>
        <v>0</v>
      </c>
      <c r="E5177" s="10"/>
      <c r="F5177" s="10"/>
      <c r="G5177" s="10"/>
      <c r="H5177" s="10"/>
      <c r="I5177" s="10"/>
      <c r="J5177" s="10"/>
      <c r="K5177" s="10"/>
      <c r="L5177" s="10"/>
      <c r="M5177" s="10"/>
      <c r="N5177" s="10"/>
      <c r="O5177" s="10"/>
      <c r="P5177" s="10"/>
      <c r="Q5177" s="10"/>
      <c r="R5177" s="10"/>
    </row>
    <row r="5178" spans="1:18" customFormat="1">
      <c r="A5178" s="10"/>
      <c r="B5178" s="111">
        <v>828762</v>
      </c>
      <c r="C5178" s="68" t="s">
        <v>5173</v>
      </c>
      <c r="D5178" s="71">
        <f>SUMIFS('CLUB DES LOGES'!$J$117:$J$166, 'CLUB DES LOGES'!$F$117:$F$166,$B5178, 'CLUB DES LOGES'!$G$117:$G$166,"&lt;&gt;"&amp;'CLUB DES LOGES'!$C$191)</f>
        <v>0</v>
      </c>
      <c r="E5178" s="10"/>
      <c r="F5178" s="10"/>
      <c r="G5178" s="10"/>
      <c r="H5178" s="10"/>
      <c r="I5178" s="10"/>
      <c r="J5178" s="10"/>
      <c r="K5178" s="10"/>
      <c r="L5178" s="10"/>
      <c r="M5178" s="10"/>
      <c r="N5178" s="10"/>
      <c r="O5178" s="10"/>
      <c r="P5178" s="10"/>
      <c r="Q5178" s="10"/>
      <c r="R5178" s="10"/>
    </row>
    <row r="5179" spans="1:18" customFormat="1">
      <c r="A5179" s="10"/>
      <c r="B5179" s="111">
        <v>828763</v>
      </c>
      <c r="C5179" s="68" t="s">
        <v>5174</v>
      </c>
      <c r="D5179" s="71">
        <f>SUMIFS('CLUB DES LOGES'!$J$117:$J$166, 'CLUB DES LOGES'!$F$117:$F$166,$B5179, 'CLUB DES LOGES'!$G$117:$G$166,"&lt;&gt;"&amp;'CLUB DES LOGES'!$C$191)</f>
        <v>0</v>
      </c>
      <c r="E5179" s="10"/>
      <c r="F5179" s="10"/>
      <c r="G5179" s="10"/>
      <c r="H5179" s="10"/>
      <c r="I5179" s="10"/>
      <c r="J5179" s="10"/>
      <c r="K5179" s="10"/>
      <c r="L5179" s="10"/>
      <c r="M5179" s="10"/>
      <c r="N5179" s="10"/>
      <c r="O5179" s="10"/>
      <c r="P5179" s="10"/>
      <c r="Q5179" s="10"/>
      <c r="R5179" s="10"/>
    </row>
    <row r="5180" spans="1:18" customFormat="1">
      <c r="A5180" s="10"/>
      <c r="B5180" s="111">
        <v>828764</v>
      </c>
      <c r="C5180" s="68" t="s">
        <v>5175</v>
      </c>
      <c r="D5180" s="71">
        <f>SUMIFS('CLUB DES LOGES'!$J$117:$J$166, 'CLUB DES LOGES'!$F$117:$F$166,$B5180, 'CLUB DES LOGES'!$G$117:$G$166,"&lt;&gt;"&amp;'CLUB DES LOGES'!$C$191)</f>
        <v>0</v>
      </c>
      <c r="E5180" s="10"/>
      <c r="F5180" s="10"/>
      <c r="G5180" s="10"/>
      <c r="H5180" s="10"/>
      <c r="I5180" s="10"/>
      <c r="J5180" s="10"/>
      <c r="K5180" s="10"/>
      <c r="L5180" s="10"/>
      <c r="M5180" s="10"/>
      <c r="N5180" s="10"/>
      <c r="O5180" s="10"/>
      <c r="P5180" s="10"/>
      <c r="Q5180" s="10"/>
      <c r="R5180" s="10"/>
    </row>
    <row r="5181" spans="1:18" customFormat="1">
      <c r="A5181" s="10"/>
      <c r="B5181" s="111">
        <v>828765</v>
      </c>
      <c r="C5181" s="68" t="s">
        <v>5176</v>
      </c>
      <c r="D5181" s="71">
        <f>SUMIFS('CLUB DES LOGES'!$J$117:$J$166, 'CLUB DES LOGES'!$F$117:$F$166,$B5181, 'CLUB DES LOGES'!$G$117:$G$166,"&lt;&gt;"&amp;'CLUB DES LOGES'!$C$191)</f>
        <v>0</v>
      </c>
      <c r="E5181" s="10"/>
      <c r="F5181" s="10"/>
      <c r="G5181" s="10"/>
      <c r="H5181" s="10"/>
      <c r="I5181" s="10"/>
      <c r="J5181" s="10"/>
      <c r="K5181" s="10"/>
      <c r="L5181" s="10"/>
      <c r="M5181" s="10"/>
      <c r="N5181" s="10"/>
      <c r="O5181" s="10"/>
      <c r="P5181" s="10"/>
      <c r="Q5181" s="10"/>
      <c r="R5181" s="10"/>
    </row>
    <row r="5182" spans="1:18" customFormat="1">
      <c r="A5182" s="10"/>
      <c r="B5182" s="111">
        <v>828766</v>
      </c>
      <c r="C5182" s="68" t="s">
        <v>5177</v>
      </c>
      <c r="D5182" s="71">
        <f>SUMIFS('CLUB DES LOGES'!$J$117:$J$166, 'CLUB DES LOGES'!$F$117:$F$166,$B5182, 'CLUB DES LOGES'!$G$117:$G$166,"&lt;&gt;"&amp;'CLUB DES LOGES'!$C$191)</f>
        <v>0</v>
      </c>
      <c r="E5182" s="10"/>
      <c r="F5182" s="10"/>
      <c r="G5182" s="10"/>
      <c r="H5182" s="10"/>
      <c r="I5182" s="10"/>
      <c r="J5182" s="10"/>
      <c r="K5182" s="10"/>
      <c r="L5182" s="10"/>
      <c r="M5182" s="10"/>
      <c r="N5182" s="10"/>
      <c r="O5182" s="10"/>
      <c r="P5182" s="10"/>
      <c r="Q5182" s="10"/>
      <c r="R5182" s="10"/>
    </row>
    <row r="5183" spans="1:18" customFormat="1">
      <c r="A5183" s="10"/>
      <c r="B5183" s="111">
        <v>828767</v>
      </c>
      <c r="C5183" s="68" t="s">
        <v>5178</v>
      </c>
      <c r="D5183" s="71">
        <f>SUMIFS('CLUB DES LOGES'!$J$117:$J$166, 'CLUB DES LOGES'!$F$117:$F$166,$B5183, 'CLUB DES LOGES'!$G$117:$G$166,"&lt;&gt;"&amp;'CLUB DES LOGES'!$C$191)</f>
        <v>0</v>
      </c>
      <c r="E5183" s="10"/>
      <c r="F5183" s="10"/>
      <c r="G5183" s="10"/>
      <c r="H5183" s="10"/>
      <c r="I5183" s="10"/>
      <c r="J5183" s="10"/>
      <c r="K5183" s="10"/>
      <c r="L5183" s="10"/>
      <c r="M5183" s="10"/>
      <c r="N5183" s="10"/>
      <c r="O5183" s="10"/>
      <c r="P5183" s="10"/>
      <c r="Q5183" s="10"/>
      <c r="R5183" s="10"/>
    </row>
    <row r="5184" spans="1:18" customFormat="1">
      <c r="A5184" s="10"/>
      <c r="B5184" s="111">
        <v>828768</v>
      </c>
      <c r="C5184" s="68" t="s">
        <v>5179</v>
      </c>
      <c r="D5184" s="71">
        <f>SUMIFS('CLUB DES LOGES'!$J$117:$J$166, 'CLUB DES LOGES'!$F$117:$F$166,$B5184, 'CLUB DES LOGES'!$G$117:$G$166,"&lt;&gt;"&amp;'CLUB DES LOGES'!$C$191)</f>
        <v>0</v>
      </c>
      <c r="E5184" s="10"/>
      <c r="F5184" s="10"/>
      <c r="G5184" s="10"/>
      <c r="H5184" s="10"/>
      <c r="I5184" s="10"/>
      <c r="J5184" s="10"/>
      <c r="K5184" s="10"/>
      <c r="L5184" s="10"/>
      <c r="M5184" s="10"/>
      <c r="N5184" s="10"/>
      <c r="O5184" s="10"/>
      <c r="P5184" s="10"/>
      <c r="Q5184" s="10"/>
      <c r="R5184" s="10"/>
    </row>
    <row r="5185" spans="1:18" customFormat="1">
      <c r="A5185" s="10"/>
      <c r="B5185" s="111">
        <v>828769</v>
      </c>
      <c r="C5185" s="68" t="s">
        <v>5180</v>
      </c>
      <c r="D5185" s="71">
        <f>SUMIFS('CLUB DES LOGES'!$J$117:$J$166, 'CLUB DES LOGES'!$F$117:$F$166,$B5185, 'CLUB DES LOGES'!$G$117:$G$166,"&lt;&gt;"&amp;'CLUB DES LOGES'!$C$191)</f>
        <v>0</v>
      </c>
      <c r="E5185" s="10"/>
      <c r="F5185" s="10"/>
      <c r="G5185" s="10"/>
      <c r="H5185" s="10"/>
      <c r="I5185" s="10"/>
      <c r="J5185" s="10"/>
      <c r="K5185" s="10"/>
      <c r="L5185" s="10"/>
      <c r="M5185" s="10"/>
      <c r="N5185" s="10"/>
      <c r="O5185" s="10"/>
      <c r="P5185" s="10"/>
      <c r="Q5185" s="10"/>
      <c r="R5185" s="10"/>
    </row>
    <row r="5186" spans="1:18" customFormat="1">
      <c r="A5186" s="10"/>
      <c r="B5186" s="111">
        <v>828770</v>
      </c>
      <c r="C5186" s="68" t="s">
        <v>5181</v>
      </c>
      <c r="D5186" s="71">
        <f>SUMIFS('CLUB DES LOGES'!$J$117:$J$166, 'CLUB DES LOGES'!$F$117:$F$166,$B5186, 'CLUB DES LOGES'!$G$117:$G$166,"&lt;&gt;"&amp;'CLUB DES LOGES'!$C$191)</f>
        <v>0</v>
      </c>
      <c r="E5186" s="10"/>
      <c r="F5186" s="10"/>
      <c r="G5186" s="10"/>
      <c r="H5186" s="10"/>
      <c r="I5186" s="10"/>
      <c r="J5186" s="10"/>
      <c r="K5186" s="10"/>
      <c r="L5186" s="10"/>
      <c r="M5186" s="10"/>
      <c r="N5186" s="10"/>
      <c r="O5186" s="10"/>
      <c r="P5186" s="10"/>
      <c r="Q5186" s="10"/>
      <c r="R5186" s="10"/>
    </row>
    <row r="5187" spans="1:18" customFormat="1">
      <c r="A5187" s="10"/>
      <c r="B5187" s="111">
        <v>828771</v>
      </c>
      <c r="C5187" s="68" t="s">
        <v>5182</v>
      </c>
      <c r="D5187" s="71">
        <f>SUMIFS('CLUB DES LOGES'!$J$117:$J$166, 'CLUB DES LOGES'!$F$117:$F$166,$B5187, 'CLUB DES LOGES'!$G$117:$G$166,"&lt;&gt;"&amp;'CLUB DES LOGES'!$C$191)</f>
        <v>0</v>
      </c>
      <c r="E5187" s="10"/>
      <c r="F5187" s="10"/>
      <c r="G5187" s="10"/>
      <c r="H5187" s="10"/>
      <c r="I5187" s="10"/>
      <c r="J5187" s="10"/>
      <c r="K5187" s="10"/>
      <c r="L5187" s="10"/>
      <c r="M5187" s="10"/>
      <c r="N5187" s="10"/>
      <c r="O5187" s="10"/>
      <c r="P5187" s="10"/>
      <c r="Q5187" s="10"/>
      <c r="R5187" s="10"/>
    </row>
    <row r="5188" spans="1:18" customFormat="1">
      <c r="A5188" s="10"/>
      <c r="B5188" s="111">
        <v>828772</v>
      </c>
      <c r="C5188" s="68" t="s">
        <v>5183</v>
      </c>
      <c r="D5188" s="71">
        <f>SUMIFS('CLUB DES LOGES'!$J$117:$J$166, 'CLUB DES LOGES'!$F$117:$F$166,$B5188, 'CLUB DES LOGES'!$G$117:$G$166,"&lt;&gt;"&amp;'CLUB DES LOGES'!$C$191)</f>
        <v>0</v>
      </c>
      <c r="E5188" s="10"/>
      <c r="F5188" s="10"/>
      <c r="G5188" s="10"/>
      <c r="H5188" s="10"/>
      <c r="I5188" s="10"/>
      <c r="J5188" s="10"/>
      <c r="K5188" s="10"/>
      <c r="L5188" s="10"/>
      <c r="M5188" s="10"/>
      <c r="N5188" s="10"/>
      <c r="O5188" s="10"/>
      <c r="P5188" s="10"/>
      <c r="Q5188" s="10"/>
      <c r="R5188" s="10"/>
    </row>
    <row r="5189" spans="1:18" customFormat="1">
      <c r="A5189" s="10"/>
      <c r="B5189" s="111">
        <v>828773</v>
      </c>
      <c r="C5189" s="68" t="s">
        <v>5184</v>
      </c>
      <c r="D5189" s="71">
        <f>SUMIFS('CLUB DES LOGES'!$J$117:$J$166, 'CLUB DES LOGES'!$F$117:$F$166,$B5189, 'CLUB DES LOGES'!$G$117:$G$166,"&lt;&gt;"&amp;'CLUB DES LOGES'!$C$191)</f>
        <v>0</v>
      </c>
      <c r="E5189" s="10"/>
      <c r="F5189" s="10"/>
      <c r="G5189" s="10"/>
      <c r="H5189" s="10"/>
      <c r="I5189" s="10"/>
      <c r="J5189" s="10"/>
      <c r="K5189" s="10"/>
      <c r="L5189" s="10"/>
      <c r="M5189" s="10"/>
      <c r="N5189" s="10"/>
      <c r="O5189" s="10"/>
      <c r="P5189" s="10"/>
      <c r="Q5189" s="10"/>
      <c r="R5189" s="10"/>
    </row>
    <row r="5190" spans="1:18" customFormat="1">
      <c r="A5190" s="10"/>
      <c r="B5190" s="111">
        <v>828774</v>
      </c>
      <c r="C5190" s="68" t="s">
        <v>5185</v>
      </c>
      <c r="D5190" s="71">
        <f>SUMIFS('CLUB DES LOGES'!$J$117:$J$166, 'CLUB DES LOGES'!$F$117:$F$166,$B5190, 'CLUB DES LOGES'!$G$117:$G$166,"&lt;&gt;"&amp;'CLUB DES LOGES'!$C$191)</f>
        <v>0</v>
      </c>
      <c r="E5190" s="10"/>
      <c r="F5190" s="10"/>
      <c r="G5190" s="10"/>
      <c r="H5190" s="10"/>
      <c r="I5190" s="10"/>
      <c r="J5190" s="10"/>
      <c r="K5190" s="10"/>
      <c r="L5190" s="10"/>
      <c r="M5190" s="10"/>
      <c r="N5190" s="10"/>
      <c r="O5190" s="10"/>
      <c r="P5190" s="10"/>
      <c r="Q5190" s="10"/>
      <c r="R5190" s="10"/>
    </row>
    <row r="5191" spans="1:18" customFormat="1">
      <c r="A5191" s="10"/>
      <c r="B5191" s="111">
        <v>828775</v>
      </c>
      <c r="C5191" s="68" t="s">
        <v>5186</v>
      </c>
      <c r="D5191" s="71">
        <f>SUMIFS('CLUB DES LOGES'!$J$117:$J$166, 'CLUB DES LOGES'!$F$117:$F$166,$B5191, 'CLUB DES LOGES'!$G$117:$G$166,"&lt;&gt;"&amp;'CLUB DES LOGES'!$C$191)</f>
        <v>0</v>
      </c>
      <c r="E5191" s="10"/>
      <c r="F5191" s="10"/>
      <c r="G5191" s="10"/>
      <c r="H5191" s="10"/>
      <c r="I5191" s="10"/>
      <c r="J5191" s="10"/>
      <c r="K5191" s="10"/>
      <c r="L5191" s="10"/>
      <c r="M5191" s="10"/>
      <c r="N5191" s="10"/>
      <c r="O5191" s="10"/>
      <c r="P5191" s="10"/>
      <c r="Q5191" s="10"/>
      <c r="R5191" s="10"/>
    </row>
    <row r="5192" spans="1:18" customFormat="1">
      <c r="A5192" s="10"/>
      <c r="B5192" s="111">
        <v>828776</v>
      </c>
      <c r="C5192" s="68" t="s">
        <v>5187</v>
      </c>
      <c r="D5192" s="71">
        <f>SUMIFS('CLUB DES LOGES'!$J$117:$J$166, 'CLUB DES LOGES'!$F$117:$F$166,$B5192, 'CLUB DES LOGES'!$G$117:$G$166,"&lt;&gt;"&amp;'CLUB DES LOGES'!$C$191)</f>
        <v>0</v>
      </c>
      <c r="E5192" s="10"/>
      <c r="F5192" s="10"/>
      <c r="G5192" s="10"/>
      <c r="H5192" s="10"/>
      <c r="I5192" s="10"/>
      <c r="J5192" s="10"/>
      <c r="K5192" s="10"/>
      <c r="L5192" s="10"/>
      <c r="M5192" s="10"/>
      <c r="N5192" s="10"/>
      <c r="O5192" s="10"/>
      <c r="P5192" s="10"/>
      <c r="Q5192" s="10"/>
      <c r="R5192" s="10"/>
    </row>
    <row r="5193" spans="1:18" customFormat="1">
      <c r="A5193" s="10"/>
      <c r="B5193" s="111">
        <v>828777</v>
      </c>
      <c r="C5193" s="68" t="s">
        <v>5188</v>
      </c>
      <c r="D5193" s="71">
        <f>SUMIFS('CLUB DES LOGES'!$J$117:$J$166, 'CLUB DES LOGES'!$F$117:$F$166,$B5193, 'CLUB DES LOGES'!$G$117:$G$166,"&lt;&gt;"&amp;'CLUB DES LOGES'!$C$191)</f>
        <v>0</v>
      </c>
      <c r="E5193" s="10"/>
      <c r="F5193" s="10"/>
      <c r="G5193" s="10"/>
      <c r="H5193" s="10"/>
      <c r="I5193" s="10"/>
      <c r="J5193" s="10"/>
      <c r="K5193" s="10"/>
      <c r="L5193" s="10"/>
      <c r="M5193" s="10"/>
      <c r="N5193" s="10"/>
      <c r="O5193" s="10"/>
      <c r="P5193" s="10"/>
      <c r="Q5193" s="10"/>
      <c r="R5193" s="10"/>
    </row>
    <row r="5194" spans="1:18" customFormat="1">
      <c r="A5194" s="10"/>
      <c r="B5194" s="111">
        <v>828778</v>
      </c>
      <c r="C5194" s="68" t="s">
        <v>5189</v>
      </c>
      <c r="D5194" s="71">
        <f>SUMIFS('CLUB DES LOGES'!$J$117:$J$166, 'CLUB DES LOGES'!$F$117:$F$166,$B5194, 'CLUB DES LOGES'!$G$117:$G$166,"&lt;&gt;"&amp;'CLUB DES LOGES'!$C$191)</f>
        <v>0</v>
      </c>
      <c r="E5194" s="10"/>
      <c r="F5194" s="10"/>
      <c r="G5194" s="10"/>
      <c r="H5194" s="10"/>
      <c r="I5194" s="10"/>
      <c r="J5194" s="10"/>
      <c r="K5194" s="10"/>
      <c r="L5194" s="10"/>
      <c r="M5194" s="10"/>
      <c r="N5194" s="10"/>
      <c r="O5194" s="10"/>
      <c r="P5194" s="10"/>
      <c r="Q5194" s="10"/>
      <c r="R5194" s="10"/>
    </row>
    <row r="5195" spans="1:18" customFormat="1">
      <c r="A5195" s="10"/>
      <c r="B5195" s="111">
        <v>828779</v>
      </c>
      <c r="C5195" s="68" t="s">
        <v>5190</v>
      </c>
      <c r="D5195" s="71">
        <f>SUMIFS('CLUB DES LOGES'!$J$117:$J$166, 'CLUB DES LOGES'!$F$117:$F$166,$B5195, 'CLUB DES LOGES'!$G$117:$G$166,"&lt;&gt;"&amp;'CLUB DES LOGES'!$C$191)</f>
        <v>0</v>
      </c>
      <c r="E5195" s="10"/>
      <c r="F5195" s="10"/>
      <c r="G5195" s="10"/>
      <c r="H5195" s="10"/>
      <c r="I5195" s="10"/>
      <c r="J5195" s="10"/>
      <c r="K5195" s="10"/>
      <c r="L5195" s="10"/>
      <c r="M5195" s="10"/>
      <c r="N5195" s="10"/>
      <c r="O5195" s="10"/>
      <c r="P5195" s="10"/>
      <c r="Q5195" s="10"/>
      <c r="R5195" s="10"/>
    </row>
    <row r="5196" spans="1:18" customFormat="1">
      <c r="A5196" s="10"/>
      <c r="B5196" s="111">
        <v>828780</v>
      </c>
      <c r="C5196" s="68" t="s">
        <v>5191</v>
      </c>
      <c r="D5196" s="71">
        <f>SUMIFS('CLUB DES LOGES'!$J$117:$J$166, 'CLUB DES LOGES'!$F$117:$F$166,$B5196, 'CLUB DES LOGES'!$G$117:$G$166,"&lt;&gt;"&amp;'CLUB DES LOGES'!$C$191)</f>
        <v>0</v>
      </c>
      <c r="E5196" s="10"/>
      <c r="F5196" s="10"/>
      <c r="G5196" s="10"/>
      <c r="H5196" s="10"/>
      <c r="I5196" s="10"/>
      <c r="J5196" s="10"/>
      <c r="K5196" s="10"/>
      <c r="L5196" s="10"/>
      <c r="M5196" s="10"/>
      <c r="N5196" s="10"/>
      <c r="O5196" s="10"/>
      <c r="P5196" s="10"/>
      <c r="Q5196" s="10"/>
      <c r="R5196" s="10"/>
    </row>
    <row r="5197" spans="1:18" customFormat="1">
      <c r="A5197" s="10"/>
      <c r="B5197" s="111">
        <v>828781</v>
      </c>
      <c r="C5197" s="68" t="s">
        <v>5192</v>
      </c>
      <c r="D5197" s="71">
        <f>SUMIFS('CLUB DES LOGES'!$J$117:$J$166, 'CLUB DES LOGES'!$F$117:$F$166,$B5197, 'CLUB DES LOGES'!$G$117:$G$166,"&lt;&gt;"&amp;'CLUB DES LOGES'!$C$191)</f>
        <v>0</v>
      </c>
      <c r="E5197" s="10"/>
      <c r="F5197" s="10"/>
      <c r="G5197" s="10"/>
      <c r="H5197" s="10"/>
      <c r="I5197" s="10"/>
      <c r="J5197" s="10"/>
      <c r="K5197" s="10"/>
      <c r="L5197" s="10"/>
      <c r="M5197" s="10"/>
      <c r="N5197" s="10"/>
      <c r="O5197" s="10"/>
      <c r="P5197" s="10"/>
      <c r="Q5197" s="10"/>
      <c r="R5197" s="10"/>
    </row>
    <row r="5198" spans="1:18" customFormat="1">
      <c r="A5198" s="10"/>
      <c r="B5198" s="111">
        <v>828782</v>
      </c>
      <c r="C5198" s="68" t="s">
        <v>5193</v>
      </c>
      <c r="D5198" s="71">
        <f>SUMIFS('CLUB DES LOGES'!$J$117:$J$166, 'CLUB DES LOGES'!$F$117:$F$166,$B5198, 'CLUB DES LOGES'!$G$117:$G$166,"&lt;&gt;"&amp;'CLUB DES LOGES'!$C$191)</f>
        <v>0</v>
      </c>
      <c r="E5198" s="10"/>
      <c r="F5198" s="10"/>
      <c r="G5198" s="10"/>
      <c r="H5198" s="10"/>
      <c r="I5198" s="10"/>
      <c r="J5198" s="10"/>
      <c r="K5198" s="10"/>
      <c r="L5198" s="10"/>
      <c r="M5198" s="10"/>
      <c r="N5198" s="10"/>
      <c r="O5198" s="10"/>
      <c r="P5198" s="10"/>
      <c r="Q5198" s="10"/>
      <c r="R5198" s="10"/>
    </row>
    <row r="5199" spans="1:18" customFormat="1">
      <c r="A5199" s="10"/>
      <c r="B5199" s="111">
        <v>828783</v>
      </c>
      <c r="C5199" s="68" t="s">
        <v>5194</v>
      </c>
      <c r="D5199" s="71">
        <f>SUMIFS('CLUB DES LOGES'!$J$117:$J$166, 'CLUB DES LOGES'!$F$117:$F$166,$B5199, 'CLUB DES LOGES'!$G$117:$G$166,"&lt;&gt;"&amp;'CLUB DES LOGES'!$C$191)</f>
        <v>0</v>
      </c>
      <c r="E5199" s="10"/>
      <c r="F5199" s="10"/>
      <c r="G5199" s="10"/>
      <c r="H5199" s="10"/>
      <c r="I5199" s="10"/>
      <c r="J5199" s="10"/>
      <c r="K5199" s="10"/>
      <c r="L5199" s="10"/>
      <c r="M5199" s="10"/>
      <c r="N5199" s="10"/>
      <c r="O5199" s="10"/>
      <c r="P5199" s="10"/>
      <c r="Q5199" s="10"/>
      <c r="R5199" s="10"/>
    </row>
    <row r="5200" spans="1:18" customFormat="1">
      <c r="A5200" s="10"/>
      <c r="B5200" s="111">
        <v>828784</v>
      </c>
      <c r="C5200" s="68" t="s">
        <v>5195</v>
      </c>
      <c r="D5200" s="71">
        <f>SUMIFS('CLUB DES LOGES'!$J$117:$J$166, 'CLUB DES LOGES'!$F$117:$F$166,$B5200, 'CLUB DES LOGES'!$G$117:$G$166,"&lt;&gt;"&amp;'CLUB DES LOGES'!$C$191)</f>
        <v>0</v>
      </c>
      <c r="E5200" s="10"/>
      <c r="F5200" s="10"/>
      <c r="G5200" s="10"/>
      <c r="H5200" s="10"/>
      <c r="I5200" s="10"/>
      <c r="J5200" s="10"/>
      <c r="K5200" s="10"/>
      <c r="L5200" s="10"/>
      <c r="M5200" s="10"/>
      <c r="N5200" s="10"/>
      <c r="O5200" s="10"/>
      <c r="P5200" s="10"/>
      <c r="Q5200" s="10"/>
      <c r="R5200" s="10"/>
    </row>
    <row r="5201" spans="1:18" customFormat="1">
      <c r="A5201" s="10"/>
      <c r="B5201" s="111">
        <v>828785</v>
      </c>
      <c r="C5201" s="68" t="s">
        <v>5196</v>
      </c>
      <c r="D5201" s="71">
        <f>SUMIFS('CLUB DES LOGES'!$J$117:$J$166, 'CLUB DES LOGES'!$F$117:$F$166,$B5201, 'CLUB DES LOGES'!$G$117:$G$166,"&lt;&gt;"&amp;'CLUB DES LOGES'!$C$191)</f>
        <v>0</v>
      </c>
      <c r="E5201" s="10"/>
      <c r="F5201" s="10"/>
      <c r="G5201" s="10"/>
      <c r="H5201" s="10"/>
      <c r="I5201" s="10"/>
      <c r="J5201" s="10"/>
      <c r="K5201" s="10"/>
      <c r="L5201" s="10"/>
      <c r="M5201" s="10"/>
      <c r="N5201" s="10"/>
      <c r="O5201" s="10"/>
      <c r="P5201" s="10"/>
      <c r="Q5201" s="10"/>
      <c r="R5201" s="10"/>
    </row>
    <row r="5202" spans="1:18" customFormat="1">
      <c r="A5202" s="10"/>
      <c r="B5202" s="111">
        <v>828786</v>
      </c>
      <c r="C5202" s="68" t="s">
        <v>5197</v>
      </c>
      <c r="D5202" s="71">
        <f>SUMIFS('CLUB DES LOGES'!$J$117:$J$166, 'CLUB DES LOGES'!$F$117:$F$166,$B5202, 'CLUB DES LOGES'!$G$117:$G$166,"&lt;&gt;"&amp;'CLUB DES LOGES'!$C$191)</f>
        <v>0</v>
      </c>
      <c r="E5202" s="10"/>
      <c r="F5202" s="10"/>
      <c r="G5202" s="10"/>
      <c r="H5202" s="10"/>
      <c r="I5202" s="10"/>
      <c r="J5202" s="10"/>
      <c r="K5202" s="10"/>
      <c r="L5202" s="10"/>
      <c r="M5202" s="10"/>
      <c r="N5202" s="10"/>
      <c r="O5202" s="10"/>
      <c r="P5202" s="10"/>
      <c r="Q5202" s="10"/>
      <c r="R5202" s="10"/>
    </row>
    <row r="5203" spans="1:18" customFormat="1">
      <c r="A5203" s="10"/>
      <c r="B5203" s="111">
        <v>828787</v>
      </c>
      <c r="C5203" s="68" t="s">
        <v>5198</v>
      </c>
      <c r="D5203" s="71">
        <f>SUMIFS('CLUB DES LOGES'!$J$117:$J$166, 'CLUB DES LOGES'!$F$117:$F$166,$B5203, 'CLUB DES LOGES'!$G$117:$G$166,"&lt;&gt;"&amp;'CLUB DES LOGES'!$C$191)</f>
        <v>0</v>
      </c>
      <c r="E5203" s="10"/>
      <c r="F5203" s="10"/>
      <c r="G5203" s="10"/>
      <c r="H5203" s="10"/>
      <c r="I5203" s="10"/>
      <c r="J5203" s="10"/>
      <c r="K5203" s="10"/>
      <c r="L5203" s="10"/>
      <c r="M5203" s="10"/>
      <c r="N5203" s="10"/>
      <c r="O5203" s="10"/>
      <c r="P5203" s="10"/>
      <c r="Q5203" s="10"/>
      <c r="R5203" s="10"/>
    </row>
    <row r="5204" spans="1:18" customFormat="1">
      <c r="A5204" s="10"/>
      <c r="B5204" s="111">
        <v>828788</v>
      </c>
      <c r="C5204" s="68" t="s">
        <v>5199</v>
      </c>
      <c r="D5204" s="71">
        <f>SUMIFS('CLUB DES LOGES'!$J$117:$J$166, 'CLUB DES LOGES'!$F$117:$F$166,$B5204, 'CLUB DES LOGES'!$G$117:$G$166,"&lt;&gt;"&amp;'CLUB DES LOGES'!$C$191)</f>
        <v>0</v>
      </c>
      <c r="E5204" s="10"/>
      <c r="F5204" s="10"/>
      <c r="G5204" s="10"/>
      <c r="H5204" s="10"/>
      <c r="I5204" s="10"/>
      <c r="J5204" s="10"/>
      <c r="K5204" s="10"/>
      <c r="L5204" s="10"/>
      <c r="M5204" s="10"/>
      <c r="N5204" s="10"/>
      <c r="O5204" s="10"/>
      <c r="P5204" s="10"/>
      <c r="Q5204" s="10"/>
      <c r="R5204" s="10"/>
    </row>
    <row r="5205" spans="1:18" customFormat="1">
      <c r="A5205" s="10"/>
      <c r="B5205" s="111">
        <v>828789</v>
      </c>
      <c r="C5205" s="68" t="s">
        <v>5200</v>
      </c>
      <c r="D5205" s="71">
        <f>SUMIFS('CLUB DES LOGES'!$J$117:$J$166, 'CLUB DES LOGES'!$F$117:$F$166,$B5205, 'CLUB DES LOGES'!$G$117:$G$166,"&lt;&gt;"&amp;'CLUB DES LOGES'!$C$191)</f>
        <v>0</v>
      </c>
      <c r="E5205" s="10"/>
      <c r="F5205" s="10"/>
      <c r="G5205" s="10"/>
      <c r="H5205" s="10"/>
      <c r="I5205" s="10"/>
      <c r="J5205" s="10"/>
      <c r="K5205" s="10"/>
      <c r="L5205" s="10"/>
      <c r="M5205" s="10"/>
      <c r="N5205" s="10"/>
      <c r="O5205" s="10"/>
      <c r="P5205" s="10"/>
      <c r="Q5205" s="10"/>
      <c r="R5205" s="10"/>
    </row>
    <row r="5206" spans="1:18" customFormat="1">
      <c r="A5206" s="10"/>
      <c r="B5206" s="111">
        <v>828790</v>
      </c>
      <c r="C5206" s="68" t="s">
        <v>5201</v>
      </c>
      <c r="D5206" s="71">
        <f>SUMIFS('CLUB DES LOGES'!$J$117:$J$166, 'CLUB DES LOGES'!$F$117:$F$166,$B5206, 'CLUB DES LOGES'!$G$117:$G$166,"&lt;&gt;"&amp;'CLUB DES LOGES'!$C$191)</f>
        <v>0</v>
      </c>
      <c r="E5206" s="10"/>
      <c r="F5206" s="10"/>
      <c r="G5206" s="10"/>
      <c r="H5206" s="10"/>
      <c r="I5206" s="10"/>
      <c r="J5206" s="10"/>
      <c r="K5206" s="10"/>
      <c r="L5206" s="10"/>
      <c r="M5206" s="10"/>
      <c r="N5206" s="10"/>
      <c r="O5206" s="10"/>
      <c r="P5206" s="10"/>
      <c r="Q5206" s="10"/>
      <c r="R5206" s="10"/>
    </row>
    <row r="5207" spans="1:18" customFormat="1">
      <c r="A5207" s="10"/>
      <c r="B5207" s="111">
        <v>828791</v>
      </c>
      <c r="C5207" s="68" t="s">
        <v>5202</v>
      </c>
      <c r="D5207" s="71">
        <f>SUMIFS('CLUB DES LOGES'!$J$117:$J$166, 'CLUB DES LOGES'!$F$117:$F$166,$B5207, 'CLUB DES LOGES'!$G$117:$G$166,"&lt;&gt;"&amp;'CLUB DES LOGES'!$C$191)</f>
        <v>0</v>
      </c>
      <c r="E5207" s="10"/>
      <c r="F5207" s="10"/>
      <c r="G5207" s="10"/>
      <c r="H5207" s="10"/>
      <c r="I5207" s="10"/>
      <c r="J5207" s="10"/>
      <c r="K5207" s="10"/>
      <c r="L5207" s="10"/>
      <c r="M5207" s="10"/>
      <c r="N5207" s="10"/>
      <c r="O5207" s="10"/>
      <c r="P5207" s="10"/>
      <c r="Q5207" s="10"/>
      <c r="R5207" s="10"/>
    </row>
    <row r="5208" spans="1:18" customFormat="1">
      <c r="A5208" s="10"/>
      <c r="B5208" s="111">
        <v>828792</v>
      </c>
      <c r="C5208" s="68" t="s">
        <v>5203</v>
      </c>
      <c r="D5208" s="71">
        <f>SUMIFS('CLUB DES LOGES'!$J$117:$J$166, 'CLUB DES LOGES'!$F$117:$F$166,$B5208, 'CLUB DES LOGES'!$G$117:$G$166,"&lt;&gt;"&amp;'CLUB DES LOGES'!$C$191)</f>
        <v>0</v>
      </c>
      <c r="E5208" s="10"/>
      <c r="F5208" s="10"/>
      <c r="G5208" s="10"/>
      <c r="H5208" s="10"/>
      <c r="I5208" s="10"/>
      <c r="J5208" s="10"/>
      <c r="K5208" s="10"/>
      <c r="L5208" s="10"/>
      <c r="M5208" s="10"/>
      <c r="N5208" s="10"/>
      <c r="O5208" s="10"/>
      <c r="P5208" s="10"/>
      <c r="Q5208" s="10"/>
      <c r="R5208" s="10"/>
    </row>
    <row r="5209" spans="1:18" customFormat="1">
      <c r="A5209" s="10"/>
      <c r="B5209" s="111">
        <v>828793</v>
      </c>
      <c r="C5209" s="68" t="s">
        <v>5204</v>
      </c>
      <c r="D5209" s="71">
        <f>SUMIFS('CLUB DES LOGES'!$J$117:$J$166, 'CLUB DES LOGES'!$F$117:$F$166,$B5209, 'CLUB DES LOGES'!$G$117:$G$166,"&lt;&gt;"&amp;'CLUB DES LOGES'!$C$191)</f>
        <v>0</v>
      </c>
      <c r="E5209" s="10"/>
      <c r="F5209" s="10"/>
      <c r="G5209" s="10"/>
      <c r="H5209" s="10"/>
      <c r="I5209" s="10"/>
      <c r="J5209" s="10"/>
      <c r="K5209" s="10"/>
      <c r="L5209" s="10"/>
      <c r="M5209" s="10"/>
      <c r="N5209" s="10"/>
      <c r="O5209" s="10"/>
      <c r="P5209" s="10"/>
      <c r="Q5209" s="10"/>
      <c r="R5209" s="10"/>
    </row>
    <row r="5210" spans="1:18" customFormat="1">
      <c r="A5210" s="10"/>
      <c r="B5210" s="111">
        <v>828794</v>
      </c>
      <c r="C5210" s="68" t="s">
        <v>5205</v>
      </c>
      <c r="D5210" s="71">
        <f>SUMIFS('CLUB DES LOGES'!$J$117:$J$166, 'CLUB DES LOGES'!$F$117:$F$166,$B5210, 'CLUB DES LOGES'!$G$117:$G$166,"&lt;&gt;"&amp;'CLUB DES LOGES'!$C$191)</f>
        <v>0</v>
      </c>
      <c r="E5210" s="10"/>
      <c r="F5210" s="10"/>
      <c r="G5210" s="10"/>
      <c r="H5210" s="10"/>
      <c r="I5210" s="10"/>
      <c r="J5210" s="10"/>
      <c r="K5210" s="10"/>
      <c r="L5210" s="10"/>
      <c r="M5210" s="10"/>
      <c r="N5210" s="10"/>
      <c r="O5210" s="10"/>
      <c r="P5210" s="10"/>
      <c r="Q5210" s="10"/>
      <c r="R5210" s="10"/>
    </row>
    <row r="5211" spans="1:18" customFormat="1">
      <c r="A5211" s="10"/>
      <c r="B5211" s="111">
        <v>828795</v>
      </c>
      <c r="C5211" s="68" t="s">
        <v>5206</v>
      </c>
      <c r="D5211" s="71">
        <f>SUMIFS('CLUB DES LOGES'!$J$117:$J$166, 'CLUB DES LOGES'!$F$117:$F$166,$B5211, 'CLUB DES LOGES'!$G$117:$G$166,"&lt;&gt;"&amp;'CLUB DES LOGES'!$C$191)</f>
        <v>0</v>
      </c>
      <c r="E5211" s="10"/>
      <c r="F5211" s="10"/>
      <c r="G5211" s="10"/>
      <c r="H5211" s="10"/>
      <c r="I5211" s="10"/>
      <c r="J5211" s="10"/>
      <c r="K5211" s="10"/>
      <c r="L5211" s="10"/>
      <c r="M5211" s="10"/>
      <c r="N5211" s="10"/>
      <c r="O5211" s="10"/>
      <c r="P5211" s="10"/>
      <c r="Q5211" s="10"/>
      <c r="R5211" s="10"/>
    </row>
    <row r="5212" spans="1:18" customFormat="1">
      <c r="A5212" s="10"/>
      <c r="B5212" s="111">
        <v>828796</v>
      </c>
      <c r="C5212" s="68" t="s">
        <v>5207</v>
      </c>
      <c r="D5212" s="71">
        <f>SUMIFS('CLUB DES LOGES'!$J$117:$J$166, 'CLUB DES LOGES'!$F$117:$F$166,$B5212, 'CLUB DES LOGES'!$G$117:$G$166,"&lt;&gt;"&amp;'CLUB DES LOGES'!$C$191)</f>
        <v>0</v>
      </c>
      <c r="E5212" s="10"/>
      <c r="F5212" s="10"/>
      <c r="G5212" s="10"/>
      <c r="H5212" s="10"/>
      <c r="I5212" s="10"/>
      <c r="J5212" s="10"/>
      <c r="K5212" s="10"/>
      <c r="L5212" s="10"/>
      <c r="M5212" s="10"/>
      <c r="N5212" s="10"/>
      <c r="O5212" s="10"/>
      <c r="P5212" s="10"/>
      <c r="Q5212" s="10"/>
      <c r="R5212" s="10"/>
    </row>
    <row r="5213" spans="1:18" customFormat="1">
      <c r="A5213" s="10"/>
      <c r="B5213" s="111">
        <v>828797</v>
      </c>
      <c r="C5213" s="68" t="s">
        <v>5208</v>
      </c>
      <c r="D5213" s="71">
        <f>SUMIFS('CLUB DES LOGES'!$J$117:$J$166, 'CLUB DES LOGES'!$F$117:$F$166,$B5213, 'CLUB DES LOGES'!$G$117:$G$166,"&lt;&gt;"&amp;'CLUB DES LOGES'!$C$191)</f>
        <v>0</v>
      </c>
      <c r="E5213" s="10"/>
      <c r="F5213" s="10"/>
      <c r="G5213" s="10"/>
      <c r="H5213" s="10"/>
      <c r="I5213" s="10"/>
      <c r="J5213" s="10"/>
      <c r="K5213" s="10"/>
      <c r="L5213" s="10"/>
      <c r="M5213" s="10"/>
      <c r="N5213" s="10"/>
      <c r="O5213" s="10"/>
      <c r="P5213" s="10"/>
      <c r="Q5213" s="10"/>
      <c r="R5213" s="10"/>
    </row>
    <row r="5214" spans="1:18" customFormat="1">
      <c r="A5214" s="10"/>
      <c r="B5214" s="111">
        <v>828798</v>
      </c>
      <c r="C5214" s="68" t="s">
        <v>5209</v>
      </c>
      <c r="D5214" s="71">
        <f>SUMIFS('CLUB DES LOGES'!$J$117:$J$166, 'CLUB DES LOGES'!$F$117:$F$166,$B5214, 'CLUB DES LOGES'!$G$117:$G$166,"&lt;&gt;"&amp;'CLUB DES LOGES'!$C$191)</f>
        <v>0</v>
      </c>
      <c r="E5214" s="10"/>
      <c r="F5214" s="10"/>
      <c r="G5214" s="10"/>
      <c r="H5214" s="10"/>
      <c r="I5214" s="10"/>
      <c r="J5214" s="10"/>
      <c r="K5214" s="10"/>
      <c r="L5214" s="10"/>
      <c r="M5214" s="10"/>
      <c r="N5214" s="10"/>
      <c r="O5214" s="10"/>
      <c r="P5214" s="10"/>
      <c r="Q5214" s="10"/>
      <c r="R5214" s="10"/>
    </row>
    <row r="5215" spans="1:18" customFormat="1">
      <c r="A5215" s="10"/>
      <c r="B5215" s="111">
        <v>828799</v>
      </c>
      <c r="C5215" s="68" t="s">
        <v>5210</v>
      </c>
      <c r="D5215" s="71">
        <f>SUMIFS('CLUB DES LOGES'!$J$117:$J$166, 'CLUB DES LOGES'!$F$117:$F$166,$B5215, 'CLUB DES LOGES'!$G$117:$G$166,"&lt;&gt;"&amp;'CLUB DES LOGES'!$C$191)</f>
        <v>0</v>
      </c>
      <c r="E5215" s="10"/>
      <c r="F5215" s="10"/>
      <c r="G5215" s="10"/>
      <c r="H5215" s="10"/>
      <c r="I5215" s="10"/>
      <c r="J5215" s="10"/>
      <c r="K5215" s="10"/>
      <c r="L5215" s="10"/>
      <c r="M5215" s="10"/>
      <c r="N5215" s="10"/>
      <c r="O5215" s="10"/>
      <c r="P5215" s="10"/>
      <c r="Q5215" s="10"/>
      <c r="R5215" s="10"/>
    </row>
    <row r="5216" spans="1:18" customFormat="1">
      <c r="A5216" s="10"/>
      <c r="B5216" s="111">
        <v>828800</v>
      </c>
      <c r="C5216" s="68" t="s">
        <v>5211</v>
      </c>
      <c r="D5216" s="71">
        <f>SUMIFS('CLUB DES LOGES'!$J$117:$J$166, 'CLUB DES LOGES'!$F$117:$F$166,$B5216, 'CLUB DES LOGES'!$G$117:$G$166,"&lt;&gt;"&amp;'CLUB DES LOGES'!$C$191)</f>
        <v>0</v>
      </c>
      <c r="E5216" s="10"/>
      <c r="F5216" s="10"/>
      <c r="G5216" s="10"/>
      <c r="H5216" s="10"/>
      <c r="I5216" s="10"/>
      <c r="J5216" s="10"/>
      <c r="K5216" s="10"/>
      <c r="L5216" s="10"/>
      <c r="M5216" s="10"/>
      <c r="N5216" s="10"/>
      <c r="O5216" s="10"/>
      <c r="P5216" s="10"/>
      <c r="Q5216" s="10"/>
      <c r="R5216" s="10"/>
    </row>
    <row r="5217" spans="1:18" customFormat="1">
      <c r="A5217" s="10"/>
      <c r="B5217" s="111">
        <v>828801</v>
      </c>
      <c r="C5217" s="68" t="s">
        <v>5212</v>
      </c>
      <c r="D5217" s="71">
        <f>SUMIFS('CLUB DES LOGES'!$J$117:$J$166, 'CLUB DES LOGES'!$F$117:$F$166,$B5217, 'CLUB DES LOGES'!$G$117:$G$166,"&lt;&gt;"&amp;'CLUB DES LOGES'!$C$191)</f>
        <v>0</v>
      </c>
      <c r="E5217" s="10"/>
      <c r="F5217" s="10"/>
      <c r="G5217" s="10"/>
      <c r="H5217" s="10"/>
      <c r="I5217" s="10"/>
      <c r="J5217" s="10"/>
      <c r="K5217" s="10"/>
      <c r="L5217" s="10"/>
      <c r="M5217" s="10"/>
      <c r="N5217" s="10"/>
      <c r="O5217" s="10"/>
      <c r="P5217" s="10"/>
      <c r="Q5217" s="10"/>
      <c r="R5217" s="10"/>
    </row>
    <row r="5218" spans="1:18" customFormat="1">
      <c r="A5218" s="10"/>
      <c r="B5218" s="111">
        <v>828802</v>
      </c>
      <c r="C5218" s="68" t="s">
        <v>5213</v>
      </c>
      <c r="D5218" s="71">
        <f>SUMIFS('CLUB DES LOGES'!$J$117:$J$166, 'CLUB DES LOGES'!$F$117:$F$166,$B5218, 'CLUB DES LOGES'!$G$117:$G$166,"&lt;&gt;"&amp;'CLUB DES LOGES'!$C$191)</f>
        <v>0</v>
      </c>
      <c r="E5218" s="10"/>
      <c r="F5218" s="10"/>
      <c r="G5218" s="10"/>
      <c r="H5218" s="10"/>
      <c r="I5218" s="10"/>
      <c r="J5218" s="10"/>
      <c r="K5218" s="10"/>
      <c r="L5218" s="10"/>
      <c r="M5218" s="10"/>
      <c r="N5218" s="10"/>
      <c r="O5218" s="10"/>
      <c r="P5218" s="10"/>
      <c r="Q5218" s="10"/>
      <c r="R5218" s="10"/>
    </row>
    <row r="5219" spans="1:18" customFormat="1">
      <c r="A5219" s="10"/>
      <c r="B5219" s="111">
        <v>828803</v>
      </c>
      <c r="C5219" s="68" t="s">
        <v>5214</v>
      </c>
      <c r="D5219" s="71">
        <f>SUMIFS('CLUB DES LOGES'!$J$117:$J$166, 'CLUB DES LOGES'!$F$117:$F$166,$B5219, 'CLUB DES LOGES'!$G$117:$G$166,"&lt;&gt;"&amp;'CLUB DES LOGES'!$C$191)</f>
        <v>0</v>
      </c>
      <c r="E5219" s="10"/>
      <c r="F5219" s="10"/>
      <c r="G5219" s="10"/>
      <c r="H5219" s="10"/>
      <c r="I5219" s="10"/>
      <c r="J5219" s="10"/>
      <c r="K5219" s="10"/>
      <c r="L5219" s="10"/>
      <c r="M5219" s="10"/>
      <c r="N5219" s="10"/>
      <c r="O5219" s="10"/>
      <c r="P5219" s="10"/>
      <c r="Q5219" s="10"/>
      <c r="R5219" s="10"/>
    </row>
    <row r="5220" spans="1:18" customFormat="1">
      <c r="A5220" s="10"/>
      <c r="B5220" s="111">
        <v>828804</v>
      </c>
      <c r="C5220" s="68" t="s">
        <v>5215</v>
      </c>
      <c r="D5220" s="71">
        <f>SUMIFS('CLUB DES LOGES'!$J$117:$J$166, 'CLUB DES LOGES'!$F$117:$F$166,$B5220, 'CLUB DES LOGES'!$G$117:$G$166,"&lt;&gt;"&amp;'CLUB DES LOGES'!$C$191)</f>
        <v>0</v>
      </c>
      <c r="E5220" s="10"/>
      <c r="F5220" s="10"/>
      <c r="G5220" s="10"/>
      <c r="H5220" s="10"/>
      <c r="I5220" s="10"/>
      <c r="J5220" s="10"/>
      <c r="K5220" s="10"/>
      <c r="L5220" s="10"/>
      <c r="M5220" s="10"/>
      <c r="N5220" s="10"/>
      <c r="O5220" s="10"/>
      <c r="P5220" s="10"/>
      <c r="Q5220" s="10"/>
      <c r="R5220" s="10"/>
    </row>
    <row r="5221" spans="1:18" customFormat="1">
      <c r="A5221" s="10"/>
      <c r="B5221" s="111">
        <v>828805</v>
      </c>
      <c r="C5221" s="68" t="s">
        <v>5216</v>
      </c>
      <c r="D5221" s="71">
        <f>SUMIFS('CLUB DES LOGES'!$J$117:$J$166, 'CLUB DES LOGES'!$F$117:$F$166,$B5221, 'CLUB DES LOGES'!$G$117:$G$166,"&lt;&gt;"&amp;'CLUB DES LOGES'!$C$191)</f>
        <v>0</v>
      </c>
      <c r="E5221" s="10"/>
      <c r="F5221" s="10"/>
      <c r="G5221" s="10"/>
      <c r="H5221" s="10"/>
      <c r="I5221" s="10"/>
      <c r="J5221" s="10"/>
      <c r="K5221" s="10"/>
      <c r="L5221" s="10"/>
      <c r="M5221" s="10"/>
      <c r="N5221" s="10"/>
      <c r="O5221" s="10"/>
      <c r="P5221" s="10"/>
      <c r="Q5221" s="10"/>
      <c r="R5221" s="10"/>
    </row>
    <row r="5222" spans="1:18" customFormat="1">
      <c r="A5222" s="10"/>
      <c r="B5222" s="111">
        <v>828806</v>
      </c>
      <c r="C5222" s="68" t="s">
        <v>5217</v>
      </c>
      <c r="D5222" s="71">
        <f>SUMIFS('CLUB DES LOGES'!$J$117:$J$166, 'CLUB DES LOGES'!$F$117:$F$166,$B5222, 'CLUB DES LOGES'!$G$117:$G$166,"&lt;&gt;"&amp;'CLUB DES LOGES'!$C$191)</f>
        <v>0</v>
      </c>
      <c r="E5222" s="10"/>
      <c r="F5222" s="10"/>
      <c r="G5222" s="10"/>
      <c r="H5222" s="10"/>
      <c r="I5222" s="10"/>
      <c r="J5222" s="10"/>
      <c r="K5222" s="10"/>
      <c r="L5222" s="10"/>
      <c r="M5222" s="10"/>
      <c r="N5222" s="10"/>
      <c r="O5222" s="10"/>
      <c r="P5222" s="10"/>
      <c r="Q5222" s="10"/>
      <c r="R5222" s="10"/>
    </row>
    <row r="5223" spans="1:18" customFormat="1">
      <c r="A5223" s="10"/>
      <c r="B5223" s="111">
        <v>828807</v>
      </c>
      <c r="C5223" s="68" t="s">
        <v>5218</v>
      </c>
      <c r="D5223" s="71">
        <f>SUMIFS('CLUB DES LOGES'!$J$117:$J$166, 'CLUB DES LOGES'!$F$117:$F$166,$B5223, 'CLUB DES LOGES'!$G$117:$G$166,"&lt;&gt;"&amp;'CLUB DES LOGES'!$C$191)</f>
        <v>0</v>
      </c>
      <c r="E5223" s="10"/>
      <c r="F5223" s="10"/>
      <c r="G5223" s="10"/>
      <c r="H5223" s="10"/>
      <c r="I5223" s="10"/>
      <c r="J5223" s="10"/>
      <c r="K5223" s="10"/>
      <c r="L5223" s="10"/>
      <c r="M5223" s="10"/>
      <c r="N5223" s="10"/>
      <c r="O5223" s="10"/>
      <c r="P5223" s="10"/>
      <c r="Q5223" s="10"/>
      <c r="R5223" s="10"/>
    </row>
    <row r="5224" spans="1:18" customFormat="1">
      <c r="A5224" s="10"/>
      <c r="B5224" s="111">
        <v>828808</v>
      </c>
      <c r="C5224" s="68" t="s">
        <v>5219</v>
      </c>
      <c r="D5224" s="71">
        <f>SUMIFS('CLUB DES LOGES'!$J$117:$J$166, 'CLUB DES LOGES'!$F$117:$F$166,$B5224, 'CLUB DES LOGES'!$G$117:$G$166,"&lt;&gt;"&amp;'CLUB DES LOGES'!$C$191)</f>
        <v>0</v>
      </c>
      <c r="E5224" s="10"/>
      <c r="F5224" s="10"/>
      <c r="G5224" s="10"/>
      <c r="H5224" s="10"/>
      <c r="I5224" s="10"/>
      <c r="J5224" s="10"/>
      <c r="K5224" s="10"/>
      <c r="L5224" s="10"/>
      <c r="M5224" s="10"/>
      <c r="N5224" s="10"/>
      <c r="O5224" s="10"/>
      <c r="P5224" s="10"/>
      <c r="Q5224" s="10"/>
      <c r="R5224" s="10"/>
    </row>
    <row r="5225" spans="1:18" customFormat="1">
      <c r="A5225" s="10"/>
      <c r="B5225" s="111">
        <v>828809</v>
      </c>
      <c r="C5225" s="68" t="s">
        <v>5220</v>
      </c>
      <c r="D5225" s="71">
        <f>SUMIFS('CLUB DES LOGES'!$J$117:$J$166, 'CLUB DES LOGES'!$F$117:$F$166,$B5225, 'CLUB DES LOGES'!$G$117:$G$166,"&lt;&gt;"&amp;'CLUB DES LOGES'!$C$191)</f>
        <v>0</v>
      </c>
      <c r="E5225" s="10"/>
      <c r="F5225" s="10"/>
      <c r="G5225" s="10"/>
      <c r="H5225" s="10"/>
      <c r="I5225" s="10"/>
      <c r="J5225" s="10"/>
      <c r="K5225" s="10"/>
      <c r="L5225" s="10"/>
      <c r="M5225" s="10"/>
      <c r="N5225" s="10"/>
      <c r="O5225" s="10"/>
      <c r="P5225" s="10"/>
      <c r="Q5225" s="10"/>
      <c r="R5225" s="10"/>
    </row>
    <row r="5226" spans="1:18" customFormat="1">
      <c r="A5226" s="10"/>
      <c r="B5226" s="111">
        <v>828810</v>
      </c>
      <c r="C5226" s="68" t="s">
        <v>5221</v>
      </c>
      <c r="D5226" s="71">
        <f>SUMIFS('CLUB DES LOGES'!$J$117:$J$166, 'CLUB DES LOGES'!$F$117:$F$166,$B5226, 'CLUB DES LOGES'!$G$117:$G$166,"&lt;&gt;"&amp;'CLUB DES LOGES'!$C$191)</f>
        <v>0</v>
      </c>
      <c r="E5226" s="10"/>
      <c r="F5226" s="10"/>
      <c r="G5226" s="10"/>
      <c r="H5226" s="10"/>
      <c r="I5226" s="10"/>
      <c r="J5226" s="10"/>
      <c r="K5226" s="10"/>
      <c r="L5226" s="10"/>
      <c r="M5226" s="10"/>
      <c r="N5226" s="10"/>
      <c r="O5226" s="10"/>
      <c r="P5226" s="10"/>
      <c r="Q5226" s="10"/>
      <c r="R5226" s="10"/>
    </row>
    <row r="5227" spans="1:18" customFormat="1">
      <c r="A5227" s="10"/>
      <c r="B5227" s="111">
        <v>828811</v>
      </c>
      <c r="C5227" s="68" t="s">
        <v>5222</v>
      </c>
      <c r="D5227" s="71">
        <f>SUMIFS('CLUB DES LOGES'!$J$117:$J$166, 'CLUB DES LOGES'!$F$117:$F$166,$B5227, 'CLUB DES LOGES'!$G$117:$G$166,"&lt;&gt;"&amp;'CLUB DES LOGES'!$C$191)</f>
        <v>0</v>
      </c>
      <c r="E5227" s="10"/>
      <c r="F5227" s="10"/>
      <c r="G5227" s="10"/>
      <c r="H5227" s="10"/>
      <c r="I5227" s="10"/>
      <c r="J5227" s="10"/>
      <c r="K5227" s="10"/>
      <c r="L5227" s="10"/>
      <c r="M5227" s="10"/>
      <c r="N5227" s="10"/>
      <c r="O5227" s="10"/>
      <c r="P5227" s="10"/>
      <c r="Q5227" s="10"/>
      <c r="R5227" s="10"/>
    </row>
    <row r="5228" spans="1:18" customFormat="1">
      <c r="A5228" s="10"/>
      <c r="B5228" s="111">
        <v>828812</v>
      </c>
      <c r="C5228" s="68" t="s">
        <v>5223</v>
      </c>
      <c r="D5228" s="71">
        <f>SUMIFS('CLUB DES LOGES'!$J$117:$J$166, 'CLUB DES LOGES'!$F$117:$F$166,$B5228, 'CLUB DES LOGES'!$G$117:$G$166,"&lt;&gt;"&amp;'CLUB DES LOGES'!$C$191)</f>
        <v>0</v>
      </c>
      <c r="E5228" s="10"/>
      <c r="F5228" s="10"/>
      <c r="G5228" s="10"/>
      <c r="H5228" s="10"/>
      <c r="I5228" s="10"/>
      <c r="J5228" s="10"/>
      <c r="K5228" s="10"/>
      <c r="L5228" s="10"/>
      <c r="M5228" s="10"/>
      <c r="N5228" s="10"/>
      <c r="O5228" s="10"/>
      <c r="P5228" s="10"/>
      <c r="Q5228" s="10"/>
      <c r="R5228" s="10"/>
    </row>
    <row r="5229" spans="1:18" customFormat="1">
      <c r="A5229" s="10"/>
      <c r="B5229" s="111">
        <v>828813</v>
      </c>
      <c r="C5229" s="68" t="s">
        <v>5224</v>
      </c>
      <c r="D5229" s="71">
        <f>SUMIFS('CLUB DES LOGES'!$J$117:$J$166, 'CLUB DES LOGES'!$F$117:$F$166,$B5229, 'CLUB DES LOGES'!$G$117:$G$166,"&lt;&gt;"&amp;'CLUB DES LOGES'!$C$191)</f>
        <v>0</v>
      </c>
      <c r="E5229" s="10"/>
      <c r="F5229" s="10"/>
      <c r="G5229" s="10"/>
      <c r="H5229" s="10"/>
      <c r="I5229" s="10"/>
      <c r="J5229" s="10"/>
      <c r="K5229" s="10"/>
      <c r="L5229" s="10"/>
      <c r="M5229" s="10"/>
      <c r="N5229" s="10"/>
      <c r="O5229" s="10"/>
      <c r="P5229" s="10"/>
      <c r="Q5229" s="10"/>
      <c r="R5229" s="10"/>
    </row>
    <row r="5230" spans="1:18" customFormat="1">
      <c r="A5230" s="10"/>
      <c r="B5230" s="111">
        <v>828814</v>
      </c>
      <c r="C5230" s="68" t="s">
        <v>5225</v>
      </c>
      <c r="D5230" s="71">
        <f>SUMIFS('CLUB DES LOGES'!$J$117:$J$166, 'CLUB DES LOGES'!$F$117:$F$166,$B5230, 'CLUB DES LOGES'!$G$117:$G$166,"&lt;&gt;"&amp;'CLUB DES LOGES'!$C$191)</f>
        <v>0</v>
      </c>
      <c r="E5230" s="10"/>
      <c r="F5230" s="10"/>
      <c r="G5230" s="10"/>
      <c r="H5230" s="10"/>
      <c r="I5230" s="10"/>
      <c r="J5230" s="10"/>
      <c r="K5230" s="10"/>
      <c r="L5230" s="10"/>
      <c r="M5230" s="10"/>
      <c r="N5230" s="10"/>
      <c r="O5230" s="10"/>
      <c r="P5230" s="10"/>
      <c r="Q5230" s="10"/>
      <c r="R5230" s="10"/>
    </row>
    <row r="5231" spans="1:18" customFormat="1">
      <c r="A5231" s="10"/>
      <c r="B5231" s="111">
        <v>828815</v>
      </c>
      <c r="C5231" s="68" t="s">
        <v>5226</v>
      </c>
      <c r="D5231" s="71">
        <f>SUMIFS('CLUB DES LOGES'!$J$117:$J$166, 'CLUB DES LOGES'!$F$117:$F$166,$B5231, 'CLUB DES LOGES'!$G$117:$G$166,"&lt;&gt;"&amp;'CLUB DES LOGES'!$C$191)</f>
        <v>0</v>
      </c>
      <c r="E5231" s="10"/>
      <c r="F5231" s="10"/>
      <c r="G5231" s="10"/>
      <c r="H5231" s="10"/>
      <c r="I5231" s="10"/>
      <c r="J5231" s="10"/>
      <c r="K5231" s="10"/>
      <c r="L5231" s="10"/>
      <c r="M5231" s="10"/>
      <c r="N5231" s="10"/>
      <c r="O5231" s="10"/>
      <c r="P5231" s="10"/>
      <c r="Q5231" s="10"/>
      <c r="R5231" s="10"/>
    </row>
    <row r="5232" spans="1:18" customFormat="1">
      <c r="A5232" s="10"/>
      <c r="B5232" s="111">
        <v>828816</v>
      </c>
      <c r="C5232" s="68" t="s">
        <v>5227</v>
      </c>
      <c r="D5232" s="71">
        <f>SUMIFS('CLUB DES LOGES'!$J$117:$J$166, 'CLUB DES LOGES'!$F$117:$F$166,$B5232, 'CLUB DES LOGES'!$G$117:$G$166,"&lt;&gt;"&amp;'CLUB DES LOGES'!$C$191)</f>
        <v>0</v>
      </c>
      <c r="E5232" s="10"/>
      <c r="F5232" s="10"/>
      <c r="G5232" s="10"/>
      <c r="H5232" s="10"/>
      <c r="I5232" s="10"/>
      <c r="J5232" s="10"/>
      <c r="K5232" s="10"/>
      <c r="L5232" s="10"/>
      <c r="M5232" s="10"/>
      <c r="N5232" s="10"/>
      <c r="O5232" s="10"/>
      <c r="P5232" s="10"/>
      <c r="Q5232" s="10"/>
      <c r="R5232" s="10"/>
    </row>
    <row r="5233" spans="1:18" customFormat="1">
      <c r="A5233" s="10"/>
      <c r="B5233" s="111">
        <v>828817</v>
      </c>
      <c r="C5233" s="68" t="s">
        <v>5228</v>
      </c>
      <c r="D5233" s="71">
        <f>SUMIFS('CLUB DES LOGES'!$J$117:$J$166, 'CLUB DES LOGES'!$F$117:$F$166,$B5233, 'CLUB DES LOGES'!$G$117:$G$166,"&lt;&gt;"&amp;'CLUB DES LOGES'!$C$191)</f>
        <v>0</v>
      </c>
      <c r="E5233" s="10"/>
      <c r="F5233" s="10"/>
      <c r="G5233" s="10"/>
      <c r="H5233" s="10"/>
      <c r="I5233" s="10"/>
      <c r="J5233" s="10"/>
      <c r="K5233" s="10"/>
      <c r="L5233" s="10"/>
      <c r="M5233" s="10"/>
      <c r="N5233" s="10"/>
      <c r="O5233" s="10"/>
      <c r="P5233" s="10"/>
      <c r="Q5233" s="10"/>
      <c r="R5233" s="10"/>
    </row>
    <row r="5234" spans="1:18" customFormat="1">
      <c r="A5234" s="10"/>
      <c r="B5234" s="111">
        <v>828818</v>
      </c>
      <c r="C5234" s="68" t="s">
        <v>5229</v>
      </c>
      <c r="D5234" s="71">
        <f>SUMIFS('CLUB DES LOGES'!$J$117:$J$166, 'CLUB DES LOGES'!$F$117:$F$166,$B5234, 'CLUB DES LOGES'!$G$117:$G$166,"&lt;&gt;"&amp;'CLUB DES LOGES'!$C$191)</f>
        <v>0</v>
      </c>
      <c r="E5234" s="10"/>
      <c r="F5234" s="10"/>
      <c r="G5234" s="10"/>
      <c r="H5234" s="10"/>
      <c r="I5234" s="10"/>
      <c r="J5234" s="10"/>
      <c r="K5234" s="10"/>
      <c r="L5234" s="10"/>
      <c r="M5234" s="10"/>
      <c r="N5234" s="10"/>
      <c r="O5234" s="10"/>
      <c r="P5234" s="10"/>
      <c r="Q5234" s="10"/>
      <c r="R5234" s="10"/>
    </row>
    <row r="5235" spans="1:18" customFormat="1">
      <c r="A5235" s="10"/>
      <c r="B5235" s="111">
        <v>828819</v>
      </c>
      <c r="C5235" s="68" t="s">
        <v>5230</v>
      </c>
      <c r="D5235" s="71">
        <f>SUMIFS('CLUB DES LOGES'!$J$117:$J$166, 'CLUB DES LOGES'!$F$117:$F$166,$B5235, 'CLUB DES LOGES'!$G$117:$G$166,"&lt;&gt;"&amp;'CLUB DES LOGES'!$C$191)</f>
        <v>0</v>
      </c>
      <c r="E5235" s="10"/>
      <c r="F5235" s="10"/>
      <c r="G5235" s="10"/>
      <c r="H5235" s="10"/>
      <c r="I5235" s="10"/>
      <c r="J5235" s="10"/>
      <c r="K5235" s="10"/>
      <c r="L5235" s="10"/>
      <c r="M5235" s="10"/>
      <c r="N5235" s="10"/>
      <c r="O5235" s="10"/>
      <c r="P5235" s="10"/>
      <c r="Q5235" s="10"/>
      <c r="R5235" s="10"/>
    </row>
    <row r="5236" spans="1:18" customFormat="1">
      <c r="A5236" s="10"/>
      <c r="B5236" s="111">
        <v>828820</v>
      </c>
      <c r="C5236" s="68" t="s">
        <v>5231</v>
      </c>
      <c r="D5236" s="71">
        <f>SUMIFS('CLUB DES LOGES'!$J$117:$J$166, 'CLUB DES LOGES'!$F$117:$F$166,$B5236, 'CLUB DES LOGES'!$G$117:$G$166,"&lt;&gt;"&amp;'CLUB DES LOGES'!$C$191)</f>
        <v>0</v>
      </c>
      <c r="E5236" s="10"/>
      <c r="F5236" s="10"/>
      <c r="G5236" s="10"/>
      <c r="H5236" s="10"/>
      <c r="I5236" s="10"/>
      <c r="J5236" s="10"/>
      <c r="K5236" s="10"/>
      <c r="L5236" s="10"/>
      <c r="M5236" s="10"/>
      <c r="N5236" s="10"/>
      <c r="O5236" s="10"/>
      <c r="P5236" s="10"/>
      <c r="Q5236" s="10"/>
      <c r="R5236" s="10"/>
    </row>
    <row r="5237" spans="1:18" customFormat="1">
      <c r="A5237" s="10"/>
      <c r="B5237" s="111">
        <v>828821</v>
      </c>
      <c r="C5237" s="68" t="s">
        <v>5232</v>
      </c>
      <c r="D5237" s="71">
        <f>SUMIFS('CLUB DES LOGES'!$J$117:$J$166, 'CLUB DES LOGES'!$F$117:$F$166,$B5237, 'CLUB DES LOGES'!$G$117:$G$166,"&lt;&gt;"&amp;'CLUB DES LOGES'!$C$191)</f>
        <v>0</v>
      </c>
      <c r="E5237" s="10"/>
      <c r="F5237" s="10"/>
      <c r="G5237" s="10"/>
      <c r="H5237" s="10"/>
      <c r="I5237" s="10"/>
      <c r="J5237" s="10"/>
      <c r="K5237" s="10"/>
      <c r="L5237" s="10"/>
      <c r="M5237" s="10"/>
      <c r="N5237" s="10"/>
      <c r="O5237" s="10"/>
      <c r="P5237" s="10"/>
      <c r="Q5237" s="10"/>
      <c r="R5237" s="10"/>
    </row>
    <row r="5238" spans="1:18" customFormat="1">
      <c r="A5238" s="10"/>
      <c r="B5238" s="111">
        <v>828822</v>
      </c>
      <c r="C5238" s="68" t="s">
        <v>5233</v>
      </c>
      <c r="D5238" s="71">
        <f>SUMIFS('CLUB DES LOGES'!$J$117:$J$166, 'CLUB DES LOGES'!$F$117:$F$166,$B5238, 'CLUB DES LOGES'!$G$117:$G$166,"&lt;&gt;"&amp;'CLUB DES LOGES'!$C$191)</f>
        <v>0</v>
      </c>
      <c r="E5238" s="10"/>
      <c r="F5238" s="10"/>
      <c r="G5238" s="10"/>
      <c r="H5238" s="10"/>
      <c r="I5238" s="10"/>
      <c r="J5238" s="10"/>
      <c r="K5238" s="10"/>
      <c r="L5238" s="10"/>
      <c r="M5238" s="10"/>
      <c r="N5238" s="10"/>
      <c r="O5238" s="10"/>
      <c r="P5238" s="10"/>
      <c r="Q5238" s="10"/>
      <c r="R5238" s="10"/>
    </row>
    <row r="5239" spans="1:18" customFormat="1">
      <c r="A5239" s="10"/>
      <c r="B5239" s="111">
        <v>828823</v>
      </c>
      <c r="C5239" s="68" t="s">
        <v>5234</v>
      </c>
      <c r="D5239" s="71">
        <f>SUMIFS('CLUB DES LOGES'!$J$117:$J$166, 'CLUB DES LOGES'!$F$117:$F$166,$B5239, 'CLUB DES LOGES'!$G$117:$G$166,"&lt;&gt;"&amp;'CLUB DES LOGES'!$C$191)</f>
        <v>0</v>
      </c>
      <c r="E5239" s="10"/>
      <c r="F5239" s="10"/>
      <c r="G5239" s="10"/>
      <c r="H5239" s="10"/>
      <c r="I5239" s="10"/>
      <c r="J5239" s="10"/>
      <c r="K5239" s="10"/>
      <c r="L5239" s="10"/>
      <c r="M5239" s="10"/>
      <c r="N5239" s="10"/>
      <c r="O5239" s="10"/>
      <c r="P5239" s="10"/>
      <c r="Q5239" s="10"/>
      <c r="R5239" s="10"/>
    </row>
    <row r="5240" spans="1:18" customFormat="1">
      <c r="A5240" s="10"/>
      <c r="B5240" s="111">
        <v>828824</v>
      </c>
      <c r="C5240" s="68" t="s">
        <v>5235</v>
      </c>
      <c r="D5240" s="71">
        <f>SUMIFS('CLUB DES LOGES'!$J$117:$J$166, 'CLUB DES LOGES'!$F$117:$F$166,$B5240, 'CLUB DES LOGES'!$G$117:$G$166,"&lt;&gt;"&amp;'CLUB DES LOGES'!$C$191)</f>
        <v>0</v>
      </c>
      <c r="E5240" s="10"/>
      <c r="F5240" s="10"/>
      <c r="G5240" s="10"/>
      <c r="H5240" s="10"/>
      <c r="I5240" s="10"/>
      <c r="J5240" s="10"/>
      <c r="K5240" s="10"/>
      <c r="L5240" s="10"/>
      <c r="M5240" s="10"/>
      <c r="N5240" s="10"/>
      <c r="O5240" s="10"/>
      <c r="P5240" s="10"/>
      <c r="Q5240" s="10"/>
      <c r="R5240" s="10"/>
    </row>
    <row r="5241" spans="1:18" customFormat="1">
      <c r="A5241" s="10"/>
      <c r="B5241" s="111">
        <v>828825</v>
      </c>
      <c r="C5241" s="68" t="s">
        <v>5236</v>
      </c>
      <c r="D5241" s="71">
        <f>SUMIFS('CLUB DES LOGES'!$J$117:$J$166, 'CLUB DES LOGES'!$F$117:$F$166,$B5241, 'CLUB DES LOGES'!$G$117:$G$166,"&lt;&gt;"&amp;'CLUB DES LOGES'!$C$191)</f>
        <v>0</v>
      </c>
      <c r="E5241" s="10"/>
      <c r="F5241" s="10"/>
      <c r="G5241" s="10"/>
      <c r="H5241" s="10"/>
      <c r="I5241" s="10"/>
      <c r="J5241" s="10"/>
      <c r="K5241" s="10"/>
      <c r="L5241" s="10"/>
      <c r="M5241" s="10"/>
      <c r="N5241" s="10"/>
      <c r="O5241" s="10"/>
      <c r="P5241" s="10"/>
      <c r="Q5241" s="10"/>
      <c r="R5241" s="10"/>
    </row>
    <row r="5242" spans="1:18" customFormat="1">
      <c r="A5242" s="10"/>
      <c r="B5242" s="111">
        <v>828826</v>
      </c>
      <c r="C5242" s="68" t="s">
        <v>5237</v>
      </c>
      <c r="D5242" s="71">
        <f>SUMIFS('CLUB DES LOGES'!$J$117:$J$166, 'CLUB DES LOGES'!$F$117:$F$166,$B5242, 'CLUB DES LOGES'!$G$117:$G$166,"&lt;&gt;"&amp;'CLUB DES LOGES'!$C$191)</f>
        <v>0</v>
      </c>
      <c r="E5242" s="10"/>
      <c r="F5242" s="10"/>
      <c r="G5242" s="10"/>
      <c r="H5242" s="10"/>
      <c r="I5242" s="10"/>
      <c r="J5242" s="10"/>
      <c r="K5242" s="10"/>
      <c r="L5242" s="10"/>
      <c r="M5242" s="10"/>
      <c r="N5242" s="10"/>
      <c r="O5242" s="10"/>
      <c r="P5242" s="10"/>
      <c r="Q5242" s="10"/>
      <c r="R5242" s="10"/>
    </row>
    <row r="5243" spans="1:18" customFormat="1">
      <c r="A5243" s="10"/>
      <c r="B5243" s="111">
        <v>828827</v>
      </c>
      <c r="C5243" s="68" t="s">
        <v>5238</v>
      </c>
      <c r="D5243" s="71">
        <f>SUMIFS('CLUB DES LOGES'!$J$117:$J$166, 'CLUB DES LOGES'!$F$117:$F$166,$B5243, 'CLUB DES LOGES'!$G$117:$G$166,"&lt;&gt;"&amp;'CLUB DES LOGES'!$C$191)</f>
        <v>0</v>
      </c>
      <c r="E5243" s="10"/>
      <c r="F5243" s="10"/>
      <c r="G5243" s="10"/>
      <c r="H5243" s="10"/>
      <c r="I5243" s="10"/>
      <c r="J5243" s="10"/>
      <c r="K5243" s="10"/>
      <c r="L5243" s="10"/>
      <c r="M5243" s="10"/>
      <c r="N5243" s="10"/>
      <c r="O5243" s="10"/>
      <c r="P5243" s="10"/>
      <c r="Q5243" s="10"/>
      <c r="R5243" s="10"/>
    </row>
    <row r="5244" spans="1:18" customFormat="1">
      <c r="A5244" s="10"/>
      <c r="B5244" s="111">
        <v>828828</v>
      </c>
      <c r="C5244" s="68" t="s">
        <v>5239</v>
      </c>
      <c r="D5244" s="71">
        <f>SUMIFS('CLUB DES LOGES'!$J$117:$J$166, 'CLUB DES LOGES'!$F$117:$F$166,$B5244, 'CLUB DES LOGES'!$G$117:$G$166,"&lt;&gt;"&amp;'CLUB DES LOGES'!$C$191)</f>
        <v>0</v>
      </c>
      <c r="E5244" s="10"/>
      <c r="F5244" s="10"/>
      <c r="G5244" s="10"/>
      <c r="H5244" s="10"/>
      <c r="I5244" s="10"/>
      <c r="J5244" s="10"/>
      <c r="K5244" s="10"/>
      <c r="L5244" s="10"/>
      <c r="M5244" s="10"/>
      <c r="N5244" s="10"/>
      <c r="O5244" s="10"/>
      <c r="P5244" s="10"/>
      <c r="Q5244" s="10"/>
      <c r="R5244" s="10"/>
    </row>
    <row r="5245" spans="1:18" customFormat="1">
      <c r="A5245" s="10"/>
      <c r="B5245" s="111">
        <v>828829</v>
      </c>
      <c r="C5245" s="68" t="s">
        <v>5240</v>
      </c>
      <c r="D5245" s="71">
        <f>SUMIFS('CLUB DES LOGES'!$J$117:$J$166, 'CLUB DES LOGES'!$F$117:$F$166,$B5245, 'CLUB DES LOGES'!$G$117:$G$166,"&lt;&gt;"&amp;'CLUB DES LOGES'!$C$191)</f>
        <v>0</v>
      </c>
      <c r="E5245" s="10"/>
      <c r="F5245" s="10"/>
      <c r="G5245" s="10"/>
      <c r="H5245" s="10"/>
      <c r="I5245" s="10"/>
      <c r="J5245" s="10"/>
      <c r="K5245" s="10"/>
      <c r="L5245" s="10"/>
      <c r="M5245" s="10"/>
      <c r="N5245" s="10"/>
      <c r="O5245" s="10"/>
      <c r="P5245" s="10"/>
      <c r="Q5245" s="10"/>
      <c r="R5245" s="10"/>
    </row>
    <row r="5246" spans="1:18" customFormat="1">
      <c r="A5246" s="10"/>
      <c r="B5246" s="111">
        <v>828830</v>
      </c>
      <c r="C5246" s="68" t="s">
        <v>5241</v>
      </c>
      <c r="D5246" s="71">
        <f>SUMIFS('CLUB DES LOGES'!$J$117:$J$166, 'CLUB DES LOGES'!$F$117:$F$166,$B5246, 'CLUB DES LOGES'!$G$117:$G$166,"&lt;&gt;"&amp;'CLUB DES LOGES'!$C$191)</f>
        <v>0</v>
      </c>
      <c r="E5246" s="10"/>
      <c r="F5246" s="10"/>
      <c r="G5246" s="10"/>
      <c r="H5246" s="10"/>
      <c r="I5246" s="10"/>
      <c r="J5246" s="10"/>
      <c r="K5246" s="10"/>
      <c r="L5246" s="10"/>
      <c r="M5246" s="10"/>
      <c r="N5246" s="10"/>
      <c r="O5246" s="10"/>
      <c r="P5246" s="10"/>
      <c r="Q5246" s="10"/>
      <c r="R5246" s="10"/>
    </row>
    <row r="5247" spans="1:18" customFormat="1">
      <c r="A5247" s="10"/>
      <c r="B5247" s="111">
        <v>828831</v>
      </c>
      <c r="C5247" s="68" t="s">
        <v>5242</v>
      </c>
      <c r="D5247" s="71">
        <f>SUMIFS('CLUB DES LOGES'!$J$117:$J$166, 'CLUB DES LOGES'!$F$117:$F$166,$B5247, 'CLUB DES LOGES'!$G$117:$G$166,"&lt;&gt;"&amp;'CLUB DES LOGES'!$C$191)</f>
        <v>0</v>
      </c>
      <c r="E5247" s="10"/>
      <c r="F5247" s="10"/>
      <c r="G5247" s="10"/>
      <c r="H5247" s="10"/>
      <c r="I5247" s="10"/>
      <c r="J5247" s="10"/>
      <c r="K5247" s="10"/>
      <c r="L5247" s="10"/>
      <c r="M5247" s="10"/>
      <c r="N5247" s="10"/>
      <c r="O5247" s="10"/>
      <c r="P5247" s="10"/>
      <c r="Q5247" s="10"/>
      <c r="R5247" s="10"/>
    </row>
    <row r="5248" spans="1:18" customFormat="1">
      <c r="A5248" s="10"/>
      <c r="B5248" s="111">
        <v>828832</v>
      </c>
      <c r="C5248" s="68" t="s">
        <v>5243</v>
      </c>
      <c r="D5248" s="71">
        <f>SUMIFS('CLUB DES LOGES'!$J$117:$J$166, 'CLUB DES LOGES'!$F$117:$F$166,$B5248, 'CLUB DES LOGES'!$G$117:$G$166,"&lt;&gt;"&amp;'CLUB DES LOGES'!$C$191)</f>
        <v>0</v>
      </c>
      <c r="E5248" s="10"/>
      <c r="F5248" s="10"/>
      <c r="G5248" s="10"/>
      <c r="H5248" s="10"/>
      <c r="I5248" s="10"/>
      <c r="J5248" s="10"/>
      <c r="K5248" s="10"/>
      <c r="L5248" s="10"/>
      <c r="M5248" s="10"/>
      <c r="N5248" s="10"/>
      <c r="O5248" s="10"/>
      <c r="P5248" s="10"/>
      <c r="Q5248" s="10"/>
      <c r="R5248" s="10"/>
    </row>
    <row r="5249" spans="1:18" customFormat="1">
      <c r="A5249" s="10"/>
      <c r="B5249" s="111">
        <v>828833</v>
      </c>
      <c r="C5249" s="68" t="s">
        <v>5244</v>
      </c>
      <c r="D5249" s="71">
        <f>SUMIFS('CLUB DES LOGES'!$J$117:$J$166, 'CLUB DES LOGES'!$F$117:$F$166,$B5249, 'CLUB DES LOGES'!$G$117:$G$166,"&lt;&gt;"&amp;'CLUB DES LOGES'!$C$191)</f>
        <v>0</v>
      </c>
      <c r="E5249" s="10"/>
      <c r="F5249" s="10"/>
      <c r="G5249" s="10"/>
      <c r="H5249" s="10"/>
      <c r="I5249" s="10"/>
      <c r="J5249" s="10"/>
      <c r="K5249" s="10"/>
      <c r="L5249" s="10"/>
      <c r="M5249" s="10"/>
      <c r="N5249" s="10"/>
      <c r="O5249" s="10"/>
      <c r="P5249" s="10"/>
      <c r="Q5249" s="10"/>
      <c r="R5249" s="10"/>
    </row>
    <row r="5250" spans="1:18" customFormat="1">
      <c r="A5250" s="10"/>
      <c r="B5250" s="111">
        <v>828834</v>
      </c>
      <c r="C5250" s="68" t="s">
        <v>5245</v>
      </c>
      <c r="D5250" s="71">
        <f>SUMIFS('CLUB DES LOGES'!$J$117:$J$166, 'CLUB DES LOGES'!$F$117:$F$166,$B5250, 'CLUB DES LOGES'!$G$117:$G$166,"&lt;&gt;"&amp;'CLUB DES LOGES'!$C$191)</f>
        <v>0</v>
      </c>
      <c r="E5250" s="10"/>
      <c r="F5250" s="10"/>
      <c r="G5250" s="10"/>
      <c r="H5250" s="10"/>
      <c r="I5250" s="10"/>
      <c r="J5250" s="10"/>
      <c r="K5250" s="10"/>
      <c r="L5250" s="10"/>
      <c r="M5250" s="10"/>
      <c r="N5250" s="10"/>
      <c r="O5250" s="10"/>
      <c r="P5250" s="10"/>
      <c r="Q5250" s="10"/>
      <c r="R5250" s="10"/>
    </row>
    <row r="5251" spans="1:18" customFormat="1">
      <c r="A5251" s="10"/>
      <c r="B5251" s="111">
        <v>828835</v>
      </c>
      <c r="C5251" s="68" t="s">
        <v>5246</v>
      </c>
      <c r="D5251" s="71">
        <f>SUMIFS('CLUB DES LOGES'!$J$117:$J$166, 'CLUB DES LOGES'!$F$117:$F$166,$B5251, 'CLUB DES LOGES'!$G$117:$G$166,"&lt;&gt;"&amp;'CLUB DES LOGES'!$C$191)</f>
        <v>0</v>
      </c>
      <c r="E5251" s="10"/>
      <c r="F5251" s="10"/>
      <c r="G5251" s="10"/>
      <c r="H5251" s="10"/>
      <c r="I5251" s="10"/>
      <c r="J5251" s="10"/>
      <c r="K5251" s="10"/>
      <c r="L5251" s="10"/>
      <c r="M5251" s="10"/>
      <c r="N5251" s="10"/>
      <c r="O5251" s="10"/>
      <c r="P5251" s="10"/>
      <c r="Q5251" s="10"/>
      <c r="R5251" s="10"/>
    </row>
    <row r="5252" spans="1:18" customFormat="1">
      <c r="A5252" s="10"/>
      <c r="B5252" s="111">
        <v>828836</v>
      </c>
      <c r="C5252" s="68" t="s">
        <v>5247</v>
      </c>
      <c r="D5252" s="71">
        <f>SUMIFS('CLUB DES LOGES'!$J$117:$J$166, 'CLUB DES LOGES'!$F$117:$F$166,$B5252, 'CLUB DES LOGES'!$G$117:$G$166,"&lt;&gt;"&amp;'CLUB DES LOGES'!$C$191)</f>
        <v>0</v>
      </c>
      <c r="E5252" s="10"/>
      <c r="F5252" s="10"/>
      <c r="G5252" s="10"/>
      <c r="H5252" s="10"/>
      <c r="I5252" s="10"/>
      <c r="J5252" s="10"/>
      <c r="K5252" s="10"/>
      <c r="L5252" s="10"/>
      <c r="M5252" s="10"/>
      <c r="N5252" s="10"/>
      <c r="O5252" s="10"/>
      <c r="P5252" s="10"/>
      <c r="Q5252" s="10"/>
      <c r="R5252" s="10"/>
    </row>
    <row r="5253" spans="1:18" customFormat="1">
      <c r="A5253" s="10"/>
      <c r="B5253" s="111">
        <v>828837</v>
      </c>
      <c r="C5253" s="68" t="s">
        <v>5248</v>
      </c>
      <c r="D5253" s="71">
        <f>SUMIFS('CLUB DES LOGES'!$J$117:$J$166, 'CLUB DES LOGES'!$F$117:$F$166,$B5253, 'CLUB DES LOGES'!$G$117:$G$166,"&lt;&gt;"&amp;'CLUB DES LOGES'!$C$191)</f>
        <v>0</v>
      </c>
      <c r="E5253" s="10"/>
      <c r="F5253" s="10"/>
      <c r="G5253" s="10"/>
      <c r="H5253" s="10"/>
      <c r="I5253" s="10"/>
      <c r="J5253" s="10"/>
      <c r="K5253" s="10"/>
      <c r="L5253" s="10"/>
      <c r="M5253" s="10"/>
      <c r="N5253" s="10"/>
      <c r="O5253" s="10"/>
      <c r="P5253" s="10"/>
      <c r="Q5253" s="10"/>
      <c r="R5253" s="10"/>
    </row>
    <row r="5254" spans="1:18" customFormat="1">
      <c r="A5254" s="10"/>
      <c r="B5254" s="111">
        <v>828838</v>
      </c>
      <c r="C5254" s="68" t="s">
        <v>5249</v>
      </c>
      <c r="D5254" s="71">
        <f>SUMIFS('CLUB DES LOGES'!$J$117:$J$166, 'CLUB DES LOGES'!$F$117:$F$166,$B5254, 'CLUB DES LOGES'!$G$117:$G$166,"&lt;&gt;"&amp;'CLUB DES LOGES'!$C$191)</f>
        <v>0</v>
      </c>
      <c r="E5254" s="10"/>
      <c r="F5254" s="10"/>
      <c r="G5254" s="10"/>
      <c r="H5254" s="10"/>
      <c r="I5254" s="10"/>
      <c r="J5254" s="10"/>
      <c r="K5254" s="10"/>
      <c r="L5254" s="10"/>
      <c r="M5254" s="10"/>
      <c r="N5254" s="10"/>
      <c r="O5254" s="10"/>
      <c r="P5254" s="10"/>
      <c r="Q5254" s="10"/>
      <c r="R5254" s="10"/>
    </row>
    <row r="5255" spans="1:18" customFormat="1">
      <c r="A5255" s="10"/>
      <c r="B5255" s="111">
        <v>828839</v>
      </c>
      <c r="C5255" s="68" t="s">
        <v>5250</v>
      </c>
      <c r="D5255" s="71">
        <f>SUMIFS('CLUB DES LOGES'!$J$117:$J$166, 'CLUB DES LOGES'!$F$117:$F$166,$B5255, 'CLUB DES LOGES'!$G$117:$G$166,"&lt;&gt;"&amp;'CLUB DES LOGES'!$C$191)</f>
        <v>0</v>
      </c>
      <c r="E5255" s="10"/>
      <c r="F5255" s="10"/>
      <c r="G5255" s="10"/>
      <c r="H5255" s="10"/>
      <c r="I5255" s="10"/>
      <c r="J5255" s="10"/>
      <c r="K5255" s="10"/>
      <c r="L5255" s="10"/>
      <c r="M5255" s="10"/>
      <c r="N5255" s="10"/>
      <c r="O5255" s="10"/>
      <c r="P5255" s="10"/>
      <c r="Q5255" s="10"/>
      <c r="R5255" s="10"/>
    </row>
    <row r="5256" spans="1:18" customFormat="1">
      <c r="A5256" s="10"/>
      <c r="B5256" s="111">
        <v>828840</v>
      </c>
      <c r="C5256" s="68" t="s">
        <v>5251</v>
      </c>
      <c r="D5256" s="71">
        <f>SUMIFS('CLUB DES LOGES'!$J$117:$J$166, 'CLUB DES LOGES'!$F$117:$F$166,$B5256, 'CLUB DES LOGES'!$G$117:$G$166,"&lt;&gt;"&amp;'CLUB DES LOGES'!$C$191)</f>
        <v>0</v>
      </c>
      <c r="E5256" s="10"/>
      <c r="F5256" s="10"/>
      <c r="G5256" s="10"/>
      <c r="H5256" s="10"/>
      <c r="I5256" s="10"/>
      <c r="J5256" s="10"/>
      <c r="K5256" s="10"/>
      <c r="L5256" s="10"/>
      <c r="M5256" s="10"/>
      <c r="N5256" s="10"/>
      <c r="O5256" s="10"/>
      <c r="P5256" s="10"/>
      <c r="Q5256" s="10"/>
      <c r="R5256" s="10"/>
    </row>
    <row r="5257" spans="1:18" customFormat="1">
      <c r="A5257" s="10"/>
      <c r="B5257" s="111">
        <v>828841</v>
      </c>
      <c r="C5257" s="68" t="s">
        <v>5252</v>
      </c>
      <c r="D5257" s="71">
        <f>SUMIFS('CLUB DES LOGES'!$J$117:$J$166, 'CLUB DES LOGES'!$F$117:$F$166,$B5257, 'CLUB DES LOGES'!$G$117:$G$166,"&lt;&gt;"&amp;'CLUB DES LOGES'!$C$191)</f>
        <v>0</v>
      </c>
      <c r="E5257" s="10"/>
      <c r="F5257" s="10"/>
      <c r="G5257" s="10"/>
      <c r="H5257" s="10"/>
      <c r="I5257" s="10"/>
      <c r="J5257" s="10"/>
      <c r="K5257" s="10"/>
      <c r="L5257" s="10"/>
      <c r="M5257" s="10"/>
      <c r="N5257" s="10"/>
      <c r="O5257" s="10"/>
      <c r="P5257" s="10"/>
      <c r="Q5257" s="10"/>
      <c r="R5257" s="10"/>
    </row>
    <row r="5258" spans="1:18" customFormat="1">
      <c r="A5258" s="10"/>
      <c r="B5258" s="111">
        <v>828842</v>
      </c>
      <c r="C5258" s="68" t="s">
        <v>5253</v>
      </c>
      <c r="D5258" s="71">
        <f>SUMIFS('CLUB DES LOGES'!$J$117:$J$166, 'CLUB DES LOGES'!$F$117:$F$166,$B5258, 'CLUB DES LOGES'!$G$117:$G$166,"&lt;&gt;"&amp;'CLUB DES LOGES'!$C$191)</f>
        <v>0</v>
      </c>
      <c r="E5258" s="10"/>
      <c r="F5258" s="10"/>
      <c r="G5258" s="10"/>
      <c r="H5258" s="10"/>
      <c r="I5258" s="10"/>
      <c r="J5258" s="10"/>
      <c r="K5258" s="10"/>
      <c r="L5258" s="10"/>
      <c r="M5258" s="10"/>
      <c r="N5258" s="10"/>
      <c r="O5258" s="10"/>
      <c r="P5258" s="10"/>
      <c r="Q5258" s="10"/>
      <c r="R5258" s="10"/>
    </row>
    <row r="5259" spans="1:18" customFormat="1">
      <c r="A5259" s="10"/>
      <c r="B5259" s="111">
        <v>828843</v>
      </c>
      <c r="C5259" s="68" t="s">
        <v>5254</v>
      </c>
      <c r="D5259" s="71">
        <f>SUMIFS('CLUB DES LOGES'!$J$117:$J$166, 'CLUB DES LOGES'!$F$117:$F$166,$B5259, 'CLUB DES LOGES'!$G$117:$G$166,"&lt;&gt;"&amp;'CLUB DES LOGES'!$C$191)</f>
        <v>0</v>
      </c>
      <c r="E5259" s="10"/>
      <c r="F5259" s="10"/>
      <c r="G5259" s="10"/>
      <c r="H5259" s="10"/>
      <c r="I5259" s="10"/>
      <c r="J5259" s="10"/>
      <c r="K5259" s="10"/>
      <c r="L5259" s="10"/>
      <c r="M5259" s="10"/>
      <c r="N5259" s="10"/>
      <c r="O5259" s="10"/>
      <c r="P5259" s="10"/>
      <c r="Q5259" s="10"/>
      <c r="R5259" s="10"/>
    </row>
    <row r="5260" spans="1:18" customFormat="1">
      <c r="A5260" s="10"/>
      <c r="B5260" s="111">
        <v>828844</v>
      </c>
      <c r="C5260" s="68" t="s">
        <v>5255</v>
      </c>
      <c r="D5260" s="71">
        <f>SUMIFS('CLUB DES LOGES'!$J$117:$J$166, 'CLUB DES LOGES'!$F$117:$F$166,$B5260, 'CLUB DES LOGES'!$G$117:$G$166,"&lt;&gt;"&amp;'CLUB DES LOGES'!$C$191)</f>
        <v>0</v>
      </c>
      <c r="E5260" s="10"/>
      <c r="F5260" s="10"/>
      <c r="G5260" s="10"/>
      <c r="H5260" s="10"/>
      <c r="I5260" s="10"/>
      <c r="J5260" s="10"/>
      <c r="K5260" s="10"/>
      <c r="L5260" s="10"/>
      <c r="M5260" s="10"/>
      <c r="N5260" s="10"/>
      <c r="O5260" s="10"/>
      <c r="P5260" s="10"/>
      <c r="Q5260" s="10"/>
      <c r="R5260" s="10"/>
    </row>
    <row r="5261" spans="1:18" customFormat="1">
      <c r="A5261" s="10"/>
      <c r="B5261" s="111">
        <v>828845</v>
      </c>
      <c r="C5261" s="68" t="s">
        <v>5256</v>
      </c>
      <c r="D5261" s="71">
        <f>SUMIFS('CLUB DES LOGES'!$J$117:$J$166, 'CLUB DES LOGES'!$F$117:$F$166,$B5261, 'CLUB DES LOGES'!$G$117:$G$166,"&lt;&gt;"&amp;'CLUB DES LOGES'!$C$191)</f>
        <v>0</v>
      </c>
      <c r="E5261" s="10"/>
      <c r="F5261" s="10"/>
      <c r="G5261" s="10"/>
      <c r="H5261" s="10"/>
      <c r="I5261" s="10"/>
      <c r="J5261" s="10"/>
      <c r="K5261" s="10"/>
      <c r="L5261" s="10"/>
      <c r="M5261" s="10"/>
      <c r="N5261" s="10"/>
      <c r="O5261" s="10"/>
      <c r="P5261" s="10"/>
      <c r="Q5261" s="10"/>
      <c r="R5261" s="10"/>
    </row>
    <row r="5262" spans="1:18" customFormat="1">
      <c r="A5262" s="10"/>
      <c r="B5262" s="111">
        <v>828846</v>
      </c>
      <c r="C5262" s="68" t="s">
        <v>5257</v>
      </c>
      <c r="D5262" s="71">
        <f>SUMIFS('CLUB DES LOGES'!$J$117:$J$166, 'CLUB DES LOGES'!$F$117:$F$166,$B5262, 'CLUB DES LOGES'!$G$117:$G$166,"&lt;&gt;"&amp;'CLUB DES LOGES'!$C$191)</f>
        <v>0</v>
      </c>
      <c r="E5262" s="10"/>
      <c r="F5262" s="10"/>
      <c r="G5262" s="10"/>
      <c r="H5262" s="10"/>
      <c r="I5262" s="10"/>
      <c r="J5262" s="10"/>
      <c r="K5262" s="10"/>
      <c r="L5262" s="10"/>
      <c r="M5262" s="10"/>
      <c r="N5262" s="10"/>
      <c r="O5262" s="10"/>
      <c r="P5262" s="10"/>
      <c r="Q5262" s="10"/>
      <c r="R5262" s="10"/>
    </row>
    <row r="5263" spans="1:18" customFormat="1">
      <c r="A5263" s="10"/>
      <c r="B5263" s="111">
        <v>828847</v>
      </c>
      <c r="C5263" s="68" t="s">
        <v>5258</v>
      </c>
      <c r="D5263" s="71">
        <f>SUMIFS('CLUB DES LOGES'!$J$117:$J$166, 'CLUB DES LOGES'!$F$117:$F$166,$B5263, 'CLUB DES LOGES'!$G$117:$G$166,"&lt;&gt;"&amp;'CLUB DES LOGES'!$C$191)</f>
        <v>0</v>
      </c>
      <c r="E5263" s="10"/>
      <c r="F5263" s="10"/>
      <c r="G5263" s="10"/>
      <c r="H5263" s="10"/>
      <c r="I5263" s="10"/>
      <c r="J5263" s="10"/>
      <c r="K5263" s="10"/>
      <c r="L5263" s="10"/>
      <c r="M5263" s="10"/>
      <c r="N5263" s="10"/>
      <c r="O5263" s="10"/>
      <c r="P5263" s="10"/>
      <c r="Q5263" s="10"/>
      <c r="R5263" s="10"/>
    </row>
    <row r="5264" spans="1:18" customFormat="1">
      <c r="A5264" s="10"/>
      <c r="B5264" s="111">
        <v>828848</v>
      </c>
      <c r="C5264" s="68" t="s">
        <v>5259</v>
      </c>
      <c r="D5264" s="71">
        <f>SUMIFS('CLUB DES LOGES'!$J$117:$J$166, 'CLUB DES LOGES'!$F$117:$F$166,$B5264, 'CLUB DES LOGES'!$G$117:$G$166,"&lt;&gt;"&amp;'CLUB DES LOGES'!$C$191)</f>
        <v>0</v>
      </c>
      <c r="E5264" s="10"/>
      <c r="F5264" s="10"/>
      <c r="G5264" s="10"/>
      <c r="H5264" s="10"/>
      <c r="I5264" s="10"/>
      <c r="J5264" s="10"/>
      <c r="K5264" s="10"/>
      <c r="L5264" s="10"/>
      <c r="M5264" s="10"/>
      <c r="N5264" s="10"/>
      <c r="O5264" s="10"/>
      <c r="P5264" s="10"/>
      <c r="Q5264" s="10"/>
      <c r="R5264" s="10"/>
    </row>
    <row r="5265" spans="1:18" customFormat="1">
      <c r="A5265" s="10"/>
      <c r="B5265" s="111">
        <v>828849</v>
      </c>
      <c r="C5265" s="68" t="s">
        <v>5260</v>
      </c>
      <c r="D5265" s="71">
        <f>SUMIFS('CLUB DES LOGES'!$J$117:$J$166, 'CLUB DES LOGES'!$F$117:$F$166,$B5265, 'CLUB DES LOGES'!$G$117:$G$166,"&lt;&gt;"&amp;'CLUB DES LOGES'!$C$191)</f>
        <v>0</v>
      </c>
      <c r="E5265" s="10"/>
      <c r="F5265" s="10"/>
      <c r="G5265" s="10"/>
      <c r="H5265" s="10"/>
      <c r="I5265" s="10"/>
      <c r="J5265" s="10"/>
      <c r="K5265" s="10"/>
      <c r="L5265" s="10"/>
      <c r="M5265" s="10"/>
      <c r="N5265" s="10"/>
      <c r="O5265" s="10"/>
      <c r="P5265" s="10"/>
      <c r="Q5265" s="10"/>
      <c r="R5265" s="10"/>
    </row>
    <row r="5266" spans="1:18" customFormat="1">
      <c r="A5266" s="10"/>
      <c r="B5266" s="111">
        <v>828850</v>
      </c>
      <c r="C5266" s="68" t="s">
        <v>5261</v>
      </c>
      <c r="D5266" s="71">
        <f>SUMIFS('CLUB DES LOGES'!$J$117:$J$166, 'CLUB DES LOGES'!$F$117:$F$166,$B5266, 'CLUB DES LOGES'!$G$117:$G$166,"&lt;&gt;"&amp;'CLUB DES LOGES'!$C$191)</f>
        <v>0</v>
      </c>
      <c r="E5266" s="10"/>
      <c r="F5266" s="10"/>
      <c r="G5266" s="10"/>
      <c r="H5266" s="10"/>
      <c r="I5266" s="10"/>
      <c r="J5266" s="10"/>
      <c r="K5266" s="10"/>
      <c r="L5266" s="10"/>
      <c r="M5266" s="10"/>
      <c r="N5266" s="10"/>
      <c r="O5266" s="10"/>
      <c r="P5266" s="10"/>
      <c r="Q5266" s="10"/>
      <c r="R5266" s="10"/>
    </row>
    <row r="5267" spans="1:18" customFormat="1">
      <c r="A5267" s="10"/>
      <c r="B5267" s="111">
        <v>828851</v>
      </c>
      <c r="C5267" s="68" t="s">
        <v>5262</v>
      </c>
      <c r="D5267" s="71">
        <f>SUMIFS('CLUB DES LOGES'!$J$117:$J$166, 'CLUB DES LOGES'!$F$117:$F$166,$B5267, 'CLUB DES LOGES'!$G$117:$G$166,"&lt;&gt;"&amp;'CLUB DES LOGES'!$C$191)</f>
        <v>0</v>
      </c>
      <c r="E5267" s="10"/>
      <c r="F5267" s="10"/>
      <c r="G5267" s="10"/>
      <c r="H5267" s="10"/>
      <c r="I5267" s="10"/>
      <c r="J5267" s="10"/>
      <c r="K5267" s="10"/>
      <c r="L5267" s="10"/>
      <c r="M5267" s="10"/>
      <c r="N5267" s="10"/>
      <c r="O5267" s="10"/>
      <c r="P5267" s="10"/>
      <c r="Q5267" s="10"/>
      <c r="R5267" s="10"/>
    </row>
    <row r="5268" spans="1:18" customFormat="1">
      <c r="A5268" s="10"/>
      <c r="B5268" s="111">
        <v>828852</v>
      </c>
      <c r="C5268" s="68" t="s">
        <v>5263</v>
      </c>
      <c r="D5268" s="71">
        <f>SUMIFS('CLUB DES LOGES'!$J$117:$J$166, 'CLUB DES LOGES'!$F$117:$F$166,$B5268, 'CLUB DES LOGES'!$G$117:$G$166,"&lt;&gt;"&amp;'CLUB DES LOGES'!$C$191)</f>
        <v>0</v>
      </c>
      <c r="E5268" s="10"/>
      <c r="F5268" s="10"/>
      <c r="G5268" s="10"/>
      <c r="H5268" s="10"/>
      <c r="I5268" s="10"/>
      <c r="J5268" s="10"/>
      <c r="K5268" s="10"/>
      <c r="L5268" s="10"/>
      <c r="M5268" s="10"/>
      <c r="N5268" s="10"/>
      <c r="O5268" s="10"/>
      <c r="P5268" s="10"/>
      <c r="Q5268" s="10"/>
      <c r="R5268" s="10"/>
    </row>
    <row r="5269" spans="1:18" customFormat="1">
      <c r="A5269" s="10"/>
      <c r="B5269" s="111">
        <v>828853</v>
      </c>
      <c r="C5269" s="68" t="s">
        <v>5264</v>
      </c>
      <c r="D5269" s="71">
        <f>SUMIFS('CLUB DES LOGES'!$J$117:$J$166, 'CLUB DES LOGES'!$F$117:$F$166,$B5269, 'CLUB DES LOGES'!$G$117:$G$166,"&lt;&gt;"&amp;'CLUB DES LOGES'!$C$191)</f>
        <v>0</v>
      </c>
      <c r="E5269" s="10"/>
      <c r="F5269" s="10"/>
      <c r="G5269" s="10"/>
      <c r="H5269" s="10"/>
      <c r="I5269" s="10"/>
      <c r="J5269" s="10"/>
      <c r="K5269" s="10"/>
      <c r="L5269" s="10"/>
      <c r="M5269" s="10"/>
      <c r="N5269" s="10"/>
      <c r="O5269" s="10"/>
      <c r="P5269" s="10"/>
      <c r="Q5269" s="10"/>
      <c r="R5269" s="10"/>
    </row>
    <row r="5270" spans="1:18" customFormat="1">
      <c r="A5270" s="10"/>
      <c r="B5270" s="111">
        <v>828854</v>
      </c>
      <c r="C5270" s="68" t="s">
        <v>5265</v>
      </c>
      <c r="D5270" s="71">
        <f>SUMIFS('CLUB DES LOGES'!$J$117:$J$166, 'CLUB DES LOGES'!$F$117:$F$166,$B5270, 'CLUB DES LOGES'!$G$117:$G$166,"&lt;&gt;"&amp;'CLUB DES LOGES'!$C$191)</f>
        <v>0</v>
      </c>
      <c r="E5270" s="10"/>
      <c r="F5270" s="10"/>
      <c r="G5270" s="10"/>
      <c r="H5270" s="10"/>
      <c r="I5270" s="10"/>
      <c r="J5270" s="10"/>
      <c r="K5270" s="10"/>
      <c r="L5270" s="10"/>
      <c r="M5270" s="10"/>
      <c r="N5270" s="10"/>
      <c r="O5270" s="10"/>
      <c r="P5270" s="10"/>
      <c r="Q5270" s="10"/>
      <c r="R5270" s="10"/>
    </row>
    <row r="5271" spans="1:18" customFormat="1">
      <c r="A5271" s="10"/>
      <c r="B5271" s="111">
        <v>828855</v>
      </c>
      <c r="C5271" s="68" t="s">
        <v>5266</v>
      </c>
      <c r="D5271" s="71">
        <f>SUMIFS('CLUB DES LOGES'!$J$117:$J$166, 'CLUB DES LOGES'!$F$117:$F$166,$B5271, 'CLUB DES LOGES'!$G$117:$G$166,"&lt;&gt;"&amp;'CLUB DES LOGES'!$C$191)</f>
        <v>0</v>
      </c>
      <c r="E5271" s="10"/>
      <c r="F5271" s="10"/>
      <c r="G5271" s="10"/>
      <c r="H5271" s="10"/>
      <c r="I5271" s="10"/>
      <c r="J5271" s="10"/>
      <c r="K5271" s="10"/>
      <c r="L5271" s="10"/>
      <c r="M5271" s="10"/>
      <c r="N5271" s="10"/>
      <c r="O5271" s="10"/>
      <c r="P5271" s="10"/>
      <c r="Q5271" s="10"/>
      <c r="R5271" s="10"/>
    </row>
    <row r="5272" spans="1:18" customFormat="1">
      <c r="A5272" s="10"/>
      <c r="B5272" s="111">
        <v>828856</v>
      </c>
      <c r="C5272" s="68" t="s">
        <v>5267</v>
      </c>
      <c r="D5272" s="71">
        <f>SUMIFS('CLUB DES LOGES'!$J$117:$J$166, 'CLUB DES LOGES'!$F$117:$F$166,$B5272, 'CLUB DES LOGES'!$G$117:$G$166,"&lt;&gt;"&amp;'CLUB DES LOGES'!$C$191)</f>
        <v>0</v>
      </c>
      <c r="E5272" s="10"/>
      <c r="F5272" s="10"/>
      <c r="G5272" s="10"/>
      <c r="H5272" s="10"/>
      <c r="I5272" s="10"/>
      <c r="J5272" s="10"/>
      <c r="K5272" s="10"/>
      <c r="L5272" s="10"/>
      <c r="M5272" s="10"/>
      <c r="N5272" s="10"/>
      <c r="O5272" s="10"/>
      <c r="P5272" s="10"/>
      <c r="Q5272" s="10"/>
      <c r="R5272" s="10"/>
    </row>
    <row r="5273" spans="1:18" customFormat="1">
      <c r="A5273" s="10"/>
      <c r="B5273" s="111">
        <v>828857</v>
      </c>
      <c r="C5273" s="68" t="s">
        <v>5268</v>
      </c>
      <c r="D5273" s="71">
        <f>SUMIFS('CLUB DES LOGES'!$J$117:$J$166, 'CLUB DES LOGES'!$F$117:$F$166,$B5273, 'CLUB DES LOGES'!$G$117:$G$166,"&lt;&gt;"&amp;'CLUB DES LOGES'!$C$191)</f>
        <v>0</v>
      </c>
      <c r="E5273" s="10"/>
      <c r="F5273" s="10"/>
      <c r="G5273" s="10"/>
      <c r="H5273" s="10"/>
      <c r="I5273" s="10"/>
      <c r="J5273" s="10"/>
      <c r="K5273" s="10"/>
      <c r="L5273" s="10"/>
      <c r="M5273" s="10"/>
      <c r="N5273" s="10"/>
      <c r="O5273" s="10"/>
      <c r="P5273" s="10"/>
      <c r="Q5273" s="10"/>
      <c r="R5273" s="10"/>
    </row>
    <row r="5274" spans="1:18" customFormat="1">
      <c r="A5274" s="10"/>
      <c r="B5274" s="111">
        <v>828858</v>
      </c>
      <c r="C5274" s="68" t="s">
        <v>5269</v>
      </c>
      <c r="D5274" s="71">
        <f>SUMIFS('CLUB DES LOGES'!$J$117:$J$166, 'CLUB DES LOGES'!$F$117:$F$166,$B5274, 'CLUB DES LOGES'!$G$117:$G$166,"&lt;&gt;"&amp;'CLUB DES LOGES'!$C$191)</f>
        <v>0</v>
      </c>
      <c r="E5274" s="10"/>
      <c r="F5274" s="10"/>
      <c r="G5274" s="10"/>
      <c r="H5274" s="10"/>
      <c r="I5274" s="10"/>
      <c r="J5274" s="10"/>
      <c r="K5274" s="10"/>
      <c r="L5274" s="10"/>
      <c r="M5274" s="10"/>
      <c r="N5274" s="10"/>
      <c r="O5274" s="10"/>
      <c r="P5274" s="10"/>
      <c r="Q5274" s="10"/>
      <c r="R5274" s="10"/>
    </row>
    <row r="5275" spans="1:18" customFormat="1">
      <c r="A5275" s="10"/>
      <c r="B5275" s="111">
        <v>828859</v>
      </c>
      <c r="C5275" s="68" t="s">
        <v>5270</v>
      </c>
      <c r="D5275" s="71">
        <f>SUMIFS('CLUB DES LOGES'!$J$117:$J$166, 'CLUB DES LOGES'!$F$117:$F$166,$B5275, 'CLUB DES LOGES'!$G$117:$G$166,"&lt;&gt;"&amp;'CLUB DES LOGES'!$C$191)</f>
        <v>0</v>
      </c>
      <c r="E5275" s="10"/>
      <c r="F5275" s="10"/>
      <c r="G5275" s="10"/>
      <c r="H5275" s="10"/>
      <c r="I5275" s="10"/>
      <c r="J5275" s="10"/>
      <c r="K5275" s="10"/>
      <c r="L5275" s="10"/>
      <c r="M5275" s="10"/>
      <c r="N5275" s="10"/>
      <c r="O5275" s="10"/>
      <c r="P5275" s="10"/>
      <c r="Q5275" s="10"/>
      <c r="R5275" s="10"/>
    </row>
    <row r="5276" spans="1:18" customFormat="1">
      <c r="A5276" s="10"/>
      <c r="B5276" s="111">
        <v>828860</v>
      </c>
      <c r="C5276" s="68" t="s">
        <v>5271</v>
      </c>
      <c r="D5276" s="71">
        <f>SUMIFS('CLUB DES LOGES'!$J$117:$J$166, 'CLUB DES LOGES'!$F$117:$F$166,$B5276, 'CLUB DES LOGES'!$G$117:$G$166,"&lt;&gt;"&amp;'CLUB DES LOGES'!$C$191)</f>
        <v>0</v>
      </c>
      <c r="E5276" s="10"/>
      <c r="F5276" s="10"/>
      <c r="G5276" s="10"/>
      <c r="H5276" s="10"/>
      <c r="I5276" s="10"/>
      <c r="J5276" s="10"/>
      <c r="K5276" s="10"/>
      <c r="L5276" s="10"/>
      <c r="M5276" s="10"/>
      <c r="N5276" s="10"/>
      <c r="O5276" s="10"/>
      <c r="P5276" s="10"/>
      <c r="Q5276" s="10"/>
      <c r="R5276" s="10"/>
    </row>
    <row r="5277" spans="1:18" customFormat="1">
      <c r="A5277" s="10"/>
      <c r="B5277" s="111">
        <v>828861</v>
      </c>
      <c r="C5277" s="68" t="s">
        <v>5272</v>
      </c>
      <c r="D5277" s="71">
        <f>SUMIFS('CLUB DES LOGES'!$J$117:$J$166, 'CLUB DES LOGES'!$F$117:$F$166,$B5277, 'CLUB DES LOGES'!$G$117:$G$166,"&lt;&gt;"&amp;'CLUB DES LOGES'!$C$191)</f>
        <v>0</v>
      </c>
      <c r="E5277" s="10"/>
      <c r="F5277" s="10"/>
      <c r="G5277" s="10"/>
      <c r="H5277" s="10"/>
      <c r="I5277" s="10"/>
      <c r="J5277" s="10"/>
      <c r="K5277" s="10"/>
      <c r="L5277" s="10"/>
      <c r="M5277" s="10"/>
      <c r="N5277" s="10"/>
      <c r="O5277" s="10"/>
      <c r="P5277" s="10"/>
      <c r="Q5277" s="10"/>
      <c r="R5277" s="10"/>
    </row>
    <row r="5278" spans="1:18" customFormat="1">
      <c r="A5278" s="10"/>
      <c r="B5278" s="111">
        <v>828862</v>
      </c>
      <c r="C5278" s="68" t="s">
        <v>5273</v>
      </c>
      <c r="D5278" s="71">
        <f>SUMIFS('CLUB DES LOGES'!$J$117:$J$166, 'CLUB DES LOGES'!$F$117:$F$166,$B5278, 'CLUB DES LOGES'!$G$117:$G$166,"&lt;&gt;"&amp;'CLUB DES LOGES'!$C$191)</f>
        <v>0</v>
      </c>
      <c r="E5278" s="10"/>
      <c r="F5278" s="10"/>
      <c r="G5278" s="10"/>
      <c r="H5278" s="10"/>
      <c r="I5278" s="10"/>
      <c r="J5278" s="10"/>
      <c r="K5278" s="10"/>
      <c r="L5278" s="10"/>
      <c r="M5278" s="10"/>
      <c r="N5278" s="10"/>
      <c r="O5278" s="10"/>
      <c r="P5278" s="10"/>
      <c r="Q5278" s="10"/>
      <c r="R5278" s="10"/>
    </row>
    <row r="5279" spans="1:18" customFormat="1">
      <c r="A5279" s="10"/>
      <c r="B5279" s="111">
        <v>828863</v>
      </c>
      <c r="C5279" s="68" t="s">
        <v>5274</v>
      </c>
      <c r="D5279" s="71">
        <f>SUMIFS('CLUB DES LOGES'!$J$117:$J$166, 'CLUB DES LOGES'!$F$117:$F$166,$B5279, 'CLUB DES LOGES'!$G$117:$G$166,"&lt;&gt;"&amp;'CLUB DES LOGES'!$C$191)</f>
        <v>0</v>
      </c>
      <c r="E5279" s="10"/>
      <c r="F5279" s="10"/>
      <c r="G5279" s="10"/>
      <c r="H5279" s="10"/>
      <c r="I5279" s="10"/>
      <c r="J5279" s="10"/>
      <c r="K5279" s="10"/>
      <c r="L5279" s="10"/>
      <c r="M5279" s="10"/>
      <c r="N5279" s="10"/>
      <c r="O5279" s="10"/>
      <c r="P5279" s="10"/>
      <c r="Q5279" s="10"/>
      <c r="R5279" s="10"/>
    </row>
    <row r="5280" spans="1:18" customFormat="1">
      <c r="A5280" s="10"/>
      <c r="B5280" s="111">
        <v>828864</v>
      </c>
      <c r="C5280" s="68" t="s">
        <v>5275</v>
      </c>
      <c r="D5280" s="71">
        <f>SUMIFS('CLUB DES LOGES'!$J$117:$J$166, 'CLUB DES LOGES'!$F$117:$F$166,$B5280, 'CLUB DES LOGES'!$G$117:$G$166,"&lt;&gt;"&amp;'CLUB DES LOGES'!$C$191)</f>
        <v>0</v>
      </c>
      <c r="E5280" s="10"/>
      <c r="F5280" s="10"/>
      <c r="G5280" s="10"/>
      <c r="H5280" s="10"/>
      <c r="I5280" s="10"/>
      <c r="J5280" s="10"/>
      <c r="K5280" s="10"/>
      <c r="L5280" s="10"/>
      <c r="M5280" s="10"/>
      <c r="N5280" s="10"/>
      <c r="O5280" s="10"/>
      <c r="P5280" s="10"/>
      <c r="Q5280" s="10"/>
      <c r="R5280" s="10"/>
    </row>
    <row r="5281" spans="1:18" customFormat="1">
      <c r="A5281" s="10"/>
      <c r="B5281" s="111">
        <v>828865</v>
      </c>
      <c r="C5281" s="68" t="s">
        <v>5276</v>
      </c>
      <c r="D5281" s="71">
        <f>SUMIFS('CLUB DES LOGES'!$J$117:$J$166, 'CLUB DES LOGES'!$F$117:$F$166,$B5281, 'CLUB DES LOGES'!$G$117:$G$166,"&lt;&gt;"&amp;'CLUB DES LOGES'!$C$191)</f>
        <v>0</v>
      </c>
      <c r="E5281" s="10"/>
      <c r="F5281" s="10"/>
      <c r="G5281" s="10"/>
      <c r="H5281" s="10"/>
      <c r="I5281" s="10"/>
      <c r="J5281" s="10"/>
      <c r="K5281" s="10"/>
      <c r="L5281" s="10"/>
      <c r="M5281" s="10"/>
      <c r="N5281" s="10"/>
      <c r="O5281" s="10"/>
      <c r="P5281" s="10"/>
      <c r="Q5281" s="10"/>
      <c r="R5281" s="10"/>
    </row>
    <row r="5282" spans="1:18" customFormat="1">
      <c r="A5282" s="10"/>
      <c r="B5282" s="111">
        <v>828866</v>
      </c>
      <c r="C5282" s="68" t="s">
        <v>5277</v>
      </c>
      <c r="D5282" s="71">
        <f>SUMIFS('CLUB DES LOGES'!$J$117:$J$166, 'CLUB DES LOGES'!$F$117:$F$166,$B5282, 'CLUB DES LOGES'!$G$117:$G$166,"&lt;&gt;"&amp;'CLUB DES LOGES'!$C$191)</f>
        <v>0</v>
      </c>
      <c r="E5282" s="10"/>
      <c r="F5282" s="10"/>
      <c r="G5282" s="10"/>
      <c r="H5282" s="10"/>
      <c r="I5282" s="10"/>
      <c r="J5282" s="10"/>
      <c r="K5282" s="10"/>
      <c r="L5282" s="10"/>
      <c r="M5282" s="10"/>
      <c r="N5282" s="10"/>
      <c r="O5282" s="10"/>
      <c r="P5282" s="10"/>
      <c r="Q5282" s="10"/>
      <c r="R5282" s="10"/>
    </row>
    <row r="5283" spans="1:18" customFormat="1">
      <c r="A5283" s="10"/>
      <c r="B5283" s="111">
        <v>828867</v>
      </c>
      <c r="C5283" s="68" t="s">
        <v>5278</v>
      </c>
      <c r="D5283" s="71">
        <f>SUMIFS('CLUB DES LOGES'!$J$117:$J$166, 'CLUB DES LOGES'!$F$117:$F$166,$B5283, 'CLUB DES LOGES'!$G$117:$G$166,"&lt;&gt;"&amp;'CLUB DES LOGES'!$C$191)</f>
        <v>0</v>
      </c>
      <c r="E5283" s="10"/>
      <c r="F5283" s="10"/>
      <c r="G5283" s="10"/>
      <c r="H5283" s="10"/>
      <c r="I5283" s="10"/>
      <c r="J5283" s="10"/>
      <c r="K5283" s="10"/>
      <c r="L5283" s="10"/>
      <c r="M5283" s="10"/>
      <c r="N5283" s="10"/>
      <c r="O5283" s="10"/>
      <c r="P5283" s="10"/>
      <c r="Q5283" s="10"/>
      <c r="R5283" s="10"/>
    </row>
    <row r="5284" spans="1:18" customFormat="1">
      <c r="A5284" s="10"/>
      <c r="B5284" s="111">
        <v>828868</v>
      </c>
      <c r="C5284" s="68" t="s">
        <v>5279</v>
      </c>
      <c r="D5284" s="71">
        <f>SUMIFS('CLUB DES LOGES'!$J$117:$J$166, 'CLUB DES LOGES'!$F$117:$F$166,$B5284, 'CLUB DES LOGES'!$G$117:$G$166,"&lt;&gt;"&amp;'CLUB DES LOGES'!$C$191)</f>
        <v>0</v>
      </c>
      <c r="E5284" s="10"/>
      <c r="F5284" s="10"/>
      <c r="G5284" s="10"/>
      <c r="H5284" s="10"/>
      <c r="I5284" s="10"/>
      <c r="J5284" s="10"/>
      <c r="K5284" s="10"/>
      <c r="L5284" s="10"/>
      <c r="M5284" s="10"/>
      <c r="N5284" s="10"/>
      <c r="O5284" s="10"/>
      <c r="P5284" s="10"/>
      <c r="Q5284" s="10"/>
      <c r="R5284" s="10"/>
    </row>
    <row r="5285" spans="1:18" customFormat="1">
      <c r="A5285" s="10"/>
      <c r="B5285" s="111">
        <v>828869</v>
      </c>
      <c r="C5285" s="68" t="s">
        <v>5280</v>
      </c>
      <c r="D5285" s="71">
        <f>SUMIFS('CLUB DES LOGES'!$J$117:$J$166, 'CLUB DES LOGES'!$F$117:$F$166,$B5285, 'CLUB DES LOGES'!$G$117:$G$166,"&lt;&gt;"&amp;'CLUB DES LOGES'!$C$191)</f>
        <v>0</v>
      </c>
      <c r="E5285" s="10"/>
      <c r="F5285" s="10"/>
      <c r="G5285" s="10"/>
      <c r="H5285" s="10"/>
      <c r="I5285" s="10"/>
      <c r="J5285" s="10"/>
      <c r="K5285" s="10"/>
      <c r="L5285" s="10"/>
      <c r="M5285" s="10"/>
      <c r="N5285" s="10"/>
      <c r="O5285" s="10"/>
      <c r="P5285" s="10"/>
      <c r="Q5285" s="10"/>
      <c r="R5285" s="10"/>
    </row>
    <row r="5286" spans="1:18" customFormat="1">
      <c r="A5286" s="10"/>
      <c r="B5286" s="111">
        <v>828870</v>
      </c>
      <c r="C5286" s="68" t="s">
        <v>5281</v>
      </c>
      <c r="D5286" s="71">
        <f>SUMIFS('CLUB DES LOGES'!$J$117:$J$166, 'CLUB DES LOGES'!$F$117:$F$166,$B5286, 'CLUB DES LOGES'!$G$117:$G$166,"&lt;&gt;"&amp;'CLUB DES LOGES'!$C$191)</f>
        <v>0</v>
      </c>
      <c r="E5286" s="10"/>
      <c r="F5286" s="10"/>
      <c r="G5286" s="10"/>
      <c r="H5286" s="10"/>
      <c r="I5286" s="10"/>
      <c r="J5286" s="10"/>
      <c r="K5286" s="10"/>
      <c r="L5286" s="10"/>
      <c r="M5286" s="10"/>
      <c r="N5286" s="10"/>
      <c r="O5286" s="10"/>
      <c r="P5286" s="10"/>
      <c r="Q5286" s="10"/>
      <c r="R5286" s="10"/>
    </row>
    <row r="5287" spans="1:18" customFormat="1">
      <c r="A5287" s="10"/>
      <c r="B5287" s="111">
        <v>828871</v>
      </c>
      <c r="C5287" s="68" t="s">
        <v>5282</v>
      </c>
      <c r="D5287" s="71">
        <f>SUMIFS('CLUB DES LOGES'!$J$117:$J$166, 'CLUB DES LOGES'!$F$117:$F$166,$B5287, 'CLUB DES LOGES'!$G$117:$G$166,"&lt;&gt;"&amp;'CLUB DES LOGES'!$C$191)</f>
        <v>0</v>
      </c>
      <c r="E5287" s="10"/>
      <c r="F5287" s="10"/>
      <c r="G5287" s="10"/>
      <c r="H5287" s="10"/>
      <c r="I5287" s="10"/>
      <c r="J5287" s="10"/>
      <c r="K5287" s="10"/>
      <c r="L5287" s="10"/>
      <c r="M5287" s="10"/>
      <c r="N5287" s="10"/>
      <c r="O5287" s="10"/>
      <c r="P5287" s="10"/>
      <c r="Q5287" s="10"/>
      <c r="R5287" s="10"/>
    </row>
    <row r="5288" spans="1:18" customFormat="1">
      <c r="A5288" s="10"/>
      <c r="B5288" s="111">
        <v>828872</v>
      </c>
      <c r="C5288" s="68" t="s">
        <v>5283</v>
      </c>
      <c r="D5288" s="71">
        <f>SUMIFS('CLUB DES LOGES'!$J$117:$J$166, 'CLUB DES LOGES'!$F$117:$F$166,$B5288, 'CLUB DES LOGES'!$G$117:$G$166,"&lt;&gt;"&amp;'CLUB DES LOGES'!$C$191)</f>
        <v>0</v>
      </c>
      <c r="E5288" s="10"/>
      <c r="F5288" s="10"/>
      <c r="G5288" s="10"/>
      <c r="H5288" s="10"/>
      <c r="I5288" s="10"/>
      <c r="J5288" s="10"/>
      <c r="K5288" s="10"/>
      <c r="L5288" s="10"/>
      <c r="M5288" s="10"/>
      <c r="N5288" s="10"/>
      <c r="O5288" s="10"/>
      <c r="P5288" s="10"/>
      <c r="Q5288" s="10"/>
      <c r="R5288" s="10"/>
    </row>
    <row r="5289" spans="1:18" customFormat="1">
      <c r="A5289" s="10"/>
      <c r="B5289" s="111">
        <v>828873</v>
      </c>
      <c r="C5289" s="68" t="s">
        <v>5284</v>
      </c>
      <c r="D5289" s="71">
        <f>SUMIFS('CLUB DES LOGES'!$J$117:$J$166, 'CLUB DES LOGES'!$F$117:$F$166,$B5289, 'CLUB DES LOGES'!$G$117:$G$166,"&lt;&gt;"&amp;'CLUB DES LOGES'!$C$191)</f>
        <v>0</v>
      </c>
      <c r="E5289" s="10"/>
      <c r="F5289" s="10"/>
      <c r="G5289" s="10"/>
      <c r="H5289" s="10"/>
      <c r="I5289" s="10"/>
      <c r="J5289" s="10"/>
      <c r="K5289" s="10"/>
      <c r="L5289" s="10"/>
      <c r="M5289" s="10"/>
      <c r="N5289" s="10"/>
      <c r="O5289" s="10"/>
      <c r="P5289" s="10"/>
      <c r="Q5289" s="10"/>
      <c r="R5289" s="10"/>
    </row>
    <row r="5290" spans="1:18" customFormat="1">
      <c r="A5290" s="10"/>
      <c r="B5290" s="111">
        <v>828874</v>
      </c>
      <c r="C5290" s="68" t="s">
        <v>5285</v>
      </c>
      <c r="D5290" s="71">
        <f>SUMIFS('CLUB DES LOGES'!$J$117:$J$166, 'CLUB DES LOGES'!$F$117:$F$166,$B5290, 'CLUB DES LOGES'!$G$117:$G$166,"&lt;&gt;"&amp;'CLUB DES LOGES'!$C$191)</f>
        <v>0</v>
      </c>
      <c r="E5290" s="10"/>
      <c r="F5290" s="10"/>
      <c r="G5290" s="10"/>
      <c r="H5290" s="10"/>
      <c r="I5290" s="10"/>
      <c r="J5290" s="10"/>
      <c r="K5290" s="10"/>
      <c r="L5290" s="10"/>
      <c r="M5290" s="10"/>
      <c r="N5290" s="10"/>
      <c r="O5290" s="10"/>
      <c r="P5290" s="10"/>
      <c r="Q5290" s="10"/>
      <c r="R5290" s="10"/>
    </row>
    <row r="5291" spans="1:18" customFormat="1">
      <c r="A5291" s="10"/>
      <c r="B5291" s="111">
        <v>828875</v>
      </c>
      <c r="C5291" s="68" t="s">
        <v>5286</v>
      </c>
      <c r="D5291" s="71">
        <f>SUMIFS('CLUB DES LOGES'!$J$117:$J$166, 'CLUB DES LOGES'!$F$117:$F$166,$B5291, 'CLUB DES LOGES'!$G$117:$G$166,"&lt;&gt;"&amp;'CLUB DES LOGES'!$C$191)</f>
        <v>0</v>
      </c>
      <c r="E5291" s="10"/>
      <c r="F5291" s="10"/>
      <c r="G5291" s="10"/>
      <c r="H5291" s="10"/>
      <c r="I5291" s="10"/>
      <c r="J5291" s="10"/>
      <c r="K5291" s="10"/>
      <c r="L5291" s="10"/>
      <c r="M5291" s="10"/>
      <c r="N5291" s="10"/>
      <c r="O5291" s="10"/>
      <c r="P5291" s="10"/>
      <c r="Q5291" s="10"/>
      <c r="R5291" s="10"/>
    </row>
    <row r="5292" spans="1:18" customFormat="1">
      <c r="A5292" s="10"/>
      <c r="B5292" s="111">
        <v>828876</v>
      </c>
      <c r="C5292" s="68" t="s">
        <v>5287</v>
      </c>
      <c r="D5292" s="71">
        <f>SUMIFS('CLUB DES LOGES'!$J$117:$J$166, 'CLUB DES LOGES'!$F$117:$F$166,$B5292, 'CLUB DES LOGES'!$G$117:$G$166,"&lt;&gt;"&amp;'CLUB DES LOGES'!$C$191)</f>
        <v>0</v>
      </c>
      <c r="E5292" s="10"/>
      <c r="F5292" s="10"/>
      <c r="G5292" s="10"/>
      <c r="H5292" s="10"/>
      <c r="I5292" s="10"/>
      <c r="J5292" s="10"/>
      <c r="K5292" s="10"/>
      <c r="L5292" s="10"/>
      <c r="M5292" s="10"/>
      <c r="N5292" s="10"/>
      <c r="O5292" s="10"/>
      <c r="P5292" s="10"/>
      <c r="Q5292" s="10"/>
      <c r="R5292" s="10"/>
    </row>
    <row r="5293" spans="1:18" customFormat="1">
      <c r="A5293" s="10"/>
      <c r="B5293" s="111">
        <v>828877</v>
      </c>
      <c r="C5293" s="68" t="s">
        <v>5288</v>
      </c>
      <c r="D5293" s="71">
        <f>SUMIFS('CLUB DES LOGES'!$J$117:$J$166, 'CLUB DES LOGES'!$F$117:$F$166,$B5293, 'CLUB DES LOGES'!$G$117:$G$166,"&lt;&gt;"&amp;'CLUB DES LOGES'!$C$191)</f>
        <v>0</v>
      </c>
      <c r="E5293" s="10"/>
      <c r="F5293" s="10"/>
      <c r="G5293" s="10"/>
      <c r="H5293" s="10"/>
      <c r="I5293" s="10"/>
      <c r="J5293" s="10"/>
      <c r="K5293" s="10"/>
      <c r="L5293" s="10"/>
      <c r="M5293" s="10"/>
      <c r="N5293" s="10"/>
      <c r="O5293" s="10"/>
      <c r="P5293" s="10"/>
      <c r="Q5293" s="10"/>
      <c r="R5293" s="10"/>
    </row>
    <row r="5294" spans="1:18" customFormat="1">
      <c r="A5294" s="10"/>
      <c r="B5294" s="111">
        <v>828878</v>
      </c>
      <c r="C5294" s="68" t="s">
        <v>5289</v>
      </c>
      <c r="D5294" s="71">
        <f>SUMIFS('CLUB DES LOGES'!$J$117:$J$166, 'CLUB DES LOGES'!$F$117:$F$166,$B5294, 'CLUB DES LOGES'!$G$117:$G$166,"&lt;&gt;"&amp;'CLUB DES LOGES'!$C$191)</f>
        <v>0</v>
      </c>
      <c r="E5294" s="10"/>
      <c r="F5294" s="10"/>
      <c r="G5294" s="10"/>
      <c r="H5294" s="10"/>
      <c r="I5294" s="10"/>
      <c r="J5294" s="10"/>
      <c r="K5294" s="10"/>
      <c r="L5294" s="10"/>
      <c r="M5294" s="10"/>
      <c r="N5294" s="10"/>
      <c r="O5294" s="10"/>
      <c r="P5294" s="10"/>
      <c r="Q5294" s="10"/>
      <c r="R5294" s="10"/>
    </row>
    <row r="5295" spans="1:18" customFormat="1">
      <c r="A5295" s="10"/>
      <c r="B5295" s="111">
        <v>828879</v>
      </c>
      <c r="C5295" s="68" t="s">
        <v>5290</v>
      </c>
      <c r="D5295" s="71">
        <f>SUMIFS('CLUB DES LOGES'!$J$117:$J$166, 'CLUB DES LOGES'!$F$117:$F$166,$B5295, 'CLUB DES LOGES'!$G$117:$G$166,"&lt;&gt;"&amp;'CLUB DES LOGES'!$C$191)</f>
        <v>0</v>
      </c>
      <c r="E5295" s="10"/>
      <c r="F5295" s="10"/>
      <c r="G5295" s="10"/>
      <c r="H5295" s="10"/>
      <c r="I5295" s="10"/>
      <c r="J5295" s="10"/>
      <c r="K5295" s="10"/>
      <c r="L5295" s="10"/>
      <c r="M5295" s="10"/>
      <c r="N5295" s="10"/>
      <c r="O5295" s="10"/>
      <c r="P5295" s="10"/>
      <c r="Q5295" s="10"/>
      <c r="R5295" s="10"/>
    </row>
    <row r="5296" spans="1:18" customFormat="1">
      <c r="A5296" s="10"/>
      <c r="B5296" s="111">
        <v>828880</v>
      </c>
      <c r="C5296" s="68" t="s">
        <v>5291</v>
      </c>
      <c r="D5296" s="71">
        <f>SUMIFS('CLUB DES LOGES'!$J$117:$J$166, 'CLUB DES LOGES'!$F$117:$F$166,$B5296, 'CLUB DES LOGES'!$G$117:$G$166,"&lt;&gt;"&amp;'CLUB DES LOGES'!$C$191)</f>
        <v>0</v>
      </c>
      <c r="E5296" s="10"/>
      <c r="F5296" s="10"/>
      <c r="G5296" s="10"/>
      <c r="H5296" s="10"/>
      <c r="I5296" s="10"/>
      <c r="J5296" s="10"/>
      <c r="K5296" s="10"/>
      <c r="L5296" s="10"/>
      <c r="M5296" s="10"/>
      <c r="N5296" s="10"/>
      <c r="O5296" s="10"/>
      <c r="P5296" s="10"/>
      <c r="Q5296" s="10"/>
      <c r="R5296" s="10"/>
    </row>
    <row r="5297" spans="1:18" customFormat="1">
      <c r="A5297" s="10"/>
      <c r="B5297" s="111">
        <v>828881</v>
      </c>
      <c r="C5297" s="68" t="s">
        <v>5292</v>
      </c>
      <c r="D5297" s="71">
        <f>SUMIFS('CLUB DES LOGES'!$J$117:$J$166, 'CLUB DES LOGES'!$F$117:$F$166,$B5297, 'CLUB DES LOGES'!$G$117:$G$166,"&lt;&gt;"&amp;'CLUB DES LOGES'!$C$191)</f>
        <v>0</v>
      </c>
      <c r="E5297" s="10"/>
      <c r="F5297" s="10"/>
      <c r="G5297" s="10"/>
      <c r="H5297" s="10"/>
      <c r="I5297" s="10"/>
      <c r="J5297" s="10"/>
      <c r="K5297" s="10"/>
      <c r="L5297" s="10"/>
      <c r="M5297" s="10"/>
      <c r="N5297" s="10"/>
      <c r="O5297" s="10"/>
      <c r="P5297" s="10"/>
      <c r="Q5297" s="10"/>
      <c r="R5297" s="10"/>
    </row>
    <row r="5298" spans="1:18" customFormat="1">
      <c r="A5298" s="10"/>
      <c r="B5298" s="111">
        <v>828882</v>
      </c>
      <c r="C5298" s="68" t="s">
        <v>5293</v>
      </c>
      <c r="D5298" s="71">
        <f>SUMIFS('CLUB DES LOGES'!$J$117:$J$166, 'CLUB DES LOGES'!$F$117:$F$166,$B5298, 'CLUB DES LOGES'!$G$117:$G$166,"&lt;&gt;"&amp;'CLUB DES LOGES'!$C$191)</f>
        <v>0</v>
      </c>
      <c r="E5298" s="10"/>
      <c r="F5298" s="10"/>
      <c r="G5298" s="10"/>
      <c r="H5298" s="10"/>
      <c r="I5298" s="10"/>
      <c r="J5298" s="10"/>
      <c r="K5298" s="10"/>
      <c r="L5298" s="10"/>
      <c r="M5298" s="10"/>
      <c r="N5298" s="10"/>
      <c r="O5298" s="10"/>
      <c r="P5298" s="10"/>
      <c r="Q5298" s="10"/>
      <c r="R5298" s="10"/>
    </row>
    <row r="5299" spans="1:18" customFormat="1">
      <c r="A5299" s="10"/>
      <c r="B5299" s="111">
        <v>828883</v>
      </c>
      <c r="C5299" s="68" t="s">
        <v>5294</v>
      </c>
      <c r="D5299" s="71">
        <f>SUMIFS('CLUB DES LOGES'!$J$117:$J$166, 'CLUB DES LOGES'!$F$117:$F$166,$B5299, 'CLUB DES LOGES'!$G$117:$G$166,"&lt;&gt;"&amp;'CLUB DES LOGES'!$C$191)</f>
        <v>0</v>
      </c>
      <c r="E5299" s="10"/>
      <c r="F5299" s="10"/>
      <c r="G5299" s="10"/>
      <c r="H5299" s="10"/>
      <c r="I5299" s="10"/>
      <c r="J5299" s="10"/>
      <c r="K5299" s="10"/>
      <c r="L5299" s="10"/>
      <c r="M5299" s="10"/>
      <c r="N5299" s="10"/>
      <c r="O5299" s="10"/>
      <c r="P5299" s="10"/>
      <c r="Q5299" s="10"/>
      <c r="R5299" s="10"/>
    </row>
    <row r="5300" spans="1:18" customFormat="1">
      <c r="A5300" s="10"/>
      <c r="B5300" s="111">
        <v>828884</v>
      </c>
      <c r="C5300" s="68" t="s">
        <v>5295</v>
      </c>
      <c r="D5300" s="71">
        <f>SUMIFS('CLUB DES LOGES'!$J$117:$J$166, 'CLUB DES LOGES'!$F$117:$F$166,$B5300, 'CLUB DES LOGES'!$G$117:$G$166,"&lt;&gt;"&amp;'CLUB DES LOGES'!$C$191)</f>
        <v>0</v>
      </c>
      <c r="E5300" s="10"/>
      <c r="F5300" s="10"/>
      <c r="G5300" s="10"/>
      <c r="H5300" s="10"/>
      <c r="I5300" s="10"/>
      <c r="J5300" s="10"/>
      <c r="K5300" s="10"/>
      <c r="L5300" s="10"/>
      <c r="M5300" s="10"/>
      <c r="N5300" s="10"/>
      <c r="O5300" s="10"/>
      <c r="P5300" s="10"/>
      <c r="Q5300" s="10"/>
      <c r="R5300" s="10"/>
    </row>
    <row r="5301" spans="1:18" customFormat="1">
      <c r="A5301" s="10"/>
      <c r="B5301" s="111">
        <v>828885</v>
      </c>
      <c r="C5301" s="68" t="s">
        <v>5296</v>
      </c>
      <c r="D5301" s="71">
        <f>SUMIFS('CLUB DES LOGES'!$J$117:$J$166, 'CLUB DES LOGES'!$F$117:$F$166,$B5301, 'CLUB DES LOGES'!$G$117:$G$166,"&lt;&gt;"&amp;'CLUB DES LOGES'!$C$191)</f>
        <v>0</v>
      </c>
      <c r="E5301" s="10"/>
      <c r="F5301" s="10"/>
      <c r="G5301" s="10"/>
      <c r="H5301" s="10"/>
      <c r="I5301" s="10"/>
      <c r="J5301" s="10"/>
      <c r="K5301" s="10"/>
      <c r="L5301" s="10"/>
      <c r="M5301" s="10"/>
      <c r="N5301" s="10"/>
      <c r="O5301" s="10"/>
      <c r="P5301" s="10"/>
      <c r="Q5301" s="10"/>
      <c r="R5301" s="10"/>
    </row>
    <row r="5302" spans="1:18" customFormat="1">
      <c r="A5302" s="10"/>
      <c r="B5302" s="111">
        <v>828886</v>
      </c>
      <c r="C5302" s="68" t="s">
        <v>5297</v>
      </c>
      <c r="D5302" s="71">
        <f>SUMIFS('CLUB DES LOGES'!$J$117:$J$166, 'CLUB DES LOGES'!$F$117:$F$166,$B5302, 'CLUB DES LOGES'!$G$117:$G$166,"&lt;&gt;"&amp;'CLUB DES LOGES'!$C$191)</f>
        <v>0</v>
      </c>
      <c r="E5302" s="10"/>
      <c r="F5302" s="10"/>
      <c r="G5302" s="10"/>
      <c r="H5302" s="10"/>
      <c r="I5302" s="10"/>
      <c r="J5302" s="10"/>
      <c r="K5302" s="10"/>
      <c r="L5302" s="10"/>
      <c r="M5302" s="10"/>
      <c r="N5302" s="10"/>
      <c r="O5302" s="10"/>
      <c r="P5302" s="10"/>
      <c r="Q5302" s="10"/>
      <c r="R5302" s="10"/>
    </row>
    <row r="5303" spans="1:18" customFormat="1">
      <c r="A5303" s="10"/>
      <c r="B5303" s="111">
        <v>828887</v>
      </c>
      <c r="C5303" s="68" t="s">
        <v>5298</v>
      </c>
      <c r="D5303" s="71">
        <f>SUMIFS('CLUB DES LOGES'!$J$117:$J$166, 'CLUB DES LOGES'!$F$117:$F$166,$B5303, 'CLUB DES LOGES'!$G$117:$G$166,"&lt;&gt;"&amp;'CLUB DES LOGES'!$C$191)</f>
        <v>0</v>
      </c>
      <c r="E5303" s="10"/>
      <c r="F5303" s="10"/>
      <c r="G5303" s="10"/>
      <c r="H5303" s="10"/>
      <c r="I5303" s="10"/>
      <c r="J5303" s="10"/>
      <c r="K5303" s="10"/>
      <c r="L5303" s="10"/>
      <c r="M5303" s="10"/>
      <c r="N5303" s="10"/>
      <c r="O5303" s="10"/>
      <c r="P5303" s="10"/>
      <c r="Q5303" s="10"/>
      <c r="R5303" s="10"/>
    </row>
    <row r="5304" spans="1:18" customFormat="1">
      <c r="A5304" s="10"/>
      <c r="B5304" s="111">
        <v>828888</v>
      </c>
      <c r="C5304" s="68" t="s">
        <v>5299</v>
      </c>
      <c r="D5304" s="71">
        <f>SUMIFS('CLUB DES LOGES'!$J$117:$J$166, 'CLUB DES LOGES'!$F$117:$F$166,$B5304, 'CLUB DES LOGES'!$G$117:$G$166,"&lt;&gt;"&amp;'CLUB DES LOGES'!$C$191)</f>
        <v>0</v>
      </c>
      <c r="E5304" s="10"/>
      <c r="F5304" s="10"/>
      <c r="G5304" s="10"/>
      <c r="H5304" s="10"/>
      <c r="I5304" s="10"/>
      <c r="J5304" s="10"/>
      <c r="K5304" s="10"/>
      <c r="L5304" s="10"/>
      <c r="M5304" s="10"/>
      <c r="N5304" s="10"/>
      <c r="O5304" s="10"/>
      <c r="P5304" s="10"/>
      <c r="Q5304" s="10"/>
      <c r="R5304" s="10"/>
    </row>
    <row r="5305" spans="1:18" customFormat="1">
      <c r="A5305" s="10"/>
      <c r="B5305" s="111">
        <v>828889</v>
      </c>
      <c r="C5305" s="68" t="s">
        <v>5300</v>
      </c>
      <c r="D5305" s="71">
        <f>SUMIFS('CLUB DES LOGES'!$J$117:$J$166, 'CLUB DES LOGES'!$F$117:$F$166,$B5305, 'CLUB DES LOGES'!$G$117:$G$166,"&lt;&gt;"&amp;'CLUB DES LOGES'!$C$191)</f>
        <v>0</v>
      </c>
      <c r="E5305" s="10"/>
      <c r="F5305" s="10"/>
      <c r="G5305" s="10"/>
      <c r="H5305" s="10"/>
      <c r="I5305" s="10"/>
      <c r="J5305" s="10"/>
      <c r="K5305" s="10"/>
      <c r="L5305" s="10"/>
      <c r="M5305" s="10"/>
      <c r="N5305" s="10"/>
      <c r="O5305" s="10"/>
      <c r="P5305" s="10"/>
      <c r="Q5305" s="10"/>
      <c r="R5305" s="10"/>
    </row>
    <row r="5306" spans="1:18" customFormat="1">
      <c r="A5306" s="10"/>
      <c r="B5306" s="111">
        <v>828890</v>
      </c>
      <c r="C5306" s="68" t="s">
        <v>5301</v>
      </c>
      <c r="D5306" s="71">
        <f>SUMIFS('CLUB DES LOGES'!$J$117:$J$166, 'CLUB DES LOGES'!$F$117:$F$166,$B5306, 'CLUB DES LOGES'!$G$117:$G$166,"&lt;&gt;"&amp;'CLUB DES LOGES'!$C$191)</f>
        <v>0</v>
      </c>
      <c r="E5306" s="10"/>
      <c r="F5306" s="10"/>
      <c r="G5306" s="10"/>
      <c r="H5306" s="10"/>
      <c r="I5306" s="10"/>
      <c r="J5306" s="10"/>
      <c r="K5306" s="10"/>
      <c r="L5306" s="10"/>
      <c r="M5306" s="10"/>
      <c r="N5306" s="10"/>
      <c r="O5306" s="10"/>
      <c r="P5306" s="10"/>
      <c r="Q5306" s="10"/>
      <c r="R5306" s="10"/>
    </row>
    <row r="5307" spans="1:18" customFormat="1">
      <c r="A5307" s="10"/>
      <c r="B5307" s="111">
        <v>828891</v>
      </c>
      <c r="C5307" s="68" t="s">
        <v>5302</v>
      </c>
      <c r="D5307" s="71">
        <f>SUMIFS('CLUB DES LOGES'!$J$117:$J$166, 'CLUB DES LOGES'!$F$117:$F$166,$B5307, 'CLUB DES LOGES'!$G$117:$G$166,"&lt;&gt;"&amp;'CLUB DES LOGES'!$C$191)</f>
        <v>0</v>
      </c>
      <c r="E5307" s="10"/>
      <c r="F5307" s="10"/>
      <c r="G5307" s="10"/>
      <c r="H5307" s="10"/>
      <c r="I5307" s="10"/>
      <c r="J5307" s="10"/>
      <c r="K5307" s="10"/>
      <c r="L5307" s="10"/>
      <c r="M5307" s="10"/>
      <c r="N5307" s="10"/>
      <c r="O5307" s="10"/>
      <c r="P5307" s="10"/>
      <c r="Q5307" s="10"/>
      <c r="R5307" s="10"/>
    </row>
    <row r="5308" spans="1:18" customFormat="1">
      <c r="A5308" s="10"/>
      <c r="B5308" s="111">
        <v>828892</v>
      </c>
      <c r="C5308" s="68" t="s">
        <v>5303</v>
      </c>
      <c r="D5308" s="71">
        <f>SUMIFS('CLUB DES LOGES'!$J$117:$J$166, 'CLUB DES LOGES'!$F$117:$F$166,$B5308, 'CLUB DES LOGES'!$G$117:$G$166,"&lt;&gt;"&amp;'CLUB DES LOGES'!$C$191)</f>
        <v>0</v>
      </c>
      <c r="E5308" s="10"/>
      <c r="F5308" s="10"/>
      <c r="G5308" s="10"/>
      <c r="H5308" s="10"/>
      <c r="I5308" s="10"/>
      <c r="J5308" s="10"/>
      <c r="K5308" s="10"/>
      <c r="L5308" s="10"/>
      <c r="M5308" s="10"/>
      <c r="N5308" s="10"/>
      <c r="O5308" s="10"/>
      <c r="P5308" s="10"/>
      <c r="Q5308" s="10"/>
      <c r="R5308" s="10"/>
    </row>
    <row r="5309" spans="1:18" customFormat="1">
      <c r="A5309" s="10"/>
      <c r="B5309" s="111">
        <v>828893</v>
      </c>
      <c r="C5309" s="68" t="s">
        <v>5304</v>
      </c>
      <c r="D5309" s="71">
        <f>SUMIFS('CLUB DES LOGES'!$J$117:$J$166, 'CLUB DES LOGES'!$F$117:$F$166,$B5309, 'CLUB DES LOGES'!$G$117:$G$166,"&lt;&gt;"&amp;'CLUB DES LOGES'!$C$191)</f>
        <v>0</v>
      </c>
      <c r="E5309" s="10"/>
      <c r="F5309" s="10"/>
      <c r="G5309" s="10"/>
      <c r="H5309" s="10"/>
      <c r="I5309" s="10"/>
      <c r="J5309" s="10"/>
      <c r="K5309" s="10"/>
      <c r="L5309" s="10"/>
      <c r="M5309" s="10"/>
      <c r="N5309" s="10"/>
      <c r="O5309" s="10"/>
      <c r="P5309" s="10"/>
      <c r="Q5309" s="10"/>
      <c r="R5309" s="10"/>
    </row>
    <row r="5310" spans="1:18" customFormat="1">
      <c r="A5310" s="10"/>
      <c r="B5310" s="111">
        <v>828894</v>
      </c>
      <c r="C5310" s="68" t="s">
        <v>5305</v>
      </c>
      <c r="D5310" s="71">
        <f>SUMIFS('CLUB DES LOGES'!$J$117:$J$166, 'CLUB DES LOGES'!$F$117:$F$166,$B5310, 'CLUB DES LOGES'!$G$117:$G$166,"&lt;&gt;"&amp;'CLUB DES LOGES'!$C$191)</f>
        <v>0</v>
      </c>
      <c r="E5310" s="10"/>
      <c r="F5310" s="10"/>
      <c r="G5310" s="10"/>
      <c r="H5310" s="10"/>
      <c r="I5310" s="10"/>
      <c r="J5310" s="10"/>
      <c r="K5310" s="10"/>
      <c r="L5310" s="10"/>
      <c r="M5310" s="10"/>
      <c r="N5310" s="10"/>
      <c r="O5310" s="10"/>
      <c r="P5310" s="10"/>
      <c r="Q5310" s="10"/>
      <c r="R5310" s="10"/>
    </row>
    <row r="5311" spans="1:18" customFormat="1">
      <c r="A5311" s="10"/>
      <c r="B5311" s="111">
        <v>828895</v>
      </c>
      <c r="C5311" s="68" t="s">
        <v>5306</v>
      </c>
      <c r="D5311" s="71">
        <f>SUMIFS('CLUB DES LOGES'!$J$117:$J$166, 'CLUB DES LOGES'!$F$117:$F$166,$B5311, 'CLUB DES LOGES'!$G$117:$G$166,"&lt;&gt;"&amp;'CLUB DES LOGES'!$C$191)</f>
        <v>0</v>
      </c>
      <c r="E5311" s="10"/>
      <c r="F5311" s="10"/>
      <c r="G5311" s="10"/>
      <c r="H5311" s="10"/>
      <c r="I5311" s="10"/>
      <c r="J5311" s="10"/>
      <c r="K5311" s="10"/>
      <c r="L5311" s="10"/>
      <c r="M5311" s="10"/>
      <c r="N5311" s="10"/>
      <c r="O5311" s="10"/>
      <c r="P5311" s="10"/>
      <c r="Q5311" s="10"/>
      <c r="R5311" s="10"/>
    </row>
    <row r="5312" spans="1:18" customFormat="1">
      <c r="A5312" s="10"/>
      <c r="B5312" s="111">
        <v>828896</v>
      </c>
      <c r="C5312" s="68" t="s">
        <v>5307</v>
      </c>
      <c r="D5312" s="71">
        <f>SUMIFS('CLUB DES LOGES'!$J$117:$J$166, 'CLUB DES LOGES'!$F$117:$F$166,$B5312, 'CLUB DES LOGES'!$G$117:$G$166,"&lt;&gt;"&amp;'CLUB DES LOGES'!$C$191)</f>
        <v>0</v>
      </c>
      <c r="E5312" s="10"/>
      <c r="F5312" s="10"/>
      <c r="G5312" s="10"/>
      <c r="H5312" s="10"/>
      <c r="I5312" s="10"/>
      <c r="J5312" s="10"/>
      <c r="K5312" s="10"/>
      <c r="L5312" s="10"/>
      <c r="M5312" s="10"/>
      <c r="N5312" s="10"/>
      <c r="O5312" s="10"/>
      <c r="P5312" s="10"/>
      <c r="Q5312" s="10"/>
      <c r="R5312" s="10"/>
    </row>
    <row r="5313" spans="1:18" customFormat="1">
      <c r="A5313" s="10"/>
      <c r="B5313" s="111">
        <v>828897</v>
      </c>
      <c r="C5313" s="68" t="s">
        <v>5308</v>
      </c>
      <c r="D5313" s="71">
        <f>SUMIFS('CLUB DES LOGES'!$J$117:$J$166, 'CLUB DES LOGES'!$F$117:$F$166,$B5313, 'CLUB DES LOGES'!$G$117:$G$166,"&lt;&gt;"&amp;'CLUB DES LOGES'!$C$191)</f>
        <v>0</v>
      </c>
      <c r="E5313" s="10"/>
      <c r="F5313" s="10"/>
      <c r="G5313" s="10"/>
      <c r="H5313" s="10"/>
      <c r="I5313" s="10"/>
      <c r="J5313" s="10"/>
      <c r="K5313" s="10"/>
      <c r="L5313" s="10"/>
      <c r="M5313" s="10"/>
      <c r="N5313" s="10"/>
      <c r="O5313" s="10"/>
      <c r="P5313" s="10"/>
      <c r="Q5313" s="10"/>
      <c r="R5313" s="10"/>
    </row>
    <row r="5314" spans="1:18" customFormat="1">
      <c r="A5314" s="10"/>
      <c r="B5314" s="111">
        <v>828898</v>
      </c>
      <c r="C5314" s="68" t="s">
        <v>5309</v>
      </c>
      <c r="D5314" s="71">
        <f>SUMIFS('CLUB DES LOGES'!$J$117:$J$166, 'CLUB DES LOGES'!$F$117:$F$166,$B5314, 'CLUB DES LOGES'!$G$117:$G$166,"&lt;&gt;"&amp;'CLUB DES LOGES'!$C$191)</f>
        <v>0</v>
      </c>
      <c r="E5314" s="10"/>
      <c r="F5314" s="10"/>
      <c r="G5314" s="10"/>
      <c r="H5314" s="10"/>
      <c r="I5314" s="10"/>
      <c r="J5314" s="10"/>
      <c r="K5314" s="10"/>
      <c r="L5314" s="10"/>
      <c r="M5314" s="10"/>
      <c r="N5314" s="10"/>
      <c r="O5314" s="10"/>
      <c r="P5314" s="10"/>
      <c r="Q5314" s="10"/>
      <c r="R5314" s="10"/>
    </row>
    <row r="5315" spans="1:18" customFormat="1">
      <c r="A5315" s="10"/>
      <c r="B5315" s="111">
        <v>828899</v>
      </c>
      <c r="C5315" s="68" t="s">
        <v>5310</v>
      </c>
      <c r="D5315" s="71">
        <f>SUMIFS('CLUB DES LOGES'!$J$117:$J$166, 'CLUB DES LOGES'!$F$117:$F$166,$B5315, 'CLUB DES LOGES'!$G$117:$G$166,"&lt;&gt;"&amp;'CLUB DES LOGES'!$C$191)</f>
        <v>0</v>
      </c>
      <c r="E5315" s="10"/>
      <c r="F5315" s="10"/>
      <c r="G5315" s="10"/>
      <c r="H5315" s="10"/>
      <c r="I5315" s="10"/>
      <c r="J5315" s="10"/>
      <c r="K5315" s="10"/>
      <c r="L5315" s="10"/>
      <c r="M5315" s="10"/>
      <c r="N5315" s="10"/>
      <c r="O5315" s="10"/>
      <c r="P5315" s="10"/>
      <c r="Q5315" s="10"/>
      <c r="R5315" s="10"/>
    </row>
    <row r="5316" spans="1:18" customFormat="1">
      <c r="A5316" s="10"/>
      <c r="B5316" s="111">
        <v>828900</v>
      </c>
      <c r="C5316" s="68" t="s">
        <v>5311</v>
      </c>
      <c r="D5316" s="71">
        <f>SUMIFS('CLUB DES LOGES'!$J$117:$J$166, 'CLUB DES LOGES'!$F$117:$F$166,$B5316, 'CLUB DES LOGES'!$G$117:$G$166,"&lt;&gt;"&amp;'CLUB DES LOGES'!$C$191)</f>
        <v>0</v>
      </c>
      <c r="E5316" s="10"/>
      <c r="F5316" s="10"/>
      <c r="G5316" s="10"/>
      <c r="H5316" s="10"/>
      <c r="I5316" s="10"/>
      <c r="J5316" s="10"/>
      <c r="K5316" s="10"/>
      <c r="L5316" s="10"/>
      <c r="M5316" s="10"/>
      <c r="N5316" s="10"/>
      <c r="O5316" s="10"/>
      <c r="P5316" s="10"/>
      <c r="Q5316" s="10"/>
      <c r="R5316" s="10"/>
    </row>
    <row r="5317" spans="1:18" customFormat="1">
      <c r="A5317" s="10"/>
      <c r="B5317" s="111">
        <v>828901</v>
      </c>
      <c r="C5317" s="68" t="s">
        <v>5312</v>
      </c>
      <c r="D5317" s="71">
        <f>SUMIFS('CLUB DES LOGES'!$J$117:$J$166, 'CLUB DES LOGES'!$F$117:$F$166,$B5317, 'CLUB DES LOGES'!$G$117:$G$166,"&lt;&gt;"&amp;'CLUB DES LOGES'!$C$191)</f>
        <v>0</v>
      </c>
      <c r="E5317" s="10"/>
      <c r="F5317" s="10"/>
      <c r="G5317" s="10"/>
      <c r="H5317" s="10"/>
      <c r="I5317" s="10"/>
      <c r="J5317" s="10"/>
      <c r="K5317" s="10"/>
      <c r="L5317" s="10"/>
      <c r="M5317" s="10"/>
      <c r="N5317" s="10"/>
      <c r="O5317" s="10"/>
      <c r="P5317" s="10"/>
      <c r="Q5317" s="10"/>
      <c r="R5317" s="10"/>
    </row>
    <row r="5318" spans="1:18" customFormat="1">
      <c r="A5318" s="10"/>
      <c r="B5318" s="111">
        <v>828902</v>
      </c>
      <c r="C5318" s="68" t="s">
        <v>5313</v>
      </c>
      <c r="D5318" s="71">
        <f>SUMIFS('CLUB DES LOGES'!$J$117:$J$166, 'CLUB DES LOGES'!$F$117:$F$166,$B5318, 'CLUB DES LOGES'!$G$117:$G$166,"&lt;&gt;"&amp;'CLUB DES LOGES'!$C$191)</f>
        <v>0</v>
      </c>
      <c r="E5318" s="10"/>
      <c r="F5318" s="10"/>
      <c r="G5318" s="10"/>
      <c r="H5318" s="10"/>
      <c r="I5318" s="10"/>
      <c r="J5318" s="10"/>
      <c r="K5318" s="10"/>
      <c r="L5318" s="10"/>
      <c r="M5318" s="10"/>
      <c r="N5318" s="10"/>
      <c r="O5318" s="10"/>
      <c r="P5318" s="10"/>
      <c r="Q5318" s="10"/>
      <c r="R5318" s="10"/>
    </row>
    <row r="5319" spans="1:18" customFormat="1">
      <c r="A5319" s="10"/>
      <c r="B5319" s="111">
        <v>828903</v>
      </c>
      <c r="C5319" s="68" t="s">
        <v>5314</v>
      </c>
      <c r="D5319" s="71">
        <f>SUMIFS('CLUB DES LOGES'!$J$117:$J$166, 'CLUB DES LOGES'!$F$117:$F$166,$B5319, 'CLUB DES LOGES'!$G$117:$G$166,"&lt;&gt;"&amp;'CLUB DES LOGES'!$C$191)</f>
        <v>0</v>
      </c>
      <c r="E5319" s="10"/>
      <c r="F5319" s="10"/>
      <c r="G5319" s="10"/>
      <c r="H5319" s="10"/>
      <c r="I5319" s="10"/>
      <c r="J5319" s="10"/>
      <c r="K5319" s="10"/>
      <c r="L5319" s="10"/>
      <c r="M5319" s="10"/>
      <c r="N5319" s="10"/>
      <c r="O5319" s="10"/>
      <c r="P5319" s="10"/>
      <c r="Q5319" s="10"/>
      <c r="R5319" s="10"/>
    </row>
    <row r="5320" spans="1:18" customFormat="1">
      <c r="A5320" s="10"/>
      <c r="B5320" s="111">
        <v>828904</v>
      </c>
      <c r="C5320" s="68" t="s">
        <v>5315</v>
      </c>
      <c r="D5320" s="71">
        <f>SUMIFS('CLUB DES LOGES'!$J$117:$J$166, 'CLUB DES LOGES'!$F$117:$F$166,$B5320, 'CLUB DES LOGES'!$G$117:$G$166,"&lt;&gt;"&amp;'CLUB DES LOGES'!$C$191)</f>
        <v>0</v>
      </c>
      <c r="E5320" s="10"/>
      <c r="F5320" s="10"/>
      <c r="G5320" s="10"/>
      <c r="H5320" s="10"/>
      <c r="I5320" s="10"/>
      <c r="J5320" s="10"/>
      <c r="K5320" s="10"/>
      <c r="L5320" s="10"/>
      <c r="M5320" s="10"/>
      <c r="N5320" s="10"/>
      <c r="O5320" s="10"/>
      <c r="P5320" s="10"/>
      <c r="Q5320" s="10"/>
      <c r="R5320" s="10"/>
    </row>
    <row r="5321" spans="1:18" customFormat="1">
      <c r="A5321" s="10"/>
      <c r="B5321" s="111">
        <v>828905</v>
      </c>
      <c r="C5321" s="68" t="s">
        <v>5316</v>
      </c>
      <c r="D5321" s="71">
        <f>SUMIFS('CLUB DES LOGES'!$J$117:$J$166, 'CLUB DES LOGES'!$F$117:$F$166,$B5321, 'CLUB DES LOGES'!$G$117:$G$166,"&lt;&gt;"&amp;'CLUB DES LOGES'!$C$191)</f>
        <v>0</v>
      </c>
      <c r="E5321" s="10"/>
      <c r="F5321" s="10"/>
      <c r="G5321" s="10"/>
      <c r="H5321" s="10"/>
      <c r="I5321" s="10"/>
      <c r="J5321" s="10"/>
      <c r="K5321" s="10"/>
      <c r="L5321" s="10"/>
      <c r="M5321" s="10"/>
      <c r="N5321" s="10"/>
      <c r="O5321" s="10"/>
      <c r="P5321" s="10"/>
      <c r="Q5321" s="10"/>
      <c r="R5321" s="10"/>
    </row>
    <row r="5322" spans="1:18" customFormat="1">
      <c r="A5322" s="10"/>
      <c r="B5322" s="111">
        <v>828906</v>
      </c>
      <c r="C5322" s="68" t="s">
        <v>5317</v>
      </c>
      <c r="D5322" s="71">
        <f>SUMIFS('CLUB DES LOGES'!$J$117:$J$166, 'CLUB DES LOGES'!$F$117:$F$166,$B5322, 'CLUB DES LOGES'!$G$117:$G$166,"&lt;&gt;"&amp;'CLUB DES LOGES'!$C$191)</f>
        <v>0</v>
      </c>
      <c r="E5322" s="10"/>
      <c r="F5322" s="10"/>
      <c r="G5322" s="10"/>
      <c r="H5322" s="10"/>
      <c r="I5322" s="10"/>
      <c r="J5322" s="10"/>
      <c r="K5322" s="10"/>
      <c r="L5322" s="10"/>
      <c r="M5322" s="10"/>
      <c r="N5322" s="10"/>
      <c r="O5322" s="10"/>
      <c r="P5322" s="10"/>
      <c r="Q5322" s="10"/>
      <c r="R5322" s="10"/>
    </row>
    <row r="5323" spans="1:18" customFormat="1">
      <c r="A5323" s="10"/>
      <c r="B5323" s="111">
        <v>828907</v>
      </c>
      <c r="C5323" s="68" t="s">
        <v>5318</v>
      </c>
      <c r="D5323" s="71">
        <f>SUMIFS('CLUB DES LOGES'!$J$117:$J$166, 'CLUB DES LOGES'!$F$117:$F$166,$B5323, 'CLUB DES LOGES'!$G$117:$G$166,"&lt;&gt;"&amp;'CLUB DES LOGES'!$C$191)</f>
        <v>0</v>
      </c>
      <c r="E5323" s="10"/>
      <c r="F5323" s="10"/>
      <c r="G5323" s="10"/>
      <c r="H5323" s="10"/>
      <c r="I5323" s="10"/>
      <c r="J5323" s="10"/>
      <c r="K5323" s="10"/>
      <c r="L5323" s="10"/>
      <c r="M5323" s="10"/>
      <c r="N5323" s="10"/>
      <c r="O5323" s="10"/>
      <c r="P5323" s="10"/>
      <c r="Q5323" s="10"/>
      <c r="R5323" s="10"/>
    </row>
    <row r="5324" spans="1:18" customFormat="1">
      <c r="A5324" s="10"/>
      <c r="B5324" s="111">
        <v>828908</v>
      </c>
      <c r="C5324" s="68" t="s">
        <v>5319</v>
      </c>
      <c r="D5324" s="71">
        <f>SUMIFS('CLUB DES LOGES'!$J$117:$J$166, 'CLUB DES LOGES'!$F$117:$F$166,$B5324, 'CLUB DES LOGES'!$G$117:$G$166,"&lt;&gt;"&amp;'CLUB DES LOGES'!$C$191)</f>
        <v>0</v>
      </c>
      <c r="E5324" s="10"/>
      <c r="F5324" s="10"/>
      <c r="G5324" s="10"/>
      <c r="H5324" s="10"/>
      <c r="I5324" s="10"/>
      <c r="J5324" s="10"/>
      <c r="K5324" s="10"/>
      <c r="L5324" s="10"/>
      <c r="M5324" s="10"/>
      <c r="N5324" s="10"/>
      <c r="O5324" s="10"/>
      <c r="P5324" s="10"/>
      <c r="Q5324" s="10"/>
      <c r="R5324" s="10"/>
    </row>
    <row r="5325" spans="1:18" customFormat="1">
      <c r="A5325" s="10"/>
      <c r="B5325" s="111">
        <v>828909</v>
      </c>
      <c r="C5325" s="68" t="s">
        <v>5320</v>
      </c>
      <c r="D5325" s="71">
        <f>SUMIFS('CLUB DES LOGES'!$J$117:$J$166, 'CLUB DES LOGES'!$F$117:$F$166,$B5325, 'CLUB DES LOGES'!$G$117:$G$166,"&lt;&gt;"&amp;'CLUB DES LOGES'!$C$191)</f>
        <v>0</v>
      </c>
      <c r="E5325" s="10"/>
      <c r="F5325" s="10"/>
      <c r="G5325" s="10"/>
      <c r="H5325" s="10"/>
      <c r="I5325" s="10"/>
      <c r="J5325" s="10"/>
      <c r="K5325" s="10"/>
      <c r="L5325" s="10"/>
      <c r="M5325" s="10"/>
      <c r="N5325" s="10"/>
      <c r="O5325" s="10"/>
      <c r="P5325" s="10"/>
      <c r="Q5325" s="10"/>
      <c r="R5325" s="10"/>
    </row>
    <row r="5326" spans="1:18" customFormat="1">
      <c r="A5326" s="10"/>
      <c r="B5326" s="111">
        <v>828910</v>
      </c>
      <c r="C5326" s="68" t="s">
        <v>5321</v>
      </c>
      <c r="D5326" s="71">
        <f>SUMIFS('CLUB DES LOGES'!$J$117:$J$166, 'CLUB DES LOGES'!$F$117:$F$166,$B5326, 'CLUB DES LOGES'!$G$117:$G$166,"&lt;&gt;"&amp;'CLUB DES LOGES'!$C$191)</f>
        <v>0</v>
      </c>
      <c r="E5326" s="10"/>
      <c r="F5326" s="10"/>
      <c r="G5326" s="10"/>
      <c r="H5326" s="10"/>
      <c r="I5326" s="10"/>
      <c r="J5326" s="10"/>
      <c r="K5326" s="10"/>
      <c r="L5326" s="10"/>
      <c r="M5326" s="10"/>
      <c r="N5326" s="10"/>
      <c r="O5326" s="10"/>
      <c r="P5326" s="10"/>
      <c r="Q5326" s="10"/>
      <c r="R5326" s="10"/>
    </row>
    <row r="5327" spans="1:18" customFormat="1">
      <c r="A5327" s="10"/>
      <c r="B5327" s="111">
        <v>828911</v>
      </c>
      <c r="C5327" s="68" t="s">
        <v>5322</v>
      </c>
      <c r="D5327" s="71">
        <f>SUMIFS('CLUB DES LOGES'!$J$117:$J$166, 'CLUB DES LOGES'!$F$117:$F$166,$B5327, 'CLUB DES LOGES'!$G$117:$G$166,"&lt;&gt;"&amp;'CLUB DES LOGES'!$C$191)</f>
        <v>0</v>
      </c>
      <c r="E5327" s="10"/>
      <c r="F5327" s="10"/>
      <c r="G5327" s="10"/>
      <c r="H5327" s="10"/>
      <c r="I5327" s="10"/>
      <c r="J5327" s="10"/>
      <c r="K5327" s="10"/>
      <c r="L5327" s="10"/>
      <c r="M5327" s="10"/>
      <c r="N5327" s="10"/>
      <c r="O5327" s="10"/>
      <c r="P5327" s="10"/>
      <c r="Q5327" s="10"/>
      <c r="R5327" s="10"/>
    </row>
    <row r="5328" spans="1:18" customFormat="1">
      <c r="A5328" s="10"/>
      <c r="B5328" s="111">
        <v>828912</v>
      </c>
      <c r="C5328" s="68" t="s">
        <v>5323</v>
      </c>
      <c r="D5328" s="71">
        <f>SUMIFS('CLUB DES LOGES'!$J$117:$J$166, 'CLUB DES LOGES'!$F$117:$F$166,$B5328, 'CLUB DES LOGES'!$G$117:$G$166,"&lt;&gt;"&amp;'CLUB DES LOGES'!$C$191)</f>
        <v>0</v>
      </c>
      <c r="E5328" s="10"/>
      <c r="F5328" s="10"/>
      <c r="G5328" s="10"/>
      <c r="H5328" s="10"/>
      <c r="I5328" s="10"/>
      <c r="J5328" s="10"/>
      <c r="K5328" s="10"/>
      <c r="L5328" s="10"/>
      <c r="M5328" s="10"/>
      <c r="N5328" s="10"/>
      <c r="O5328" s="10"/>
      <c r="P5328" s="10"/>
      <c r="Q5328" s="10"/>
      <c r="R5328" s="10"/>
    </row>
    <row r="5329" spans="1:18" customFormat="1">
      <c r="A5329" s="10"/>
      <c r="B5329" s="111">
        <v>828913</v>
      </c>
      <c r="C5329" s="68" t="s">
        <v>5324</v>
      </c>
      <c r="D5329" s="71">
        <f>SUMIFS('CLUB DES LOGES'!$J$117:$J$166, 'CLUB DES LOGES'!$F$117:$F$166,$B5329, 'CLUB DES LOGES'!$G$117:$G$166,"&lt;&gt;"&amp;'CLUB DES LOGES'!$C$191)</f>
        <v>0</v>
      </c>
      <c r="E5329" s="10"/>
      <c r="F5329" s="10"/>
      <c r="G5329" s="10"/>
      <c r="H5329" s="10"/>
      <c r="I5329" s="10"/>
      <c r="J5329" s="10"/>
      <c r="K5329" s="10"/>
      <c r="L5329" s="10"/>
      <c r="M5329" s="10"/>
      <c r="N5329" s="10"/>
      <c r="O5329" s="10"/>
      <c r="P5329" s="10"/>
      <c r="Q5329" s="10"/>
      <c r="R5329" s="10"/>
    </row>
    <row r="5330" spans="1:18" customFormat="1">
      <c r="A5330" s="10"/>
      <c r="B5330" s="111">
        <v>828914</v>
      </c>
      <c r="C5330" s="68" t="s">
        <v>5325</v>
      </c>
      <c r="D5330" s="71">
        <f>SUMIFS('CLUB DES LOGES'!$J$117:$J$166, 'CLUB DES LOGES'!$F$117:$F$166,$B5330, 'CLUB DES LOGES'!$G$117:$G$166,"&lt;&gt;"&amp;'CLUB DES LOGES'!$C$191)</f>
        <v>0</v>
      </c>
      <c r="E5330" s="10"/>
      <c r="F5330" s="10"/>
      <c r="G5330" s="10"/>
      <c r="H5330" s="10"/>
      <c r="I5330" s="10"/>
      <c r="J5330" s="10"/>
      <c r="K5330" s="10"/>
      <c r="L5330" s="10"/>
      <c r="M5330" s="10"/>
      <c r="N5330" s="10"/>
      <c r="O5330" s="10"/>
      <c r="P5330" s="10"/>
      <c r="Q5330" s="10"/>
      <c r="R5330" s="10"/>
    </row>
    <row r="5331" spans="1:18" customFormat="1">
      <c r="A5331" s="10"/>
      <c r="B5331" s="111">
        <v>828915</v>
      </c>
      <c r="C5331" s="68" t="s">
        <v>5326</v>
      </c>
      <c r="D5331" s="71">
        <f>SUMIFS('CLUB DES LOGES'!$J$117:$J$166, 'CLUB DES LOGES'!$F$117:$F$166,$B5331, 'CLUB DES LOGES'!$G$117:$G$166,"&lt;&gt;"&amp;'CLUB DES LOGES'!$C$191)</f>
        <v>0</v>
      </c>
      <c r="E5331" s="10"/>
      <c r="F5331" s="10"/>
      <c r="G5331" s="10"/>
      <c r="H5331" s="10"/>
      <c r="I5331" s="10"/>
      <c r="J5331" s="10"/>
      <c r="K5331" s="10"/>
      <c r="L5331" s="10"/>
      <c r="M5331" s="10"/>
      <c r="N5331" s="10"/>
      <c r="O5331" s="10"/>
      <c r="P5331" s="10"/>
      <c r="Q5331" s="10"/>
      <c r="R5331" s="10"/>
    </row>
    <row r="5332" spans="1:18" customFormat="1">
      <c r="A5332" s="10"/>
      <c r="B5332" s="111">
        <v>828916</v>
      </c>
      <c r="C5332" s="68" t="s">
        <v>5327</v>
      </c>
      <c r="D5332" s="71">
        <f>SUMIFS('CLUB DES LOGES'!$J$117:$J$166, 'CLUB DES LOGES'!$F$117:$F$166,$B5332, 'CLUB DES LOGES'!$G$117:$G$166,"&lt;&gt;"&amp;'CLUB DES LOGES'!$C$191)</f>
        <v>0</v>
      </c>
      <c r="E5332" s="10"/>
      <c r="F5332" s="10"/>
      <c r="G5332" s="10"/>
      <c r="H5332" s="10"/>
      <c r="I5332" s="10"/>
      <c r="J5332" s="10"/>
      <c r="K5332" s="10"/>
      <c r="L5332" s="10"/>
      <c r="M5332" s="10"/>
      <c r="N5332" s="10"/>
      <c r="O5332" s="10"/>
      <c r="P5332" s="10"/>
      <c r="Q5332" s="10"/>
      <c r="R5332" s="10"/>
    </row>
    <row r="5333" spans="1:18" customFormat="1">
      <c r="A5333" s="10"/>
      <c r="B5333" s="111">
        <v>828917</v>
      </c>
      <c r="C5333" s="68" t="s">
        <v>5328</v>
      </c>
      <c r="D5333" s="71">
        <f>SUMIFS('CLUB DES LOGES'!$J$117:$J$166, 'CLUB DES LOGES'!$F$117:$F$166,$B5333, 'CLUB DES LOGES'!$G$117:$G$166,"&lt;&gt;"&amp;'CLUB DES LOGES'!$C$191)</f>
        <v>0</v>
      </c>
      <c r="E5333" s="10"/>
      <c r="F5333" s="10"/>
      <c r="G5333" s="10"/>
      <c r="H5333" s="10"/>
      <c r="I5333" s="10"/>
      <c r="J5333" s="10"/>
      <c r="K5333" s="10"/>
      <c r="L5333" s="10"/>
      <c r="M5333" s="10"/>
      <c r="N5333" s="10"/>
      <c r="O5333" s="10"/>
      <c r="P5333" s="10"/>
      <c r="Q5333" s="10"/>
      <c r="R5333" s="10"/>
    </row>
    <row r="5334" spans="1:18" customFormat="1">
      <c r="A5334" s="10"/>
      <c r="B5334" s="111">
        <v>828918</v>
      </c>
      <c r="C5334" s="68" t="s">
        <v>5329</v>
      </c>
      <c r="D5334" s="71">
        <f>SUMIFS('CLUB DES LOGES'!$J$117:$J$166, 'CLUB DES LOGES'!$F$117:$F$166,$B5334, 'CLUB DES LOGES'!$G$117:$G$166,"&lt;&gt;"&amp;'CLUB DES LOGES'!$C$191)</f>
        <v>0</v>
      </c>
      <c r="E5334" s="10"/>
      <c r="F5334" s="10"/>
      <c r="G5334" s="10"/>
      <c r="H5334" s="10"/>
      <c r="I5334" s="10"/>
      <c r="J5334" s="10"/>
      <c r="K5334" s="10"/>
      <c r="L5334" s="10"/>
      <c r="M5334" s="10"/>
      <c r="N5334" s="10"/>
      <c r="O5334" s="10"/>
      <c r="P5334" s="10"/>
      <c r="Q5334" s="10"/>
      <c r="R5334" s="10"/>
    </row>
    <row r="5335" spans="1:18" customFormat="1">
      <c r="A5335" s="10"/>
      <c r="B5335" s="111">
        <v>828919</v>
      </c>
      <c r="C5335" s="68" t="s">
        <v>5330</v>
      </c>
      <c r="D5335" s="71">
        <f>SUMIFS('CLUB DES LOGES'!$J$117:$J$166, 'CLUB DES LOGES'!$F$117:$F$166,$B5335, 'CLUB DES LOGES'!$G$117:$G$166,"&lt;&gt;"&amp;'CLUB DES LOGES'!$C$191)</f>
        <v>0</v>
      </c>
      <c r="E5335" s="10"/>
      <c r="F5335" s="10"/>
      <c r="G5335" s="10"/>
      <c r="H5335" s="10"/>
      <c r="I5335" s="10"/>
      <c r="J5335" s="10"/>
      <c r="K5335" s="10"/>
      <c r="L5335" s="10"/>
      <c r="M5335" s="10"/>
      <c r="N5335" s="10"/>
      <c r="O5335" s="10"/>
      <c r="P5335" s="10"/>
      <c r="Q5335" s="10"/>
      <c r="R5335" s="10"/>
    </row>
    <row r="5336" spans="1:18" customFormat="1">
      <c r="A5336" s="10"/>
      <c r="B5336" s="111">
        <v>828920</v>
      </c>
      <c r="C5336" s="68" t="s">
        <v>5331</v>
      </c>
      <c r="D5336" s="71">
        <f>SUMIFS('CLUB DES LOGES'!$J$117:$J$166, 'CLUB DES LOGES'!$F$117:$F$166,$B5336, 'CLUB DES LOGES'!$G$117:$G$166,"&lt;&gt;"&amp;'CLUB DES LOGES'!$C$191)</f>
        <v>0</v>
      </c>
      <c r="E5336" s="10"/>
      <c r="F5336" s="10"/>
      <c r="G5336" s="10"/>
      <c r="H5336" s="10"/>
      <c r="I5336" s="10"/>
      <c r="J5336" s="10"/>
      <c r="K5336" s="10"/>
      <c r="L5336" s="10"/>
      <c r="M5336" s="10"/>
      <c r="N5336" s="10"/>
      <c r="O5336" s="10"/>
      <c r="P5336" s="10"/>
      <c r="Q5336" s="10"/>
      <c r="R5336" s="10"/>
    </row>
    <row r="5337" spans="1:18" customFormat="1">
      <c r="A5337" s="10"/>
      <c r="B5337" s="111">
        <v>828921</v>
      </c>
      <c r="C5337" s="68" t="s">
        <v>5332</v>
      </c>
      <c r="D5337" s="71">
        <f>SUMIFS('CLUB DES LOGES'!$J$117:$J$166, 'CLUB DES LOGES'!$F$117:$F$166,$B5337, 'CLUB DES LOGES'!$G$117:$G$166,"&lt;&gt;"&amp;'CLUB DES LOGES'!$C$191)</f>
        <v>0</v>
      </c>
      <c r="E5337" s="10"/>
      <c r="F5337" s="10"/>
      <c r="G5337" s="10"/>
      <c r="H5337" s="10"/>
      <c r="I5337" s="10"/>
      <c r="J5337" s="10"/>
      <c r="K5337" s="10"/>
      <c r="L5337" s="10"/>
      <c r="M5337" s="10"/>
      <c r="N5337" s="10"/>
      <c r="O5337" s="10"/>
      <c r="P5337" s="10"/>
      <c r="Q5337" s="10"/>
      <c r="R5337" s="10"/>
    </row>
    <row r="5338" spans="1:18" customFormat="1">
      <c r="A5338" s="10"/>
      <c r="B5338" s="111">
        <v>828922</v>
      </c>
      <c r="C5338" s="68" t="s">
        <v>5333</v>
      </c>
      <c r="D5338" s="71">
        <f>SUMIFS('CLUB DES LOGES'!$J$117:$J$166, 'CLUB DES LOGES'!$F$117:$F$166,$B5338, 'CLUB DES LOGES'!$G$117:$G$166,"&lt;&gt;"&amp;'CLUB DES LOGES'!$C$191)</f>
        <v>0</v>
      </c>
      <c r="E5338" s="10"/>
      <c r="F5338" s="10"/>
      <c r="G5338" s="10"/>
      <c r="H5338" s="10"/>
      <c r="I5338" s="10"/>
      <c r="J5338" s="10"/>
      <c r="K5338" s="10"/>
      <c r="L5338" s="10"/>
      <c r="M5338" s="10"/>
      <c r="N5338" s="10"/>
      <c r="O5338" s="10"/>
      <c r="P5338" s="10"/>
      <c r="Q5338" s="10"/>
      <c r="R5338" s="10"/>
    </row>
    <row r="5339" spans="1:18" customFormat="1">
      <c r="A5339" s="10"/>
      <c r="B5339" s="111">
        <v>828923</v>
      </c>
      <c r="C5339" s="68" t="s">
        <v>5334</v>
      </c>
      <c r="D5339" s="71">
        <f>SUMIFS('CLUB DES LOGES'!$J$117:$J$166, 'CLUB DES LOGES'!$F$117:$F$166,$B5339, 'CLUB DES LOGES'!$G$117:$G$166,"&lt;&gt;"&amp;'CLUB DES LOGES'!$C$191)</f>
        <v>0</v>
      </c>
      <c r="E5339" s="10"/>
      <c r="F5339" s="10"/>
      <c r="G5339" s="10"/>
      <c r="H5339" s="10"/>
      <c r="I5339" s="10"/>
      <c r="J5339" s="10"/>
      <c r="K5339" s="10"/>
      <c r="L5339" s="10"/>
      <c r="M5339" s="10"/>
      <c r="N5339" s="10"/>
      <c r="O5339" s="10"/>
      <c r="P5339" s="10"/>
      <c r="Q5339" s="10"/>
      <c r="R5339" s="10"/>
    </row>
    <row r="5340" spans="1:18" customFormat="1">
      <c r="A5340" s="10"/>
      <c r="B5340" s="111">
        <v>828924</v>
      </c>
      <c r="C5340" s="68" t="s">
        <v>5335</v>
      </c>
      <c r="D5340" s="71">
        <f>SUMIFS('CLUB DES LOGES'!$J$117:$J$166, 'CLUB DES LOGES'!$F$117:$F$166,$B5340, 'CLUB DES LOGES'!$G$117:$G$166,"&lt;&gt;"&amp;'CLUB DES LOGES'!$C$191)</f>
        <v>0</v>
      </c>
      <c r="E5340" s="10"/>
      <c r="F5340" s="10"/>
      <c r="G5340" s="10"/>
      <c r="H5340" s="10"/>
      <c r="I5340" s="10"/>
      <c r="J5340" s="10"/>
      <c r="K5340" s="10"/>
      <c r="L5340" s="10"/>
      <c r="M5340" s="10"/>
      <c r="N5340" s="10"/>
      <c r="O5340" s="10"/>
      <c r="P5340" s="10"/>
      <c r="Q5340" s="10"/>
      <c r="R5340" s="10"/>
    </row>
    <row r="5341" spans="1:18" customFormat="1">
      <c r="A5341" s="10"/>
      <c r="B5341" s="111">
        <v>828925</v>
      </c>
      <c r="C5341" s="68" t="s">
        <v>5336</v>
      </c>
      <c r="D5341" s="71">
        <f>SUMIFS('CLUB DES LOGES'!$J$117:$J$166, 'CLUB DES LOGES'!$F$117:$F$166,$B5341, 'CLUB DES LOGES'!$G$117:$G$166,"&lt;&gt;"&amp;'CLUB DES LOGES'!$C$191)</f>
        <v>0</v>
      </c>
      <c r="E5341" s="10"/>
      <c r="F5341" s="10"/>
      <c r="G5341" s="10"/>
      <c r="H5341" s="10"/>
      <c r="I5341" s="10"/>
      <c r="J5341" s="10"/>
      <c r="K5341" s="10"/>
      <c r="L5341" s="10"/>
      <c r="M5341" s="10"/>
      <c r="N5341" s="10"/>
      <c r="O5341" s="10"/>
      <c r="P5341" s="10"/>
      <c r="Q5341" s="10"/>
      <c r="R5341" s="10"/>
    </row>
    <row r="5342" spans="1:18" customFormat="1">
      <c r="A5342" s="10"/>
      <c r="B5342" s="111">
        <v>828926</v>
      </c>
      <c r="C5342" s="68" t="s">
        <v>5337</v>
      </c>
      <c r="D5342" s="71">
        <f>SUMIFS('CLUB DES LOGES'!$J$117:$J$166, 'CLUB DES LOGES'!$F$117:$F$166,$B5342, 'CLUB DES LOGES'!$G$117:$G$166,"&lt;&gt;"&amp;'CLUB DES LOGES'!$C$191)</f>
        <v>0</v>
      </c>
      <c r="E5342" s="10"/>
      <c r="F5342" s="10"/>
      <c r="G5342" s="10"/>
      <c r="H5342" s="10"/>
      <c r="I5342" s="10"/>
      <c r="J5342" s="10"/>
      <c r="K5342" s="10"/>
      <c r="L5342" s="10"/>
      <c r="M5342" s="10"/>
      <c r="N5342" s="10"/>
      <c r="O5342" s="10"/>
      <c r="P5342" s="10"/>
      <c r="Q5342" s="10"/>
      <c r="R5342" s="10"/>
    </row>
    <row r="5343" spans="1:18" customFormat="1">
      <c r="A5343" s="10"/>
      <c r="B5343" s="111">
        <v>828927</v>
      </c>
      <c r="C5343" s="68" t="s">
        <v>5338</v>
      </c>
      <c r="D5343" s="71">
        <f>SUMIFS('CLUB DES LOGES'!$J$117:$J$166, 'CLUB DES LOGES'!$F$117:$F$166,$B5343, 'CLUB DES LOGES'!$G$117:$G$166,"&lt;&gt;"&amp;'CLUB DES LOGES'!$C$191)</f>
        <v>0</v>
      </c>
      <c r="E5343" s="10"/>
      <c r="F5343" s="10"/>
      <c r="G5343" s="10"/>
      <c r="H5343" s="10"/>
      <c r="I5343" s="10"/>
      <c r="J5343" s="10"/>
      <c r="K5343" s="10"/>
      <c r="L5343" s="10"/>
      <c r="M5343" s="10"/>
      <c r="N5343" s="10"/>
      <c r="O5343" s="10"/>
      <c r="P5343" s="10"/>
      <c r="Q5343" s="10"/>
      <c r="R5343" s="10"/>
    </row>
    <row r="5344" spans="1:18" customFormat="1">
      <c r="A5344" s="10"/>
      <c r="B5344" s="111">
        <v>828928</v>
      </c>
      <c r="C5344" s="68" t="s">
        <v>5339</v>
      </c>
      <c r="D5344" s="71">
        <f>SUMIFS('CLUB DES LOGES'!$J$117:$J$166, 'CLUB DES LOGES'!$F$117:$F$166,$B5344, 'CLUB DES LOGES'!$G$117:$G$166,"&lt;&gt;"&amp;'CLUB DES LOGES'!$C$191)</f>
        <v>0</v>
      </c>
      <c r="E5344" s="10"/>
      <c r="F5344" s="10"/>
      <c r="G5344" s="10"/>
      <c r="H5344" s="10"/>
      <c r="I5344" s="10"/>
      <c r="J5344" s="10"/>
      <c r="K5344" s="10"/>
      <c r="L5344" s="10"/>
      <c r="M5344" s="10"/>
      <c r="N5344" s="10"/>
      <c r="O5344" s="10"/>
      <c r="P5344" s="10"/>
      <c r="Q5344" s="10"/>
      <c r="R5344" s="10"/>
    </row>
    <row r="5345" spans="1:18" customFormat="1">
      <c r="A5345" s="10"/>
      <c r="B5345" s="111">
        <v>828929</v>
      </c>
      <c r="C5345" s="68" t="s">
        <v>5340</v>
      </c>
      <c r="D5345" s="71">
        <f>SUMIFS('CLUB DES LOGES'!$J$117:$J$166, 'CLUB DES LOGES'!$F$117:$F$166,$B5345, 'CLUB DES LOGES'!$G$117:$G$166,"&lt;&gt;"&amp;'CLUB DES LOGES'!$C$191)</f>
        <v>0</v>
      </c>
      <c r="E5345" s="10"/>
      <c r="F5345" s="10"/>
      <c r="G5345" s="10"/>
      <c r="H5345" s="10"/>
      <c r="I5345" s="10"/>
      <c r="J5345" s="10"/>
      <c r="K5345" s="10"/>
      <c r="L5345" s="10"/>
      <c r="M5345" s="10"/>
      <c r="N5345" s="10"/>
      <c r="O5345" s="10"/>
      <c r="P5345" s="10"/>
      <c r="Q5345" s="10"/>
      <c r="R5345" s="10"/>
    </row>
    <row r="5346" spans="1:18" customFormat="1">
      <c r="A5346" s="10"/>
      <c r="B5346" s="111">
        <v>828930</v>
      </c>
      <c r="C5346" s="68" t="s">
        <v>5341</v>
      </c>
      <c r="D5346" s="71">
        <f>SUMIFS('CLUB DES LOGES'!$J$117:$J$166, 'CLUB DES LOGES'!$F$117:$F$166,$B5346, 'CLUB DES LOGES'!$G$117:$G$166,"&lt;&gt;"&amp;'CLUB DES LOGES'!$C$191)</f>
        <v>0</v>
      </c>
      <c r="E5346" s="10"/>
      <c r="F5346" s="10"/>
      <c r="G5346" s="10"/>
      <c r="H5346" s="10"/>
      <c r="I5346" s="10"/>
      <c r="J5346" s="10"/>
      <c r="K5346" s="10"/>
      <c r="L5346" s="10"/>
      <c r="M5346" s="10"/>
      <c r="N5346" s="10"/>
      <c r="O5346" s="10"/>
      <c r="P5346" s="10"/>
      <c r="Q5346" s="10"/>
      <c r="R5346" s="10"/>
    </row>
    <row r="5347" spans="1:18" customFormat="1">
      <c r="A5347" s="10"/>
      <c r="B5347" s="111">
        <v>828931</v>
      </c>
      <c r="C5347" s="68" t="s">
        <v>5342</v>
      </c>
      <c r="D5347" s="71">
        <f>SUMIFS('CLUB DES LOGES'!$J$117:$J$166, 'CLUB DES LOGES'!$F$117:$F$166,$B5347, 'CLUB DES LOGES'!$G$117:$G$166,"&lt;&gt;"&amp;'CLUB DES LOGES'!$C$191)</f>
        <v>0</v>
      </c>
      <c r="E5347" s="10"/>
      <c r="F5347" s="10"/>
      <c r="G5347" s="10"/>
      <c r="H5347" s="10"/>
      <c r="I5347" s="10"/>
      <c r="J5347" s="10"/>
      <c r="K5347" s="10"/>
      <c r="L5347" s="10"/>
      <c r="M5347" s="10"/>
      <c r="N5347" s="10"/>
      <c r="O5347" s="10"/>
      <c r="P5347" s="10"/>
      <c r="Q5347" s="10"/>
      <c r="R5347" s="10"/>
    </row>
    <row r="5348" spans="1:18" customFormat="1">
      <c r="A5348" s="10"/>
      <c r="B5348" s="111">
        <v>828932</v>
      </c>
      <c r="C5348" s="68" t="s">
        <v>5343</v>
      </c>
      <c r="D5348" s="71">
        <f>SUMIFS('CLUB DES LOGES'!$J$117:$J$166, 'CLUB DES LOGES'!$F$117:$F$166,$B5348, 'CLUB DES LOGES'!$G$117:$G$166,"&lt;&gt;"&amp;'CLUB DES LOGES'!$C$191)</f>
        <v>0</v>
      </c>
      <c r="E5348" s="10"/>
      <c r="F5348" s="10"/>
      <c r="G5348" s="10"/>
      <c r="H5348" s="10"/>
      <c r="I5348" s="10"/>
      <c r="J5348" s="10"/>
      <c r="K5348" s="10"/>
      <c r="L5348" s="10"/>
      <c r="M5348" s="10"/>
      <c r="N5348" s="10"/>
      <c r="O5348" s="10"/>
      <c r="P5348" s="10"/>
      <c r="Q5348" s="10"/>
      <c r="R5348" s="10"/>
    </row>
    <row r="5349" spans="1:18" customFormat="1">
      <c r="A5349" s="10"/>
      <c r="B5349" s="111">
        <v>828933</v>
      </c>
      <c r="C5349" s="68" t="s">
        <v>5344</v>
      </c>
      <c r="D5349" s="71">
        <f>SUMIFS('CLUB DES LOGES'!$J$117:$J$166, 'CLUB DES LOGES'!$F$117:$F$166,$B5349, 'CLUB DES LOGES'!$G$117:$G$166,"&lt;&gt;"&amp;'CLUB DES LOGES'!$C$191)</f>
        <v>0</v>
      </c>
      <c r="E5349" s="10"/>
      <c r="F5349" s="10"/>
      <c r="G5349" s="10"/>
      <c r="H5349" s="10"/>
      <c r="I5349" s="10"/>
      <c r="J5349" s="10"/>
      <c r="K5349" s="10"/>
      <c r="L5349" s="10"/>
      <c r="M5349" s="10"/>
      <c r="N5349" s="10"/>
      <c r="O5349" s="10"/>
      <c r="P5349" s="10"/>
      <c r="Q5349" s="10"/>
      <c r="R5349" s="10"/>
    </row>
    <row r="5350" spans="1:18" customFormat="1">
      <c r="A5350" s="10"/>
      <c r="B5350" s="111">
        <v>828934</v>
      </c>
      <c r="C5350" s="68" t="s">
        <v>5345</v>
      </c>
      <c r="D5350" s="71">
        <f>SUMIFS('CLUB DES LOGES'!$J$117:$J$166, 'CLUB DES LOGES'!$F$117:$F$166,$B5350, 'CLUB DES LOGES'!$G$117:$G$166,"&lt;&gt;"&amp;'CLUB DES LOGES'!$C$191)</f>
        <v>0</v>
      </c>
      <c r="E5350" s="10"/>
      <c r="F5350" s="10"/>
      <c r="G5350" s="10"/>
      <c r="H5350" s="10"/>
      <c r="I5350" s="10"/>
      <c r="J5350" s="10"/>
      <c r="K5350" s="10"/>
      <c r="L5350" s="10"/>
      <c r="M5350" s="10"/>
      <c r="N5350" s="10"/>
      <c r="O5350" s="10"/>
      <c r="P5350" s="10"/>
      <c r="Q5350" s="10"/>
      <c r="R5350" s="10"/>
    </row>
    <row r="5351" spans="1:18" customFormat="1">
      <c r="A5351" s="10"/>
      <c r="B5351" s="111">
        <v>828935</v>
      </c>
      <c r="C5351" s="68" t="s">
        <v>5346</v>
      </c>
      <c r="D5351" s="71">
        <f>SUMIFS('CLUB DES LOGES'!$J$117:$J$166, 'CLUB DES LOGES'!$F$117:$F$166,$B5351, 'CLUB DES LOGES'!$G$117:$G$166,"&lt;&gt;"&amp;'CLUB DES LOGES'!$C$191)</f>
        <v>0</v>
      </c>
      <c r="E5351" s="10"/>
      <c r="F5351" s="10"/>
      <c r="G5351" s="10"/>
      <c r="H5351" s="10"/>
      <c r="I5351" s="10"/>
      <c r="J5351" s="10"/>
      <c r="K5351" s="10"/>
      <c r="L5351" s="10"/>
      <c r="M5351" s="10"/>
      <c r="N5351" s="10"/>
      <c r="O5351" s="10"/>
      <c r="P5351" s="10"/>
      <c r="Q5351" s="10"/>
      <c r="R5351" s="10"/>
    </row>
    <row r="5352" spans="1:18" customFormat="1">
      <c r="A5352" s="10"/>
      <c r="B5352" s="111">
        <v>828936</v>
      </c>
      <c r="C5352" s="68" t="s">
        <v>5347</v>
      </c>
      <c r="D5352" s="71">
        <f>SUMIFS('CLUB DES LOGES'!$J$117:$J$166, 'CLUB DES LOGES'!$F$117:$F$166,$B5352, 'CLUB DES LOGES'!$G$117:$G$166,"&lt;&gt;"&amp;'CLUB DES LOGES'!$C$191)</f>
        <v>0</v>
      </c>
      <c r="E5352" s="10"/>
      <c r="F5352" s="10"/>
      <c r="G5352" s="10"/>
      <c r="H5352" s="10"/>
      <c r="I5352" s="10"/>
      <c r="J5352" s="10"/>
      <c r="K5352" s="10"/>
      <c r="L5352" s="10"/>
      <c r="M5352" s="10"/>
      <c r="N5352" s="10"/>
      <c r="O5352" s="10"/>
      <c r="P5352" s="10"/>
      <c r="Q5352" s="10"/>
      <c r="R5352" s="10"/>
    </row>
    <row r="5353" spans="1:18" customFormat="1">
      <c r="A5353" s="10"/>
      <c r="B5353" s="111">
        <v>828937</v>
      </c>
      <c r="C5353" s="68" t="s">
        <v>5348</v>
      </c>
      <c r="D5353" s="71">
        <f>SUMIFS('CLUB DES LOGES'!$J$117:$J$166, 'CLUB DES LOGES'!$F$117:$F$166,$B5353, 'CLUB DES LOGES'!$G$117:$G$166,"&lt;&gt;"&amp;'CLUB DES LOGES'!$C$191)</f>
        <v>0</v>
      </c>
      <c r="E5353" s="10"/>
      <c r="F5353" s="10"/>
      <c r="G5353" s="10"/>
      <c r="H5353" s="10"/>
      <c r="I5353" s="10"/>
      <c r="J5353" s="10"/>
      <c r="K5353" s="10"/>
      <c r="L5353" s="10"/>
      <c r="M5353" s="10"/>
      <c r="N5353" s="10"/>
      <c r="O5353" s="10"/>
      <c r="P5353" s="10"/>
      <c r="Q5353" s="10"/>
      <c r="R5353" s="10"/>
    </row>
    <row r="5354" spans="1:18" customFormat="1">
      <c r="A5354" s="10"/>
      <c r="B5354" s="111">
        <v>828938</v>
      </c>
      <c r="C5354" s="68" t="s">
        <v>5349</v>
      </c>
      <c r="D5354" s="71">
        <f>SUMIFS('CLUB DES LOGES'!$J$117:$J$166, 'CLUB DES LOGES'!$F$117:$F$166,$B5354, 'CLUB DES LOGES'!$G$117:$G$166,"&lt;&gt;"&amp;'CLUB DES LOGES'!$C$191)</f>
        <v>0</v>
      </c>
      <c r="E5354" s="10"/>
      <c r="F5354" s="10"/>
      <c r="G5354" s="10"/>
      <c r="H5354" s="10"/>
      <c r="I5354" s="10"/>
      <c r="J5354" s="10"/>
      <c r="K5354" s="10"/>
      <c r="L5354" s="10"/>
      <c r="M5354" s="10"/>
      <c r="N5354" s="10"/>
      <c r="O5354" s="10"/>
      <c r="P5354" s="10"/>
      <c r="Q5354" s="10"/>
      <c r="R5354" s="10"/>
    </row>
    <row r="5355" spans="1:18" customFormat="1">
      <c r="A5355" s="10"/>
      <c r="B5355" s="111">
        <v>828939</v>
      </c>
      <c r="C5355" s="68" t="s">
        <v>5350</v>
      </c>
      <c r="D5355" s="71">
        <f>SUMIFS('CLUB DES LOGES'!$J$117:$J$166, 'CLUB DES LOGES'!$F$117:$F$166,$B5355, 'CLUB DES LOGES'!$G$117:$G$166,"&lt;&gt;"&amp;'CLUB DES LOGES'!$C$191)</f>
        <v>0</v>
      </c>
      <c r="E5355" s="10"/>
      <c r="F5355" s="10"/>
      <c r="G5355" s="10"/>
      <c r="H5355" s="10"/>
      <c r="I5355" s="10"/>
      <c r="J5355" s="10"/>
      <c r="K5355" s="10"/>
      <c r="L5355" s="10"/>
      <c r="M5355" s="10"/>
      <c r="N5355" s="10"/>
      <c r="O5355" s="10"/>
      <c r="P5355" s="10"/>
      <c r="Q5355" s="10"/>
      <c r="R5355" s="10"/>
    </row>
    <row r="5356" spans="1:18" customFormat="1">
      <c r="A5356" s="10"/>
      <c r="B5356" s="111">
        <v>828940</v>
      </c>
      <c r="C5356" s="68" t="s">
        <v>5351</v>
      </c>
      <c r="D5356" s="71">
        <f>SUMIFS('CLUB DES LOGES'!$J$117:$J$166, 'CLUB DES LOGES'!$F$117:$F$166,$B5356, 'CLUB DES LOGES'!$G$117:$G$166,"&lt;&gt;"&amp;'CLUB DES LOGES'!$C$191)</f>
        <v>0</v>
      </c>
      <c r="E5356" s="10"/>
      <c r="F5356" s="10"/>
      <c r="G5356" s="10"/>
      <c r="H5356" s="10"/>
      <c r="I5356" s="10"/>
      <c r="J5356" s="10"/>
      <c r="K5356" s="10"/>
      <c r="L5356" s="10"/>
      <c r="M5356" s="10"/>
      <c r="N5356" s="10"/>
      <c r="O5356" s="10"/>
      <c r="P5356" s="10"/>
      <c r="Q5356" s="10"/>
      <c r="R5356" s="10"/>
    </row>
    <row r="5357" spans="1:18" customFormat="1">
      <c r="A5357" s="10"/>
      <c r="B5357" s="111">
        <v>828941</v>
      </c>
      <c r="C5357" s="68" t="s">
        <v>5352</v>
      </c>
      <c r="D5357" s="71">
        <f>SUMIFS('CLUB DES LOGES'!$J$117:$J$166, 'CLUB DES LOGES'!$F$117:$F$166,$B5357, 'CLUB DES LOGES'!$G$117:$G$166,"&lt;&gt;"&amp;'CLUB DES LOGES'!$C$191)</f>
        <v>0</v>
      </c>
      <c r="E5357" s="10"/>
      <c r="F5357" s="10"/>
      <c r="G5357" s="10"/>
      <c r="H5357" s="10"/>
      <c r="I5357" s="10"/>
      <c r="J5357" s="10"/>
      <c r="K5357" s="10"/>
      <c r="L5357" s="10"/>
      <c r="M5357" s="10"/>
      <c r="N5357" s="10"/>
      <c r="O5357" s="10"/>
      <c r="P5357" s="10"/>
      <c r="Q5357" s="10"/>
      <c r="R5357" s="10"/>
    </row>
    <row r="5358" spans="1:18" customFormat="1">
      <c r="A5358" s="10"/>
      <c r="B5358" s="111">
        <v>828942</v>
      </c>
      <c r="C5358" s="68" t="s">
        <v>5353</v>
      </c>
      <c r="D5358" s="71">
        <f>SUMIFS('CLUB DES LOGES'!$J$117:$J$166, 'CLUB DES LOGES'!$F$117:$F$166,$B5358, 'CLUB DES LOGES'!$G$117:$G$166,"&lt;&gt;"&amp;'CLUB DES LOGES'!$C$191)</f>
        <v>0</v>
      </c>
      <c r="E5358" s="10"/>
      <c r="F5358" s="10"/>
      <c r="G5358" s="10"/>
      <c r="H5358" s="10"/>
      <c r="I5358" s="10"/>
      <c r="J5358" s="10"/>
      <c r="K5358" s="10"/>
      <c r="L5358" s="10"/>
      <c r="M5358" s="10"/>
      <c r="N5358" s="10"/>
      <c r="O5358" s="10"/>
      <c r="P5358" s="10"/>
      <c r="Q5358" s="10"/>
      <c r="R5358" s="10"/>
    </row>
    <row r="5359" spans="1:18" customFormat="1">
      <c r="A5359" s="10"/>
      <c r="B5359" s="111">
        <v>828943</v>
      </c>
      <c r="C5359" s="68" t="s">
        <v>5354</v>
      </c>
      <c r="D5359" s="71">
        <f>SUMIFS('CLUB DES LOGES'!$J$117:$J$166, 'CLUB DES LOGES'!$F$117:$F$166,$B5359, 'CLUB DES LOGES'!$G$117:$G$166,"&lt;&gt;"&amp;'CLUB DES LOGES'!$C$191)</f>
        <v>0</v>
      </c>
      <c r="E5359" s="10"/>
      <c r="F5359" s="10"/>
      <c r="G5359" s="10"/>
      <c r="H5359" s="10"/>
      <c r="I5359" s="10"/>
      <c r="J5359" s="10"/>
      <c r="K5359" s="10"/>
      <c r="L5359" s="10"/>
      <c r="M5359" s="10"/>
      <c r="N5359" s="10"/>
      <c r="O5359" s="10"/>
      <c r="P5359" s="10"/>
      <c r="Q5359" s="10"/>
      <c r="R5359" s="10"/>
    </row>
    <row r="5360" spans="1:18" customFormat="1">
      <c r="A5360" s="10"/>
      <c r="B5360" s="111">
        <v>828944</v>
      </c>
      <c r="C5360" s="68" t="s">
        <v>5355</v>
      </c>
      <c r="D5360" s="71">
        <f>SUMIFS('CLUB DES LOGES'!$J$117:$J$166, 'CLUB DES LOGES'!$F$117:$F$166,$B5360, 'CLUB DES LOGES'!$G$117:$G$166,"&lt;&gt;"&amp;'CLUB DES LOGES'!$C$191)</f>
        <v>0</v>
      </c>
      <c r="E5360" s="10"/>
      <c r="F5360" s="10"/>
      <c r="G5360" s="10"/>
      <c r="H5360" s="10"/>
      <c r="I5360" s="10"/>
      <c r="J5360" s="10"/>
      <c r="K5360" s="10"/>
      <c r="L5360" s="10"/>
      <c r="M5360" s="10"/>
      <c r="N5360" s="10"/>
      <c r="O5360" s="10"/>
      <c r="P5360" s="10"/>
      <c r="Q5360" s="10"/>
      <c r="R5360" s="10"/>
    </row>
    <row r="5361" spans="1:18" customFormat="1">
      <c r="A5361" s="10"/>
      <c r="B5361" s="111">
        <v>828945</v>
      </c>
      <c r="C5361" s="68" t="s">
        <v>5356</v>
      </c>
      <c r="D5361" s="71">
        <f>SUMIFS('CLUB DES LOGES'!$J$117:$J$166, 'CLUB DES LOGES'!$F$117:$F$166,$B5361, 'CLUB DES LOGES'!$G$117:$G$166,"&lt;&gt;"&amp;'CLUB DES LOGES'!$C$191)</f>
        <v>0</v>
      </c>
      <c r="E5361" s="10"/>
      <c r="F5361" s="10"/>
      <c r="G5361" s="10"/>
      <c r="H5361" s="10"/>
      <c r="I5361" s="10"/>
      <c r="J5361" s="10"/>
      <c r="K5361" s="10"/>
      <c r="L5361" s="10"/>
      <c r="M5361" s="10"/>
      <c r="N5361" s="10"/>
      <c r="O5361" s="10"/>
      <c r="P5361" s="10"/>
      <c r="Q5361" s="10"/>
      <c r="R5361" s="10"/>
    </row>
    <row r="5362" spans="1:18" customFormat="1">
      <c r="A5362" s="10"/>
      <c r="B5362" s="111">
        <v>828946</v>
      </c>
      <c r="C5362" s="68" t="s">
        <v>5357</v>
      </c>
      <c r="D5362" s="71">
        <f>SUMIFS('CLUB DES LOGES'!$J$117:$J$166, 'CLUB DES LOGES'!$F$117:$F$166,$B5362, 'CLUB DES LOGES'!$G$117:$G$166,"&lt;&gt;"&amp;'CLUB DES LOGES'!$C$191)</f>
        <v>0</v>
      </c>
      <c r="E5362" s="10"/>
      <c r="F5362" s="10"/>
      <c r="G5362" s="10"/>
      <c r="H5362" s="10"/>
      <c r="I5362" s="10"/>
      <c r="J5362" s="10"/>
      <c r="K5362" s="10"/>
      <c r="L5362" s="10"/>
      <c r="M5362" s="10"/>
      <c r="N5362" s="10"/>
      <c r="O5362" s="10"/>
      <c r="P5362" s="10"/>
      <c r="Q5362" s="10"/>
      <c r="R5362" s="10"/>
    </row>
    <row r="5363" spans="1:18" customFormat="1">
      <c r="A5363" s="10"/>
      <c r="B5363" s="111">
        <v>828947</v>
      </c>
      <c r="C5363" s="68" t="s">
        <v>5358</v>
      </c>
      <c r="D5363" s="71">
        <f>SUMIFS('CLUB DES LOGES'!$J$117:$J$166, 'CLUB DES LOGES'!$F$117:$F$166,$B5363, 'CLUB DES LOGES'!$G$117:$G$166,"&lt;&gt;"&amp;'CLUB DES LOGES'!$C$191)</f>
        <v>0</v>
      </c>
      <c r="E5363" s="10"/>
      <c r="F5363" s="10"/>
      <c r="G5363" s="10"/>
      <c r="H5363" s="10"/>
      <c r="I5363" s="10"/>
      <c r="J5363" s="10"/>
      <c r="K5363" s="10"/>
      <c r="L5363" s="10"/>
      <c r="M5363" s="10"/>
      <c r="N5363" s="10"/>
      <c r="O5363" s="10"/>
      <c r="P5363" s="10"/>
      <c r="Q5363" s="10"/>
      <c r="R5363" s="10"/>
    </row>
    <row r="5364" spans="1:18" customFormat="1">
      <c r="A5364" s="10"/>
      <c r="B5364" s="111">
        <v>828948</v>
      </c>
      <c r="C5364" s="68" t="s">
        <v>5359</v>
      </c>
      <c r="D5364" s="71">
        <f>SUMIFS('CLUB DES LOGES'!$J$117:$J$166, 'CLUB DES LOGES'!$F$117:$F$166,$B5364, 'CLUB DES LOGES'!$G$117:$G$166,"&lt;&gt;"&amp;'CLUB DES LOGES'!$C$191)</f>
        <v>0</v>
      </c>
      <c r="E5364" s="10"/>
      <c r="F5364" s="10"/>
      <c r="G5364" s="10"/>
      <c r="H5364" s="10"/>
      <c r="I5364" s="10"/>
      <c r="J5364" s="10"/>
      <c r="K5364" s="10"/>
      <c r="L5364" s="10"/>
      <c r="M5364" s="10"/>
      <c r="N5364" s="10"/>
      <c r="O5364" s="10"/>
      <c r="P5364" s="10"/>
      <c r="Q5364" s="10"/>
      <c r="R5364" s="10"/>
    </row>
    <row r="5365" spans="1:18" customFormat="1">
      <c r="A5365" s="10"/>
      <c r="B5365" s="111">
        <v>828949</v>
      </c>
      <c r="C5365" s="68" t="s">
        <v>5360</v>
      </c>
      <c r="D5365" s="71">
        <f>SUMIFS('CLUB DES LOGES'!$J$117:$J$166, 'CLUB DES LOGES'!$F$117:$F$166,$B5365, 'CLUB DES LOGES'!$G$117:$G$166,"&lt;&gt;"&amp;'CLUB DES LOGES'!$C$191)</f>
        <v>0</v>
      </c>
      <c r="E5365" s="10"/>
      <c r="F5365" s="10"/>
      <c r="G5365" s="10"/>
      <c r="H5365" s="10"/>
      <c r="I5365" s="10"/>
      <c r="J5365" s="10"/>
      <c r="K5365" s="10"/>
      <c r="L5365" s="10"/>
      <c r="M5365" s="10"/>
      <c r="N5365" s="10"/>
      <c r="O5365" s="10"/>
      <c r="P5365" s="10"/>
      <c r="Q5365" s="10"/>
      <c r="R5365" s="10"/>
    </row>
    <row r="5366" spans="1:18" customFormat="1">
      <c r="A5366" s="10"/>
      <c r="B5366" s="111">
        <v>828950</v>
      </c>
      <c r="C5366" s="68" t="s">
        <v>5361</v>
      </c>
      <c r="D5366" s="71">
        <f>SUMIFS('CLUB DES LOGES'!$J$117:$J$166, 'CLUB DES LOGES'!$F$117:$F$166,$B5366, 'CLUB DES LOGES'!$G$117:$G$166,"&lt;&gt;"&amp;'CLUB DES LOGES'!$C$191)</f>
        <v>0</v>
      </c>
      <c r="E5366" s="10"/>
      <c r="F5366" s="10"/>
      <c r="G5366" s="10"/>
      <c r="H5366" s="10"/>
      <c r="I5366" s="10"/>
      <c r="J5366" s="10"/>
      <c r="K5366" s="10"/>
      <c r="L5366" s="10"/>
      <c r="M5366" s="10"/>
      <c r="N5366" s="10"/>
      <c r="O5366" s="10"/>
      <c r="P5366" s="10"/>
      <c r="Q5366" s="10"/>
      <c r="R5366" s="10"/>
    </row>
    <row r="5367" spans="1:18" customFormat="1">
      <c r="A5367" s="10"/>
      <c r="B5367" s="111">
        <v>828951</v>
      </c>
      <c r="C5367" s="68" t="s">
        <v>5362</v>
      </c>
      <c r="D5367" s="71">
        <f>SUMIFS('CLUB DES LOGES'!$J$117:$J$166, 'CLUB DES LOGES'!$F$117:$F$166,$B5367, 'CLUB DES LOGES'!$G$117:$G$166,"&lt;&gt;"&amp;'CLUB DES LOGES'!$C$191)</f>
        <v>0</v>
      </c>
      <c r="E5367" s="10"/>
      <c r="F5367" s="10"/>
      <c r="G5367" s="10"/>
      <c r="H5367" s="10"/>
      <c r="I5367" s="10"/>
      <c r="J5367" s="10"/>
      <c r="K5367" s="10"/>
      <c r="L5367" s="10"/>
      <c r="M5367" s="10"/>
      <c r="N5367" s="10"/>
      <c r="O5367" s="10"/>
      <c r="P5367" s="10"/>
      <c r="Q5367" s="10"/>
      <c r="R5367" s="10"/>
    </row>
    <row r="5368" spans="1:18" customFormat="1">
      <c r="A5368" s="10"/>
      <c r="B5368" s="111">
        <v>828952</v>
      </c>
      <c r="C5368" s="68" t="s">
        <v>5363</v>
      </c>
      <c r="D5368" s="71">
        <f>SUMIFS('CLUB DES LOGES'!$J$117:$J$166, 'CLUB DES LOGES'!$F$117:$F$166,$B5368, 'CLUB DES LOGES'!$G$117:$G$166,"&lt;&gt;"&amp;'CLUB DES LOGES'!$C$191)</f>
        <v>0</v>
      </c>
      <c r="E5368" s="10"/>
      <c r="F5368" s="10"/>
      <c r="G5368" s="10"/>
      <c r="H5368" s="10"/>
      <c r="I5368" s="10"/>
      <c r="J5368" s="10"/>
      <c r="K5368" s="10"/>
      <c r="L5368" s="10"/>
      <c r="M5368" s="10"/>
      <c r="N5368" s="10"/>
      <c r="O5368" s="10"/>
      <c r="P5368" s="10"/>
      <c r="Q5368" s="10"/>
      <c r="R5368" s="10"/>
    </row>
    <row r="5369" spans="1:18" customFormat="1">
      <c r="A5369" s="10"/>
      <c r="B5369" s="111">
        <v>828953</v>
      </c>
      <c r="C5369" s="68" t="s">
        <v>5364</v>
      </c>
      <c r="D5369" s="71">
        <f>SUMIFS('CLUB DES LOGES'!$J$117:$J$166, 'CLUB DES LOGES'!$F$117:$F$166,$B5369, 'CLUB DES LOGES'!$G$117:$G$166,"&lt;&gt;"&amp;'CLUB DES LOGES'!$C$191)</f>
        <v>0</v>
      </c>
      <c r="E5369" s="10"/>
      <c r="F5369" s="10"/>
      <c r="G5369" s="10"/>
      <c r="H5369" s="10"/>
      <c r="I5369" s="10"/>
      <c r="J5369" s="10"/>
      <c r="K5369" s="10"/>
      <c r="L5369" s="10"/>
      <c r="M5369" s="10"/>
      <c r="N5369" s="10"/>
      <c r="O5369" s="10"/>
      <c r="P5369" s="10"/>
      <c r="Q5369" s="10"/>
      <c r="R5369" s="10"/>
    </row>
    <row r="5370" spans="1:18" customFormat="1">
      <c r="A5370" s="10"/>
      <c r="B5370" s="111">
        <v>828954</v>
      </c>
      <c r="C5370" s="68" t="s">
        <v>5365</v>
      </c>
      <c r="D5370" s="71">
        <f>SUMIFS('CLUB DES LOGES'!$J$117:$J$166, 'CLUB DES LOGES'!$F$117:$F$166,$B5370, 'CLUB DES LOGES'!$G$117:$G$166,"&lt;&gt;"&amp;'CLUB DES LOGES'!$C$191)</f>
        <v>0</v>
      </c>
      <c r="E5370" s="10"/>
      <c r="F5370" s="10"/>
      <c r="G5370" s="10"/>
      <c r="H5370" s="10"/>
      <c r="I5370" s="10"/>
      <c r="J5370" s="10"/>
      <c r="K5370" s="10"/>
      <c r="L5370" s="10"/>
      <c r="M5370" s="10"/>
      <c r="N5370" s="10"/>
      <c r="O5370" s="10"/>
      <c r="P5370" s="10"/>
      <c r="Q5370" s="10"/>
      <c r="R5370" s="10"/>
    </row>
    <row r="5371" spans="1:18" customFormat="1">
      <c r="A5371" s="10"/>
      <c r="B5371" s="111">
        <v>828955</v>
      </c>
      <c r="C5371" s="68" t="s">
        <v>5366</v>
      </c>
      <c r="D5371" s="71">
        <f>SUMIFS('CLUB DES LOGES'!$J$117:$J$166, 'CLUB DES LOGES'!$F$117:$F$166,$B5371, 'CLUB DES LOGES'!$G$117:$G$166,"&lt;&gt;"&amp;'CLUB DES LOGES'!$C$191)</f>
        <v>0</v>
      </c>
      <c r="E5371" s="10"/>
      <c r="F5371" s="10"/>
      <c r="G5371" s="10"/>
      <c r="H5371" s="10"/>
      <c r="I5371" s="10"/>
      <c r="J5371" s="10"/>
      <c r="K5371" s="10"/>
      <c r="L5371" s="10"/>
      <c r="M5371" s="10"/>
      <c r="N5371" s="10"/>
      <c r="O5371" s="10"/>
      <c r="P5371" s="10"/>
      <c r="Q5371" s="10"/>
      <c r="R5371" s="10"/>
    </row>
    <row r="5372" spans="1:18" customFormat="1">
      <c r="A5372" s="10"/>
      <c r="B5372" s="111">
        <v>828956</v>
      </c>
      <c r="C5372" s="68" t="s">
        <v>5367</v>
      </c>
      <c r="D5372" s="71">
        <f>SUMIFS('CLUB DES LOGES'!$J$117:$J$166, 'CLUB DES LOGES'!$F$117:$F$166,$B5372, 'CLUB DES LOGES'!$G$117:$G$166,"&lt;&gt;"&amp;'CLUB DES LOGES'!$C$191)</f>
        <v>0</v>
      </c>
      <c r="E5372" s="10"/>
      <c r="F5372" s="10"/>
      <c r="G5372" s="10"/>
      <c r="H5372" s="10"/>
      <c r="I5372" s="10"/>
      <c r="J5372" s="10"/>
      <c r="K5372" s="10"/>
      <c r="L5372" s="10"/>
      <c r="M5372" s="10"/>
      <c r="N5372" s="10"/>
      <c r="O5372" s="10"/>
      <c r="P5372" s="10"/>
      <c r="Q5372" s="10"/>
      <c r="R5372" s="10"/>
    </row>
    <row r="5373" spans="1:18" customFormat="1">
      <c r="A5373" s="10"/>
      <c r="B5373" s="111">
        <v>828957</v>
      </c>
      <c r="C5373" s="68" t="s">
        <v>5368</v>
      </c>
      <c r="D5373" s="71">
        <f>SUMIFS('CLUB DES LOGES'!$J$117:$J$166, 'CLUB DES LOGES'!$F$117:$F$166,$B5373, 'CLUB DES LOGES'!$G$117:$G$166,"&lt;&gt;"&amp;'CLUB DES LOGES'!$C$191)</f>
        <v>0</v>
      </c>
      <c r="E5373" s="10"/>
      <c r="F5373" s="10"/>
      <c r="G5373" s="10"/>
      <c r="H5373" s="10"/>
      <c r="I5373" s="10"/>
      <c r="J5373" s="10"/>
      <c r="K5373" s="10"/>
      <c r="L5373" s="10"/>
      <c r="M5373" s="10"/>
      <c r="N5373" s="10"/>
      <c r="O5373" s="10"/>
      <c r="P5373" s="10"/>
      <c r="Q5373" s="10"/>
      <c r="R5373" s="10"/>
    </row>
    <row r="5374" spans="1:18" customFormat="1">
      <c r="A5374" s="10"/>
      <c r="B5374" s="111">
        <v>828958</v>
      </c>
      <c r="C5374" s="68" t="s">
        <v>5369</v>
      </c>
      <c r="D5374" s="71">
        <f>SUMIFS('CLUB DES LOGES'!$J$117:$J$166, 'CLUB DES LOGES'!$F$117:$F$166,$B5374, 'CLUB DES LOGES'!$G$117:$G$166,"&lt;&gt;"&amp;'CLUB DES LOGES'!$C$191)</f>
        <v>0</v>
      </c>
      <c r="E5374" s="10"/>
      <c r="F5374" s="10"/>
      <c r="G5374" s="10"/>
      <c r="H5374" s="10"/>
      <c r="I5374" s="10"/>
      <c r="J5374" s="10"/>
      <c r="K5374" s="10"/>
      <c r="L5374" s="10"/>
      <c r="M5374" s="10"/>
      <c r="N5374" s="10"/>
      <c r="O5374" s="10"/>
      <c r="P5374" s="10"/>
      <c r="Q5374" s="10"/>
      <c r="R5374" s="10"/>
    </row>
    <row r="5375" spans="1:18" customFormat="1">
      <c r="A5375" s="10"/>
      <c r="B5375" s="111">
        <v>828959</v>
      </c>
      <c r="C5375" s="68" t="s">
        <v>5370</v>
      </c>
      <c r="D5375" s="71">
        <f>SUMIFS('CLUB DES LOGES'!$J$117:$J$166, 'CLUB DES LOGES'!$F$117:$F$166,$B5375, 'CLUB DES LOGES'!$G$117:$G$166,"&lt;&gt;"&amp;'CLUB DES LOGES'!$C$191)</f>
        <v>0</v>
      </c>
      <c r="E5375" s="10"/>
      <c r="F5375" s="10"/>
      <c r="G5375" s="10"/>
      <c r="H5375" s="10"/>
      <c r="I5375" s="10"/>
      <c r="J5375" s="10"/>
      <c r="K5375" s="10"/>
      <c r="L5375" s="10"/>
      <c r="M5375" s="10"/>
      <c r="N5375" s="10"/>
      <c r="O5375" s="10"/>
      <c r="P5375" s="10"/>
      <c r="Q5375" s="10"/>
      <c r="R5375" s="10"/>
    </row>
    <row r="5376" spans="1:18" customFormat="1">
      <c r="A5376" s="10"/>
      <c r="B5376" s="111">
        <v>828960</v>
      </c>
      <c r="C5376" s="68" t="s">
        <v>5371</v>
      </c>
      <c r="D5376" s="71">
        <f>SUMIFS('CLUB DES LOGES'!$J$117:$J$166, 'CLUB DES LOGES'!$F$117:$F$166,$B5376, 'CLUB DES LOGES'!$G$117:$G$166,"&lt;&gt;"&amp;'CLUB DES LOGES'!$C$191)</f>
        <v>0</v>
      </c>
      <c r="E5376" s="10"/>
      <c r="F5376" s="10"/>
      <c r="G5376" s="10"/>
      <c r="H5376" s="10"/>
      <c r="I5376" s="10"/>
      <c r="J5376" s="10"/>
      <c r="K5376" s="10"/>
      <c r="L5376" s="10"/>
      <c r="M5376" s="10"/>
      <c r="N5376" s="10"/>
      <c r="O5376" s="10"/>
      <c r="P5376" s="10"/>
      <c r="Q5376" s="10"/>
      <c r="R5376" s="10"/>
    </row>
    <row r="5377" spans="1:18" customFormat="1">
      <c r="A5377" s="10"/>
      <c r="B5377" s="111">
        <v>828961</v>
      </c>
      <c r="C5377" s="68" t="s">
        <v>5372</v>
      </c>
      <c r="D5377" s="71">
        <f>SUMIFS('CLUB DES LOGES'!$J$117:$J$166, 'CLUB DES LOGES'!$F$117:$F$166,$B5377, 'CLUB DES LOGES'!$G$117:$G$166,"&lt;&gt;"&amp;'CLUB DES LOGES'!$C$191)</f>
        <v>0</v>
      </c>
      <c r="E5377" s="10"/>
      <c r="F5377" s="10"/>
      <c r="G5377" s="10"/>
      <c r="H5377" s="10"/>
      <c r="I5377" s="10"/>
      <c r="J5377" s="10"/>
      <c r="K5377" s="10"/>
      <c r="L5377" s="10"/>
      <c r="M5377" s="10"/>
      <c r="N5377" s="10"/>
      <c r="O5377" s="10"/>
      <c r="P5377" s="10"/>
      <c r="Q5377" s="10"/>
      <c r="R5377" s="10"/>
    </row>
    <row r="5378" spans="1:18" customFormat="1">
      <c r="A5378" s="10"/>
      <c r="B5378" s="111">
        <v>828962</v>
      </c>
      <c r="C5378" s="68" t="s">
        <v>5373</v>
      </c>
      <c r="D5378" s="71">
        <f>SUMIFS('CLUB DES LOGES'!$J$117:$J$166, 'CLUB DES LOGES'!$F$117:$F$166,$B5378, 'CLUB DES LOGES'!$G$117:$G$166,"&lt;&gt;"&amp;'CLUB DES LOGES'!$C$191)</f>
        <v>0</v>
      </c>
      <c r="E5378" s="10"/>
      <c r="F5378" s="10"/>
      <c r="G5378" s="10"/>
      <c r="H5378" s="10"/>
      <c r="I5378" s="10"/>
      <c r="J5378" s="10"/>
      <c r="K5378" s="10"/>
      <c r="L5378" s="10"/>
      <c r="M5378" s="10"/>
      <c r="N5378" s="10"/>
      <c r="O5378" s="10"/>
      <c r="P5378" s="10"/>
      <c r="Q5378" s="10"/>
      <c r="R5378" s="10"/>
    </row>
    <row r="5379" spans="1:18" customFormat="1">
      <c r="A5379" s="10"/>
      <c r="B5379" s="111">
        <v>828963</v>
      </c>
      <c r="C5379" s="68" t="s">
        <v>5374</v>
      </c>
      <c r="D5379" s="71">
        <f>SUMIFS('CLUB DES LOGES'!$J$117:$J$166, 'CLUB DES LOGES'!$F$117:$F$166,$B5379, 'CLUB DES LOGES'!$G$117:$G$166,"&lt;&gt;"&amp;'CLUB DES LOGES'!$C$191)</f>
        <v>0</v>
      </c>
      <c r="E5379" s="10"/>
      <c r="F5379" s="10"/>
      <c r="G5379" s="10"/>
      <c r="H5379" s="10"/>
      <c r="I5379" s="10"/>
      <c r="J5379" s="10"/>
      <c r="K5379" s="10"/>
      <c r="L5379" s="10"/>
      <c r="M5379" s="10"/>
      <c r="N5379" s="10"/>
      <c r="O5379" s="10"/>
      <c r="P5379" s="10"/>
      <c r="Q5379" s="10"/>
      <c r="R5379" s="10"/>
    </row>
    <row r="5380" spans="1:18" customFormat="1">
      <c r="A5380" s="10"/>
      <c r="B5380" s="111">
        <v>828964</v>
      </c>
      <c r="C5380" s="68" t="s">
        <v>5375</v>
      </c>
      <c r="D5380" s="71">
        <f>SUMIFS('CLUB DES LOGES'!$J$117:$J$166, 'CLUB DES LOGES'!$F$117:$F$166,$B5380, 'CLUB DES LOGES'!$G$117:$G$166,"&lt;&gt;"&amp;'CLUB DES LOGES'!$C$191)</f>
        <v>0</v>
      </c>
      <c r="E5380" s="10"/>
      <c r="F5380" s="10"/>
      <c r="G5380" s="10"/>
      <c r="H5380" s="10"/>
      <c r="I5380" s="10"/>
      <c r="J5380" s="10"/>
      <c r="K5380" s="10"/>
      <c r="L5380" s="10"/>
      <c r="M5380" s="10"/>
      <c r="N5380" s="10"/>
      <c r="O5380" s="10"/>
      <c r="P5380" s="10"/>
      <c r="Q5380" s="10"/>
      <c r="R5380" s="10"/>
    </row>
    <row r="5381" spans="1:18" customFormat="1">
      <c r="A5381" s="10"/>
      <c r="B5381" s="111">
        <v>828965</v>
      </c>
      <c r="C5381" s="68" t="s">
        <v>5376</v>
      </c>
      <c r="D5381" s="71">
        <f>SUMIFS('CLUB DES LOGES'!$J$117:$J$166, 'CLUB DES LOGES'!$F$117:$F$166,$B5381, 'CLUB DES LOGES'!$G$117:$G$166,"&lt;&gt;"&amp;'CLUB DES LOGES'!$C$191)</f>
        <v>0</v>
      </c>
      <c r="E5381" s="10"/>
      <c r="F5381" s="10"/>
      <c r="G5381" s="10"/>
      <c r="H5381" s="10"/>
      <c r="I5381" s="10"/>
      <c r="J5381" s="10"/>
      <c r="K5381" s="10"/>
      <c r="L5381" s="10"/>
      <c r="M5381" s="10"/>
      <c r="N5381" s="10"/>
      <c r="O5381" s="10"/>
      <c r="P5381" s="10"/>
      <c r="Q5381" s="10"/>
      <c r="R5381" s="10"/>
    </row>
    <row r="5382" spans="1:18" customFormat="1">
      <c r="A5382" s="10"/>
      <c r="B5382" s="111">
        <v>828966</v>
      </c>
      <c r="C5382" s="68" t="s">
        <v>5377</v>
      </c>
      <c r="D5382" s="71">
        <f>SUMIFS('CLUB DES LOGES'!$J$117:$J$166, 'CLUB DES LOGES'!$F$117:$F$166,$B5382, 'CLUB DES LOGES'!$G$117:$G$166,"&lt;&gt;"&amp;'CLUB DES LOGES'!$C$191)</f>
        <v>0</v>
      </c>
      <c r="E5382" s="10"/>
      <c r="F5382" s="10"/>
      <c r="G5382" s="10"/>
      <c r="H5382" s="10"/>
      <c r="I5382" s="10"/>
      <c r="J5382" s="10"/>
      <c r="K5382" s="10"/>
      <c r="L5382" s="10"/>
      <c r="M5382" s="10"/>
      <c r="N5382" s="10"/>
      <c r="O5382" s="10"/>
      <c r="P5382" s="10"/>
      <c r="Q5382" s="10"/>
      <c r="R5382" s="10"/>
    </row>
    <row r="5383" spans="1:18" customFormat="1">
      <c r="A5383" s="10"/>
      <c r="B5383" s="111">
        <v>828967</v>
      </c>
      <c r="C5383" s="68" t="s">
        <v>5378</v>
      </c>
      <c r="D5383" s="71">
        <f>SUMIFS('CLUB DES LOGES'!$J$117:$J$166, 'CLUB DES LOGES'!$F$117:$F$166,$B5383, 'CLUB DES LOGES'!$G$117:$G$166,"&lt;&gt;"&amp;'CLUB DES LOGES'!$C$191)</f>
        <v>0</v>
      </c>
      <c r="E5383" s="10"/>
      <c r="F5383" s="10"/>
      <c r="G5383" s="10"/>
      <c r="H5383" s="10"/>
      <c r="I5383" s="10"/>
      <c r="J5383" s="10"/>
      <c r="K5383" s="10"/>
      <c r="L5383" s="10"/>
      <c r="M5383" s="10"/>
      <c r="N5383" s="10"/>
      <c r="O5383" s="10"/>
      <c r="P5383" s="10"/>
      <c r="Q5383" s="10"/>
      <c r="R5383" s="10"/>
    </row>
    <row r="5384" spans="1:18" customFormat="1">
      <c r="A5384" s="10"/>
      <c r="B5384" s="111">
        <v>828968</v>
      </c>
      <c r="C5384" s="68" t="s">
        <v>5379</v>
      </c>
      <c r="D5384" s="71">
        <f>SUMIFS('CLUB DES LOGES'!$J$117:$J$166, 'CLUB DES LOGES'!$F$117:$F$166,$B5384, 'CLUB DES LOGES'!$G$117:$G$166,"&lt;&gt;"&amp;'CLUB DES LOGES'!$C$191)</f>
        <v>0</v>
      </c>
      <c r="E5384" s="10"/>
      <c r="F5384" s="10"/>
      <c r="G5384" s="10"/>
      <c r="H5384" s="10"/>
      <c r="I5384" s="10"/>
      <c r="J5384" s="10"/>
      <c r="K5384" s="10"/>
      <c r="L5384" s="10"/>
      <c r="M5384" s="10"/>
      <c r="N5384" s="10"/>
      <c r="O5384" s="10"/>
      <c r="P5384" s="10"/>
      <c r="Q5384" s="10"/>
      <c r="R5384" s="10"/>
    </row>
    <row r="5385" spans="1:18" customFormat="1">
      <c r="A5385" s="10"/>
      <c r="B5385" s="111">
        <v>828969</v>
      </c>
      <c r="C5385" s="68" t="s">
        <v>5380</v>
      </c>
      <c r="D5385" s="71">
        <f>SUMIFS('CLUB DES LOGES'!$J$117:$J$166, 'CLUB DES LOGES'!$F$117:$F$166,$B5385, 'CLUB DES LOGES'!$G$117:$G$166,"&lt;&gt;"&amp;'CLUB DES LOGES'!$C$191)</f>
        <v>0</v>
      </c>
      <c r="E5385" s="10"/>
      <c r="F5385" s="10"/>
      <c r="G5385" s="10"/>
      <c r="H5385" s="10"/>
      <c r="I5385" s="10"/>
      <c r="J5385" s="10"/>
      <c r="K5385" s="10"/>
      <c r="L5385" s="10"/>
      <c r="M5385" s="10"/>
      <c r="N5385" s="10"/>
      <c r="O5385" s="10"/>
      <c r="P5385" s="10"/>
      <c r="Q5385" s="10"/>
      <c r="R5385" s="10"/>
    </row>
    <row r="5386" spans="1:18" customFormat="1">
      <c r="A5386" s="10"/>
      <c r="B5386" s="111">
        <v>828970</v>
      </c>
      <c r="C5386" s="68" t="s">
        <v>5381</v>
      </c>
      <c r="D5386" s="71">
        <f>SUMIFS('CLUB DES LOGES'!$J$117:$J$166, 'CLUB DES LOGES'!$F$117:$F$166,$B5386, 'CLUB DES LOGES'!$G$117:$G$166,"&lt;&gt;"&amp;'CLUB DES LOGES'!$C$191)</f>
        <v>0</v>
      </c>
      <c r="E5386" s="10"/>
      <c r="F5386" s="10"/>
      <c r="G5386" s="10"/>
      <c r="H5386" s="10"/>
      <c r="I5386" s="10"/>
      <c r="J5386" s="10"/>
      <c r="K5386" s="10"/>
      <c r="L5386" s="10"/>
      <c r="M5386" s="10"/>
      <c r="N5386" s="10"/>
      <c r="O5386" s="10"/>
      <c r="P5386" s="10"/>
      <c r="Q5386" s="10"/>
      <c r="R5386" s="10"/>
    </row>
    <row r="5387" spans="1:18" customFormat="1">
      <c r="A5387" s="10"/>
      <c r="B5387" s="111">
        <v>828971</v>
      </c>
      <c r="C5387" s="68" t="s">
        <v>5382</v>
      </c>
      <c r="D5387" s="71">
        <f>SUMIFS('CLUB DES LOGES'!$J$117:$J$166, 'CLUB DES LOGES'!$F$117:$F$166,$B5387, 'CLUB DES LOGES'!$G$117:$G$166,"&lt;&gt;"&amp;'CLUB DES LOGES'!$C$191)</f>
        <v>0</v>
      </c>
      <c r="E5387" s="10"/>
      <c r="F5387" s="10"/>
      <c r="G5387" s="10"/>
      <c r="H5387" s="10"/>
      <c r="I5387" s="10"/>
      <c r="J5387" s="10"/>
      <c r="K5387" s="10"/>
      <c r="L5387" s="10"/>
      <c r="M5387" s="10"/>
      <c r="N5387" s="10"/>
      <c r="O5387" s="10"/>
      <c r="P5387" s="10"/>
      <c r="Q5387" s="10"/>
      <c r="R5387" s="10"/>
    </row>
    <row r="5388" spans="1:18" customFormat="1">
      <c r="A5388" s="10"/>
      <c r="B5388" s="111">
        <v>828972</v>
      </c>
      <c r="C5388" s="68" t="s">
        <v>5383</v>
      </c>
      <c r="D5388" s="71">
        <f>SUMIFS('CLUB DES LOGES'!$J$117:$J$166, 'CLUB DES LOGES'!$F$117:$F$166,$B5388, 'CLUB DES LOGES'!$G$117:$G$166,"&lt;&gt;"&amp;'CLUB DES LOGES'!$C$191)</f>
        <v>0</v>
      </c>
      <c r="E5388" s="10"/>
      <c r="F5388" s="10"/>
      <c r="G5388" s="10"/>
      <c r="H5388" s="10"/>
      <c r="I5388" s="10"/>
      <c r="J5388" s="10"/>
      <c r="K5388" s="10"/>
      <c r="L5388" s="10"/>
      <c r="M5388" s="10"/>
      <c r="N5388" s="10"/>
      <c r="O5388" s="10"/>
      <c r="P5388" s="10"/>
      <c r="Q5388" s="10"/>
      <c r="R5388" s="10"/>
    </row>
    <row r="5389" spans="1:18" customFormat="1">
      <c r="A5389" s="10"/>
      <c r="B5389" s="111">
        <v>828973</v>
      </c>
      <c r="C5389" s="68" t="s">
        <v>5384</v>
      </c>
      <c r="D5389" s="71">
        <f>SUMIFS('CLUB DES LOGES'!$J$117:$J$166, 'CLUB DES LOGES'!$F$117:$F$166,$B5389, 'CLUB DES LOGES'!$G$117:$G$166,"&lt;&gt;"&amp;'CLUB DES LOGES'!$C$191)</f>
        <v>0</v>
      </c>
      <c r="E5389" s="10"/>
      <c r="F5389" s="10"/>
      <c r="G5389" s="10"/>
      <c r="H5389" s="10"/>
      <c r="I5389" s="10"/>
      <c r="J5389" s="10"/>
      <c r="K5389" s="10"/>
      <c r="L5389" s="10"/>
      <c r="M5389" s="10"/>
      <c r="N5389" s="10"/>
      <c r="O5389" s="10"/>
      <c r="P5389" s="10"/>
      <c r="Q5389" s="10"/>
      <c r="R5389" s="10"/>
    </row>
    <row r="5390" spans="1:18" customFormat="1">
      <c r="A5390" s="10"/>
      <c r="B5390" s="111">
        <v>828974</v>
      </c>
      <c r="C5390" s="68" t="s">
        <v>5385</v>
      </c>
      <c r="D5390" s="71">
        <f>SUMIFS('CLUB DES LOGES'!$J$117:$J$166, 'CLUB DES LOGES'!$F$117:$F$166,$B5390, 'CLUB DES LOGES'!$G$117:$G$166,"&lt;&gt;"&amp;'CLUB DES LOGES'!$C$191)</f>
        <v>0</v>
      </c>
      <c r="E5390" s="10"/>
      <c r="F5390" s="10"/>
      <c r="G5390" s="10"/>
      <c r="H5390" s="10"/>
      <c r="I5390" s="10"/>
      <c r="J5390" s="10"/>
      <c r="K5390" s="10"/>
      <c r="L5390" s="10"/>
      <c r="M5390" s="10"/>
      <c r="N5390" s="10"/>
      <c r="O5390" s="10"/>
      <c r="P5390" s="10"/>
      <c r="Q5390" s="10"/>
      <c r="R5390" s="10"/>
    </row>
    <row r="5391" spans="1:18" customFormat="1">
      <c r="A5391" s="10"/>
      <c r="B5391" s="111">
        <v>828975</v>
      </c>
      <c r="C5391" s="68" t="s">
        <v>5386</v>
      </c>
      <c r="D5391" s="71">
        <f>SUMIFS('CLUB DES LOGES'!$J$117:$J$166, 'CLUB DES LOGES'!$F$117:$F$166,$B5391, 'CLUB DES LOGES'!$G$117:$G$166,"&lt;&gt;"&amp;'CLUB DES LOGES'!$C$191)</f>
        <v>0</v>
      </c>
      <c r="E5391" s="10"/>
      <c r="F5391" s="10"/>
      <c r="G5391" s="10"/>
      <c r="H5391" s="10"/>
      <c r="I5391" s="10"/>
      <c r="J5391" s="10"/>
      <c r="K5391" s="10"/>
      <c r="L5391" s="10"/>
      <c r="M5391" s="10"/>
      <c r="N5391" s="10"/>
      <c r="O5391" s="10"/>
      <c r="P5391" s="10"/>
      <c r="Q5391" s="10"/>
      <c r="R5391" s="10"/>
    </row>
    <row r="5392" spans="1:18" customFormat="1">
      <c r="A5392" s="10"/>
      <c r="B5392" s="111">
        <v>828976</v>
      </c>
      <c r="C5392" s="68" t="s">
        <v>5387</v>
      </c>
      <c r="D5392" s="71">
        <f>SUMIFS('CLUB DES LOGES'!$J$117:$J$166, 'CLUB DES LOGES'!$F$117:$F$166,$B5392, 'CLUB DES LOGES'!$G$117:$G$166,"&lt;&gt;"&amp;'CLUB DES LOGES'!$C$191)</f>
        <v>0</v>
      </c>
      <c r="E5392" s="10"/>
      <c r="F5392" s="10"/>
      <c r="G5392" s="10"/>
      <c r="H5392" s="10"/>
      <c r="I5392" s="10"/>
      <c r="J5392" s="10"/>
      <c r="K5392" s="10"/>
      <c r="L5392" s="10"/>
      <c r="M5392" s="10"/>
      <c r="N5392" s="10"/>
      <c r="O5392" s="10"/>
      <c r="P5392" s="10"/>
      <c r="Q5392" s="10"/>
      <c r="R5392" s="10"/>
    </row>
    <row r="5393" spans="1:18" customFormat="1">
      <c r="A5393" s="10"/>
      <c r="B5393" s="111">
        <v>828977</v>
      </c>
      <c r="C5393" s="68" t="s">
        <v>5388</v>
      </c>
      <c r="D5393" s="71">
        <f>SUMIFS('CLUB DES LOGES'!$J$117:$J$166, 'CLUB DES LOGES'!$F$117:$F$166,$B5393, 'CLUB DES LOGES'!$G$117:$G$166,"&lt;&gt;"&amp;'CLUB DES LOGES'!$C$191)</f>
        <v>0</v>
      </c>
      <c r="E5393" s="10"/>
      <c r="F5393" s="10"/>
      <c r="G5393" s="10"/>
      <c r="H5393" s="10"/>
      <c r="I5393" s="10"/>
      <c r="J5393" s="10"/>
      <c r="K5393" s="10"/>
      <c r="L5393" s="10"/>
      <c r="M5393" s="10"/>
      <c r="N5393" s="10"/>
      <c r="O5393" s="10"/>
      <c r="P5393" s="10"/>
      <c r="Q5393" s="10"/>
      <c r="R5393" s="10"/>
    </row>
    <row r="5394" spans="1:18" customFormat="1">
      <c r="A5394" s="10"/>
      <c r="B5394" s="111">
        <v>828978</v>
      </c>
      <c r="C5394" s="68" t="s">
        <v>5389</v>
      </c>
      <c r="D5394" s="71">
        <f>SUMIFS('CLUB DES LOGES'!$J$117:$J$166, 'CLUB DES LOGES'!$F$117:$F$166,$B5394, 'CLUB DES LOGES'!$G$117:$G$166,"&lt;&gt;"&amp;'CLUB DES LOGES'!$C$191)</f>
        <v>0</v>
      </c>
      <c r="E5394" s="10"/>
      <c r="F5394" s="10"/>
      <c r="G5394" s="10"/>
      <c r="H5394" s="10"/>
      <c r="I5394" s="10"/>
      <c r="J5394" s="10"/>
      <c r="K5394" s="10"/>
      <c r="L5394" s="10"/>
      <c r="M5394" s="10"/>
      <c r="N5394" s="10"/>
      <c r="O5394" s="10"/>
      <c r="P5394" s="10"/>
      <c r="Q5394" s="10"/>
      <c r="R5394" s="10"/>
    </row>
    <row r="5395" spans="1:18" customFormat="1">
      <c r="A5395" s="10"/>
      <c r="B5395" s="111">
        <v>828979</v>
      </c>
      <c r="C5395" s="68" t="s">
        <v>5390</v>
      </c>
      <c r="D5395" s="71">
        <f>SUMIFS('CLUB DES LOGES'!$J$117:$J$166, 'CLUB DES LOGES'!$F$117:$F$166,$B5395, 'CLUB DES LOGES'!$G$117:$G$166,"&lt;&gt;"&amp;'CLUB DES LOGES'!$C$191)</f>
        <v>0</v>
      </c>
      <c r="E5395" s="10"/>
      <c r="F5395" s="10"/>
      <c r="G5395" s="10"/>
      <c r="H5395" s="10"/>
      <c r="I5395" s="10"/>
      <c r="J5395" s="10"/>
      <c r="K5395" s="10"/>
      <c r="L5395" s="10"/>
      <c r="M5395" s="10"/>
      <c r="N5395" s="10"/>
      <c r="O5395" s="10"/>
      <c r="P5395" s="10"/>
      <c r="Q5395" s="10"/>
      <c r="R5395" s="10"/>
    </row>
    <row r="5396" spans="1:18" customFormat="1">
      <c r="A5396" s="10"/>
      <c r="B5396" s="111">
        <v>828980</v>
      </c>
      <c r="C5396" s="68" t="s">
        <v>5391</v>
      </c>
      <c r="D5396" s="71">
        <f>SUMIFS('CLUB DES LOGES'!$J$117:$J$166, 'CLUB DES LOGES'!$F$117:$F$166,$B5396, 'CLUB DES LOGES'!$G$117:$G$166,"&lt;&gt;"&amp;'CLUB DES LOGES'!$C$191)</f>
        <v>0</v>
      </c>
      <c r="E5396" s="10"/>
      <c r="F5396" s="10"/>
      <c r="G5396" s="10"/>
      <c r="H5396" s="10"/>
      <c r="I5396" s="10"/>
      <c r="J5396" s="10"/>
      <c r="K5396" s="10"/>
      <c r="L5396" s="10"/>
      <c r="M5396" s="10"/>
      <c r="N5396" s="10"/>
      <c r="O5396" s="10"/>
      <c r="P5396" s="10"/>
      <c r="Q5396" s="10"/>
      <c r="R5396" s="10"/>
    </row>
    <row r="5397" spans="1:18" customFormat="1">
      <c r="A5397" s="10"/>
      <c r="B5397" s="111">
        <v>828981</v>
      </c>
      <c r="C5397" s="68" t="s">
        <v>5392</v>
      </c>
      <c r="D5397" s="71">
        <f>SUMIFS('CLUB DES LOGES'!$J$117:$J$166, 'CLUB DES LOGES'!$F$117:$F$166,$B5397, 'CLUB DES LOGES'!$G$117:$G$166,"&lt;&gt;"&amp;'CLUB DES LOGES'!$C$191)</f>
        <v>0</v>
      </c>
      <c r="E5397" s="10"/>
      <c r="F5397" s="10"/>
      <c r="G5397" s="10"/>
      <c r="H5397" s="10"/>
      <c r="I5397" s="10"/>
      <c r="J5397" s="10"/>
      <c r="K5397" s="10"/>
      <c r="L5397" s="10"/>
      <c r="M5397" s="10"/>
      <c r="N5397" s="10"/>
      <c r="O5397" s="10"/>
      <c r="P5397" s="10"/>
      <c r="Q5397" s="10"/>
      <c r="R5397" s="10"/>
    </row>
    <row r="5398" spans="1:18" customFormat="1">
      <c r="A5398" s="10"/>
      <c r="B5398" s="111">
        <v>828982</v>
      </c>
      <c r="C5398" s="68" t="s">
        <v>5393</v>
      </c>
      <c r="D5398" s="71">
        <f>SUMIFS('CLUB DES LOGES'!$J$117:$J$166, 'CLUB DES LOGES'!$F$117:$F$166,$B5398, 'CLUB DES LOGES'!$G$117:$G$166,"&lt;&gt;"&amp;'CLUB DES LOGES'!$C$191)</f>
        <v>0</v>
      </c>
      <c r="E5398" s="10"/>
      <c r="F5398" s="10"/>
      <c r="G5398" s="10"/>
      <c r="H5398" s="10"/>
      <c r="I5398" s="10"/>
      <c r="J5398" s="10"/>
      <c r="K5398" s="10"/>
      <c r="L5398" s="10"/>
      <c r="M5398" s="10"/>
      <c r="N5398" s="10"/>
      <c r="O5398" s="10"/>
      <c r="P5398" s="10"/>
      <c r="Q5398" s="10"/>
      <c r="R5398" s="10"/>
    </row>
    <row r="5399" spans="1:18" customFormat="1">
      <c r="A5399" s="10"/>
      <c r="B5399" s="111">
        <v>828983</v>
      </c>
      <c r="C5399" s="68" t="s">
        <v>5394</v>
      </c>
      <c r="D5399" s="71">
        <f>SUMIFS('CLUB DES LOGES'!$J$117:$J$166, 'CLUB DES LOGES'!$F$117:$F$166,$B5399, 'CLUB DES LOGES'!$G$117:$G$166,"&lt;&gt;"&amp;'CLUB DES LOGES'!$C$191)</f>
        <v>0</v>
      </c>
      <c r="E5399" s="10"/>
      <c r="F5399" s="10"/>
      <c r="G5399" s="10"/>
      <c r="H5399" s="10"/>
      <c r="I5399" s="10"/>
      <c r="J5399" s="10"/>
      <c r="K5399" s="10"/>
      <c r="L5399" s="10"/>
      <c r="M5399" s="10"/>
      <c r="N5399" s="10"/>
      <c r="O5399" s="10"/>
      <c r="P5399" s="10"/>
      <c r="Q5399" s="10"/>
      <c r="R5399" s="10"/>
    </row>
    <row r="5400" spans="1:18" customFormat="1">
      <c r="A5400" s="10"/>
      <c r="B5400" s="111">
        <v>828984</v>
      </c>
      <c r="C5400" s="68" t="s">
        <v>5395</v>
      </c>
      <c r="D5400" s="71">
        <f>SUMIFS('CLUB DES LOGES'!$J$117:$J$166, 'CLUB DES LOGES'!$F$117:$F$166,$B5400, 'CLUB DES LOGES'!$G$117:$G$166,"&lt;&gt;"&amp;'CLUB DES LOGES'!$C$191)</f>
        <v>0</v>
      </c>
      <c r="E5400" s="10"/>
      <c r="F5400" s="10"/>
      <c r="G5400" s="10"/>
      <c r="H5400" s="10"/>
      <c r="I5400" s="10"/>
      <c r="J5400" s="10"/>
      <c r="K5400" s="10"/>
      <c r="L5400" s="10"/>
      <c r="M5400" s="10"/>
      <c r="N5400" s="10"/>
      <c r="O5400" s="10"/>
      <c r="P5400" s="10"/>
      <c r="Q5400" s="10"/>
      <c r="R5400" s="10"/>
    </row>
    <row r="5401" spans="1:18" customFormat="1">
      <c r="A5401" s="10"/>
      <c r="B5401" s="111">
        <v>828985</v>
      </c>
      <c r="C5401" s="68" t="s">
        <v>5396</v>
      </c>
      <c r="D5401" s="71">
        <f>SUMIFS('CLUB DES LOGES'!$J$117:$J$166, 'CLUB DES LOGES'!$F$117:$F$166,$B5401, 'CLUB DES LOGES'!$G$117:$G$166,"&lt;&gt;"&amp;'CLUB DES LOGES'!$C$191)</f>
        <v>0</v>
      </c>
      <c r="E5401" s="10"/>
      <c r="F5401" s="10"/>
      <c r="G5401" s="10"/>
      <c r="H5401" s="10"/>
      <c r="I5401" s="10"/>
      <c r="J5401" s="10"/>
      <c r="K5401" s="10"/>
      <c r="L5401" s="10"/>
      <c r="M5401" s="10"/>
      <c r="N5401" s="10"/>
      <c r="O5401" s="10"/>
      <c r="P5401" s="10"/>
      <c r="Q5401" s="10"/>
      <c r="R5401" s="10"/>
    </row>
    <row r="5402" spans="1:18" customFormat="1">
      <c r="A5402" s="10"/>
      <c r="B5402" s="111">
        <v>828986</v>
      </c>
      <c r="C5402" s="68" t="s">
        <v>5397</v>
      </c>
      <c r="D5402" s="71">
        <f>SUMIFS('CLUB DES LOGES'!$J$117:$J$166, 'CLUB DES LOGES'!$F$117:$F$166,$B5402, 'CLUB DES LOGES'!$G$117:$G$166,"&lt;&gt;"&amp;'CLUB DES LOGES'!$C$191)</f>
        <v>0</v>
      </c>
      <c r="E5402" s="10"/>
      <c r="F5402" s="10"/>
      <c r="G5402" s="10"/>
      <c r="H5402" s="10"/>
      <c r="I5402" s="10"/>
      <c r="J5402" s="10"/>
      <c r="K5402" s="10"/>
      <c r="L5402" s="10"/>
      <c r="M5402" s="10"/>
      <c r="N5402" s="10"/>
      <c r="O5402" s="10"/>
      <c r="P5402" s="10"/>
      <c r="Q5402" s="10"/>
      <c r="R5402" s="10"/>
    </row>
    <row r="5403" spans="1:18" customFormat="1">
      <c r="A5403" s="10"/>
      <c r="B5403" s="111">
        <v>828987</v>
      </c>
      <c r="C5403" s="68" t="s">
        <v>5398</v>
      </c>
      <c r="D5403" s="71">
        <f>SUMIFS('CLUB DES LOGES'!$J$117:$J$166, 'CLUB DES LOGES'!$F$117:$F$166,$B5403, 'CLUB DES LOGES'!$G$117:$G$166,"&lt;&gt;"&amp;'CLUB DES LOGES'!$C$191)</f>
        <v>0</v>
      </c>
      <c r="E5403" s="10"/>
      <c r="F5403" s="10"/>
      <c r="G5403" s="10"/>
      <c r="H5403" s="10"/>
      <c r="I5403" s="10"/>
      <c r="J5403" s="10"/>
      <c r="K5403" s="10"/>
      <c r="L5403" s="10"/>
      <c r="M5403" s="10"/>
      <c r="N5403" s="10"/>
      <c r="O5403" s="10"/>
      <c r="P5403" s="10"/>
      <c r="Q5403" s="10"/>
      <c r="R5403" s="10"/>
    </row>
    <row r="5404" spans="1:18" customFormat="1">
      <c r="A5404" s="10"/>
      <c r="B5404" s="111">
        <v>828988</v>
      </c>
      <c r="C5404" s="68" t="s">
        <v>5399</v>
      </c>
      <c r="D5404" s="71">
        <f>SUMIFS('CLUB DES LOGES'!$J$117:$J$166, 'CLUB DES LOGES'!$F$117:$F$166,$B5404, 'CLUB DES LOGES'!$G$117:$G$166,"&lt;&gt;"&amp;'CLUB DES LOGES'!$C$191)</f>
        <v>0</v>
      </c>
      <c r="E5404" s="10"/>
      <c r="F5404" s="10"/>
      <c r="G5404" s="10"/>
      <c r="H5404" s="10"/>
      <c r="I5404" s="10"/>
      <c r="J5404" s="10"/>
      <c r="K5404" s="10"/>
      <c r="L5404" s="10"/>
      <c r="M5404" s="10"/>
      <c r="N5404" s="10"/>
      <c r="O5404" s="10"/>
      <c r="P5404" s="10"/>
      <c r="Q5404" s="10"/>
      <c r="R5404" s="10"/>
    </row>
    <row r="5405" spans="1:18" customFormat="1">
      <c r="A5405" s="10"/>
      <c r="B5405" s="111">
        <v>828989</v>
      </c>
      <c r="C5405" s="68" t="s">
        <v>5400</v>
      </c>
      <c r="D5405" s="71">
        <f>SUMIFS('CLUB DES LOGES'!$J$117:$J$166, 'CLUB DES LOGES'!$F$117:$F$166,$B5405, 'CLUB DES LOGES'!$G$117:$G$166,"&lt;&gt;"&amp;'CLUB DES LOGES'!$C$191)</f>
        <v>0</v>
      </c>
      <c r="E5405" s="10"/>
      <c r="F5405" s="10"/>
      <c r="G5405" s="10"/>
      <c r="H5405" s="10"/>
      <c r="I5405" s="10"/>
      <c r="J5405" s="10"/>
      <c r="K5405" s="10"/>
      <c r="L5405" s="10"/>
      <c r="M5405" s="10"/>
      <c r="N5405" s="10"/>
      <c r="O5405" s="10"/>
      <c r="P5405" s="10"/>
      <c r="Q5405" s="10"/>
      <c r="R5405" s="10"/>
    </row>
    <row r="5406" spans="1:18" customFormat="1">
      <c r="A5406" s="10"/>
      <c r="B5406" s="111">
        <v>828990</v>
      </c>
      <c r="C5406" s="68" t="s">
        <v>5401</v>
      </c>
      <c r="D5406" s="71">
        <f>SUMIFS('CLUB DES LOGES'!$J$117:$J$166, 'CLUB DES LOGES'!$F$117:$F$166,$B5406, 'CLUB DES LOGES'!$G$117:$G$166,"&lt;&gt;"&amp;'CLUB DES LOGES'!$C$191)</f>
        <v>0</v>
      </c>
      <c r="E5406" s="10"/>
      <c r="F5406" s="10"/>
      <c r="G5406" s="10"/>
      <c r="H5406" s="10"/>
      <c r="I5406" s="10"/>
      <c r="J5406" s="10"/>
      <c r="K5406" s="10"/>
      <c r="L5406" s="10"/>
      <c r="M5406" s="10"/>
      <c r="N5406" s="10"/>
      <c r="O5406" s="10"/>
      <c r="P5406" s="10"/>
      <c r="Q5406" s="10"/>
      <c r="R5406" s="10"/>
    </row>
    <row r="5407" spans="1:18" customFormat="1">
      <c r="A5407" s="10"/>
      <c r="B5407" s="111">
        <v>828991</v>
      </c>
      <c r="C5407" s="68" t="s">
        <v>5402</v>
      </c>
      <c r="D5407" s="71">
        <f>SUMIFS('CLUB DES LOGES'!$J$117:$J$166, 'CLUB DES LOGES'!$F$117:$F$166,$B5407, 'CLUB DES LOGES'!$G$117:$G$166,"&lt;&gt;"&amp;'CLUB DES LOGES'!$C$191)</f>
        <v>0</v>
      </c>
      <c r="E5407" s="10"/>
      <c r="F5407" s="10"/>
      <c r="G5407" s="10"/>
      <c r="H5407" s="10"/>
      <c r="I5407" s="10"/>
      <c r="J5407" s="10"/>
      <c r="K5407" s="10"/>
      <c r="L5407" s="10"/>
      <c r="M5407" s="10"/>
      <c r="N5407" s="10"/>
      <c r="O5407" s="10"/>
      <c r="P5407" s="10"/>
      <c r="Q5407" s="10"/>
      <c r="R5407" s="10"/>
    </row>
    <row r="5408" spans="1:18" customFormat="1">
      <c r="A5408" s="10"/>
      <c r="B5408" s="111">
        <v>828992</v>
      </c>
      <c r="C5408" s="68" t="s">
        <v>5403</v>
      </c>
      <c r="D5408" s="71">
        <f>SUMIFS('CLUB DES LOGES'!$J$117:$J$166, 'CLUB DES LOGES'!$F$117:$F$166,$B5408, 'CLUB DES LOGES'!$G$117:$G$166,"&lt;&gt;"&amp;'CLUB DES LOGES'!$C$191)</f>
        <v>0</v>
      </c>
      <c r="E5408" s="10"/>
      <c r="F5408" s="10"/>
      <c r="G5408" s="10"/>
      <c r="H5408" s="10"/>
      <c r="I5408" s="10"/>
      <c r="J5408" s="10"/>
      <c r="K5408" s="10"/>
      <c r="L5408" s="10"/>
      <c r="M5408" s="10"/>
      <c r="N5408" s="10"/>
      <c r="O5408" s="10"/>
      <c r="P5408" s="10"/>
      <c r="Q5408" s="10"/>
      <c r="R5408" s="10"/>
    </row>
    <row r="5409" spans="1:18" customFormat="1">
      <c r="A5409" s="10"/>
      <c r="B5409" s="111">
        <v>828993</v>
      </c>
      <c r="C5409" s="68" t="s">
        <v>5404</v>
      </c>
      <c r="D5409" s="71">
        <f>SUMIFS('CLUB DES LOGES'!$J$117:$J$166, 'CLUB DES LOGES'!$F$117:$F$166,$B5409, 'CLUB DES LOGES'!$G$117:$G$166,"&lt;&gt;"&amp;'CLUB DES LOGES'!$C$191)</f>
        <v>0</v>
      </c>
      <c r="E5409" s="10"/>
      <c r="F5409" s="10"/>
      <c r="G5409" s="10"/>
      <c r="H5409" s="10"/>
      <c r="I5409" s="10"/>
      <c r="J5409" s="10"/>
      <c r="K5409" s="10"/>
      <c r="L5409" s="10"/>
      <c r="M5409" s="10"/>
      <c r="N5409" s="10"/>
      <c r="O5409" s="10"/>
      <c r="P5409" s="10"/>
      <c r="Q5409" s="10"/>
      <c r="R5409" s="10"/>
    </row>
    <row r="5410" spans="1:18" customFormat="1">
      <c r="A5410" s="10"/>
      <c r="B5410" s="111">
        <v>828994</v>
      </c>
      <c r="C5410" s="68" t="s">
        <v>5405</v>
      </c>
      <c r="D5410" s="71">
        <f>SUMIFS('CLUB DES LOGES'!$J$117:$J$166, 'CLUB DES LOGES'!$F$117:$F$166,$B5410, 'CLUB DES LOGES'!$G$117:$G$166,"&lt;&gt;"&amp;'CLUB DES LOGES'!$C$191)</f>
        <v>0</v>
      </c>
      <c r="E5410" s="10"/>
      <c r="F5410" s="10"/>
      <c r="G5410" s="10"/>
      <c r="H5410" s="10"/>
      <c r="I5410" s="10"/>
      <c r="J5410" s="10"/>
      <c r="K5410" s="10"/>
      <c r="L5410" s="10"/>
      <c r="M5410" s="10"/>
      <c r="N5410" s="10"/>
      <c r="O5410" s="10"/>
      <c r="P5410" s="10"/>
      <c r="Q5410" s="10"/>
      <c r="R5410" s="10"/>
    </row>
    <row r="5411" spans="1:18" customFormat="1">
      <c r="A5411" s="10"/>
      <c r="B5411" s="111">
        <v>828995</v>
      </c>
      <c r="C5411" s="68" t="s">
        <v>5406</v>
      </c>
      <c r="D5411" s="71">
        <f>SUMIFS('CLUB DES LOGES'!$J$117:$J$166, 'CLUB DES LOGES'!$F$117:$F$166,$B5411, 'CLUB DES LOGES'!$G$117:$G$166,"&lt;&gt;"&amp;'CLUB DES LOGES'!$C$191)</f>
        <v>0</v>
      </c>
      <c r="E5411" s="10"/>
      <c r="F5411" s="10"/>
      <c r="G5411" s="10"/>
      <c r="H5411" s="10"/>
      <c r="I5411" s="10"/>
      <c r="J5411" s="10"/>
      <c r="K5411" s="10"/>
      <c r="L5411" s="10"/>
      <c r="M5411" s="10"/>
      <c r="N5411" s="10"/>
      <c r="O5411" s="10"/>
      <c r="P5411" s="10"/>
      <c r="Q5411" s="10"/>
      <c r="R5411" s="10"/>
    </row>
    <row r="5412" spans="1:18" customFormat="1">
      <c r="A5412" s="10"/>
      <c r="B5412" s="111">
        <v>828996</v>
      </c>
      <c r="C5412" s="68" t="s">
        <v>5407</v>
      </c>
      <c r="D5412" s="71">
        <f>SUMIFS('CLUB DES LOGES'!$J$117:$J$166, 'CLUB DES LOGES'!$F$117:$F$166,$B5412, 'CLUB DES LOGES'!$G$117:$G$166,"&lt;&gt;"&amp;'CLUB DES LOGES'!$C$191)</f>
        <v>0</v>
      </c>
      <c r="E5412" s="10"/>
      <c r="F5412" s="10"/>
      <c r="G5412" s="10"/>
      <c r="H5412" s="10"/>
      <c r="I5412" s="10"/>
      <c r="J5412" s="10"/>
      <c r="K5412" s="10"/>
      <c r="L5412" s="10"/>
      <c r="M5412" s="10"/>
      <c r="N5412" s="10"/>
      <c r="O5412" s="10"/>
      <c r="P5412" s="10"/>
      <c r="Q5412" s="10"/>
      <c r="R5412" s="10"/>
    </row>
    <row r="5413" spans="1:18" customFormat="1">
      <c r="A5413" s="10"/>
      <c r="B5413" s="111">
        <v>828997</v>
      </c>
      <c r="C5413" s="68" t="s">
        <v>5408</v>
      </c>
      <c r="D5413" s="71">
        <f>SUMIFS('CLUB DES LOGES'!$J$117:$J$166, 'CLUB DES LOGES'!$F$117:$F$166,$B5413, 'CLUB DES LOGES'!$G$117:$G$166,"&lt;&gt;"&amp;'CLUB DES LOGES'!$C$191)</f>
        <v>0</v>
      </c>
      <c r="E5413" s="10"/>
      <c r="F5413" s="10"/>
      <c r="G5413" s="10"/>
      <c r="H5413" s="10"/>
      <c r="I5413" s="10"/>
      <c r="J5413" s="10"/>
      <c r="K5413" s="10"/>
      <c r="L5413" s="10"/>
      <c r="M5413" s="10"/>
      <c r="N5413" s="10"/>
      <c r="O5413" s="10"/>
      <c r="P5413" s="10"/>
      <c r="Q5413" s="10"/>
      <c r="R5413" s="10"/>
    </row>
    <row r="5414" spans="1:18" customFormat="1">
      <c r="A5414" s="10"/>
      <c r="B5414" s="111">
        <v>828998</v>
      </c>
      <c r="C5414" s="68" t="s">
        <v>5409</v>
      </c>
      <c r="D5414" s="71">
        <f>SUMIFS('CLUB DES LOGES'!$J$117:$J$166, 'CLUB DES LOGES'!$F$117:$F$166,$B5414, 'CLUB DES LOGES'!$G$117:$G$166,"&lt;&gt;"&amp;'CLUB DES LOGES'!$C$191)</f>
        <v>0</v>
      </c>
      <c r="E5414" s="10"/>
      <c r="F5414" s="10"/>
      <c r="G5414" s="10"/>
      <c r="H5414" s="10"/>
      <c r="I5414" s="10"/>
      <c r="J5414" s="10"/>
      <c r="K5414" s="10"/>
      <c r="L5414" s="10"/>
      <c r="M5414" s="10"/>
      <c r="N5414" s="10"/>
      <c r="O5414" s="10"/>
      <c r="P5414" s="10"/>
      <c r="Q5414" s="10"/>
      <c r="R5414" s="10"/>
    </row>
    <row r="5415" spans="1:18" customFormat="1">
      <c r="A5415" s="10"/>
      <c r="B5415" s="111">
        <v>828999</v>
      </c>
      <c r="C5415" s="68" t="s">
        <v>5410</v>
      </c>
      <c r="D5415" s="71">
        <f>SUMIFS('CLUB DES LOGES'!$J$117:$J$166, 'CLUB DES LOGES'!$F$117:$F$166,$B5415, 'CLUB DES LOGES'!$G$117:$G$166,"&lt;&gt;"&amp;'CLUB DES LOGES'!$C$191)</f>
        <v>0</v>
      </c>
      <c r="E5415" s="10"/>
      <c r="F5415" s="10"/>
      <c r="G5415" s="10"/>
      <c r="H5415" s="10"/>
      <c r="I5415" s="10"/>
      <c r="J5415" s="10"/>
      <c r="K5415" s="10"/>
      <c r="L5415" s="10"/>
      <c r="M5415" s="10"/>
      <c r="N5415" s="10"/>
      <c r="O5415" s="10"/>
      <c r="P5415" s="10"/>
      <c r="Q5415" s="10"/>
      <c r="R5415" s="10"/>
    </row>
    <row r="5416" spans="1:18" customFormat="1">
      <c r="A5416" s="10"/>
      <c r="B5416" s="111">
        <v>829000</v>
      </c>
      <c r="C5416" s="68" t="s">
        <v>5411</v>
      </c>
      <c r="D5416" s="71">
        <f>SUMIFS('CLUB DES LOGES'!$J$117:$J$166, 'CLUB DES LOGES'!$F$117:$F$166,$B5416, 'CLUB DES LOGES'!$G$117:$G$166,"&lt;&gt;"&amp;'CLUB DES LOGES'!$C$191)</f>
        <v>0</v>
      </c>
      <c r="E5416" s="10"/>
      <c r="F5416" s="10"/>
      <c r="G5416" s="10"/>
      <c r="H5416" s="10"/>
      <c r="I5416" s="10"/>
      <c r="J5416" s="10"/>
      <c r="K5416" s="10"/>
      <c r="L5416" s="10"/>
      <c r="M5416" s="10"/>
      <c r="N5416" s="10"/>
      <c r="O5416" s="10"/>
      <c r="P5416" s="10"/>
      <c r="Q5416" s="10"/>
      <c r="R5416" s="10"/>
    </row>
    <row r="5417" spans="1:18" customFormat="1">
      <c r="A5417" s="10"/>
      <c r="B5417" s="111">
        <v>829001</v>
      </c>
      <c r="C5417" s="68" t="s">
        <v>5412</v>
      </c>
      <c r="D5417" s="71">
        <f>SUMIFS('CLUB DES LOGES'!$J$117:$J$166, 'CLUB DES LOGES'!$F$117:$F$166,$B5417, 'CLUB DES LOGES'!$G$117:$G$166,"&lt;&gt;"&amp;'CLUB DES LOGES'!$C$191)</f>
        <v>0</v>
      </c>
      <c r="E5417" s="10"/>
      <c r="F5417" s="10"/>
      <c r="G5417" s="10"/>
      <c r="H5417" s="10"/>
      <c r="I5417" s="10"/>
      <c r="J5417" s="10"/>
      <c r="K5417" s="10"/>
      <c r="L5417" s="10"/>
      <c r="M5417" s="10"/>
      <c r="N5417" s="10"/>
      <c r="O5417" s="10"/>
      <c r="P5417" s="10"/>
      <c r="Q5417" s="10"/>
      <c r="R5417" s="10"/>
    </row>
    <row r="5418" spans="1:18" customFormat="1">
      <c r="A5418" s="10"/>
      <c r="B5418" s="111">
        <v>829002</v>
      </c>
      <c r="C5418" s="68" t="s">
        <v>5413</v>
      </c>
      <c r="D5418" s="71">
        <f>SUMIFS('CLUB DES LOGES'!$J$117:$J$166, 'CLUB DES LOGES'!$F$117:$F$166,$B5418, 'CLUB DES LOGES'!$G$117:$G$166,"&lt;&gt;"&amp;'CLUB DES LOGES'!$C$191)</f>
        <v>0</v>
      </c>
      <c r="E5418" s="10"/>
      <c r="F5418" s="10"/>
      <c r="G5418" s="10"/>
      <c r="H5418" s="10"/>
      <c r="I5418" s="10"/>
      <c r="J5418" s="10"/>
      <c r="K5418" s="10"/>
      <c r="L5418" s="10"/>
      <c r="M5418" s="10"/>
      <c r="N5418" s="10"/>
      <c r="O5418" s="10"/>
      <c r="P5418" s="10"/>
      <c r="Q5418" s="10"/>
      <c r="R5418" s="10"/>
    </row>
    <row r="5419" spans="1:18" customFormat="1">
      <c r="A5419" s="10"/>
      <c r="B5419" s="111">
        <v>829003</v>
      </c>
      <c r="C5419" s="68" t="s">
        <v>5414</v>
      </c>
      <c r="D5419" s="71">
        <f>SUMIFS('CLUB DES LOGES'!$J$117:$J$166, 'CLUB DES LOGES'!$F$117:$F$166,$B5419, 'CLUB DES LOGES'!$G$117:$G$166,"&lt;&gt;"&amp;'CLUB DES LOGES'!$C$191)</f>
        <v>0</v>
      </c>
      <c r="E5419" s="10"/>
      <c r="F5419" s="10"/>
      <c r="G5419" s="10"/>
      <c r="H5419" s="10"/>
      <c r="I5419" s="10"/>
      <c r="J5419" s="10"/>
      <c r="K5419" s="10"/>
      <c r="L5419" s="10"/>
      <c r="M5419" s="10"/>
      <c r="N5419" s="10"/>
      <c r="O5419" s="10"/>
      <c r="P5419" s="10"/>
      <c r="Q5419" s="10"/>
      <c r="R5419" s="10"/>
    </row>
    <row r="5420" spans="1:18" customFormat="1">
      <c r="A5420" s="10"/>
      <c r="B5420" s="111">
        <v>829004</v>
      </c>
      <c r="C5420" s="68" t="s">
        <v>5415</v>
      </c>
      <c r="D5420" s="71">
        <f>SUMIFS('CLUB DES LOGES'!$J$117:$J$166, 'CLUB DES LOGES'!$F$117:$F$166,$B5420, 'CLUB DES LOGES'!$G$117:$G$166,"&lt;&gt;"&amp;'CLUB DES LOGES'!$C$191)</f>
        <v>0</v>
      </c>
      <c r="E5420" s="10"/>
      <c r="F5420" s="10"/>
      <c r="G5420" s="10"/>
      <c r="H5420" s="10"/>
      <c r="I5420" s="10"/>
      <c r="J5420" s="10"/>
      <c r="K5420" s="10"/>
      <c r="L5420" s="10"/>
      <c r="M5420" s="10"/>
      <c r="N5420" s="10"/>
      <c r="O5420" s="10"/>
      <c r="P5420" s="10"/>
      <c r="Q5420" s="10"/>
      <c r="R5420" s="10"/>
    </row>
    <row r="5421" spans="1:18" customFormat="1">
      <c r="A5421" s="10"/>
      <c r="B5421" s="111">
        <v>829005</v>
      </c>
      <c r="C5421" s="68" t="s">
        <v>5416</v>
      </c>
      <c r="D5421" s="71">
        <f>SUMIFS('CLUB DES LOGES'!$J$117:$J$166, 'CLUB DES LOGES'!$F$117:$F$166,$B5421, 'CLUB DES LOGES'!$G$117:$G$166,"&lt;&gt;"&amp;'CLUB DES LOGES'!$C$191)</f>
        <v>0</v>
      </c>
      <c r="E5421" s="10"/>
      <c r="F5421" s="10"/>
      <c r="G5421" s="10"/>
      <c r="H5421" s="10"/>
      <c r="I5421" s="10"/>
      <c r="J5421" s="10"/>
      <c r="K5421" s="10"/>
      <c r="L5421" s="10"/>
      <c r="M5421" s="10"/>
      <c r="N5421" s="10"/>
      <c r="O5421" s="10"/>
      <c r="P5421" s="10"/>
      <c r="Q5421" s="10"/>
      <c r="R5421" s="10"/>
    </row>
    <row r="5422" spans="1:18" customFormat="1">
      <c r="A5422" s="10"/>
      <c r="B5422" s="111">
        <v>829006</v>
      </c>
      <c r="C5422" s="68" t="s">
        <v>5417</v>
      </c>
      <c r="D5422" s="71">
        <f>SUMIFS('CLUB DES LOGES'!$J$117:$J$166, 'CLUB DES LOGES'!$F$117:$F$166,$B5422, 'CLUB DES LOGES'!$G$117:$G$166,"&lt;&gt;"&amp;'CLUB DES LOGES'!$C$191)</f>
        <v>0</v>
      </c>
      <c r="E5422" s="10"/>
      <c r="F5422" s="10"/>
      <c r="G5422" s="10"/>
      <c r="H5422" s="10"/>
      <c r="I5422" s="10"/>
      <c r="J5422" s="10"/>
      <c r="K5422" s="10"/>
      <c r="L5422" s="10"/>
      <c r="M5422" s="10"/>
      <c r="N5422" s="10"/>
      <c r="O5422" s="10"/>
      <c r="P5422" s="10"/>
      <c r="Q5422" s="10"/>
      <c r="R5422" s="10"/>
    </row>
    <row r="5423" spans="1:18" customFormat="1">
      <c r="A5423" s="10"/>
      <c r="B5423" s="111">
        <v>829007</v>
      </c>
      <c r="C5423" s="68" t="s">
        <v>5418</v>
      </c>
      <c r="D5423" s="71">
        <f>SUMIFS('CLUB DES LOGES'!$J$117:$J$166, 'CLUB DES LOGES'!$F$117:$F$166,$B5423, 'CLUB DES LOGES'!$G$117:$G$166,"&lt;&gt;"&amp;'CLUB DES LOGES'!$C$191)</f>
        <v>0</v>
      </c>
      <c r="E5423" s="10"/>
      <c r="F5423" s="10"/>
      <c r="G5423" s="10"/>
      <c r="H5423" s="10"/>
      <c r="I5423" s="10"/>
      <c r="J5423" s="10"/>
      <c r="K5423" s="10"/>
      <c r="L5423" s="10"/>
      <c r="M5423" s="10"/>
      <c r="N5423" s="10"/>
      <c r="O5423" s="10"/>
      <c r="P5423" s="10"/>
      <c r="Q5423" s="10"/>
      <c r="R5423" s="10"/>
    </row>
    <row r="5424" spans="1:18" customFormat="1">
      <c r="A5424" s="10"/>
      <c r="B5424" s="111">
        <v>829008</v>
      </c>
      <c r="C5424" s="68" t="s">
        <v>5419</v>
      </c>
      <c r="D5424" s="71">
        <f>SUMIFS('CLUB DES LOGES'!$J$117:$J$166, 'CLUB DES LOGES'!$F$117:$F$166,$B5424, 'CLUB DES LOGES'!$G$117:$G$166,"&lt;&gt;"&amp;'CLUB DES LOGES'!$C$191)</f>
        <v>0</v>
      </c>
      <c r="E5424" s="10"/>
      <c r="F5424" s="10"/>
      <c r="G5424" s="10"/>
      <c r="H5424" s="10"/>
      <c r="I5424" s="10"/>
      <c r="J5424" s="10"/>
      <c r="K5424" s="10"/>
      <c r="L5424" s="10"/>
      <c r="M5424" s="10"/>
      <c r="N5424" s="10"/>
      <c r="O5424" s="10"/>
      <c r="P5424" s="10"/>
      <c r="Q5424" s="10"/>
      <c r="R5424" s="10"/>
    </row>
    <row r="5425" spans="1:18" customFormat="1">
      <c r="A5425" s="10"/>
      <c r="B5425" s="111">
        <v>829009</v>
      </c>
      <c r="C5425" s="68" t="s">
        <v>5420</v>
      </c>
      <c r="D5425" s="71">
        <f>SUMIFS('CLUB DES LOGES'!$J$117:$J$166, 'CLUB DES LOGES'!$F$117:$F$166,$B5425, 'CLUB DES LOGES'!$G$117:$G$166,"&lt;&gt;"&amp;'CLUB DES LOGES'!$C$191)</f>
        <v>0</v>
      </c>
      <c r="E5425" s="10"/>
      <c r="F5425" s="10"/>
      <c r="G5425" s="10"/>
      <c r="H5425" s="10"/>
      <c r="I5425" s="10"/>
      <c r="J5425" s="10"/>
      <c r="K5425" s="10"/>
      <c r="L5425" s="10"/>
      <c r="M5425" s="10"/>
      <c r="N5425" s="10"/>
      <c r="O5425" s="10"/>
      <c r="P5425" s="10"/>
      <c r="Q5425" s="10"/>
      <c r="R5425" s="10"/>
    </row>
    <row r="5426" spans="1:18" customFormat="1">
      <c r="A5426" s="10"/>
      <c r="B5426" s="111">
        <v>829010</v>
      </c>
      <c r="C5426" s="68" t="s">
        <v>5421</v>
      </c>
      <c r="D5426" s="71">
        <f>SUMIFS('CLUB DES LOGES'!$J$117:$J$166, 'CLUB DES LOGES'!$F$117:$F$166,$B5426, 'CLUB DES LOGES'!$G$117:$G$166,"&lt;&gt;"&amp;'CLUB DES LOGES'!$C$191)</f>
        <v>0</v>
      </c>
      <c r="E5426" s="10"/>
      <c r="F5426" s="10"/>
      <c r="G5426" s="10"/>
      <c r="H5426" s="10"/>
      <c r="I5426" s="10"/>
      <c r="J5426" s="10"/>
      <c r="K5426" s="10"/>
      <c r="L5426" s="10"/>
      <c r="M5426" s="10"/>
      <c r="N5426" s="10"/>
      <c r="O5426" s="10"/>
      <c r="P5426" s="10"/>
      <c r="Q5426" s="10"/>
      <c r="R5426" s="10"/>
    </row>
    <row r="5427" spans="1:18" customFormat="1">
      <c r="A5427" s="10"/>
      <c r="B5427" s="111">
        <v>829011</v>
      </c>
      <c r="C5427" s="68" t="s">
        <v>5422</v>
      </c>
      <c r="D5427" s="71">
        <f>SUMIFS('CLUB DES LOGES'!$J$117:$J$166, 'CLUB DES LOGES'!$F$117:$F$166,$B5427, 'CLUB DES LOGES'!$G$117:$G$166,"&lt;&gt;"&amp;'CLUB DES LOGES'!$C$191)</f>
        <v>0</v>
      </c>
      <c r="E5427" s="10"/>
      <c r="F5427" s="10"/>
      <c r="G5427" s="10"/>
      <c r="H5427" s="10"/>
      <c r="I5427" s="10"/>
      <c r="J5427" s="10"/>
      <c r="K5427" s="10"/>
      <c r="L5427" s="10"/>
      <c r="M5427" s="10"/>
      <c r="N5427" s="10"/>
      <c r="O5427" s="10"/>
      <c r="P5427" s="10"/>
      <c r="Q5427" s="10"/>
      <c r="R5427" s="10"/>
    </row>
    <row r="5428" spans="1:18" customFormat="1">
      <c r="A5428" s="10"/>
      <c r="B5428" s="111">
        <v>829012</v>
      </c>
      <c r="C5428" s="68" t="s">
        <v>5423</v>
      </c>
      <c r="D5428" s="71">
        <f>SUMIFS('CLUB DES LOGES'!$J$117:$J$166, 'CLUB DES LOGES'!$F$117:$F$166,$B5428, 'CLUB DES LOGES'!$G$117:$G$166,"&lt;&gt;"&amp;'CLUB DES LOGES'!$C$191)</f>
        <v>0</v>
      </c>
      <c r="E5428" s="10"/>
      <c r="F5428" s="10"/>
      <c r="G5428" s="10"/>
      <c r="H5428" s="10"/>
      <c r="I5428" s="10"/>
      <c r="J5428" s="10"/>
      <c r="K5428" s="10"/>
      <c r="L5428" s="10"/>
      <c r="M5428" s="10"/>
      <c r="N5428" s="10"/>
      <c r="O5428" s="10"/>
      <c r="P5428" s="10"/>
      <c r="Q5428" s="10"/>
      <c r="R5428" s="10"/>
    </row>
    <row r="5429" spans="1:18" customFormat="1">
      <c r="A5429" s="10"/>
      <c r="B5429" s="111">
        <v>829013</v>
      </c>
      <c r="C5429" s="68" t="s">
        <v>5424</v>
      </c>
      <c r="D5429" s="71">
        <f>SUMIFS('CLUB DES LOGES'!$J$117:$J$166, 'CLUB DES LOGES'!$F$117:$F$166,$B5429, 'CLUB DES LOGES'!$G$117:$G$166,"&lt;&gt;"&amp;'CLUB DES LOGES'!$C$191)</f>
        <v>0</v>
      </c>
      <c r="E5429" s="10"/>
      <c r="F5429" s="10"/>
      <c r="G5429" s="10"/>
      <c r="H5429" s="10"/>
      <c r="I5429" s="10"/>
      <c r="J5429" s="10"/>
      <c r="K5429" s="10"/>
      <c r="L5429" s="10"/>
      <c r="M5429" s="10"/>
      <c r="N5429" s="10"/>
      <c r="O5429" s="10"/>
      <c r="P5429" s="10"/>
      <c r="Q5429" s="10"/>
      <c r="R5429" s="10"/>
    </row>
    <row r="5430" spans="1:18" customFormat="1">
      <c r="A5430" s="10"/>
      <c r="B5430" s="111">
        <v>829014</v>
      </c>
      <c r="C5430" s="68" t="s">
        <v>5425</v>
      </c>
      <c r="D5430" s="71">
        <f>SUMIFS('CLUB DES LOGES'!$J$117:$J$166, 'CLUB DES LOGES'!$F$117:$F$166,$B5430, 'CLUB DES LOGES'!$G$117:$G$166,"&lt;&gt;"&amp;'CLUB DES LOGES'!$C$191)</f>
        <v>0</v>
      </c>
      <c r="E5430" s="10"/>
      <c r="F5430" s="10"/>
      <c r="G5430" s="10"/>
      <c r="H5430" s="10"/>
      <c r="I5430" s="10"/>
      <c r="J5430" s="10"/>
      <c r="K5430" s="10"/>
      <c r="L5430" s="10"/>
      <c r="M5430" s="10"/>
      <c r="N5430" s="10"/>
      <c r="O5430" s="10"/>
      <c r="P5430" s="10"/>
      <c r="Q5430" s="10"/>
      <c r="R5430" s="10"/>
    </row>
    <row r="5431" spans="1:18" customFormat="1">
      <c r="A5431" s="10"/>
      <c r="B5431" s="111">
        <v>829015</v>
      </c>
      <c r="C5431" s="68" t="s">
        <v>5426</v>
      </c>
      <c r="D5431" s="71">
        <f>SUMIFS('CLUB DES LOGES'!$J$117:$J$166, 'CLUB DES LOGES'!$F$117:$F$166,$B5431, 'CLUB DES LOGES'!$G$117:$G$166,"&lt;&gt;"&amp;'CLUB DES LOGES'!$C$191)</f>
        <v>0</v>
      </c>
      <c r="E5431" s="10"/>
      <c r="F5431" s="10"/>
      <c r="G5431" s="10"/>
      <c r="H5431" s="10"/>
      <c r="I5431" s="10"/>
      <c r="J5431" s="10"/>
      <c r="K5431" s="10"/>
      <c r="L5431" s="10"/>
      <c r="M5431" s="10"/>
      <c r="N5431" s="10"/>
      <c r="O5431" s="10"/>
      <c r="P5431" s="10"/>
      <c r="Q5431" s="10"/>
      <c r="R5431" s="10"/>
    </row>
    <row r="5432" spans="1:18" customFormat="1">
      <c r="A5432" s="10"/>
      <c r="B5432" s="111">
        <v>829016</v>
      </c>
      <c r="C5432" s="68" t="s">
        <v>5427</v>
      </c>
      <c r="D5432" s="71">
        <f>SUMIFS('CLUB DES LOGES'!$J$117:$J$166, 'CLUB DES LOGES'!$F$117:$F$166,$B5432, 'CLUB DES LOGES'!$G$117:$G$166,"&lt;&gt;"&amp;'CLUB DES LOGES'!$C$191)</f>
        <v>0</v>
      </c>
      <c r="E5432" s="10"/>
      <c r="F5432" s="10"/>
      <c r="G5432" s="10"/>
      <c r="H5432" s="10"/>
      <c r="I5432" s="10"/>
      <c r="J5432" s="10"/>
      <c r="K5432" s="10"/>
      <c r="L5432" s="10"/>
      <c r="M5432" s="10"/>
      <c r="N5432" s="10"/>
      <c r="O5432" s="10"/>
      <c r="P5432" s="10"/>
      <c r="Q5432" s="10"/>
      <c r="R5432" s="10"/>
    </row>
    <row r="5433" spans="1:18" customFormat="1">
      <c r="A5433" s="10"/>
      <c r="B5433" s="111">
        <v>829017</v>
      </c>
      <c r="C5433" s="68" t="s">
        <v>5428</v>
      </c>
      <c r="D5433" s="71">
        <f>SUMIFS('CLUB DES LOGES'!$J$117:$J$166, 'CLUB DES LOGES'!$F$117:$F$166,$B5433, 'CLUB DES LOGES'!$G$117:$G$166,"&lt;&gt;"&amp;'CLUB DES LOGES'!$C$191)</f>
        <v>0</v>
      </c>
      <c r="E5433" s="10"/>
      <c r="F5433" s="10"/>
      <c r="G5433" s="10"/>
      <c r="H5433" s="10"/>
      <c r="I5433" s="10"/>
      <c r="J5433" s="10"/>
      <c r="K5433" s="10"/>
      <c r="L5433" s="10"/>
      <c r="M5433" s="10"/>
      <c r="N5433" s="10"/>
      <c r="O5433" s="10"/>
      <c r="P5433" s="10"/>
      <c r="Q5433" s="10"/>
      <c r="R5433" s="10"/>
    </row>
    <row r="5434" spans="1:18" customFormat="1">
      <c r="A5434" s="10"/>
      <c r="B5434" s="111">
        <v>829018</v>
      </c>
      <c r="C5434" s="68" t="s">
        <v>5429</v>
      </c>
      <c r="D5434" s="71">
        <f>SUMIFS('CLUB DES LOGES'!$J$117:$J$166, 'CLUB DES LOGES'!$F$117:$F$166,$B5434, 'CLUB DES LOGES'!$G$117:$G$166,"&lt;&gt;"&amp;'CLUB DES LOGES'!$C$191)</f>
        <v>0</v>
      </c>
      <c r="E5434" s="10"/>
      <c r="F5434" s="10"/>
      <c r="G5434" s="10"/>
      <c r="H5434" s="10"/>
      <c r="I5434" s="10"/>
      <c r="J5434" s="10"/>
      <c r="K5434" s="10"/>
      <c r="L5434" s="10"/>
      <c r="M5434" s="10"/>
      <c r="N5434" s="10"/>
      <c r="O5434" s="10"/>
      <c r="P5434" s="10"/>
      <c r="Q5434" s="10"/>
      <c r="R5434" s="10"/>
    </row>
    <row r="5435" spans="1:18" customFormat="1">
      <c r="A5435" s="10"/>
      <c r="B5435" s="111">
        <v>829019</v>
      </c>
      <c r="C5435" s="68" t="s">
        <v>5430</v>
      </c>
      <c r="D5435" s="71">
        <f>SUMIFS('CLUB DES LOGES'!$J$117:$J$166, 'CLUB DES LOGES'!$F$117:$F$166,$B5435, 'CLUB DES LOGES'!$G$117:$G$166,"&lt;&gt;"&amp;'CLUB DES LOGES'!$C$191)</f>
        <v>0</v>
      </c>
      <c r="E5435" s="10"/>
      <c r="F5435" s="10"/>
      <c r="G5435" s="10"/>
      <c r="H5435" s="10"/>
      <c r="I5435" s="10"/>
      <c r="J5435" s="10"/>
      <c r="K5435" s="10"/>
      <c r="L5435" s="10"/>
      <c r="M5435" s="10"/>
      <c r="N5435" s="10"/>
      <c r="O5435" s="10"/>
      <c r="P5435" s="10"/>
      <c r="Q5435" s="10"/>
      <c r="R5435" s="10"/>
    </row>
    <row r="5436" spans="1:18" customFormat="1">
      <c r="A5436" s="10"/>
      <c r="B5436" s="111">
        <v>829020</v>
      </c>
      <c r="C5436" s="68" t="s">
        <v>5431</v>
      </c>
      <c r="D5436" s="71">
        <f>SUMIFS('CLUB DES LOGES'!$J$117:$J$166, 'CLUB DES LOGES'!$F$117:$F$166,$B5436, 'CLUB DES LOGES'!$G$117:$G$166,"&lt;&gt;"&amp;'CLUB DES LOGES'!$C$191)</f>
        <v>0</v>
      </c>
      <c r="E5436" s="10"/>
      <c r="F5436" s="10"/>
      <c r="G5436" s="10"/>
      <c r="H5436" s="10"/>
      <c r="I5436" s="10"/>
      <c r="J5436" s="10"/>
      <c r="K5436" s="10"/>
      <c r="L5436" s="10"/>
      <c r="M5436" s="10"/>
      <c r="N5436" s="10"/>
      <c r="O5436" s="10"/>
      <c r="P5436" s="10"/>
      <c r="Q5436" s="10"/>
      <c r="R5436" s="10"/>
    </row>
    <row r="5437" spans="1:18" customFormat="1">
      <c r="A5437" s="10"/>
      <c r="B5437" s="111">
        <v>829021</v>
      </c>
      <c r="C5437" s="68" t="s">
        <v>5432</v>
      </c>
      <c r="D5437" s="71">
        <f>SUMIFS('CLUB DES LOGES'!$J$117:$J$166, 'CLUB DES LOGES'!$F$117:$F$166,$B5437, 'CLUB DES LOGES'!$G$117:$G$166,"&lt;&gt;"&amp;'CLUB DES LOGES'!$C$191)</f>
        <v>0</v>
      </c>
      <c r="E5437" s="10"/>
      <c r="F5437" s="10"/>
      <c r="G5437" s="10"/>
      <c r="H5437" s="10"/>
      <c r="I5437" s="10"/>
      <c r="J5437" s="10"/>
      <c r="K5437" s="10"/>
      <c r="L5437" s="10"/>
      <c r="M5437" s="10"/>
      <c r="N5437" s="10"/>
      <c r="O5437" s="10"/>
      <c r="P5437" s="10"/>
      <c r="Q5437" s="10"/>
      <c r="R5437" s="10"/>
    </row>
    <row r="5438" spans="1:18" customFormat="1">
      <c r="A5438" s="10"/>
      <c r="B5438" s="111">
        <v>829022</v>
      </c>
      <c r="C5438" s="68" t="s">
        <v>5433</v>
      </c>
      <c r="D5438" s="71">
        <f>SUMIFS('CLUB DES LOGES'!$J$117:$J$166, 'CLUB DES LOGES'!$F$117:$F$166,$B5438, 'CLUB DES LOGES'!$G$117:$G$166,"&lt;&gt;"&amp;'CLUB DES LOGES'!$C$191)</f>
        <v>0</v>
      </c>
      <c r="E5438" s="10"/>
      <c r="F5438" s="10"/>
      <c r="G5438" s="10"/>
      <c r="H5438" s="10"/>
      <c r="I5438" s="10"/>
      <c r="J5438" s="10"/>
      <c r="K5438" s="10"/>
      <c r="L5438" s="10"/>
      <c r="M5438" s="10"/>
      <c r="N5438" s="10"/>
      <c r="O5438" s="10"/>
      <c r="P5438" s="10"/>
      <c r="Q5438" s="10"/>
      <c r="R5438" s="10"/>
    </row>
    <row r="5439" spans="1:18" customFormat="1">
      <c r="A5439" s="10"/>
      <c r="B5439" s="111">
        <v>829023</v>
      </c>
      <c r="C5439" s="68" t="s">
        <v>5434</v>
      </c>
      <c r="D5439" s="71">
        <f>SUMIFS('CLUB DES LOGES'!$J$117:$J$166, 'CLUB DES LOGES'!$F$117:$F$166,$B5439, 'CLUB DES LOGES'!$G$117:$G$166,"&lt;&gt;"&amp;'CLUB DES LOGES'!$C$191)</f>
        <v>0</v>
      </c>
      <c r="E5439" s="10"/>
      <c r="F5439" s="10"/>
      <c r="G5439" s="10"/>
      <c r="H5439" s="10"/>
      <c r="I5439" s="10"/>
      <c r="J5439" s="10"/>
      <c r="K5439" s="10"/>
      <c r="L5439" s="10"/>
      <c r="M5439" s="10"/>
      <c r="N5439" s="10"/>
      <c r="O5439" s="10"/>
      <c r="P5439" s="10"/>
      <c r="Q5439" s="10"/>
      <c r="R5439" s="10"/>
    </row>
    <row r="5440" spans="1:18" customFormat="1">
      <c r="A5440" s="10"/>
      <c r="B5440" s="111">
        <v>829024</v>
      </c>
      <c r="C5440" s="68" t="s">
        <v>5435</v>
      </c>
      <c r="D5440" s="71">
        <f>SUMIFS('CLUB DES LOGES'!$J$117:$J$166, 'CLUB DES LOGES'!$F$117:$F$166,$B5440, 'CLUB DES LOGES'!$G$117:$G$166,"&lt;&gt;"&amp;'CLUB DES LOGES'!$C$191)</f>
        <v>0</v>
      </c>
      <c r="E5440" s="10"/>
      <c r="F5440" s="10"/>
      <c r="G5440" s="10"/>
      <c r="H5440" s="10"/>
      <c r="I5440" s="10"/>
      <c r="J5440" s="10"/>
      <c r="K5440" s="10"/>
      <c r="L5440" s="10"/>
      <c r="M5440" s="10"/>
      <c r="N5440" s="10"/>
      <c r="O5440" s="10"/>
      <c r="P5440" s="10"/>
      <c r="Q5440" s="10"/>
      <c r="R5440" s="10"/>
    </row>
    <row r="5441" spans="1:18" customFormat="1">
      <c r="A5441" s="10"/>
      <c r="B5441" s="111">
        <v>829025</v>
      </c>
      <c r="C5441" s="68" t="s">
        <v>5436</v>
      </c>
      <c r="D5441" s="71">
        <f>SUMIFS('CLUB DES LOGES'!$J$117:$J$166, 'CLUB DES LOGES'!$F$117:$F$166,$B5441, 'CLUB DES LOGES'!$G$117:$G$166,"&lt;&gt;"&amp;'CLUB DES LOGES'!$C$191)</f>
        <v>0</v>
      </c>
      <c r="E5441" s="10"/>
      <c r="F5441" s="10"/>
      <c r="G5441" s="10"/>
      <c r="H5441" s="10"/>
      <c r="I5441" s="10"/>
      <c r="J5441" s="10"/>
      <c r="K5441" s="10"/>
      <c r="L5441" s="10"/>
      <c r="M5441" s="10"/>
      <c r="N5441" s="10"/>
      <c r="O5441" s="10"/>
      <c r="P5441" s="10"/>
      <c r="Q5441" s="10"/>
      <c r="R5441" s="10"/>
    </row>
    <row r="5442" spans="1:18" customFormat="1">
      <c r="A5442" s="10"/>
      <c r="B5442" s="111">
        <v>829026</v>
      </c>
      <c r="C5442" s="68" t="s">
        <v>5437</v>
      </c>
      <c r="D5442" s="71">
        <f>SUMIFS('CLUB DES LOGES'!$J$117:$J$166, 'CLUB DES LOGES'!$F$117:$F$166,$B5442, 'CLUB DES LOGES'!$G$117:$G$166,"&lt;&gt;"&amp;'CLUB DES LOGES'!$C$191)</f>
        <v>0</v>
      </c>
      <c r="E5442" s="10"/>
      <c r="F5442" s="10"/>
      <c r="G5442" s="10"/>
      <c r="H5442" s="10"/>
      <c r="I5442" s="10"/>
      <c r="J5442" s="10"/>
      <c r="K5442" s="10"/>
      <c r="L5442" s="10"/>
      <c r="M5442" s="10"/>
      <c r="N5442" s="10"/>
      <c r="O5442" s="10"/>
      <c r="P5442" s="10"/>
      <c r="Q5442" s="10"/>
      <c r="R5442" s="10"/>
    </row>
    <row r="5443" spans="1:18" customFormat="1">
      <c r="A5443" s="10"/>
      <c r="B5443" s="111">
        <v>829027</v>
      </c>
      <c r="C5443" s="68" t="s">
        <v>5438</v>
      </c>
      <c r="D5443" s="71">
        <f>SUMIFS('CLUB DES LOGES'!$J$117:$J$166, 'CLUB DES LOGES'!$F$117:$F$166,$B5443, 'CLUB DES LOGES'!$G$117:$G$166,"&lt;&gt;"&amp;'CLUB DES LOGES'!$C$191)</f>
        <v>0</v>
      </c>
      <c r="E5443" s="10"/>
      <c r="F5443" s="10"/>
      <c r="G5443" s="10"/>
      <c r="H5443" s="10"/>
      <c r="I5443" s="10"/>
      <c r="J5443" s="10"/>
      <c r="K5443" s="10"/>
      <c r="L5443" s="10"/>
      <c r="M5443" s="10"/>
      <c r="N5443" s="10"/>
      <c r="O5443" s="10"/>
      <c r="P5443" s="10"/>
      <c r="Q5443" s="10"/>
      <c r="R5443" s="10"/>
    </row>
    <row r="5444" spans="1:18" customFormat="1">
      <c r="A5444" s="10"/>
      <c r="B5444" s="111">
        <v>829028</v>
      </c>
      <c r="C5444" s="68" t="s">
        <v>5439</v>
      </c>
      <c r="D5444" s="71">
        <f>SUMIFS('CLUB DES LOGES'!$J$117:$J$166, 'CLUB DES LOGES'!$F$117:$F$166,$B5444, 'CLUB DES LOGES'!$G$117:$G$166,"&lt;&gt;"&amp;'CLUB DES LOGES'!$C$191)</f>
        <v>0</v>
      </c>
      <c r="E5444" s="10"/>
      <c r="F5444" s="10"/>
      <c r="G5444" s="10"/>
      <c r="H5444" s="10"/>
      <c r="I5444" s="10"/>
      <c r="J5444" s="10"/>
      <c r="K5444" s="10"/>
      <c r="L5444" s="10"/>
      <c r="M5444" s="10"/>
      <c r="N5444" s="10"/>
      <c r="O5444" s="10"/>
      <c r="P5444" s="10"/>
      <c r="Q5444" s="10"/>
      <c r="R5444" s="10"/>
    </row>
    <row r="5445" spans="1:18" customFormat="1">
      <c r="A5445" s="10"/>
      <c r="B5445" s="111">
        <v>829029</v>
      </c>
      <c r="C5445" s="68" t="s">
        <v>5440</v>
      </c>
      <c r="D5445" s="71">
        <f>SUMIFS('CLUB DES LOGES'!$J$117:$J$166, 'CLUB DES LOGES'!$F$117:$F$166,$B5445, 'CLUB DES LOGES'!$G$117:$G$166,"&lt;&gt;"&amp;'CLUB DES LOGES'!$C$191)</f>
        <v>0</v>
      </c>
      <c r="E5445" s="10"/>
      <c r="F5445" s="10"/>
      <c r="G5445" s="10"/>
      <c r="H5445" s="10"/>
      <c r="I5445" s="10"/>
      <c r="J5445" s="10"/>
      <c r="K5445" s="10"/>
      <c r="L5445" s="10"/>
      <c r="M5445" s="10"/>
      <c r="N5445" s="10"/>
      <c r="O5445" s="10"/>
      <c r="P5445" s="10"/>
      <c r="Q5445" s="10"/>
      <c r="R5445" s="10"/>
    </row>
    <row r="5446" spans="1:18" customFormat="1">
      <c r="A5446" s="10"/>
      <c r="B5446" s="111">
        <v>829030</v>
      </c>
      <c r="C5446" s="68" t="s">
        <v>5441</v>
      </c>
      <c r="D5446" s="71">
        <f>SUMIFS('CLUB DES LOGES'!$J$117:$J$166, 'CLUB DES LOGES'!$F$117:$F$166,$B5446, 'CLUB DES LOGES'!$G$117:$G$166,"&lt;&gt;"&amp;'CLUB DES LOGES'!$C$191)</f>
        <v>0</v>
      </c>
      <c r="E5446" s="10"/>
      <c r="F5446" s="10"/>
      <c r="G5446" s="10"/>
      <c r="H5446" s="10"/>
      <c r="I5446" s="10"/>
      <c r="J5446" s="10"/>
      <c r="K5446" s="10"/>
      <c r="L5446" s="10"/>
      <c r="M5446" s="10"/>
      <c r="N5446" s="10"/>
      <c r="O5446" s="10"/>
      <c r="P5446" s="10"/>
      <c r="Q5446" s="10"/>
      <c r="R5446" s="10"/>
    </row>
    <row r="5447" spans="1:18" customFormat="1">
      <c r="A5447" s="10"/>
      <c r="B5447" s="111">
        <v>829031</v>
      </c>
      <c r="C5447" s="68" t="s">
        <v>5442</v>
      </c>
      <c r="D5447" s="71">
        <f>SUMIFS('CLUB DES LOGES'!$J$117:$J$166, 'CLUB DES LOGES'!$F$117:$F$166,$B5447, 'CLUB DES LOGES'!$G$117:$G$166,"&lt;&gt;"&amp;'CLUB DES LOGES'!$C$191)</f>
        <v>0</v>
      </c>
      <c r="E5447" s="10"/>
      <c r="F5447" s="10"/>
      <c r="G5447" s="10"/>
      <c r="H5447" s="10"/>
      <c r="I5447" s="10"/>
      <c r="J5447" s="10"/>
      <c r="K5447" s="10"/>
      <c r="L5447" s="10"/>
      <c r="M5447" s="10"/>
      <c r="N5447" s="10"/>
      <c r="O5447" s="10"/>
      <c r="P5447" s="10"/>
      <c r="Q5447" s="10"/>
      <c r="R5447" s="10"/>
    </row>
    <row r="5448" spans="1:18" customFormat="1">
      <c r="A5448" s="10"/>
      <c r="B5448" s="111">
        <v>829032</v>
      </c>
      <c r="C5448" s="68" t="s">
        <v>5443</v>
      </c>
      <c r="D5448" s="71">
        <f>SUMIFS('CLUB DES LOGES'!$J$117:$J$166, 'CLUB DES LOGES'!$F$117:$F$166,$B5448, 'CLUB DES LOGES'!$G$117:$G$166,"&lt;&gt;"&amp;'CLUB DES LOGES'!$C$191)</f>
        <v>0</v>
      </c>
      <c r="E5448" s="10"/>
      <c r="F5448" s="10"/>
      <c r="G5448" s="10"/>
      <c r="H5448" s="10"/>
      <c r="I5448" s="10"/>
      <c r="J5448" s="10"/>
      <c r="K5448" s="10"/>
      <c r="L5448" s="10"/>
      <c r="M5448" s="10"/>
      <c r="N5448" s="10"/>
      <c r="O5448" s="10"/>
      <c r="P5448" s="10"/>
      <c r="Q5448" s="10"/>
      <c r="R5448" s="10"/>
    </row>
    <row r="5449" spans="1:18" customFormat="1">
      <c r="A5449" s="10"/>
      <c r="B5449" s="111">
        <v>829033</v>
      </c>
      <c r="C5449" s="68" t="s">
        <v>5444</v>
      </c>
      <c r="D5449" s="71">
        <f>SUMIFS('CLUB DES LOGES'!$J$117:$J$166, 'CLUB DES LOGES'!$F$117:$F$166,$B5449, 'CLUB DES LOGES'!$G$117:$G$166,"&lt;&gt;"&amp;'CLUB DES LOGES'!$C$191)</f>
        <v>0</v>
      </c>
      <c r="E5449" s="10"/>
      <c r="F5449" s="10"/>
      <c r="G5449" s="10"/>
      <c r="H5449" s="10"/>
      <c r="I5449" s="10"/>
      <c r="J5449" s="10"/>
      <c r="K5449" s="10"/>
      <c r="L5449" s="10"/>
      <c r="M5449" s="10"/>
      <c r="N5449" s="10"/>
      <c r="O5449" s="10"/>
      <c r="P5449" s="10"/>
      <c r="Q5449" s="10"/>
      <c r="R5449" s="10"/>
    </row>
    <row r="5450" spans="1:18" customFormat="1">
      <c r="A5450" s="10"/>
      <c r="B5450" s="111">
        <v>829034</v>
      </c>
      <c r="C5450" s="68" t="s">
        <v>5445</v>
      </c>
      <c r="D5450" s="71">
        <f>SUMIFS('CLUB DES LOGES'!$J$117:$J$166, 'CLUB DES LOGES'!$F$117:$F$166,$B5450, 'CLUB DES LOGES'!$G$117:$G$166,"&lt;&gt;"&amp;'CLUB DES LOGES'!$C$191)</f>
        <v>0</v>
      </c>
      <c r="E5450" s="10"/>
      <c r="F5450" s="10"/>
      <c r="G5450" s="10"/>
      <c r="H5450" s="10"/>
      <c r="I5450" s="10"/>
      <c r="J5450" s="10"/>
      <c r="K5450" s="10"/>
      <c r="L5450" s="10"/>
      <c r="M5450" s="10"/>
      <c r="N5450" s="10"/>
      <c r="O5450" s="10"/>
      <c r="P5450" s="10"/>
      <c r="Q5450" s="10"/>
      <c r="R5450" s="10"/>
    </row>
    <row r="5451" spans="1:18" customFormat="1">
      <c r="A5451" s="10"/>
      <c r="B5451" s="111">
        <v>829035</v>
      </c>
      <c r="C5451" s="68" t="s">
        <v>5446</v>
      </c>
      <c r="D5451" s="71">
        <f>SUMIFS('CLUB DES LOGES'!$J$117:$J$166, 'CLUB DES LOGES'!$F$117:$F$166,$B5451, 'CLUB DES LOGES'!$G$117:$G$166,"&lt;&gt;"&amp;'CLUB DES LOGES'!$C$191)</f>
        <v>0</v>
      </c>
      <c r="E5451" s="10"/>
      <c r="F5451" s="10"/>
      <c r="G5451" s="10"/>
      <c r="H5451" s="10"/>
      <c r="I5451" s="10"/>
      <c r="J5451" s="10"/>
      <c r="K5451" s="10"/>
      <c r="L5451" s="10"/>
      <c r="M5451" s="10"/>
      <c r="N5451" s="10"/>
      <c r="O5451" s="10"/>
      <c r="P5451" s="10"/>
      <c r="Q5451" s="10"/>
      <c r="R5451" s="10"/>
    </row>
    <row r="5452" spans="1:18" customFormat="1">
      <c r="A5452" s="10"/>
      <c r="B5452" s="111">
        <v>829036</v>
      </c>
      <c r="C5452" s="68" t="s">
        <v>5447</v>
      </c>
      <c r="D5452" s="71">
        <f>SUMIFS('CLUB DES LOGES'!$J$117:$J$166, 'CLUB DES LOGES'!$F$117:$F$166,$B5452, 'CLUB DES LOGES'!$G$117:$G$166,"&lt;&gt;"&amp;'CLUB DES LOGES'!$C$191)</f>
        <v>0</v>
      </c>
      <c r="E5452" s="10"/>
      <c r="F5452" s="10"/>
      <c r="G5452" s="10"/>
      <c r="H5452" s="10"/>
      <c r="I5452" s="10"/>
      <c r="J5452" s="10"/>
      <c r="K5452" s="10"/>
      <c r="L5452" s="10"/>
      <c r="M5452" s="10"/>
      <c r="N5452" s="10"/>
      <c r="O5452" s="10"/>
      <c r="P5452" s="10"/>
      <c r="Q5452" s="10"/>
      <c r="R5452" s="10"/>
    </row>
    <row r="5453" spans="1:18" customFormat="1">
      <c r="A5453" s="10"/>
      <c r="B5453" s="111">
        <v>829037</v>
      </c>
      <c r="C5453" s="68" t="s">
        <v>5448</v>
      </c>
      <c r="D5453" s="71">
        <f>SUMIFS('CLUB DES LOGES'!$J$117:$J$166, 'CLUB DES LOGES'!$F$117:$F$166,$B5453, 'CLUB DES LOGES'!$G$117:$G$166,"&lt;&gt;"&amp;'CLUB DES LOGES'!$C$191)</f>
        <v>0</v>
      </c>
      <c r="E5453" s="10"/>
      <c r="F5453" s="10"/>
      <c r="G5453" s="10"/>
      <c r="H5453" s="10"/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</row>
    <row r="5454" spans="1:18" customFormat="1">
      <c r="A5454" s="10"/>
      <c r="B5454" s="111">
        <v>829038</v>
      </c>
      <c r="C5454" s="68" t="s">
        <v>5449</v>
      </c>
      <c r="D5454" s="71">
        <f>SUMIFS('CLUB DES LOGES'!$J$117:$J$166, 'CLUB DES LOGES'!$F$117:$F$166,$B5454, 'CLUB DES LOGES'!$G$117:$G$166,"&lt;&gt;"&amp;'CLUB DES LOGES'!$C$191)</f>
        <v>0</v>
      </c>
      <c r="E5454" s="10"/>
      <c r="F5454" s="10"/>
      <c r="G5454" s="10"/>
      <c r="H5454" s="10"/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</row>
    <row r="5455" spans="1:18" customFormat="1">
      <c r="A5455" s="10"/>
      <c r="B5455" s="111">
        <v>829039</v>
      </c>
      <c r="C5455" s="68" t="s">
        <v>5450</v>
      </c>
      <c r="D5455" s="71">
        <f>SUMIFS('CLUB DES LOGES'!$J$117:$J$166, 'CLUB DES LOGES'!$F$117:$F$166,$B5455, 'CLUB DES LOGES'!$G$117:$G$166,"&lt;&gt;"&amp;'CLUB DES LOGES'!$C$191)</f>
        <v>0</v>
      </c>
      <c r="E5455" s="10"/>
      <c r="F5455" s="10"/>
      <c r="G5455" s="10"/>
      <c r="H5455" s="10"/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</row>
    <row r="5456" spans="1:18" customFormat="1">
      <c r="A5456" s="10"/>
      <c r="B5456" s="111">
        <v>829040</v>
      </c>
      <c r="C5456" s="68" t="s">
        <v>5451</v>
      </c>
      <c r="D5456" s="71">
        <f>SUMIFS('CLUB DES LOGES'!$J$117:$J$166, 'CLUB DES LOGES'!$F$117:$F$166,$B5456, 'CLUB DES LOGES'!$G$117:$G$166,"&lt;&gt;"&amp;'CLUB DES LOGES'!$C$191)</f>
        <v>0</v>
      </c>
      <c r="E5456" s="10"/>
      <c r="F5456" s="10"/>
      <c r="G5456" s="10"/>
      <c r="H5456" s="10"/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</row>
    <row r="5457" spans="1:18" customFormat="1">
      <c r="A5457" s="10"/>
      <c r="B5457" s="111">
        <v>829041</v>
      </c>
      <c r="C5457" s="68" t="s">
        <v>5452</v>
      </c>
      <c r="D5457" s="71">
        <f>SUMIFS('CLUB DES LOGES'!$J$117:$J$166, 'CLUB DES LOGES'!$F$117:$F$166,$B5457, 'CLUB DES LOGES'!$G$117:$G$166,"&lt;&gt;"&amp;'CLUB DES LOGES'!$C$191)</f>
        <v>0</v>
      </c>
      <c r="E5457" s="10"/>
      <c r="F5457" s="10"/>
      <c r="G5457" s="10"/>
      <c r="H5457" s="10"/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</row>
    <row r="5458" spans="1:18" customFormat="1">
      <c r="A5458" s="10"/>
      <c r="B5458" s="111">
        <v>829042</v>
      </c>
      <c r="C5458" s="68" t="s">
        <v>5453</v>
      </c>
      <c r="D5458" s="71">
        <f>SUMIFS('CLUB DES LOGES'!$J$117:$J$166, 'CLUB DES LOGES'!$F$117:$F$166,$B5458, 'CLUB DES LOGES'!$G$117:$G$166,"&lt;&gt;"&amp;'CLUB DES LOGES'!$C$191)</f>
        <v>0</v>
      </c>
      <c r="E5458" s="10"/>
      <c r="F5458" s="10"/>
      <c r="G5458" s="10"/>
      <c r="H5458" s="10"/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</row>
    <row r="5459" spans="1:18" customFormat="1">
      <c r="A5459" s="10"/>
      <c r="B5459" s="111">
        <v>829043</v>
      </c>
      <c r="C5459" s="68" t="s">
        <v>5454</v>
      </c>
      <c r="D5459" s="71">
        <f>SUMIFS('CLUB DES LOGES'!$J$117:$J$166, 'CLUB DES LOGES'!$F$117:$F$166,$B5459, 'CLUB DES LOGES'!$G$117:$G$166,"&lt;&gt;"&amp;'CLUB DES LOGES'!$C$191)</f>
        <v>0</v>
      </c>
      <c r="E5459" s="10"/>
      <c r="F5459" s="10"/>
      <c r="G5459" s="10"/>
      <c r="H5459" s="10"/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</row>
    <row r="5460" spans="1:18" customFormat="1">
      <c r="A5460" s="10"/>
      <c r="B5460" s="111">
        <v>829044</v>
      </c>
      <c r="C5460" s="68" t="s">
        <v>5455</v>
      </c>
      <c r="D5460" s="71">
        <f>SUMIFS('CLUB DES LOGES'!$J$117:$J$166, 'CLUB DES LOGES'!$F$117:$F$166,$B5460, 'CLUB DES LOGES'!$G$117:$G$166,"&lt;&gt;"&amp;'CLUB DES LOGES'!$C$191)</f>
        <v>0</v>
      </c>
      <c r="E5460" s="10"/>
      <c r="F5460" s="10"/>
      <c r="G5460" s="10"/>
      <c r="H5460" s="10"/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</row>
    <row r="5461" spans="1:18" customFormat="1">
      <c r="A5461" s="10"/>
      <c r="B5461" s="111">
        <v>829045</v>
      </c>
      <c r="C5461" s="68" t="s">
        <v>5456</v>
      </c>
      <c r="D5461" s="71">
        <f>SUMIFS('CLUB DES LOGES'!$J$117:$J$166, 'CLUB DES LOGES'!$F$117:$F$166,$B5461, 'CLUB DES LOGES'!$G$117:$G$166,"&lt;&gt;"&amp;'CLUB DES LOGES'!$C$191)</f>
        <v>0</v>
      </c>
      <c r="E5461" s="10"/>
      <c r="F5461" s="10"/>
      <c r="G5461" s="10"/>
      <c r="H5461" s="10"/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</row>
    <row r="5462" spans="1:18" customFormat="1">
      <c r="A5462" s="10"/>
      <c r="B5462" s="111">
        <v>829046</v>
      </c>
      <c r="C5462" s="68" t="s">
        <v>5457</v>
      </c>
      <c r="D5462" s="71">
        <f>SUMIFS('CLUB DES LOGES'!$J$117:$J$166, 'CLUB DES LOGES'!$F$117:$F$166,$B5462, 'CLUB DES LOGES'!$G$117:$G$166,"&lt;&gt;"&amp;'CLUB DES LOGES'!$C$191)</f>
        <v>0</v>
      </c>
      <c r="E5462" s="10"/>
      <c r="F5462" s="10"/>
      <c r="G5462" s="10"/>
      <c r="H5462" s="10"/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</row>
    <row r="5463" spans="1:18" customFormat="1">
      <c r="A5463" s="10"/>
      <c r="B5463" s="111">
        <v>829047</v>
      </c>
      <c r="C5463" s="68" t="s">
        <v>5458</v>
      </c>
      <c r="D5463" s="71">
        <f>SUMIFS('CLUB DES LOGES'!$J$117:$J$166, 'CLUB DES LOGES'!$F$117:$F$166,$B5463, 'CLUB DES LOGES'!$G$117:$G$166,"&lt;&gt;"&amp;'CLUB DES LOGES'!$C$191)</f>
        <v>0</v>
      </c>
      <c r="E5463" s="10"/>
      <c r="F5463" s="10"/>
      <c r="G5463" s="10"/>
      <c r="H5463" s="10"/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</row>
    <row r="5464" spans="1:18" customFormat="1">
      <c r="A5464" s="10"/>
      <c r="B5464" s="111">
        <v>829048</v>
      </c>
      <c r="C5464" s="68" t="s">
        <v>5459</v>
      </c>
      <c r="D5464" s="71">
        <f>SUMIFS('CLUB DES LOGES'!$J$117:$J$166, 'CLUB DES LOGES'!$F$117:$F$166,$B5464, 'CLUB DES LOGES'!$G$117:$G$166,"&lt;&gt;"&amp;'CLUB DES LOGES'!$C$191)</f>
        <v>0</v>
      </c>
      <c r="E5464" s="10"/>
      <c r="F5464" s="10"/>
      <c r="G5464" s="10"/>
      <c r="H5464" s="10"/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</row>
    <row r="5465" spans="1:18" customFormat="1">
      <c r="A5465" s="10"/>
      <c r="B5465" s="111">
        <v>829049</v>
      </c>
      <c r="C5465" s="68" t="s">
        <v>5460</v>
      </c>
      <c r="D5465" s="71">
        <f>SUMIFS('CLUB DES LOGES'!$J$117:$J$166, 'CLUB DES LOGES'!$F$117:$F$166,$B5465, 'CLUB DES LOGES'!$G$117:$G$166,"&lt;&gt;"&amp;'CLUB DES LOGES'!$C$191)</f>
        <v>0</v>
      </c>
      <c r="E5465" s="10"/>
      <c r="F5465" s="10"/>
      <c r="G5465" s="10"/>
      <c r="H5465" s="10"/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</row>
    <row r="5466" spans="1:18" customFormat="1">
      <c r="A5466" s="10"/>
      <c r="B5466" s="111">
        <v>829050</v>
      </c>
      <c r="C5466" s="68" t="s">
        <v>5461</v>
      </c>
      <c r="D5466" s="71">
        <f>SUMIFS('CLUB DES LOGES'!$J$117:$J$166, 'CLUB DES LOGES'!$F$117:$F$166,$B5466, 'CLUB DES LOGES'!$G$117:$G$166,"&lt;&gt;"&amp;'CLUB DES LOGES'!$C$191)</f>
        <v>0</v>
      </c>
      <c r="E5466" s="10"/>
      <c r="F5466" s="10"/>
      <c r="G5466" s="10"/>
      <c r="H5466" s="10"/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</row>
    <row r="5467" spans="1:18" customFormat="1">
      <c r="A5467" s="10"/>
      <c r="B5467" s="111">
        <v>829051</v>
      </c>
      <c r="C5467" s="68" t="s">
        <v>5462</v>
      </c>
      <c r="D5467" s="71">
        <f>SUMIFS('CLUB DES LOGES'!$J$117:$J$166, 'CLUB DES LOGES'!$F$117:$F$166,$B5467, 'CLUB DES LOGES'!$G$117:$G$166,"&lt;&gt;"&amp;'CLUB DES LOGES'!$C$191)</f>
        <v>0</v>
      </c>
      <c r="E5467" s="10"/>
      <c r="F5467" s="10"/>
      <c r="G5467" s="10"/>
      <c r="H5467" s="10"/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</row>
    <row r="5468" spans="1:18" customFormat="1">
      <c r="A5468" s="10"/>
      <c r="B5468" s="111">
        <v>829052</v>
      </c>
      <c r="C5468" s="68" t="s">
        <v>5463</v>
      </c>
      <c r="D5468" s="71">
        <f>SUMIFS('CLUB DES LOGES'!$J$117:$J$166, 'CLUB DES LOGES'!$F$117:$F$166,$B5468, 'CLUB DES LOGES'!$G$117:$G$166,"&lt;&gt;"&amp;'CLUB DES LOGES'!$C$191)</f>
        <v>0</v>
      </c>
      <c r="E5468" s="10"/>
      <c r="F5468" s="10"/>
      <c r="G5468" s="10"/>
      <c r="H5468" s="10"/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</row>
    <row r="5469" spans="1:18" customFormat="1">
      <c r="A5469" s="10"/>
      <c r="B5469" s="111">
        <v>829053</v>
      </c>
      <c r="C5469" s="68" t="s">
        <v>5464</v>
      </c>
      <c r="D5469" s="71">
        <f>SUMIFS('CLUB DES LOGES'!$J$117:$J$166, 'CLUB DES LOGES'!$F$117:$F$166,$B5469, 'CLUB DES LOGES'!$G$117:$G$166,"&lt;&gt;"&amp;'CLUB DES LOGES'!$C$191)</f>
        <v>0</v>
      </c>
      <c r="E5469" s="10"/>
      <c r="F5469" s="10"/>
      <c r="G5469" s="10"/>
      <c r="H5469" s="10"/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</row>
    <row r="5470" spans="1:18" customFormat="1">
      <c r="A5470" s="10"/>
      <c r="B5470" s="111">
        <v>829054</v>
      </c>
      <c r="C5470" s="68" t="s">
        <v>5465</v>
      </c>
      <c r="D5470" s="71">
        <f>SUMIFS('CLUB DES LOGES'!$J$117:$J$166, 'CLUB DES LOGES'!$F$117:$F$166,$B5470, 'CLUB DES LOGES'!$G$117:$G$166,"&lt;&gt;"&amp;'CLUB DES LOGES'!$C$191)</f>
        <v>0</v>
      </c>
      <c r="E5470" s="10"/>
      <c r="F5470" s="10"/>
      <c r="G5470" s="10"/>
      <c r="H5470" s="10"/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</row>
    <row r="5471" spans="1:18" customFormat="1">
      <c r="A5471" s="10"/>
      <c r="B5471" s="111">
        <v>829055</v>
      </c>
      <c r="C5471" s="68" t="s">
        <v>5466</v>
      </c>
      <c r="D5471" s="71">
        <f>SUMIFS('CLUB DES LOGES'!$J$117:$J$166, 'CLUB DES LOGES'!$F$117:$F$166,$B5471, 'CLUB DES LOGES'!$G$117:$G$166,"&lt;&gt;"&amp;'CLUB DES LOGES'!$C$191)</f>
        <v>0</v>
      </c>
      <c r="E5471" s="10"/>
      <c r="F5471" s="10"/>
      <c r="G5471" s="10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</row>
    <row r="5472" spans="1:18" customFormat="1">
      <c r="A5472" s="10"/>
      <c r="B5472" s="111">
        <v>829056</v>
      </c>
      <c r="C5472" s="68" t="s">
        <v>5467</v>
      </c>
      <c r="D5472" s="71">
        <f>SUMIFS('CLUB DES LOGES'!$J$117:$J$166, 'CLUB DES LOGES'!$F$117:$F$166,$B5472, 'CLUB DES LOGES'!$G$117:$G$166,"&lt;&gt;"&amp;'CLUB DES LOGES'!$C$191)</f>
        <v>0</v>
      </c>
      <c r="E5472" s="10"/>
      <c r="F5472" s="10"/>
      <c r="G5472" s="10"/>
      <c r="H5472" s="10"/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</row>
    <row r="5473" spans="1:18" customFormat="1">
      <c r="A5473" s="10"/>
      <c r="B5473" s="111">
        <v>829057</v>
      </c>
      <c r="C5473" s="68" t="s">
        <v>5468</v>
      </c>
      <c r="D5473" s="71">
        <f>SUMIFS('CLUB DES LOGES'!$J$117:$J$166, 'CLUB DES LOGES'!$F$117:$F$166,$B5473, 'CLUB DES LOGES'!$G$117:$G$166,"&lt;&gt;"&amp;'CLUB DES LOGES'!$C$191)</f>
        <v>0</v>
      </c>
      <c r="E5473" s="10"/>
      <c r="F5473" s="10"/>
      <c r="G5473" s="10"/>
      <c r="H5473" s="10"/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</row>
    <row r="5474" spans="1:18" customFormat="1">
      <c r="A5474" s="10"/>
      <c r="B5474" s="111">
        <v>829058</v>
      </c>
      <c r="C5474" s="68" t="s">
        <v>5469</v>
      </c>
      <c r="D5474" s="71">
        <f>SUMIFS('CLUB DES LOGES'!$J$117:$J$166, 'CLUB DES LOGES'!$F$117:$F$166,$B5474, 'CLUB DES LOGES'!$G$117:$G$166,"&lt;&gt;"&amp;'CLUB DES LOGES'!$C$191)</f>
        <v>0</v>
      </c>
      <c r="E5474" s="10"/>
      <c r="F5474" s="10"/>
      <c r="G5474" s="10"/>
      <c r="H5474" s="10"/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</row>
    <row r="5475" spans="1:18" customFormat="1">
      <c r="A5475" s="10"/>
      <c r="B5475" s="111">
        <v>829059</v>
      </c>
      <c r="C5475" s="68" t="s">
        <v>5470</v>
      </c>
      <c r="D5475" s="71">
        <f>SUMIFS('CLUB DES LOGES'!$J$117:$J$166, 'CLUB DES LOGES'!$F$117:$F$166,$B5475, 'CLUB DES LOGES'!$G$117:$G$166,"&lt;&gt;"&amp;'CLUB DES LOGES'!$C$191)</f>
        <v>0</v>
      </c>
      <c r="E5475" s="10"/>
      <c r="F5475" s="10"/>
      <c r="G5475" s="10"/>
      <c r="H5475" s="10"/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</row>
    <row r="5476" spans="1:18" customFormat="1">
      <c r="A5476" s="10"/>
      <c r="B5476" s="111">
        <v>829061</v>
      </c>
      <c r="C5476" s="68" t="s">
        <v>5471</v>
      </c>
      <c r="D5476" s="71">
        <f>SUMIFS('CLUB DES LOGES'!$J$117:$J$166, 'CLUB DES LOGES'!$F$117:$F$166,$B5476, 'CLUB DES LOGES'!$G$117:$G$166,"&lt;&gt;"&amp;'CLUB DES LOGES'!$C$191)</f>
        <v>0</v>
      </c>
      <c r="E5476" s="10"/>
      <c r="F5476" s="10"/>
      <c r="G5476" s="10"/>
      <c r="H5476" s="10"/>
      <c r="I5476" s="10"/>
      <c r="J5476" s="10"/>
      <c r="K5476" s="10"/>
      <c r="L5476" s="10"/>
      <c r="M5476" s="10"/>
      <c r="N5476" s="10"/>
      <c r="O5476" s="10"/>
      <c r="P5476" s="10"/>
      <c r="Q5476" s="10"/>
      <c r="R5476" s="10"/>
    </row>
    <row r="5477" spans="1:18" customFormat="1">
      <c r="A5477" s="10"/>
      <c r="B5477" s="111">
        <v>829062</v>
      </c>
      <c r="C5477" s="68" t="s">
        <v>5472</v>
      </c>
      <c r="D5477" s="71">
        <f>SUMIFS('CLUB DES LOGES'!$J$117:$J$166, 'CLUB DES LOGES'!$F$117:$F$166,$B5477, 'CLUB DES LOGES'!$G$117:$G$166,"&lt;&gt;"&amp;'CLUB DES LOGES'!$C$191)</f>
        <v>0</v>
      </c>
      <c r="E5477" s="10"/>
      <c r="F5477" s="10"/>
      <c r="G5477" s="10"/>
      <c r="H5477" s="10"/>
      <c r="I5477" s="10"/>
      <c r="J5477" s="10"/>
      <c r="K5477" s="10"/>
      <c r="L5477" s="10"/>
      <c r="M5477" s="10"/>
      <c r="N5477" s="10"/>
      <c r="O5477" s="10"/>
      <c r="P5477" s="10"/>
      <c r="Q5477" s="10"/>
      <c r="R5477" s="10"/>
    </row>
    <row r="5478" spans="1:18" customFormat="1">
      <c r="A5478" s="10"/>
      <c r="B5478" s="111">
        <v>829063</v>
      </c>
      <c r="C5478" s="68" t="s">
        <v>5473</v>
      </c>
      <c r="D5478" s="71">
        <f>SUMIFS('CLUB DES LOGES'!$J$117:$J$166, 'CLUB DES LOGES'!$F$117:$F$166,$B5478, 'CLUB DES LOGES'!$G$117:$G$166,"&lt;&gt;"&amp;'CLUB DES LOGES'!$C$191)</f>
        <v>0</v>
      </c>
      <c r="E5478" s="10"/>
      <c r="F5478" s="10"/>
      <c r="G5478" s="10"/>
      <c r="H5478" s="10"/>
      <c r="I5478" s="10"/>
      <c r="J5478" s="10"/>
      <c r="K5478" s="10"/>
      <c r="L5478" s="10"/>
      <c r="M5478" s="10"/>
      <c r="N5478" s="10"/>
      <c r="O5478" s="10"/>
      <c r="P5478" s="10"/>
      <c r="Q5478" s="10"/>
      <c r="R5478" s="10"/>
    </row>
    <row r="5479" spans="1:18" customFormat="1">
      <c r="A5479" s="10"/>
      <c r="B5479" s="111">
        <v>829064</v>
      </c>
      <c r="C5479" s="68" t="s">
        <v>5474</v>
      </c>
      <c r="D5479" s="71">
        <f>SUMIFS('CLUB DES LOGES'!$J$117:$J$166, 'CLUB DES LOGES'!$F$117:$F$166,$B5479, 'CLUB DES LOGES'!$G$117:$G$166,"&lt;&gt;"&amp;'CLUB DES LOGES'!$C$191)</f>
        <v>0</v>
      </c>
      <c r="E5479" s="10"/>
      <c r="F5479" s="10"/>
      <c r="G5479" s="10"/>
      <c r="H5479" s="10"/>
      <c r="I5479" s="10"/>
      <c r="J5479" s="10"/>
      <c r="K5479" s="10"/>
      <c r="L5479" s="10"/>
      <c r="M5479" s="10"/>
      <c r="N5479" s="10"/>
      <c r="O5479" s="10"/>
      <c r="P5479" s="10"/>
      <c r="Q5479" s="10"/>
      <c r="R5479" s="10"/>
    </row>
    <row r="5480" spans="1:18" customFormat="1">
      <c r="A5480" s="10"/>
      <c r="B5480" s="111">
        <v>829065</v>
      </c>
      <c r="C5480" s="68" t="s">
        <v>5475</v>
      </c>
      <c r="D5480" s="71">
        <f>SUMIFS('CLUB DES LOGES'!$J$117:$J$166, 'CLUB DES LOGES'!$F$117:$F$166,$B5480, 'CLUB DES LOGES'!$G$117:$G$166,"&lt;&gt;"&amp;'CLUB DES LOGES'!$C$191)</f>
        <v>0</v>
      </c>
      <c r="E5480" s="10"/>
      <c r="F5480" s="10"/>
      <c r="G5480" s="10"/>
      <c r="H5480" s="10"/>
      <c r="I5480" s="10"/>
      <c r="J5480" s="10"/>
      <c r="K5480" s="10"/>
      <c r="L5480" s="10"/>
      <c r="M5480" s="10"/>
      <c r="N5480" s="10"/>
      <c r="O5480" s="10"/>
      <c r="P5480" s="10"/>
      <c r="Q5480" s="10"/>
      <c r="R5480" s="10"/>
    </row>
    <row r="5481" spans="1:18" customFormat="1">
      <c r="A5481" s="10"/>
      <c r="B5481" s="111">
        <v>829066</v>
      </c>
      <c r="C5481" s="68" t="s">
        <v>5476</v>
      </c>
      <c r="D5481" s="71">
        <f>SUMIFS('CLUB DES LOGES'!$J$117:$J$166, 'CLUB DES LOGES'!$F$117:$F$166,$B5481, 'CLUB DES LOGES'!$G$117:$G$166,"&lt;&gt;"&amp;'CLUB DES LOGES'!$C$191)</f>
        <v>0</v>
      </c>
      <c r="E5481" s="10"/>
      <c r="F5481" s="10"/>
      <c r="G5481" s="10"/>
      <c r="H5481" s="10"/>
      <c r="I5481" s="10"/>
      <c r="J5481" s="10"/>
      <c r="K5481" s="10"/>
      <c r="L5481" s="10"/>
      <c r="M5481" s="10"/>
      <c r="N5481" s="10"/>
      <c r="O5481" s="10"/>
      <c r="P5481" s="10"/>
      <c r="Q5481" s="10"/>
      <c r="R5481" s="10"/>
    </row>
    <row r="5482" spans="1:18" customFormat="1">
      <c r="A5482" s="10"/>
      <c r="B5482" s="111">
        <v>829067</v>
      </c>
      <c r="C5482" s="68" t="s">
        <v>5477</v>
      </c>
      <c r="D5482" s="71">
        <f>SUMIFS('CLUB DES LOGES'!$J$117:$J$166, 'CLUB DES LOGES'!$F$117:$F$166,$B5482, 'CLUB DES LOGES'!$G$117:$G$166,"&lt;&gt;"&amp;'CLUB DES LOGES'!$C$191)</f>
        <v>0</v>
      </c>
      <c r="E5482" s="10"/>
      <c r="F5482" s="10"/>
      <c r="G5482" s="10"/>
      <c r="H5482" s="10"/>
      <c r="I5482" s="10"/>
      <c r="J5482" s="10"/>
      <c r="K5482" s="10"/>
      <c r="L5482" s="10"/>
      <c r="M5482" s="10"/>
      <c r="N5482" s="10"/>
      <c r="O5482" s="10"/>
      <c r="P5482" s="10"/>
      <c r="Q5482" s="10"/>
      <c r="R5482" s="10"/>
    </row>
    <row r="5483" spans="1:18" customFormat="1">
      <c r="A5483" s="10"/>
      <c r="B5483" s="111">
        <v>829068</v>
      </c>
      <c r="C5483" s="68" t="s">
        <v>5478</v>
      </c>
      <c r="D5483" s="71">
        <f>SUMIFS('CLUB DES LOGES'!$J$117:$J$166, 'CLUB DES LOGES'!$F$117:$F$166,$B5483, 'CLUB DES LOGES'!$G$117:$G$166,"&lt;&gt;"&amp;'CLUB DES LOGES'!$C$191)</f>
        <v>0</v>
      </c>
      <c r="E5483" s="10"/>
      <c r="F5483" s="10"/>
      <c r="G5483" s="10"/>
      <c r="H5483" s="10"/>
      <c r="I5483" s="10"/>
      <c r="J5483" s="10"/>
      <c r="K5483" s="10"/>
      <c r="L5483" s="10"/>
      <c r="M5483" s="10"/>
      <c r="N5483" s="10"/>
      <c r="O5483" s="10"/>
      <c r="P5483" s="10"/>
      <c r="Q5483" s="10"/>
      <c r="R5483" s="10"/>
    </row>
    <row r="5484" spans="1:18" customFormat="1">
      <c r="A5484" s="10"/>
      <c r="B5484" s="111">
        <v>829069</v>
      </c>
      <c r="C5484" s="68" t="s">
        <v>5479</v>
      </c>
      <c r="D5484" s="71">
        <f>SUMIFS('CLUB DES LOGES'!$J$117:$J$166, 'CLUB DES LOGES'!$F$117:$F$166,$B5484, 'CLUB DES LOGES'!$G$117:$G$166,"&lt;&gt;"&amp;'CLUB DES LOGES'!$C$191)</f>
        <v>0</v>
      </c>
      <c r="E5484" s="10"/>
      <c r="F5484" s="10"/>
      <c r="G5484" s="10"/>
      <c r="H5484" s="10"/>
      <c r="I5484" s="10"/>
      <c r="J5484" s="10"/>
      <c r="K5484" s="10"/>
      <c r="L5484" s="10"/>
      <c r="M5484" s="10"/>
      <c r="N5484" s="10"/>
      <c r="O5484" s="10"/>
      <c r="P5484" s="10"/>
      <c r="Q5484" s="10"/>
      <c r="R5484" s="10"/>
    </row>
    <row r="5485" spans="1:18" customFormat="1">
      <c r="A5485" s="10"/>
      <c r="B5485" s="111">
        <v>829070</v>
      </c>
      <c r="C5485" s="68" t="s">
        <v>5480</v>
      </c>
      <c r="D5485" s="71">
        <f>SUMIFS('CLUB DES LOGES'!$J$117:$J$166, 'CLUB DES LOGES'!$F$117:$F$166,$B5485, 'CLUB DES LOGES'!$G$117:$G$166,"&lt;&gt;"&amp;'CLUB DES LOGES'!$C$191)</f>
        <v>0</v>
      </c>
      <c r="E5485" s="10"/>
      <c r="F5485" s="10"/>
      <c r="G5485" s="10"/>
      <c r="H5485" s="10"/>
      <c r="I5485" s="10"/>
      <c r="J5485" s="10"/>
      <c r="K5485" s="10"/>
      <c r="L5485" s="10"/>
      <c r="M5485" s="10"/>
      <c r="N5485" s="10"/>
      <c r="O5485" s="10"/>
      <c r="P5485" s="10"/>
      <c r="Q5485" s="10"/>
      <c r="R5485" s="10"/>
    </row>
    <row r="5486" spans="1:18" customFormat="1">
      <c r="A5486" s="10"/>
      <c r="B5486" s="111">
        <v>829071</v>
      </c>
      <c r="C5486" s="68" t="s">
        <v>5481</v>
      </c>
      <c r="D5486" s="71">
        <f>SUMIFS('CLUB DES LOGES'!$J$117:$J$166, 'CLUB DES LOGES'!$F$117:$F$166,$B5486, 'CLUB DES LOGES'!$G$117:$G$166,"&lt;&gt;"&amp;'CLUB DES LOGES'!$C$191)</f>
        <v>0</v>
      </c>
      <c r="E5486" s="10"/>
      <c r="F5486" s="10"/>
      <c r="G5486" s="10"/>
      <c r="H5486" s="10"/>
      <c r="I5486" s="10"/>
      <c r="J5486" s="10"/>
      <c r="K5486" s="10"/>
      <c r="L5486" s="10"/>
      <c r="M5486" s="10"/>
      <c r="N5486" s="10"/>
      <c r="O5486" s="10"/>
      <c r="P5486" s="10"/>
      <c r="Q5486" s="10"/>
      <c r="R5486" s="10"/>
    </row>
    <row r="5487" spans="1:18" customFormat="1">
      <c r="A5487" s="10"/>
      <c r="B5487" s="111">
        <v>829072</v>
      </c>
      <c r="C5487" s="68" t="s">
        <v>5482</v>
      </c>
      <c r="D5487" s="71">
        <f>SUMIFS('CLUB DES LOGES'!$J$117:$J$166, 'CLUB DES LOGES'!$F$117:$F$166,$B5487, 'CLUB DES LOGES'!$G$117:$G$166,"&lt;&gt;"&amp;'CLUB DES LOGES'!$C$191)</f>
        <v>0</v>
      </c>
      <c r="E5487" s="10"/>
      <c r="F5487" s="10"/>
      <c r="G5487" s="10"/>
      <c r="H5487" s="10"/>
      <c r="I5487" s="10"/>
      <c r="J5487" s="10"/>
      <c r="K5487" s="10"/>
      <c r="L5487" s="10"/>
      <c r="M5487" s="10"/>
      <c r="N5487" s="10"/>
      <c r="O5487" s="10"/>
      <c r="P5487" s="10"/>
      <c r="Q5487" s="10"/>
      <c r="R5487" s="10"/>
    </row>
    <row r="5488" spans="1:18" customFormat="1">
      <c r="A5488" s="10"/>
      <c r="B5488" s="111">
        <v>829073</v>
      </c>
      <c r="C5488" s="68" t="s">
        <v>5483</v>
      </c>
      <c r="D5488" s="71">
        <f>SUMIFS('CLUB DES LOGES'!$J$117:$J$166, 'CLUB DES LOGES'!$F$117:$F$166,$B5488, 'CLUB DES LOGES'!$G$117:$G$166,"&lt;&gt;"&amp;'CLUB DES LOGES'!$C$191)</f>
        <v>0</v>
      </c>
      <c r="E5488" s="10"/>
      <c r="F5488" s="10"/>
      <c r="G5488" s="10"/>
      <c r="H5488" s="10"/>
      <c r="I5488" s="10"/>
      <c r="J5488" s="10"/>
      <c r="K5488" s="10"/>
      <c r="L5488" s="10"/>
      <c r="M5488" s="10"/>
      <c r="N5488" s="10"/>
      <c r="O5488" s="10"/>
      <c r="P5488" s="10"/>
      <c r="Q5488" s="10"/>
      <c r="R5488" s="10"/>
    </row>
    <row r="5489" spans="1:18" customFormat="1">
      <c r="A5489" s="10"/>
      <c r="B5489" s="111">
        <v>829074</v>
      </c>
      <c r="C5489" s="68" t="s">
        <v>5484</v>
      </c>
      <c r="D5489" s="71">
        <f>SUMIFS('CLUB DES LOGES'!$J$117:$J$166, 'CLUB DES LOGES'!$F$117:$F$166,$B5489, 'CLUB DES LOGES'!$G$117:$G$166,"&lt;&gt;"&amp;'CLUB DES LOGES'!$C$191)</f>
        <v>0</v>
      </c>
      <c r="E5489" s="10"/>
      <c r="F5489" s="10"/>
      <c r="G5489" s="10"/>
      <c r="H5489" s="10"/>
      <c r="I5489" s="10"/>
      <c r="J5489" s="10"/>
      <c r="K5489" s="10"/>
      <c r="L5489" s="10"/>
      <c r="M5489" s="10"/>
      <c r="N5489" s="10"/>
      <c r="O5489" s="10"/>
      <c r="P5489" s="10"/>
      <c r="Q5489" s="10"/>
      <c r="R5489" s="10"/>
    </row>
    <row r="5490" spans="1:18" customFormat="1">
      <c r="A5490" s="10"/>
      <c r="B5490" s="111">
        <v>829075</v>
      </c>
      <c r="C5490" s="68" t="s">
        <v>5485</v>
      </c>
      <c r="D5490" s="71">
        <f>SUMIFS('CLUB DES LOGES'!$J$117:$J$166, 'CLUB DES LOGES'!$F$117:$F$166,$B5490, 'CLUB DES LOGES'!$G$117:$G$166,"&lt;&gt;"&amp;'CLUB DES LOGES'!$C$191)</f>
        <v>0</v>
      </c>
      <c r="E5490" s="10"/>
      <c r="F5490" s="10"/>
      <c r="G5490" s="10"/>
      <c r="H5490" s="10"/>
      <c r="I5490" s="10"/>
      <c r="J5490" s="10"/>
      <c r="K5490" s="10"/>
      <c r="L5490" s="10"/>
      <c r="M5490" s="10"/>
      <c r="N5490" s="10"/>
      <c r="O5490" s="10"/>
      <c r="P5490" s="10"/>
      <c r="Q5490" s="10"/>
      <c r="R5490" s="10"/>
    </row>
    <row r="5491" spans="1:18" customFormat="1">
      <c r="A5491" s="10"/>
      <c r="B5491" s="111">
        <v>829076</v>
      </c>
      <c r="C5491" s="68" t="s">
        <v>5486</v>
      </c>
      <c r="D5491" s="71">
        <f>SUMIFS('CLUB DES LOGES'!$J$117:$J$166, 'CLUB DES LOGES'!$F$117:$F$166,$B5491, 'CLUB DES LOGES'!$G$117:$G$166,"&lt;&gt;"&amp;'CLUB DES LOGES'!$C$191)</f>
        <v>0</v>
      </c>
      <c r="E5491" s="10"/>
      <c r="F5491" s="10"/>
      <c r="G5491" s="10"/>
      <c r="H5491" s="10"/>
      <c r="I5491" s="10"/>
      <c r="J5491" s="10"/>
      <c r="K5491" s="10"/>
      <c r="L5491" s="10"/>
      <c r="M5491" s="10"/>
      <c r="N5491" s="10"/>
      <c r="O5491" s="10"/>
      <c r="P5491" s="10"/>
      <c r="Q5491" s="10"/>
      <c r="R5491" s="10"/>
    </row>
    <row r="5492" spans="1:18" customFormat="1">
      <c r="A5492" s="10"/>
      <c r="B5492" s="111">
        <v>829077</v>
      </c>
      <c r="C5492" s="68" t="s">
        <v>5487</v>
      </c>
      <c r="D5492" s="71">
        <f>SUMIFS('CLUB DES LOGES'!$J$117:$J$166, 'CLUB DES LOGES'!$F$117:$F$166,$B5492, 'CLUB DES LOGES'!$G$117:$G$166,"&lt;&gt;"&amp;'CLUB DES LOGES'!$C$191)</f>
        <v>0</v>
      </c>
      <c r="E5492" s="10"/>
      <c r="F5492" s="10"/>
      <c r="G5492" s="10"/>
      <c r="H5492" s="10"/>
      <c r="I5492" s="10"/>
      <c r="J5492" s="10"/>
      <c r="K5492" s="10"/>
      <c r="L5492" s="10"/>
      <c r="M5492" s="10"/>
      <c r="N5492" s="10"/>
      <c r="O5492" s="10"/>
      <c r="P5492" s="10"/>
      <c r="Q5492" s="10"/>
      <c r="R5492" s="10"/>
    </row>
    <row r="5493" spans="1:18" customFormat="1">
      <c r="A5493" s="10"/>
      <c r="B5493" s="111">
        <v>829080</v>
      </c>
      <c r="C5493" s="68" t="s">
        <v>5488</v>
      </c>
      <c r="D5493" s="71">
        <f>SUMIFS('CLUB DES LOGES'!$J$117:$J$166, 'CLUB DES LOGES'!$F$117:$F$166,$B5493, 'CLUB DES LOGES'!$G$117:$G$166,"&lt;&gt;"&amp;'CLUB DES LOGES'!$C$191)</f>
        <v>0</v>
      </c>
      <c r="E5493" s="10"/>
      <c r="F5493" s="10"/>
      <c r="G5493" s="10"/>
      <c r="H5493" s="10"/>
      <c r="I5493" s="10"/>
      <c r="J5493" s="10"/>
      <c r="K5493" s="10"/>
      <c r="L5493" s="10"/>
      <c r="M5493" s="10"/>
      <c r="N5493" s="10"/>
      <c r="O5493" s="10"/>
      <c r="P5493" s="10"/>
      <c r="Q5493" s="10"/>
      <c r="R5493" s="10"/>
    </row>
    <row r="5494" spans="1:18" customFormat="1">
      <c r="A5494" s="10"/>
      <c r="B5494" s="111">
        <v>829081</v>
      </c>
      <c r="C5494" s="68" t="s">
        <v>5489</v>
      </c>
      <c r="D5494" s="71">
        <f>SUMIFS('CLUB DES LOGES'!$J$117:$J$166, 'CLUB DES LOGES'!$F$117:$F$166,$B5494, 'CLUB DES LOGES'!$G$117:$G$166,"&lt;&gt;"&amp;'CLUB DES LOGES'!$C$191)</f>
        <v>0</v>
      </c>
      <c r="E5494" s="10"/>
      <c r="F5494" s="10"/>
      <c r="G5494" s="10"/>
      <c r="H5494" s="10"/>
      <c r="I5494" s="10"/>
      <c r="J5494" s="10"/>
      <c r="K5494" s="10"/>
      <c r="L5494" s="10"/>
      <c r="M5494" s="10"/>
      <c r="N5494" s="10"/>
      <c r="O5494" s="10"/>
      <c r="P5494" s="10"/>
      <c r="Q5494" s="10"/>
      <c r="R5494" s="10"/>
    </row>
    <row r="5495" spans="1:18" customFormat="1">
      <c r="A5495" s="10"/>
      <c r="B5495" s="111">
        <v>829082</v>
      </c>
      <c r="C5495" s="68" t="s">
        <v>5490</v>
      </c>
      <c r="D5495" s="71">
        <f>SUMIFS('CLUB DES LOGES'!$J$117:$J$166, 'CLUB DES LOGES'!$F$117:$F$166,$B5495, 'CLUB DES LOGES'!$G$117:$G$166,"&lt;&gt;"&amp;'CLUB DES LOGES'!$C$191)</f>
        <v>0</v>
      </c>
      <c r="E5495" s="10"/>
      <c r="F5495" s="10"/>
      <c r="G5495" s="10"/>
      <c r="H5495" s="10"/>
      <c r="I5495" s="10"/>
      <c r="J5495" s="10"/>
      <c r="K5495" s="10"/>
      <c r="L5495" s="10"/>
      <c r="M5495" s="10"/>
      <c r="N5495" s="10"/>
      <c r="O5495" s="10"/>
      <c r="P5495" s="10"/>
      <c r="Q5495" s="10"/>
      <c r="R5495" s="10"/>
    </row>
    <row r="5496" spans="1:18" customFormat="1">
      <c r="A5496" s="10"/>
      <c r="B5496" s="111">
        <v>829083</v>
      </c>
      <c r="C5496" s="68" t="s">
        <v>5491</v>
      </c>
      <c r="D5496" s="71">
        <f>SUMIFS('CLUB DES LOGES'!$J$117:$J$166, 'CLUB DES LOGES'!$F$117:$F$166,$B5496, 'CLUB DES LOGES'!$G$117:$G$166,"&lt;&gt;"&amp;'CLUB DES LOGES'!$C$191)</f>
        <v>0</v>
      </c>
      <c r="E5496" s="10"/>
      <c r="F5496" s="10"/>
      <c r="G5496" s="10"/>
      <c r="H5496" s="10"/>
      <c r="I5496" s="10"/>
      <c r="J5496" s="10"/>
      <c r="K5496" s="10"/>
      <c r="L5496" s="10"/>
      <c r="M5496" s="10"/>
      <c r="N5496" s="10"/>
      <c r="O5496" s="10"/>
      <c r="P5496" s="10"/>
      <c r="Q5496" s="10"/>
      <c r="R5496" s="10"/>
    </row>
    <row r="5497" spans="1:18" customFormat="1">
      <c r="A5497" s="10"/>
      <c r="B5497" s="111">
        <v>829084</v>
      </c>
      <c r="C5497" s="68" t="s">
        <v>5492</v>
      </c>
      <c r="D5497" s="71">
        <f>SUMIFS('CLUB DES LOGES'!$J$117:$J$166, 'CLUB DES LOGES'!$F$117:$F$166,$B5497, 'CLUB DES LOGES'!$G$117:$G$166,"&lt;&gt;"&amp;'CLUB DES LOGES'!$C$191)</f>
        <v>0</v>
      </c>
      <c r="E5497" s="10"/>
      <c r="F5497" s="10"/>
      <c r="G5497" s="10"/>
      <c r="H5497" s="10"/>
      <c r="I5497" s="10"/>
      <c r="J5497" s="10"/>
      <c r="K5497" s="10"/>
      <c r="L5497" s="10"/>
      <c r="M5497" s="10"/>
      <c r="N5497" s="10"/>
      <c r="O5497" s="10"/>
      <c r="P5497" s="10"/>
      <c r="Q5497" s="10"/>
      <c r="R5497" s="10"/>
    </row>
    <row r="5498" spans="1:18" customFormat="1">
      <c r="A5498" s="10"/>
      <c r="B5498" s="111">
        <v>829085</v>
      </c>
      <c r="C5498" s="68" t="s">
        <v>5493</v>
      </c>
      <c r="D5498" s="71">
        <f>SUMIFS('CLUB DES LOGES'!$J$117:$J$166, 'CLUB DES LOGES'!$F$117:$F$166,$B5498, 'CLUB DES LOGES'!$G$117:$G$166,"&lt;&gt;"&amp;'CLUB DES LOGES'!$C$191)</f>
        <v>0</v>
      </c>
      <c r="E5498" s="10"/>
      <c r="F5498" s="10"/>
      <c r="G5498" s="10"/>
      <c r="H5498" s="10"/>
      <c r="I5498" s="10"/>
      <c r="J5498" s="10"/>
      <c r="K5498" s="10"/>
      <c r="L5498" s="10"/>
      <c r="M5498" s="10"/>
      <c r="N5498" s="10"/>
      <c r="O5498" s="10"/>
      <c r="P5498" s="10"/>
      <c r="Q5498" s="10"/>
      <c r="R5498" s="10"/>
    </row>
    <row r="5499" spans="1:18" customFormat="1">
      <c r="A5499" s="10"/>
      <c r="B5499" s="111">
        <v>829086</v>
      </c>
      <c r="C5499" s="68" t="s">
        <v>5494</v>
      </c>
      <c r="D5499" s="71">
        <f>SUMIFS('CLUB DES LOGES'!$J$117:$J$166, 'CLUB DES LOGES'!$F$117:$F$166,$B5499, 'CLUB DES LOGES'!$G$117:$G$166,"&lt;&gt;"&amp;'CLUB DES LOGES'!$C$191)</f>
        <v>0</v>
      </c>
      <c r="E5499" s="10"/>
      <c r="F5499" s="10"/>
      <c r="G5499" s="10"/>
      <c r="H5499" s="10"/>
      <c r="I5499" s="10"/>
      <c r="J5499" s="10"/>
      <c r="K5499" s="10"/>
      <c r="L5499" s="10"/>
      <c r="M5499" s="10"/>
      <c r="N5499" s="10"/>
      <c r="O5499" s="10"/>
      <c r="P5499" s="10"/>
      <c r="Q5499" s="10"/>
      <c r="R5499" s="10"/>
    </row>
    <row r="5500" spans="1:18" customFormat="1">
      <c r="A5500" s="10"/>
      <c r="B5500" s="111">
        <v>829087</v>
      </c>
      <c r="C5500" s="68" t="s">
        <v>5495</v>
      </c>
      <c r="D5500" s="71">
        <f>SUMIFS('CLUB DES LOGES'!$J$117:$J$166, 'CLUB DES LOGES'!$F$117:$F$166,$B5500, 'CLUB DES LOGES'!$G$117:$G$166,"&lt;&gt;"&amp;'CLUB DES LOGES'!$C$191)</f>
        <v>0</v>
      </c>
      <c r="E5500" s="10"/>
      <c r="F5500" s="10"/>
      <c r="G5500" s="10"/>
      <c r="H5500" s="10"/>
      <c r="I5500" s="10"/>
      <c r="J5500" s="10"/>
      <c r="K5500" s="10"/>
      <c r="L5500" s="10"/>
      <c r="M5500" s="10"/>
      <c r="N5500" s="10"/>
      <c r="O5500" s="10"/>
      <c r="P5500" s="10"/>
      <c r="Q5500" s="10"/>
      <c r="R5500" s="10"/>
    </row>
    <row r="5501" spans="1:18" customFormat="1">
      <c r="A5501" s="10"/>
      <c r="B5501" s="111">
        <v>829088</v>
      </c>
      <c r="C5501" s="68" t="s">
        <v>5496</v>
      </c>
      <c r="D5501" s="71">
        <f>SUMIFS('CLUB DES LOGES'!$J$117:$J$166, 'CLUB DES LOGES'!$F$117:$F$166,$B5501, 'CLUB DES LOGES'!$G$117:$G$166,"&lt;&gt;"&amp;'CLUB DES LOGES'!$C$191)</f>
        <v>0</v>
      </c>
      <c r="E5501" s="10"/>
      <c r="F5501" s="10"/>
      <c r="G5501" s="10"/>
      <c r="H5501" s="10"/>
      <c r="I5501" s="10"/>
      <c r="J5501" s="10"/>
      <c r="K5501" s="10"/>
      <c r="L5501" s="10"/>
      <c r="M5501" s="10"/>
      <c r="N5501" s="10"/>
      <c r="O5501" s="10"/>
      <c r="P5501" s="10"/>
      <c r="Q5501" s="10"/>
      <c r="R5501" s="10"/>
    </row>
    <row r="5502" spans="1:18" customFormat="1">
      <c r="A5502" s="10"/>
      <c r="B5502" s="111">
        <v>829089</v>
      </c>
      <c r="C5502" s="68" t="s">
        <v>5497</v>
      </c>
      <c r="D5502" s="71">
        <f>SUMIFS('CLUB DES LOGES'!$J$117:$J$166, 'CLUB DES LOGES'!$F$117:$F$166,$B5502, 'CLUB DES LOGES'!$G$117:$G$166,"&lt;&gt;"&amp;'CLUB DES LOGES'!$C$191)</f>
        <v>0</v>
      </c>
      <c r="E5502" s="10"/>
      <c r="F5502" s="10"/>
      <c r="G5502" s="10"/>
      <c r="H5502" s="10"/>
      <c r="I5502" s="10"/>
      <c r="J5502" s="10"/>
      <c r="K5502" s="10"/>
      <c r="L5502" s="10"/>
      <c r="M5502" s="10"/>
      <c r="N5502" s="10"/>
      <c r="O5502" s="10"/>
      <c r="P5502" s="10"/>
      <c r="Q5502" s="10"/>
      <c r="R5502" s="10"/>
    </row>
    <row r="5503" spans="1:18" customFormat="1">
      <c r="A5503" s="10"/>
      <c r="B5503" s="111">
        <v>829090</v>
      </c>
      <c r="C5503" s="68" t="s">
        <v>5498</v>
      </c>
      <c r="D5503" s="71">
        <f>SUMIFS('CLUB DES LOGES'!$J$117:$J$166, 'CLUB DES LOGES'!$F$117:$F$166,$B5503, 'CLUB DES LOGES'!$G$117:$G$166,"&lt;&gt;"&amp;'CLUB DES LOGES'!$C$191)</f>
        <v>0</v>
      </c>
      <c r="E5503" s="10"/>
      <c r="F5503" s="10"/>
      <c r="G5503" s="10"/>
      <c r="H5503" s="10"/>
      <c r="I5503" s="10"/>
      <c r="J5503" s="10"/>
      <c r="K5503" s="10"/>
      <c r="L5503" s="10"/>
      <c r="M5503" s="10"/>
      <c r="N5503" s="10"/>
      <c r="O5503" s="10"/>
      <c r="P5503" s="10"/>
      <c r="Q5503" s="10"/>
      <c r="R5503" s="10"/>
    </row>
    <row r="5504" spans="1:18" customFormat="1">
      <c r="A5504" s="10"/>
      <c r="B5504" s="111">
        <v>829091</v>
      </c>
      <c r="C5504" s="68" t="s">
        <v>5499</v>
      </c>
      <c r="D5504" s="71">
        <f>SUMIFS('CLUB DES LOGES'!$J$117:$J$166, 'CLUB DES LOGES'!$F$117:$F$166,$B5504, 'CLUB DES LOGES'!$G$117:$G$166,"&lt;&gt;"&amp;'CLUB DES LOGES'!$C$191)</f>
        <v>0</v>
      </c>
      <c r="E5504" s="10"/>
      <c r="F5504" s="10"/>
      <c r="G5504" s="10"/>
      <c r="H5504" s="10"/>
      <c r="I5504" s="10"/>
      <c r="J5504" s="10"/>
      <c r="K5504" s="10"/>
      <c r="L5504" s="10"/>
      <c r="M5504" s="10"/>
      <c r="N5504" s="10"/>
      <c r="O5504" s="10"/>
      <c r="P5504" s="10"/>
      <c r="Q5504" s="10"/>
      <c r="R5504" s="10"/>
    </row>
    <row r="5505" spans="1:18" customFormat="1">
      <c r="A5505" s="10"/>
      <c r="B5505" s="111">
        <v>829092</v>
      </c>
      <c r="C5505" s="68" t="s">
        <v>5500</v>
      </c>
      <c r="D5505" s="71">
        <f>SUMIFS('CLUB DES LOGES'!$J$117:$J$166, 'CLUB DES LOGES'!$F$117:$F$166,$B5505, 'CLUB DES LOGES'!$G$117:$G$166,"&lt;&gt;"&amp;'CLUB DES LOGES'!$C$191)</f>
        <v>0</v>
      </c>
      <c r="E5505" s="10"/>
      <c r="F5505" s="10"/>
      <c r="G5505" s="10"/>
      <c r="H5505" s="10"/>
      <c r="I5505" s="10"/>
      <c r="J5505" s="10"/>
      <c r="K5505" s="10"/>
      <c r="L5505" s="10"/>
      <c r="M5505" s="10"/>
      <c r="N5505" s="10"/>
      <c r="O5505" s="10"/>
      <c r="P5505" s="10"/>
      <c r="Q5505" s="10"/>
      <c r="R5505" s="10"/>
    </row>
    <row r="5506" spans="1:18" customFormat="1">
      <c r="A5506" s="10"/>
      <c r="B5506" s="111">
        <v>829093</v>
      </c>
      <c r="C5506" s="68" t="s">
        <v>5501</v>
      </c>
      <c r="D5506" s="71">
        <f>SUMIFS('CLUB DES LOGES'!$J$117:$J$166, 'CLUB DES LOGES'!$F$117:$F$166,$B5506, 'CLUB DES LOGES'!$G$117:$G$166,"&lt;&gt;"&amp;'CLUB DES LOGES'!$C$191)</f>
        <v>0</v>
      </c>
      <c r="E5506" s="10"/>
      <c r="F5506" s="10"/>
      <c r="G5506" s="10"/>
      <c r="H5506" s="10"/>
      <c r="I5506" s="10"/>
      <c r="J5506" s="10"/>
      <c r="K5506" s="10"/>
      <c r="L5506" s="10"/>
      <c r="M5506" s="10"/>
      <c r="N5506" s="10"/>
      <c r="O5506" s="10"/>
      <c r="P5506" s="10"/>
      <c r="Q5506" s="10"/>
      <c r="R5506" s="10"/>
    </row>
    <row r="5507" spans="1:18" customFormat="1">
      <c r="A5507" s="10"/>
      <c r="B5507" s="111">
        <v>829094</v>
      </c>
      <c r="C5507" s="68" t="s">
        <v>5502</v>
      </c>
      <c r="D5507" s="71">
        <f>SUMIFS('CLUB DES LOGES'!$J$117:$J$166, 'CLUB DES LOGES'!$F$117:$F$166,$B5507, 'CLUB DES LOGES'!$G$117:$G$166,"&lt;&gt;"&amp;'CLUB DES LOGES'!$C$191)</f>
        <v>0</v>
      </c>
      <c r="E5507" s="10"/>
      <c r="F5507" s="10"/>
      <c r="G5507" s="10"/>
      <c r="H5507" s="10"/>
      <c r="I5507" s="10"/>
      <c r="J5507" s="10"/>
      <c r="K5507" s="10"/>
      <c r="L5507" s="10"/>
      <c r="M5507" s="10"/>
      <c r="N5507" s="10"/>
      <c r="O5507" s="10"/>
      <c r="P5507" s="10"/>
      <c r="Q5507" s="10"/>
      <c r="R5507" s="10"/>
    </row>
    <row r="5508" spans="1:18" customFormat="1">
      <c r="A5508" s="10"/>
      <c r="B5508" s="111">
        <v>829095</v>
      </c>
      <c r="C5508" s="68" t="s">
        <v>5503</v>
      </c>
      <c r="D5508" s="71">
        <f>SUMIFS('CLUB DES LOGES'!$J$117:$J$166, 'CLUB DES LOGES'!$F$117:$F$166,$B5508, 'CLUB DES LOGES'!$G$117:$G$166,"&lt;&gt;"&amp;'CLUB DES LOGES'!$C$191)</f>
        <v>0</v>
      </c>
      <c r="E5508" s="10"/>
      <c r="F5508" s="10"/>
      <c r="G5508" s="10"/>
      <c r="H5508" s="10"/>
      <c r="I5508" s="10"/>
      <c r="J5508" s="10"/>
      <c r="K5508" s="10"/>
      <c r="L5508" s="10"/>
      <c r="M5508" s="10"/>
      <c r="N5508" s="10"/>
      <c r="O5508" s="10"/>
      <c r="P5508" s="10"/>
      <c r="Q5508" s="10"/>
      <c r="R5508" s="10"/>
    </row>
    <row r="5509" spans="1:18" customFormat="1">
      <c r="A5509" s="10"/>
      <c r="B5509" s="111">
        <v>829096</v>
      </c>
      <c r="C5509" s="68" t="s">
        <v>5504</v>
      </c>
      <c r="D5509" s="71">
        <f>SUMIFS('CLUB DES LOGES'!$J$117:$J$166, 'CLUB DES LOGES'!$F$117:$F$166,$B5509, 'CLUB DES LOGES'!$G$117:$G$166,"&lt;&gt;"&amp;'CLUB DES LOGES'!$C$191)</f>
        <v>0</v>
      </c>
      <c r="E5509" s="10"/>
      <c r="F5509" s="10"/>
      <c r="G5509" s="10"/>
      <c r="H5509" s="10"/>
      <c r="I5509" s="10"/>
      <c r="J5509" s="10"/>
      <c r="K5509" s="10"/>
      <c r="L5509" s="10"/>
      <c r="M5509" s="10"/>
      <c r="N5509" s="10"/>
      <c r="O5509" s="10"/>
      <c r="P5509" s="10"/>
      <c r="Q5509" s="10"/>
      <c r="R5509" s="10"/>
    </row>
    <row r="5510" spans="1:18" customFormat="1">
      <c r="A5510" s="10"/>
      <c r="B5510" s="111">
        <v>829097</v>
      </c>
      <c r="C5510" s="68" t="s">
        <v>5505</v>
      </c>
      <c r="D5510" s="71">
        <f>SUMIFS('CLUB DES LOGES'!$J$117:$J$166, 'CLUB DES LOGES'!$F$117:$F$166,$B5510, 'CLUB DES LOGES'!$G$117:$G$166,"&lt;&gt;"&amp;'CLUB DES LOGES'!$C$191)</f>
        <v>0</v>
      </c>
      <c r="E5510" s="10"/>
      <c r="F5510" s="10"/>
      <c r="G5510" s="10"/>
      <c r="H5510" s="10"/>
      <c r="I5510" s="10"/>
      <c r="J5510" s="10"/>
      <c r="K5510" s="10"/>
      <c r="L5510" s="10"/>
      <c r="M5510" s="10"/>
      <c r="N5510" s="10"/>
      <c r="O5510" s="10"/>
      <c r="P5510" s="10"/>
      <c r="Q5510" s="10"/>
      <c r="R5510" s="10"/>
    </row>
    <row r="5511" spans="1:18" customFormat="1">
      <c r="A5511" s="10"/>
      <c r="B5511" s="111">
        <v>829098</v>
      </c>
      <c r="C5511" s="68" t="s">
        <v>5506</v>
      </c>
      <c r="D5511" s="71">
        <f>SUMIFS('CLUB DES LOGES'!$J$117:$J$166, 'CLUB DES LOGES'!$F$117:$F$166,$B5511, 'CLUB DES LOGES'!$G$117:$G$166,"&lt;&gt;"&amp;'CLUB DES LOGES'!$C$191)</f>
        <v>0</v>
      </c>
      <c r="E5511" s="10"/>
      <c r="F5511" s="10"/>
      <c r="G5511" s="10"/>
      <c r="H5511" s="10"/>
      <c r="I5511" s="10"/>
      <c r="J5511" s="10"/>
      <c r="K5511" s="10"/>
      <c r="L5511" s="10"/>
      <c r="M5511" s="10"/>
      <c r="N5511" s="10"/>
      <c r="O5511" s="10"/>
      <c r="P5511" s="10"/>
      <c r="Q5511" s="10"/>
      <c r="R5511" s="10"/>
    </row>
    <row r="5512" spans="1:18" customFormat="1">
      <c r="A5512" s="10"/>
      <c r="B5512" s="111">
        <v>829099</v>
      </c>
      <c r="C5512" s="68" t="s">
        <v>5507</v>
      </c>
      <c r="D5512" s="71">
        <f>SUMIFS('CLUB DES LOGES'!$J$117:$J$166, 'CLUB DES LOGES'!$F$117:$F$166,$B5512, 'CLUB DES LOGES'!$G$117:$G$166,"&lt;&gt;"&amp;'CLUB DES LOGES'!$C$191)</f>
        <v>0</v>
      </c>
      <c r="E5512" s="10"/>
      <c r="F5512" s="10"/>
      <c r="G5512" s="10"/>
      <c r="H5512" s="10"/>
      <c r="I5512" s="10"/>
      <c r="J5512" s="10"/>
      <c r="K5512" s="10"/>
      <c r="L5512" s="10"/>
      <c r="M5512" s="10"/>
      <c r="N5512" s="10"/>
      <c r="O5512" s="10"/>
      <c r="P5512" s="10"/>
      <c r="Q5512" s="10"/>
      <c r="R5512" s="10"/>
    </row>
    <row r="5513" spans="1:18" customFormat="1">
      <c r="A5513" s="10"/>
      <c r="B5513" s="111">
        <v>829100</v>
      </c>
      <c r="C5513" s="68" t="s">
        <v>5508</v>
      </c>
      <c r="D5513" s="71">
        <f>SUMIFS('CLUB DES LOGES'!$J$117:$J$166, 'CLUB DES LOGES'!$F$117:$F$166,$B5513, 'CLUB DES LOGES'!$G$117:$G$166,"&lt;&gt;"&amp;'CLUB DES LOGES'!$C$191)</f>
        <v>0</v>
      </c>
      <c r="E5513" s="10"/>
      <c r="F5513" s="10"/>
      <c r="G5513" s="10"/>
      <c r="H5513" s="10"/>
      <c r="I5513" s="10"/>
      <c r="J5513" s="10"/>
      <c r="K5513" s="10"/>
      <c r="L5513" s="10"/>
      <c r="M5513" s="10"/>
      <c r="N5513" s="10"/>
      <c r="O5513" s="10"/>
      <c r="P5513" s="10"/>
      <c r="Q5513" s="10"/>
      <c r="R5513" s="10"/>
    </row>
    <row r="5514" spans="1:18" customFormat="1">
      <c r="A5514" s="10"/>
      <c r="B5514" s="111">
        <v>829101</v>
      </c>
      <c r="C5514" s="68" t="s">
        <v>5509</v>
      </c>
      <c r="D5514" s="71">
        <f>SUMIFS('CLUB DES LOGES'!$J$117:$J$166, 'CLUB DES LOGES'!$F$117:$F$166,$B5514, 'CLUB DES LOGES'!$G$117:$G$166,"&lt;&gt;"&amp;'CLUB DES LOGES'!$C$191)</f>
        <v>0</v>
      </c>
      <c r="E5514" s="10"/>
      <c r="F5514" s="10"/>
      <c r="G5514" s="10"/>
      <c r="H5514" s="10"/>
      <c r="I5514" s="10"/>
      <c r="J5514" s="10"/>
      <c r="K5514" s="10"/>
      <c r="L5514" s="10"/>
      <c r="M5514" s="10"/>
      <c r="N5514" s="10"/>
      <c r="O5514" s="10"/>
      <c r="P5514" s="10"/>
      <c r="Q5514" s="10"/>
      <c r="R5514" s="10"/>
    </row>
    <row r="5515" spans="1:18" customFormat="1">
      <c r="A5515" s="10"/>
      <c r="B5515" s="111">
        <v>829102</v>
      </c>
      <c r="C5515" s="68" t="s">
        <v>5510</v>
      </c>
      <c r="D5515" s="71">
        <f>SUMIFS('CLUB DES LOGES'!$J$117:$J$166, 'CLUB DES LOGES'!$F$117:$F$166,$B5515, 'CLUB DES LOGES'!$G$117:$G$166,"&lt;&gt;"&amp;'CLUB DES LOGES'!$C$191)</f>
        <v>0</v>
      </c>
      <c r="E5515" s="10"/>
      <c r="F5515" s="10"/>
      <c r="G5515" s="10"/>
      <c r="H5515" s="10"/>
      <c r="I5515" s="10"/>
      <c r="J5515" s="10"/>
      <c r="K5515" s="10"/>
      <c r="L5515" s="10"/>
      <c r="M5515" s="10"/>
      <c r="N5515" s="10"/>
      <c r="O5515" s="10"/>
      <c r="P5515" s="10"/>
      <c r="Q5515" s="10"/>
      <c r="R5515" s="10"/>
    </row>
    <row r="5516" spans="1:18" customFormat="1">
      <c r="A5516" s="10"/>
      <c r="B5516" s="111">
        <v>829401</v>
      </c>
      <c r="C5516" s="68" t="s">
        <v>5511</v>
      </c>
      <c r="D5516" s="71">
        <f>SUMIFS('CLUB DES LOGES'!$J$117:$J$166, 'CLUB DES LOGES'!$F$117:$F$166,$B5516, 'CLUB DES LOGES'!$G$117:$G$166,"&lt;&gt;"&amp;'CLUB DES LOGES'!$C$191)</f>
        <v>0</v>
      </c>
      <c r="E5516" s="10"/>
      <c r="F5516" s="10"/>
      <c r="G5516" s="10"/>
      <c r="H5516" s="10"/>
      <c r="I5516" s="10"/>
      <c r="J5516" s="10"/>
      <c r="K5516" s="10"/>
      <c r="L5516" s="10"/>
      <c r="M5516" s="10"/>
      <c r="N5516" s="10"/>
      <c r="O5516" s="10"/>
      <c r="P5516" s="10"/>
      <c r="Q5516" s="10"/>
      <c r="R5516" s="10"/>
    </row>
    <row r="5517" spans="1:18" customFormat="1">
      <c r="A5517" s="10"/>
      <c r="B5517" s="111">
        <v>829403</v>
      </c>
      <c r="C5517" s="68" t="s">
        <v>5512</v>
      </c>
      <c r="D5517" s="71">
        <f>SUMIFS('CLUB DES LOGES'!$J$117:$J$166, 'CLUB DES LOGES'!$F$117:$F$166,$B5517, 'CLUB DES LOGES'!$G$117:$G$166,"&lt;&gt;"&amp;'CLUB DES LOGES'!$C$191)</f>
        <v>0</v>
      </c>
      <c r="E5517" s="10"/>
      <c r="F5517" s="10"/>
      <c r="G5517" s="10"/>
      <c r="H5517" s="10"/>
      <c r="I5517" s="10"/>
      <c r="J5517" s="10"/>
      <c r="K5517" s="10"/>
      <c r="L5517" s="10"/>
      <c r="M5517" s="10"/>
      <c r="N5517" s="10"/>
      <c r="O5517" s="10"/>
      <c r="P5517" s="10"/>
      <c r="Q5517" s="10"/>
      <c r="R5517" s="10"/>
    </row>
    <row r="5518" spans="1:18" customFormat="1">
      <c r="A5518" s="10"/>
      <c r="B5518" s="111">
        <v>829404</v>
      </c>
      <c r="C5518" s="68" t="s">
        <v>5513</v>
      </c>
      <c r="D5518" s="71">
        <f>SUMIFS('CLUB DES LOGES'!$J$117:$J$166, 'CLUB DES LOGES'!$F$117:$F$166,$B5518, 'CLUB DES LOGES'!$G$117:$G$166,"&lt;&gt;"&amp;'CLUB DES LOGES'!$C$191)</f>
        <v>0</v>
      </c>
      <c r="E5518" s="10"/>
      <c r="F5518" s="10"/>
      <c r="G5518" s="10"/>
      <c r="H5518" s="10"/>
      <c r="I5518" s="10"/>
      <c r="J5518" s="10"/>
      <c r="K5518" s="10"/>
      <c r="L5518" s="10"/>
      <c r="M5518" s="10"/>
      <c r="N5518" s="10"/>
      <c r="O5518" s="10"/>
      <c r="P5518" s="10"/>
      <c r="Q5518" s="10"/>
      <c r="R5518" s="10"/>
    </row>
    <row r="5519" spans="1:18" customFormat="1">
      <c r="A5519" s="10"/>
      <c r="B5519" s="111">
        <v>829407</v>
      </c>
      <c r="C5519" s="68" t="s">
        <v>5514</v>
      </c>
      <c r="D5519" s="71">
        <f>SUMIFS('CLUB DES LOGES'!$J$117:$J$166, 'CLUB DES LOGES'!$F$117:$F$166,$B5519, 'CLUB DES LOGES'!$G$117:$G$166,"&lt;&gt;"&amp;'CLUB DES LOGES'!$C$191)</f>
        <v>0</v>
      </c>
      <c r="E5519" s="10"/>
      <c r="F5519" s="10"/>
      <c r="G5519" s="10"/>
      <c r="H5519" s="10"/>
      <c r="I5519" s="10"/>
      <c r="J5519" s="10"/>
      <c r="K5519" s="10"/>
      <c r="L5519" s="10"/>
      <c r="M5519" s="10"/>
      <c r="N5519" s="10"/>
      <c r="O5519" s="10"/>
      <c r="P5519" s="10"/>
      <c r="Q5519" s="10"/>
      <c r="R5519" s="10"/>
    </row>
    <row r="5520" spans="1:18" customFormat="1">
      <c r="A5520" s="10"/>
      <c r="B5520" s="111">
        <v>829408</v>
      </c>
      <c r="C5520" s="68" t="s">
        <v>5515</v>
      </c>
      <c r="D5520" s="71">
        <f>SUMIFS('CLUB DES LOGES'!$J$117:$J$166, 'CLUB DES LOGES'!$F$117:$F$166,$B5520, 'CLUB DES LOGES'!$G$117:$G$166,"&lt;&gt;"&amp;'CLUB DES LOGES'!$C$191)</f>
        <v>0</v>
      </c>
      <c r="E5520" s="10"/>
      <c r="F5520" s="10"/>
      <c r="G5520" s="10"/>
      <c r="H5520" s="10"/>
      <c r="I5520" s="10"/>
      <c r="J5520" s="10"/>
      <c r="K5520" s="10"/>
      <c r="L5520" s="10"/>
      <c r="M5520" s="10"/>
      <c r="N5520" s="10"/>
      <c r="O5520" s="10"/>
      <c r="P5520" s="10"/>
      <c r="Q5520" s="10"/>
      <c r="R5520" s="10"/>
    </row>
    <row r="5521" spans="1:18" customFormat="1">
      <c r="A5521" s="10"/>
      <c r="B5521" s="111">
        <v>829409</v>
      </c>
      <c r="C5521" s="68" t="s">
        <v>5516</v>
      </c>
      <c r="D5521" s="71">
        <f>SUMIFS('CLUB DES LOGES'!$J$117:$J$166, 'CLUB DES LOGES'!$F$117:$F$166,$B5521, 'CLUB DES LOGES'!$G$117:$G$166,"&lt;&gt;"&amp;'CLUB DES LOGES'!$C$191)</f>
        <v>0</v>
      </c>
      <c r="E5521" s="10"/>
      <c r="F5521" s="10"/>
      <c r="G5521" s="10"/>
      <c r="H5521" s="10"/>
      <c r="I5521" s="10"/>
      <c r="J5521" s="10"/>
      <c r="K5521" s="10"/>
      <c r="L5521" s="10"/>
      <c r="M5521" s="10"/>
      <c r="N5521" s="10"/>
      <c r="O5521" s="10"/>
      <c r="P5521" s="10"/>
      <c r="Q5521" s="10"/>
      <c r="R5521" s="10"/>
    </row>
    <row r="5522" spans="1:18" customFormat="1">
      <c r="A5522" s="10"/>
      <c r="B5522" s="111">
        <v>829411</v>
      </c>
      <c r="C5522" s="68" t="s">
        <v>5517</v>
      </c>
      <c r="D5522" s="71">
        <f>SUMIFS('CLUB DES LOGES'!$J$117:$J$166, 'CLUB DES LOGES'!$F$117:$F$166,$B5522, 'CLUB DES LOGES'!$G$117:$G$166,"&lt;&gt;"&amp;'CLUB DES LOGES'!$C$191)</f>
        <v>0</v>
      </c>
      <c r="E5522" s="10"/>
      <c r="F5522" s="10"/>
      <c r="G5522" s="10"/>
      <c r="H5522" s="10"/>
      <c r="I5522" s="10"/>
      <c r="J5522" s="10"/>
      <c r="K5522" s="10"/>
      <c r="L5522" s="10"/>
      <c r="M5522" s="10"/>
      <c r="N5522" s="10"/>
      <c r="O5522" s="10"/>
      <c r="P5522" s="10"/>
      <c r="Q5522" s="10"/>
      <c r="R5522" s="10"/>
    </row>
    <row r="5523" spans="1:18" customFormat="1">
      <c r="A5523" s="10"/>
      <c r="B5523" s="111">
        <v>829412</v>
      </c>
      <c r="C5523" s="68" t="s">
        <v>5518</v>
      </c>
      <c r="D5523" s="71">
        <f>SUMIFS('CLUB DES LOGES'!$J$117:$J$166, 'CLUB DES LOGES'!$F$117:$F$166,$B5523, 'CLUB DES LOGES'!$G$117:$G$166,"&lt;&gt;"&amp;'CLUB DES LOGES'!$C$191)</f>
        <v>0</v>
      </c>
      <c r="E5523" s="10"/>
      <c r="F5523" s="10"/>
      <c r="G5523" s="10"/>
      <c r="H5523" s="10"/>
      <c r="I5523" s="10"/>
      <c r="J5523" s="10"/>
      <c r="K5523" s="10"/>
      <c r="L5523" s="10"/>
      <c r="M5523" s="10"/>
      <c r="N5523" s="10"/>
      <c r="O5523" s="10"/>
      <c r="P5523" s="10"/>
      <c r="Q5523" s="10"/>
      <c r="R5523" s="10"/>
    </row>
    <row r="5524" spans="1:18" customFormat="1">
      <c r="A5524" s="10"/>
      <c r="B5524" s="111">
        <v>829415</v>
      </c>
      <c r="C5524" s="68" t="s">
        <v>5519</v>
      </c>
      <c r="D5524" s="71">
        <f>SUMIFS('CLUB DES LOGES'!$J$117:$J$166, 'CLUB DES LOGES'!$F$117:$F$166,$B5524, 'CLUB DES LOGES'!$G$117:$G$166,"&lt;&gt;"&amp;'CLUB DES LOGES'!$C$191)</f>
        <v>0</v>
      </c>
      <c r="E5524" s="10"/>
      <c r="F5524" s="10"/>
      <c r="G5524" s="10"/>
      <c r="H5524" s="10"/>
      <c r="I5524" s="10"/>
      <c r="J5524" s="10"/>
      <c r="K5524" s="10"/>
      <c r="L5524" s="10"/>
      <c r="M5524" s="10"/>
      <c r="N5524" s="10"/>
      <c r="O5524" s="10"/>
      <c r="P5524" s="10"/>
      <c r="Q5524" s="10"/>
      <c r="R5524" s="10"/>
    </row>
    <row r="5525" spans="1:18" customFormat="1">
      <c r="A5525" s="10"/>
      <c r="B5525" s="111">
        <v>829416</v>
      </c>
      <c r="C5525" s="68" t="s">
        <v>5520</v>
      </c>
      <c r="D5525" s="71">
        <f>SUMIFS('CLUB DES LOGES'!$J$117:$J$166, 'CLUB DES LOGES'!$F$117:$F$166,$B5525, 'CLUB DES LOGES'!$G$117:$G$166,"&lt;&gt;"&amp;'CLUB DES LOGES'!$C$191)</f>
        <v>0</v>
      </c>
      <c r="E5525" s="10"/>
      <c r="F5525" s="10"/>
      <c r="G5525" s="10"/>
      <c r="H5525" s="10"/>
      <c r="I5525" s="10"/>
      <c r="J5525" s="10"/>
      <c r="K5525" s="10"/>
      <c r="L5525" s="10"/>
      <c r="M5525" s="10"/>
      <c r="N5525" s="10"/>
      <c r="O5525" s="10"/>
      <c r="P5525" s="10"/>
      <c r="Q5525" s="10"/>
      <c r="R5525" s="10"/>
    </row>
    <row r="5526" spans="1:18" customFormat="1">
      <c r="A5526" s="10"/>
      <c r="B5526" s="111">
        <v>829417</v>
      </c>
      <c r="C5526" s="68" t="s">
        <v>5521</v>
      </c>
      <c r="D5526" s="71">
        <f>SUMIFS('CLUB DES LOGES'!$J$117:$J$166, 'CLUB DES LOGES'!$F$117:$F$166,$B5526, 'CLUB DES LOGES'!$G$117:$G$166,"&lt;&gt;"&amp;'CLUB DES LOGES'!$C$191)</f>
        <v>0</v>
      </c>
      <c r="E5526" s="10"/>
      <c r="F5526" s="10"/>
      <c r="G5526" s="10"/>
      <c r="H5526" s="10"/>
      <c r="I5526" s="10"/>
      <c r="J5526" s="10"/>
      <c r="K5526" s="10"/>
      <c r="L5526" s="10"/>
      <c r="M5526" s="10"/>
      <c r="N5526" s="10"/>
      <c r="O5526" s="10"/>
      <c r="P5526" s="10"/>
      <c r="Q5526" s="10"/>
      <c r="R5526" s="10"/>
    </row>
    <row r="5527" spans="1:18" customFormat="1">
      <c r="A5527" s="10"/>
      <c r="B5527" s="111">
        <v>829418</v>
      </c>
      <c r="C5527" s="68" t="s">
        <v>5522</v>
      </c>
      <c r="D5527" s="71">
        <f>SUMIFS('CLUB DES LOGES'!$J$117:$J$166, 'CLUB DES LOGES'!$F$117:$F$166,$B5527, 'CLUB DES LOGES'!$G$117:$G$166,"&lt;&gt;"&amp;'CLUB DES LOGES'!$C$191)</f>
        <v>0</v>
      </c>
      <c r="E5527" s="10"/>
      <c r="F5527" s="10"/>
      <c r="G5527" s="10"/>
      <c r="H5527" s="10"/>
      <c r="I5527" s="10"/>
      <c r="J5527" s="10"/>
      <c r="K5527" s="10"/>
      <c r="L5527" s="10"/>
      <c r="M5527" s="10"/>
      <c r="N5527" s="10"/>
      <c r="O5527" s="10"/>
      <c r="P5527" s="10"/>
      <c r="Q5527" s="10"/>
      <c r="R5527" s="10"/>
    </row>
    <row r="5528" spans="1:18" customFormat="1">
      <c r="A5528" s="10"/>
      <c r="B5528" s="111">
        <v>829420</v>
      </c>
      <c r="C5528" s="68" t="s">
        <v>5523</v>
      </c>
      <c r="D5528" s="71">
        <f>SUMIFS('CLUB DES LOGES'!$J$117:$J$166, 'CLUB DES LOGES'!$F$117:$F$166,$B5528, 'CLUB DES LOGES'!$G$117:$G$166,"&lt;&gt;"&amp;'CLUB DES LOGES'!$C$191)</f>
        <v>0</v>
      </c>
      <c r="E5528" s="10"/>
      <c r="F5528" s="10"/>
      <c r="G5528" s="10"/>
      <c r="H5528" s="10"/>
      <c r="I5528" s="10"/>
      <c r="J5528" s="10"/>
      <c r="K5528" s="10"/>
      <c r="L5528" s="10"/>
      <c r="M5528" s="10"/>
      <c r="N5528" s="10"/>
      <c r="O5528" s="10"/>
      <c r="P5528" s="10"/>
      <c r="Q5528" s="10"/>
      <c r="R5528" s="10"/>
    </row>
    <row r="5529" spans="1:18" customFormat="1">
      <c r="A5529" s="10"/>
      <c r="B5529" s="111">
        <v>829421</v>
      </c>
      <c r="C5529" s="68" t="s">
        <v>5524</v>
      </c>
      <c r="D5529" s="71">
        <f>SUMIFS('CLUB DES LOGES'!$J$117:$J$166, 'CLUB DES LOGES'!$F$117:$F$166,$B5529, 'CLUB DES LOGES'!$G$117:$G$166,"&lt;&gt;"&amp;'CLUB DES LOGES'!$C$191)</f>
        <v>0</v>
      </c>
      <c r="E5529" s="10"/>
      <c r="F5529" s="10"/>
      <c r="G5529" s="10"/>
      <c r="H5529" s="10"/>
      <c r="I5529" s="10"/>
      <c r="J5529" s="10"/>
      <c r="K5529" s="10"/>
      <c r="L5529" s="10"/>
      <c r="M5529" s="10"/>
      <c r="N5529" s="10"/>
      <c r="O5529" s="10"/>
      <c r="P5529" s="10"/>
      <c r="Q5529" s="10"/>
      <c r="R5529" s="10"/>
    </row>
    <row r="5530" spans="1:18" customFormat="1">
      <c r="A5530" s="10"/>
      <c r="B5530" s="111">
        <v>829423</v>
      </c>
      <c r="C5530" s="68" t="s">
        <v>5525</v>
      </c>
      <c r="D5530" s="71">
        <f>SUMIFS('CLUB DES LOGES'!$J$117:$J$166, 'CLUB DES LOGES'!$F$117:$F$166,$B5530, 'CLUB DES LOGES'!$G$117:$G$166,"&lt;&gt;"&amp;'CLUB DES LOGES'!$C$191)</f>
        <v>0</v>
      </c>
      <c r="E5530" s="10"/>
      <c r="F5530" s="10"/>
      <c r="G5530" s="10"/>
      <c r="H5530" s="10"/>
      <c r="I5530" s="10"/>
      <c r="J5530" s="10"/>
      <c r="K5530" s="10"/>
      <c r="L5530" s="10"/>
      <c r="M5530" s="10"/>
      <c r="N5530" s="10"/>
      <c r="O5530" s="10"/>
      <c r="P5530" s="10"/>
      <c r="Q5530" s="10"/>
      <c r="R5530" s="10"/>
    </row>
    <row r="5531" spans="1:18" customFormat="1">
      <c r="A5531" s="10"/>
      <c r="B5531" s="111">
        <v>829424</v>
      </c>
      <c r="C5531" s="68" t="s">
        <v>5526</v>
      </c>
      <c r="D5531" s="71">
        <f>SUMIFS('CLUB DES LOGES'!$J$117:$J$166, 'CLUB DES LOGES'!$F$117:$F$166,$B5531, 'CLUB DES LOGES'!$G$117:$G$166,"&lt;&gt;"&amp;'CLUB DES LOGES'!$C$191)</f>
        <v>0</v>
      </c>
      <c r="E5531" s="10"/>
      <c r="F5531" s="10"/>
      <c r="G5531" s="10"/>
      <c r="H5531" s="10"/>
      <c r="I5531" s="10"/>
      <c r="J5531" s="10"/>
      <c r="K5531" s="10"/>
      <c r="L5531" s="10"/>
      <c r="M5531" s="10"/>
      <c r="N5531" s="10"/>
      <c r="O5531" s="10"/>
      <c r="P5531" s="10"/>
      <c r="Q5531" s="10"/>
      <c r="R5531" s="10"/>
    </row>
    <row r="5532" spans="1:18" customFormat="1">
      <c r="A5532" s="10"/>
      <c r="B5532" s="111">
        <v>829425</v>
      </c>
      <c r="C5532" s="68" t="s">
        <v>5527</v>
      </c>
      <c r="D5532" s="71">
        <f>SUMIFS('CLUB DES LOGES'!$J$117:$J$166, 'CLUB DES LOGES'!$F$117:$F$166,$B5532, 'CLUB DES LOGES'!$G$117:$G$166,"&lt;&gt;"&amp;'CLUB DES LOGES'!$C$191)</f>
        <v>0</v>
      </c>
      <c r="E5532" s="10"/>
      <c r="F5532" s="10"/>
      <c r="G5532" s="10"/>
      <c r="H5532" s="10"/>
      <c r="I5532" s="10"/>
      <c r="J5532" s="10"/>
      <c r="K5532" s="10"/>
      <c r="L5532" s="10"/>
      <c r="M5532" s="10"/>
      <c r="N5532" s="10"/>
      <c r="O5532" s="10"/>
      <c r="P5532" s="10"/>
      <c r="Q5532" s="10"/>
      <c r="R5532" s="10"/>
    </row>
    <row r="5533" spans="1:18" customFormat="1">
      <c r="A5533" s="10"/>
      <c r="B5533" s="111">
        <v>829427</v>
      </c>
      <c r="C5533" s="68" t="s">
        <v>5528</v>
      </c>
      <c r="D5533" s="71">
        <f>SUMIFS('CLUB DES LOGES'!$J$117:$J$166, 'CLUB DES LOGES'!$F$117:$F$166,$B5533, 'CLUB DES LOGES'!$G$117:$G$166,"&lt;&gt;"&amp;'CLUB DES LOGES'!$C$191)</f>
        <v>0</v>
      </c>
      <c r="E5533" s="10"/>
      <c r="F5533" s="10"/>
      <c r="G5533" s="10"/>
      <c r="H5533" s="10"/>
      <c r="I5533" s="10"/>
      <c r="J5533" s="10"/>
      <c r="K5533" s="10"/>
      <c r="L5533" s="10"/>
      <c r="M5533" s="10"/>
      <c r="N5533" s="10"/>
      <c r="O5533" s="10"/>
      <c r="P5533" s="10"/>
      <c r="Q5533" s="10"/>
      <c r="R5533" s="10"/>
    </row>
    <row r="5534" spans="1:18" customFormat="1">
      <c r="A5534" s="10"/>
      <c r="B5534" s="111">
        <v>829428</v>
      </c>
      <c r="C5534" s="68" t="s">
        <v>5529</v>
      </c>
      <c r="D5534" s="71">
        <f>SUMIFS('CLUB DES LOGES'!$J$117:$J$166, 'CLUB DES LOGES'!$F$117:$F$166,$B5534, 'CLUB DES LOGES'!$G$117:$G$166,"&lt;&gt;"&amp;'CLUB DES LOGES'!$C$191)</f>
        <v>0</v>
      </c>
      <c r="E5534" s="10"/>
      <c r="F5534" s="10"/>
      <c r="G5534" s="10"/>
      <c r="H5534" s="10"/>
      <c r="I5534" s="10"/>
      <c r="J5534" s="10"/>
      <c r="K5534" s="10"/>
      <c r="L5534" s="10"/>
      <c r="M5534" s="10"/>
      <c r="N5534" s="10"/>
      <c r="O5534" s="10"/>
      <c r="P5534" s="10"/>
      <c r="Q5534" s="10"/>
      <c r="R5534" s="10"/>
    </row>
    <row r="5535" spans="1:18" customFormat="1">
      <c r="A5535" s="10"/>
      <c r="B5535" s="111">
        <v>829429</v>
      </c>
      <c r="C5535" s="68" t="s">
        <v>5530</v>
      </c>
      <c r="D5535" s="71">
        <f>SUMIFS('CLUB DES LOGES'!$J$117:$J$166, 'CLUB DES LOGES'!$F$117:$F$166,$B5535, 'CLUB DES LOGES'!$G$117:$G$166,"&lt;&gt;"&amp;'CLUB DES LOGES'!$C$191)</f>
        <v>0</v>
      </c>
      <c r="E5535" s="10"/>
      <c r="F5535" s="10"/>
      <c r="G5535" s="10"/>
      <c r="H5535" s="10"/>
      <c r="I5535" s="10"/>
      <c r="J5535" s="10"/>
      <c r="K5535" s="10"/>
      <c r="L5535" s="10"/>
      <c r="M5535" s="10"/>
      <c r="N5535" s="10"/>
      <c r="O5535" s="10"/>
      <c r="P5535" s="10"/>
      <c r="Q5535" s="10"/>
      <c r="R5535" s="10"/>
    </row>
    <row r="5536" spans="1:18" customFormat="1">
      <c r="A5536" s="10"/>
      <c r="B5536" s="111">
        <v>829430</v>
      </c>
      <c r="C5536" s="68" t="s">
        <v>5531</v>
      </c>
      <c r="D5536" s="71">
        <f>SUMIFS('CLUB DES LOGES'!$J$117:$J$166, 'CLUB DES LOGES'!$F$117:$F$166,$B5536, 'CLUB DES LOGES'!$G$117:$G$166,"&lt;&gt;"&amp;'CLUB DES LOGES'!$C$191)</f>
        <v>0</v>
      </c>
      <c r="E5536" s="10"/>
      <c r="F5536" s="10"/>
      <c r="G5536" s="10"/>
      <c r="H5536" s="10"/>
      <c r="I5536" s="10"/>
      <c r="J5536" s="10"/>
      <c r="K5536" s="10"/>
      <c r="L5536" s="10"/>
      <c r="M5536" s="10"/>
      <c r="N5536" s="10"/>
      <c r="O5536" s="10"/>
      <c r="P5536" s="10"/>
      <c r="Q5536" s="10"/>
      <c r="R5536" s="10"/>
    </row>
    <row r="5537" spans="1:18" customFormat="1">
      <c r="A5537" s="10"/>
      <c r="B5537" s="111">
        <v>829431</v>
      </c>
      <c r="C5537" s="68" t="s">
        <v>5532</v>
      </c>
      <c r="D5537" s="71">
        <f>SUMIFS('CLUB DES LOGES'!$J$117:$J$166, 'CLUB DES LOGES'!$F$117:$F$166,$B5537, 'CLUB DES LOGES'!$G$117:$G$166,"&lt;&gt;"&amp;'CLUB DES LOGES'!$C$191)</f>
        <v>0</v>
      </c>
      <c r="E5537" s="10"/>
      <c r="F5537" s="10"/>
      <c r="G5537" s="10"/>
      <c r="H5537" s="10"/>
      <c r="I5537" s="10"/>
      <c r="J5537" s="10"/>
      <c r="K5537" s="10"/>
      <c r="L5537" s="10"/>
      <c r="M5537" s="10"/>
      <c r="N5537" s="10"/>
      <c r="O5537" s="10"/>
      <c r="P5537" s="10"/>
      <c r="Q5537" s="10"/>
      <c r="R5537" s="10"/>
    </row>
    <row r="5538" spans="1:18" customFormat="1">
      <c r="A5538" s="10"/>
      <c r="B5538" s="111">
        <v>829432</v>
      </c>
      <c r="C5538" s="68" t="s">
        <v>5533</v>
      </c>
      <c r="D5538" s="71">
        <f>SUMIFS('CLUB DES LOGES'!$J$117:$J$166, 'CLUB DES LOGES'!$F$117:$F$166,$B5538, 'CLUB DES LOGES'!$G$117:$G$166,"&lt;&gt;"&amp;'CLUB DES LOGES'!$C$191)</f>
        <v>0</v>
      </c>
      <c r="E5538" s="10"/>
      <c r="F5538" s="10"/>
      <c r="G5538" s="10"/>
      <c r="H5538" s="10"/>
      <c r="I5538" s="10"/>
      <c r="J5538" s="10"/>
      <c r="K5538" s="10"/>
      <c r="L5538" s="10"/>
      <c r="M5538" s="10"/>
      <c r="N5538" s="10"/>
      <c r="O5538" s="10"/>
      <c r="P5538" s="10"/>
      <c r="Q5538" s="10"/>
      <c r="R5538" s="10"/>
    </row>
    <row r="5539" spans="1:18" customFormat="1">
      <c r="A5539" s="10"/>
      <c r="B5539" s="111">
        <v>829433</v>
      </c>
      <c r="C5539" s="68" t="s">
        <v>5534</v>
      </c>
      <c r="D5539" s="71">
        <f>SUMIFS('CLUB DES LOGES'!$J$117:$J$166, 'CLUB DES LOGES'!$F$117:$F$166,$B5539, 'CLUB DES LOGES'!$G$117:$G$166,"&lt;&gt;"&amp;'CLUB DES LOGES'!$C$191)</f>
        <v>0</v>
      </c>
      <c r="E5539" s="10"/>
      <c r="F5539" s="10"/>
      <c r="G5539" s="10"/>
      <c r="H5539" s="10"/>
      <c r="I5539" s="10"/>
      <c r="J5539" s="10"/>
      <c r="K5539" s="10"/>
      <c r="L5539" s="10"/>
      <c r="M5539" s="10"/>
      <c r="N5539" s="10"/>
      <c r="O5539" s="10"/>
      <c r="P5539" s="10"/>
      <c r="Q5539" s="10"/>
      <c r="R5539" s="10"/>
    </row>
    <row r="5540" spans="1:18" customFormat="1">
      <c r="A5540" s="10"/>
      <c r="B5540" s="111">
        <v>829434</v>
      </c>
      <c r="C5540" s="68" t="s">
        <v>5535</v>
      </c>
      <c r="D5540" s="71">
        <f>SUMIFS('CLUB DES LOGES'!$J$117:$J$166, 'CLUB DES LOGES'!$F$117:$F$166,$B5540, 'CLUB DES LOGES'!$G$117:$G$166,"&lt;&gt;"&amp;'CLUB DES LOGES'!$C$191)</f>
        <v>0</v>
      </c>
      <c r="E5540" s="10"/>
      <c r="F5540" s="10"/>
      <c r="G5540" s="10"/>
      <c r="H5540" s="10"/>
      <c r="I5540" s="10"/>
      <c r="J5540" s="10"/>
      <c r="K5540" s="10"/>
      <c r="L5540" s="10"/>
      <c r="M5540" s="10"/>
      <c r="N5540" s="10"/>
      <c r="O5540" s="10"/>
      <c r="P5540" s="10"/>
      <c r="Q5540" s="10"/>
      <c r="R5540" s="10"/>
    </row>
    <row r="5541" spans="1:18" customFormat="1">
      <c r="A5541" s="10"/>
      <c r="B5541" s="111">
        <v>829436</v>
      </c>
      <c r="C5541" s="68" t="s">
        <v>5536</v>
      </c>
      <c r="D5541" s="71">
        <f>SUMIFS('CLUB DES LOGES'!$J$117:$J$166, 'CLUB DES LOGES'!$F$117:$F$166,$B5541, 'CLUB DES LOGES'!$G$117:$G$166,"&lt;&gt;"&amp;'CLUB DES LOGES'!$C$191)</f>
        <v>0</v>
      </c>
      <c r="E5541" s="10"/>
      <c r="F5541" s="10"/>
      <c r="G5541" s="10"/>
      <c r="H5541" s="10"/>
      <c r="I5541" s="10"/>
      <c r="J5541" s="10"/>
      <c r="K5541" s="10"/>
      <c r="L5541" s="10"/>
      <c r="M5541" s="10"/>
      <c r="N5541" s="10"/>
      <c r="O5541" s="10"/>
      <c r="P5541" s="10"/>
      <c r="Q5541" s="10"/>
      <c r="R5541" s="10"/>
    </row>
    <row r="5542" spans="1:18" customFormat="1">
      <c r="A5542" s="10"/>
      <c r="B5542" s="111">
        <v>829437</v>
      </c>
      <c r="C5542" s="68" t="s">
        <v>5537</v>
      </c>
      <c r="D5542" s="71">
        <f>SUMIFS('CLUB DES LOGES'!$J$117:$J$166, 'CLUB DES LOGES'!$F$117:$F$166,$B5542, 'CLUB DES LOGES'!$G$117:$G$166,"&lt;&gt;"&amp;'CLUB DES LOGES'!$C$191)</f>
        <v>0</v>
      </c>
      <c r="E5542" s="10"/>
      <c r="F5542" s="10"/>
      <c r="G5542" s="10"/>
      <c r="H5542" s="10"/>
      <c r="I5542" s="10"/>
      <c r="J5542" s="10"/>
      <c r="K5542" s="10"/>
      <c r="L5542" s="10"/>
      <c r="M5542" s="10"/>
      <c r="N5542" s="10"/>
      <c r="O5542" s="10"/>
      <c r="P5542" s="10"/>
      <c r="Q5542" s="10"/>
      <c r="R5542" s="10"/>
    </row>
    <row r="5543" spans="1:18" customFormat="1">
      <c r="A5543" s="10"/>
      <c r="B5543" s="111">
        <v>829438</v>
      </c>
      <c r="C5543" s="68" t="s">
        <v>5538</v>
      </c>
      <c r="D5543" s="71">
        <f>SUMIFS('CLUB DES LOGES'!$J$117:$J$166, 'CLUB DES LOGES'!$F$117:$F$166,$B5543, 'CLUB DES LOGES'!$G$117:$G$166,"&lt;&gt;"&amp;'CLUB DES LOGES'!$C$191)</f>
        <v>0</v>
      </c>
      <c r="E5543" s="10"/>
      <c r="F5543" s="10"/>
      <c r="G5543" s="10"/>
      <c r="H5543" s="10"/>
      <c r="I5543" s="10"/>
      <c r="J5543" s="10"/>
      <c r="K5543" s="10"/>
      <c r="L5543" s="10"/>
      <c r="M5543" s="10"/>
      <c r="N5543" s="10"/>
      <c r="O5543" s="10"/>
      <c r="P5543" s="10"/>
      <c r="Q5543" s="10"/>
      <c r="R5543" s="10"/>
    </row>
    <row r="5544" spans="1:18" customFormat="1">
      <c r="A5544" s="10"/>
      <c r="B5544" s="111">
        <v>829439</v>
      </c>
      <c r="C5544" s="68" t="s">
        <v>5539</v>
      </c>
      <c r="D5544" s="71">
        <f>SUMIFS('CLUB DES LOGES'!$J$117:$J$166, 'CLUB DES LOGES'!$F$117:$F$166,$B5544, 'CLUB DES LOGES'!$G$117:$G$166,"&lt;&gt;"&amp;'CLUB DES LOGES'!$C$191)</f>
        <v>0</v>
      </c>
      <c r="E5544" s="10"/>
      <c r="F5544" s="10"/>
      <c r="G5544" s="10"/>
      <c r="H5544" s="10"/>
      <c r="I5544" s="10"/>
      <c r="J5544" s="10"/>
      <c r="K5544" s="10"/>
      <c r="L5544" s="10"/>
      <c r="M5544" s="10"/>
      <c r="N5544" s="10"/>
      <c r="O5544" s="10"/>
      <c r="P5544" s="10"/>
      <c r="Q5544" s="10"/>
      <c r="R5544" s="10"/>
    </row>
    <row r="5545" spans="1:18" customFormat="1">
      <c r="A5545" s="10"/>
      <c r="B5545" s="111">
        <v>829440</v>
      </c>
      <c r="C5545" s="68" t="s">
        <v>5540</v>
      </c>
      <c r="D5545" s="71">
        <f>SUMIFS('CLUB DES LOGES'!$J$117:$J$166, 'CLUB DES LOGES'!$F$117:$F$166,$B5545, 'CLUB DES LOGES'!$G$117:$G$166,"&lt;&gt;"&amp;'CLUB DES LOGES'!$C$191)</f>
        <v>0</v>
      </c>
      <c r="E5545" s="10"/>
      <c r="F5545" s="10"/>
      <c r="G5545" s="10"/>
      <c r="H5545" s="10"/>
      <c r="I5545" s="10"/>
      <c r="J5545" s="10"/>
      <c r="K5545" s="10"/>
      <c r="L5545" s="10"/>
      <c r="M5545" s="10"/>
      <c r="N5545" s="10"/>
      <c r="O5545" s="10"/>
      <c r="P5545" s="10"/>
      <c r="Q5545" s="10"/>
      <c r="R5545" s="10"/>
    </row>
    <row r="5546" spans="1:18" customFormat="1">
      <c r="A5546" s="10"/>
      <c r="B5546" s="111">
        <v>829441</v>
      </c>
      <c r="C5546" s="68" t="s">
        <v>5541</v>
      </c>
      <c r="D5546" s="71">
        <f>SUMIFS('CLUB DES LOGES'!$J$117:$J$166, 'CLUB DES LOGES'!$F$117:$F$166,$B5546, 'CLUB DES LOGES'!$G$117:$G$166,"&lt;&gt;"&amp;'CLUB DES LOGES'!$C$191)</f>
        <v>0</v>
      </c>
      <c r="E5546" s="10"/>
      <c r="F5546" s="10"/>
      <c r="G5546" s="10"/>
      <c r="H5546" s="10"/>
      <c r="I5546" s="10"/>
      <c r="J5546" s="10"/>
      <c r="K5546" s="10"/>
      <c r="L5546" s="10"/>
      <c r="M5546" s="10"/>
      <c r="N5546" s="10"/>
      <c r="O5546" s="10"/>
      <c r="P5546" s="10"/>
      <c r="Q5546" s="10"/>
      <c r="R5546" s="10"/>
    </row>
    <row r="5547" spans="1:18" customFormat="1">
      <c r="A5547" s="10"/>
      <c r="B5547" s="111">
        <v>829442</v>
      </c>
      <c r="C5547" s="68" t="s">
        <v>5542</v>
      </c>
      <c r="D5547" s="71">
        <f>SUMIFS('CLUB DES LOGES'!$J$117:$J$166, 'CLUB DES LOGES'!$F$117:$F$166,$B5547, 'CLUB DES LOGES'!$G$117:$G$166,"&lt;&gt;"&amp;'CLUB DES LOGES'!$C$191)</f>
        <v>0</v>
      </c>
      <c r="E5547" s="10"/>
      <c r="F5547" s="10"/>
      <c r="G5547" s="10"/>
      <c r="H5547" s="10"/>
      <c r="I5547" s="10"/>
      <c r="J5547" s="10"/>
      <c r="K5547" s="10"/>
      <c r="L5547" s="10"/>
      <c r="M5547" s="10"/>
      <c r="N5547" s="10"/>
      <c r="O5547" s="10"/>
      <c r="P5547" s="10"/>
      <c r="Q5547" s="10"/>
      <c r="R5547" s="10"/>
    </row>
    <row r="5548" spans="1:18" customFormat="1">
      <c r="A5548" s="10"/>
      <c r="B5548" s="111">
        <v>829443</v>
      </c>
      <c r="C5548" s="68" t="s">
        <v>5543</v>
      </c>
      <c r="D5548" s="71">
        <f>SUMIFS('CLUB DES LOGES'!$J$117:$J$166, 'CLUB DES LOGES'!$F$117:$F$166,$B5548, 'CLUB DES LOGES'!$G$117:$G$166,"&lt;&gt;"&amp;'CLUB DES LOGES'!$C$191)</f>
        <v>0</v>
      </c>
      <c r="E5548" s="10"/>
      <c r="F5548" s="10"/>
      <c r="G5548" s="10"/>
      <c r="H5548" s="10"/>
      <c r="I5548" s="10"/>
      <c r="J5548" s="10"/>
      <c r="K5548" s="10"/>
      <c r="L5548" s="10"/>
      <c r="M5548" s="10"/>
      <c r="N5548" s="10"/>
      <c r="O5548" s="10"/>
      <c r="P5548" s="10"/>
      <c r="Q5548" s="10"/>
      <c r="R5548" s="10"/>
    </row>
    <row r="5549" spans="1:18" customFormat="1">
      <c r="A5549" s="10"/>
      <c r="B5549" s="111">
        <v>829445</v>
      </c>
      <c r="C5549" s="68" t="s">
        <v>5544</v>
      </c>
      <c r="D5549" s="71">
        <f>SUMIFS('CLUB DES LOGES'!$J$117:$J$166, 'CLUB DES LOGES'!$F$117:$F$166,$B5549, 'CLUB DES LOGES'!$G$117:$G$166,"&lt;&gt;"&amp;'CLUB DES LOGES'!$C$191)</f>
        <v>0</v>
      </c>
      <c r="E5549" s="10"/>
      <c r="F5549" s="10"/>
      <c r="G5549" s="10"/>
      <c r="H5549" s="10"/>
      <c r="I5549" s="10"/>
      <c r="J5549" s="10"/>
      <c r="K5549" s="10"/>
      <c r="L5549" s="10"/>
      <c r="M5549" s="10"/>
      <c r="N5549" s="10"/>
      <c r="O5549" s="10"/>
      <c r="P5549" s="10"/>
      <c r="Q5549" s="10"/>
      <c r="R5549" s="10"/>
    </row>
    <row r="5550" spans="1:18" customFormat="1">
      <c r="A5550" s="10"/>
      <c r="B5550" s="111">
        <v>829446</v>
      </c>
      <c r="C5550" s="68" t="s">
        <v>5545</v>
      </c>
      <c r="D5550" s="71">
        <f>SUMIFS('CLUB DES LOGES'!$J$117:$J$166, 'CLUB DES LOGES'!$F$117:$F$166,$B5550, 'CLUB DES LOGES'!$G$117:$G$166,"&lt;&gt;"&amp;'CLUB DES LOGES'!$C$191)</f>
        <v>0</v>
      </c>
      <c r="E5550" s="10"/>
      <c r="F5550" s="10"/>
      <c r="G5550" s="10"/>
      <c r="H5550" s="10"/>
      <c r="I5550" s="10"/>
      <c r="J5550" s="10"/>
      <c r="K5550" s="10"/>
      <c r="L5550" s="10"/>
      <c r="M5550" s="10"/>
      <c r="N5550" s="10"/>
      <c r="O5550" s="10"/>
      <c r="P5550" s="10"/>
      <c r="Q5550" s="10"/>
      <c r="R5550" s="10"/>
    </row>
    <row r="5551" spans="1:18" customFormat="1">
      <c r="A5551" s="10"/>
      <c r="B5551" s="111">
        <v>829447</v>
      </c>
      <c r="C5551" s="68" t="s">
        <v>5546</v>
      </c>
      <c r="D5551" s="71">
        <f>SUMIFS('CLUB DES LOGES'!$J$117:$J$166, 'CLUB DES LOGES'!$F$117:$F$166,$B5551, 'CLUB DES LOGES'!$G$117:$G$166,"&lt;&gt;"&amp;'CLUB DES LOGES'!$C$191)</f>
        <v>0</v>
      </c>
      <c r="E5551" s="10"/>
      <c r="F5551" s="10"/>
      <c r="G5551" s="10"/>
      <c r="H5551" s="10"/>
      <c r="I5551" s="10"/>
      <c r="J5551" s="10"/>
      <c r="K5551" s="10"/>
      <c r="L5551" s="10"/>
      <c r="M5551" s="10"/>
      <c r="N5551" s="10"/>
      <c r="O5551" s="10"/>
      <c r="P5551" s="10"/>
      <c r="Q5551" s="10"/>
      <c r="R5551" s="10"/>
    </row>
    <row r="5552" spans="1:18" customFormat="1">
      <c r="A5552" s="10"/>
      <c r="B5552" s="111">
        <v>829448</v>
      </c>
      <c r="C5552" s="68" t="s">
        <v>5547</v>
      </c>
      <c r="D5552" s="71">
        <f>SUMIFS('CLUB DES LOGES'!$J$117:$J$166, 'CLUB DES LOGES'!$F$117:$F$166,$B5552, 'CLUB DES LOGES'!$G$117:$G$166,"&lt;&gt;"&amp;'CLUB DES LOGES'!$C$191)</f>
        <v>0</v>
      </c>
      <c r="E5552" s="10"/>
      <c r="F5552" s="10"/>
      <c r="G5552" s="10"/>
      <c r="H5552" s="10"/>
      <c r="I5552" s="10"/>
      <c r="J5552" s="10"/>
      <c r="K5552" s="10"/>
      <c r="L5552" s="10"/>
      <c r="M5552" s="10"/>
      <c r="N5552" s="10"/>
      <c r="O5552" s="10"/>
      <c r="P5552" s="10"/>
      <c r="Q5552" s="10"/>
      <c r="R5552" s="10"/>
    </row>
    <row r="5553" spans="1:18" customFormat="1">
      <c r="A5553" s="10"/>
      <c r="B5553" s="111">
        <v>829449</v>
      </c>
      <c r="C5553" s="68" t="s">
        <v>5548</v>
      </c>
      <c r="D5553" s="71">
        <f>SUMIFS('CLUB DES LOGES'!$J$117:$J$166, 'CLUB DES LOGES'!$F$117:$F$166,$B5553, 'CLUB DES LOGES'!$G$117:$G$166,"&lt;&gt;"&amp;'CLUB DES LOGES'!$C$191)</f>
        <v>0</v>
      </c>
      <c r="E5553" s="10"/>
      <c r="F5553" s="10"/>
      <c r="G5553" s="10"/>
      <c r="H5553" s="10"/>
      <c r="I5553" s="10"/>
      <c r="J5553" s="10"/>
      <c r="K5553" s="10"/>
      <c r="L5553" s="10"/>
      <c r="M5553" s="10"/>
      <c r="N5553" s="10"/>
      <c r="O5553" s="10"/>
      <c r="P5553" s="10"/>
      <c r="Q5553" s="10"/>
      <c r="R5553" s="10"/>
    </row>
    <row r="5554" spans="1:18" customFormat="1">
      <c r="A5554" s="10"/>
      <c r="B5554" s="111">
        <v>829452</v>
      </c>
      <c r="C5554" s="68" t="s">
        <v>5549</v>
      </c>
      <c r="D5554" s="71">
        <f>SUMIFS('CLUB DES LOGES'!$J$117:$J$166, 'CLUB DES LOGES'!$F$117:$F$166,$B5554, 'CLUB DES LOGES'!$G$117:$G$166,"&lt;&gt;"&amp;'CLUB DES LOGES'!$C$191)</f>
        <v>0</v>
      </c>
      <c r="E5554" s="10"/>
      <c r="F5554" s="10"/>
      <c r="G5554" s="10"/>
      <c r="H5554" s="10"/>
      <c r="I5554" s="10"/>
      <c r="J5554" s="10"/>
      <c r="K5554" s="10"/>
      <c r="L5554" s="10"/>
      <c r="M5554" s="10"/>
      <c r="N5554" s="10"/>
      <c r="O5554" s="10"/>
      <c r="P5554" s="10"/>
      <c r="Q5554" s="10"/>
      <c r="R5554" s="10"/>
    </row>
    <row r="5555" spans="1:18" customFormat="1">
      <c r="A5555" s="10"/>
      <c r="B5555" s="111">
        <v>829453</v>
      </c>
      <c r="C5555" s="68" t="s">
        <v>5550</v>
      </c>
      <c r="D5555" s="71">
        <f>SUMIFS('CLUB DES LOGES'!$J$117:$J$166, 'CLUB DES LOGES'!$F$117:$F$166,$B5555, 'CLUB DES LOGES'!$G$117:$G$166,"&lt;&gt;"&amp;'CLUB DES LOGES'!$C$191)</f>
        <v>0</v>
      </c>
      <c r="E5555" s="10"/>
      <c r="F5555" s="10"/>
      <c r="G5555" s="10"/>
      <c r="H5555" s="10"/>
      <c r="I5555" s="10"/>
      <c r="J5555" s="10"/>
      <c r="K5555" s="10"/>
      <c r="L5555" s="10"/>
      <c r="M5555" s="10"/>
      <c r="N5555" s="10"/>
      <c r="O5555" s="10"/>
      <c r="P5555" s="10"/>
      <c r="Q5555" s="10"/>
      <c r="R5555" s="10"/>
    </row>
    <row r="5556" spans="1:18" customFormat="1">
      <c r="A5556" s="10"/>
      <c r="B5556" s="111">
        <v>829454</v>
      </c>
      <c r="C5556" s="68" t="s">
        <v>5551</v>
      </c>
      <c r="D5556" s="71">
        <f>SUMIFS('CLUB DES LOGES'!$J$117:$J$166, 'CLUB DES LOGES'!$F$117:$F$166,$B5556, 'CLUB DES LOGES'!$G$117:$G$166,"&lt;&gt;"&amp;'CLUB DES LOGES'!$C$191)</f>
        <v>0</v>
      </c>
      <c r="E5556" s="10"/>
      <c r="F5556" s="10"/>
      <c r="G5556" s="10"/>
      <c r="H5556" s="10"/>
      <c r="I5556" s="10"/>
      <c r="J5556" s="10"/>
      <c r="K5556" s="10"/>
      <c r="L5556" s="10"/>
      <c r="M5556" s="10"/>
      <c r="N5556" s="10"/>
      <c r="O5556" s="10"/>
      <c r="P5556" s="10"/>
      <c r="Q5556" s="10"/>
      <c r="R5556" s="10"/>
    </row>
    <row r="5557" spans="1:18" customFormat="1">
      <c r="A5557" s="10"/>
      <c r="B5557" s="111">
        <v>829455</v>
      </c>
      <c r="C5557" s="68" t="s">
        <v>5552</v>
      </c>
      <c r="D5557" s="71">
        <f>SUMIFS('CLUB DES LOGES'!$J$117:$J$166, 'CLUB DES LOGES'!$F$117:$F$166,$B5557, 'CLUB DES LOGES'!$G$117:$G$166,"&lt;&gt;"&amp;'CLUB DES LOGES'!$C$191)</f>
        <v>0</v>
      </c>
      <c r="E5557" s="10"/>
      <c r="F5557" s="10"/>
      <c r="G5557" s="10"/>
      <c r="H5557" s="10"/>
      <c r="I5557" s="10"/>
      <c r="J5557" s="10"/>
      <c r="K5557" s="10"/>
      <c r="L5557" s="10"/>
      <c r="M5557" s="10"/>
      <c r="N5557" s="10"/>
      <c r="O5557" s="10"/>
      <c r="P5557" s="10"/>
      <c r="Q5557" s="10"/>
      <c r="R5557" s="10"/>
    </row>
    <row r="5558" spans="1:18" customFormat="1">
      <c r="A5558" s="10"/>
      <c r="B5558" s="111">
        <v>829456</v>
      </c>
      <c r="C5558" s="68" t="s">
        <v>5553</v>
      </c>
      <c r="D5558" s="71">
        <f>SUMIFS('CLUB DES LOGES'!$J$117:$J$166, 'CLUB DES LOGES'!$F$117:$F$166,$B5558, 'CLUB DES LOGES'!$G$117:$G$166,"&lt;&gt;"&amp;'CLUB DES LOGES'!$C$191)</f>
        <v>0</v>
      </c>
      <c r="E5558" s="10"/>
      <c r="F5558" s="10"/>
      <c r="G5558" s="10"/>
      <c r="H5558" s="10"/>
      <c r="I5558" s="10"/>
      <c r="J5558" s="10"/>
      <c r="K5558" s="10"/>
      <c r="L5558" s="10"/>
      <c r="M5558" s="10"/>
      <c r="N5558" s="10"/>
      <c r="O5558" s="10"/>
      <c r="P5558" s="10"/>
      <c r="Q5558" s="10"/>
      <c r="R5558" s="10"/>
    </row>
    <row r="5559" spans="1:18" customFormat="1">
      <c r="A5559" s="10"/>
      <c r="B5559" s="111">
        <v>829457</v>
      </c>
      <c r="C5559" s="68" t="s">
        <v>5554</v>
      </c>
      <c r="D5559" s="71">
        <f>SUMIFS('CLUB DES LOGES'!$J$117:$J$166, 'CLUB DES LOGES'!$F$117:$F$166,$B5559, 'CLUB DES LOGES'!$G$117:$G$166,"&lt;&gt;"&amp;'CLUB DES LOGES'!$C$191)</f>
        <v>0</v>
      </c>
      <c r="E5559" s="10"/>
      <c r="F5559" s="10"/>
      <c r="G5559" s="10"/>
      <c r="H5559" s="10"/>
      <c r="I5559" s="10"/>
      <c r="J5559" s="10"/>
      <c r="K5559" s="10"/>
      <c r="L5559" s="10"/>
      <c r="M5559" s="10"/>
      <c r="N5559" s="10"/>
      <c r="O5559" s="10"/>
      <c r="P5559" s="10"/>
      <c r="Q5559" s="10"/>
      <c r="R5559" s="10"/>
    </row>
    <row r="5560" spans="1:18" customFormat="1">
      <c r="A5560" s="10"/>
      <c r="B5560" s="111">
        <v>829458</v>
      </c>
      <c r="C5560" s="68" t="s">
        <v>5555</v>
      </c>
      <c r="D5560" s="71">
        <f>SUMIFS('CLUB DES LOGES'!$J$117:$J$166, 'CLUB DES LOGES'!$F$117:$F$166,$B5560, 'CLUB DES LOGES'!$G$117:$G$166,"&lt;&gt;"&amp;'CLUB DES LOGES'!$C$191)</f>
        <v>0</v>
      </c>
      <c r="E5560" s="10"/>
      <c r="F5560" s="10"/>
      <c r="G5560" s="10"/>
      <c r="H5560" s="10"/>
      <c r="I5560" s="10"/>
      <c r="J5560" s="10"/>
      <c r="K5560" s="10"/>
      <c r="L5560" s="10"/>
      <c r="M5560" s="10"/>
      <c r="N5560" s="10"/>
      <c r="O5560" s="10"/>
      <c r="P5560" s="10"/>
      <c r="Q5560" s="10"/>
      <c r="R5560" s="10"/>
    </row>
    <row r="5561" spans="1:18" customFormat="1">
      <c r="A5561" s="10"/>
      <c r="B5561" s="111">
        <v>829459</v>
      </c>
      <c r="C5561" s="68" t="s">
        <v>5556</v>
      </c>
      <c r="D5561" s="71">
        <f>SUMIFS('CLUB DES LOGES'!$J$117:$J$166, 'CLUB DES LOGES'!$F$117:$F$166,$B5561, 'CLUB DES LOGES'!$G$117:$G$166,"&lt;&gt;"&amp;'CLUB DES LOGES'!$C$191)</f>
        <v>0</v>
      </c>
      <c r="E5561" s="10"/>
      <c r="F5561" s="10"/>
      <c r="G5561" s="10"/>
      <c r="H5561" s="10"/>
      <c r="I5561" s="10"/>
      <c r="J5561" s="10"/>
      <c r="K5561" s="10"/>
      <c r="L5561" s="10"/>
      <c r="M5561" s="10"/>
      <c r="N5561" s="10"/>
      <c r="O5561" s="10"/>
      <c r="P5561" s="10"/>
      <c r="Q5561" s="10"/>
      <c r="R5561" s="10"/>
    </row>
    <row r="5562" spans="1:18" customFormat="1">
      <c r="A5562" s="10"/>
      <c r="B5562" s="111">
        <v>829460</v>
      </c>
      <c r="C5562" s="68" t="s">
        <v>5557</v>
      </c>
      <c r="D5562" s="71">
        <f>SUMIFS('CLUB DES LOGES'!$J$117:$J$166, 'CLUB DES LOGES'!$F$117:$F$166,$B5562, 'CLUB DES LOGES'!$G$117:$G$166,"&lt;&gt;"&amp;'CLUB DES LOGES'!$C$191)</f>
        <v>0</v>
      </c>
      <c r="E5562" s="10"/>
      <c r="F5562" s="10"/>
      <c r="G5562" s="10"/>
      <c r="H5562" s="10"/>
      <c r="I5562" s="10"/>
      <c r="J5562" s="10"/>
      <c r="K5562" s="10"/>
      <c r="L5562" s="10"/>
      <c r="M5562" s="10"/>
      <c r="N5562" s="10"/>
      <c r="O5562" s="10"/>
      <c r="P5562" s="10"/>
      <c r="Q5562" s="10"/>
      <c r="R5562" s="10"/>
    </row>
    <row r="5563" spans="1:18" customFormat="1">
      <c r="A5563" s="10"/>
      <c r="B5563" s="111">
        <v>829461</v>
      </c>
      <c r="C5563" s="68" t="s">
        <v>5558</v>
      </c>
      <c r="D5563" s="71">
        <f>SUMIFS('CLUB DES LOGES'!$J$117:$J$166, 'CLUB DES LOGES'!$F$117:$F$166,$B5563, 'CLUB DES LOGES'!$G$117:$G$166,"&lt;&gt;"&amp;'CLUB DES LOGES'!$C$191)</f>
        <v>0</v>
      </c>
      <c r="E5563" s="10"/>
      <c r="F5563" s="10"/>
      <c r="G5563" s="10"/>
      <c r="H5563" s="10"/>
      <c r="I5563" s="10"/>
      <c r="J5563" s="10"/>
      <c r="K5563" s="10"/>
      <c r="L5563" s="10"/>
      <c r="M5563" s="10"/>
      <c r="N5563" s="10"/>
      <c r="O5563" s="10"/>
      <c r="P5563" s="10"/>
      <c r="Q5563" s="10"/>
      <c r="R5563" s="10"/>
    </row>
    <row r="5564" spans="1:18" customFormat="1">
      <c r="A5564" s="10"/>
      <c r="B5564" s="111">
        <v>829462</v>
      </c>
      <c r="C5564" s="68" t="s">
        <v>5559</v>
      </c>
      <c r="D5564" s="71">
        <f>SUMIFS('CLUB DES LOGES'!$J$117:$J$166, 'CLUB DES LOGES'!$F$117:$F$166,$B5564, 'CLUB DES LOGES'!$G$117:$G$166,"&lt;&gt;"&amp;'CLUB DES LOGES'!$C$191)</f>
        <v>0</v>
      </c>
      <c r="E5564" s="10"/>
      <c r="F5564" s="10"/>
      <c r="G5564" s="10"/>
      <c r="H5564" s="10"/>
      <c r="I5564" s="10"/>
      <c r="J5564" s="10"/>
      <c r="K5564" s="10"/>
      <c r="L5564" s="10"/>
      <c r="M5564" s="10"/>
      <c r="N5564" s="10"/>
      <c r="O5564" s="10"/>
      <c r="P5564" s="10"/>
      <c r="Q5564" s="10"/>
      <c r="R5564" s="10"/>
    </row>
    <row r="5565" spans="1:18" customFormat="1">
      <c r="A5565" s="10"/>
      <c r="B5565" s="111">
        <v>829463</v>
      </c>
      <c r="C5565" s="68" t="s">
        <v>5560</v>
      </c>
      <c r="D5565" s="71">
        <f>SUMIFS('CLUB DES LOGES'!$J$117:$J$166, 'CLUB DES LOGES'!$F$117:$F$166,$B5565, 'CLUB DES LOGES'!$G$117:$G$166,"&lt;&gt;"&amp;'CLUB DES LOGES'!$C$191)</f>
        <v>0</v>
      </c>
      <c r="E5565" s="10"/>
      <c r="F5565" s="10"/>
      <c r="G5565" s="10"/>
      <c r="H5565" s="10"/>
      <c r="I5565" s="10"/>
      <c r="J5565" s="10"/>
      <c r="K5565" s="10"/>
      <c r="L5565" s="10"/>
      <c r="M5565" s="10"/>
      <c r="N5565" s="10"/>
      <c r="O5565" s="10"/>
      <c r="P5565" s="10"/>
      <c r="Q5565" s="10"/>
      <c r="R5565" s="10"/>
    </row>
    <row r="5566" spans="1:18" customFormat="1">
      <c r="A5566" s="10"/>
      <c r="B5566" s="111">
        <v>829464</v>
      </c>
      <c r="C5566" s="68" t="s">
        <v>5561</v>
      </c>
      <c r="D5566" s="71">
        <f>SUMIFS('CLUB DES LOGES'!$J$117:$J$166, 'CLUB DES LOGES'!$F$117:$F$166,$B5566, 'CLUB DES LOGES'!$G$117:$G$166,"&lt;&gt;"&amp;'CLUB DES LOGES'!$C$191)</f>
        <v>0</v>
      </c>
      <c r="E5566" s="10"/>
      <c r="F5566" s="10"/>
      <c r="G5566" s="10"/>
      <c r="H5566" s="10"/>
      <c r="I5566" s="10"/>
      <c r="J5566" s="10"/>
      <c r="K5566" s="10"/>
      <c r="L5566" s="10"/>
      <c r="M5566" s="10"/>
      <c r="N5566" s="10"/>
      <c r="O5566" s="10"/>
      <c r="P5566" s="10"/>
      <c r="Q5566" s="10"/>
      <c r="R5566" s="10"/>
    </row>
    <row r="5567" spans="1:18" customFormat="1">
      <c r="A5567" s="10"/>
      <c r="B5567" s="111">
        <v>829465</v>
      </c>
      <c r="C5567" s="68" t="s">
        <v>5562</v>
      </c>
      <c r="D5567" s="71">
        <f>SUMIFS('CLUB DES LOGES'!$J$117:$J$166, 'CLUB DES LOGES'!$F$117:$F$166,$B5567, 'CLUB DES LOGES'!$G$117:$G$166,"&lt;&gt;"&amp;'CLUB DES LOGES'!$C$191)</f>
        <v>0</v>
      </c>
      <c r="E5567" s="10"/>
      <c r="F5567" s="10"/>
      <c r="G5567" s="10"/>
      <c r="H5567" s="10"/>
      <c r="I5567" s="10"/>
      <c r="J5567" s="10"/>
      <c r="K5567" s="10"/>
      <c r="L5567" s="10"/>
      <c r="M5567" s="10"/>
      <c r="N5567" s="10"/>
      <c r="O5567" s="10"/>
      <c r="P5567" s="10"/>
      <c r="Q5567" s="10"/>
      <c r="R5567" s="10"/>
    </row>
    <row r="5568" spans="1:18" customFormat="1">
      <c r="A5568" s="10"/>
      <c r="B5568" s="111">
        <v>829466</v>
      </c>
      <c r="C5568" s="68" t="s">
        <v>5563</v>
      </c>
      <c r="D5568" s="71">
        <f>SUMIFS('CLUB DES LOGES'!$J$117:$J$166, 'CLUB DES LOGES'!$F$117:$F$166,$B5568, 'CLUB DES LOGES'!$G$117:$G$166,"&lt;&gt;"&amp;'CLUB DES LOGES'!$C$191)</f>
        <v>0</v>
      </c>
      <c r="E5568" s="10"/>
      <c r="F5568" s="10"/>
      <c r="G5568" s="10"/>
      <c r="H5568" s="10"/>
      <c r="I5568" s="10"/>
      <c r="J5568" s="10"/>
      <c r="K5568" s="10"/>
      <c r="L5568" s="10"/>
      <c r="M5568" s="10"/>
      <c r="N5568" s="10"/>
      <c r="O5568" s="10"/>
      <c r="P5568" s="10"/>
      <c r="Q5568" s="10"/>
      <c r="R5568" s="10"/>
    </row>
    <row r="5569" spans="1:18" customFormat="1">
      <c r="A5569" s="10"/>
      <c r="B5569" s="111">
        <v>829467</v>
      </c>
      <c r="C5569" s="68" t="s">
        <v>5564</v>
      </c>
      <c r="D5569" s="71">
        <f>SUMIFS('CLUB DES LOGES'!$J$117:$J$166, 'CLUB DES LOGES'!$F$117:$F$166,$B5569, 'CLUB DES LOGES'!$G$117:$G$166,"&lt;&gt;"&amp;'CLUB DES LOGES'!$C$191)</f>
        <v>0</v>
      </c>
      <c r="E5569" s="10"/>
      <c r="F5569" s="10"/>
      <c r="G5569" s="10"/>
      <c r="H5569" s="10"/>
      <c r="I5569" s="10"/>
      <c r="J5569" s="10"/>
      <c r="K5569" s="10"/>
      <c r="L5569" s="10"/>
      <c r="M5569" s="10"/>
      <c r="N5569" s="10"/>
      <c r="O5569" s="10"/>
      <c r="P5569" s="10"/>
      <c r="Q5569" s="10"/>
      <c r="R5569" s="10"/>
    </row>
    <row r="5570" spans="1:18" customFormat="1">
      <c r="A5570" s="10"/>
      <c r="B5570" s="111">
        <v>829468</v>
      </c>
      <c r="C5570" s="68" t="s">
        <v>5565</v>
      </c>
      <c r="D5570" s="71">
        <f>SUMIFS('CLUB DES LOGES'!$J$117:$J$166, 'CLUB DES LOGES'!$F$117:$F$166,$B5570, 'CLUB DES LOGES'!$G$117:$G$166,"&lt;&gt;"&amp;'CLUB DES LOGES'!$C$191)</f>
        <v>0</v>
      </c>
      <c r="E5570" s="10"/>
      <c r="F5570" s="10"/>
      <c r="G5570" s="10"/>
      <c r="H5570" s="10"/>
      <c r="I5570" s="10"/>
      <c r="J5570" s="10"/>
      <c r="K5570" s="10"/>
      <c r="L5570" s="10"/>
      <c r="M5570" s="10"/>
      <c r="N5570" s="10"/>
      <c r="O5570" s="10"/>
      <c r="P5570" s="10"/>
      <c r="Q5570" s="10"/>
      <c r="R5570" s="10"/>
    </row>
    <row r="5571" spans="1:18" customFormat="1">
      <c r="A5571" s="10"/>
      <c r="B5571" s="111">
        <v>829471</v>
      </c>
      <c r="C5571" s="68" t="s">
        <v>5566</v>
      </c>
      <c r="D5571" s="71">
        <f>SUMIFS('CLUB DES LOGES'!$J$117:$J$166, 'CLUB DES LOGES'!$F$117:$F$166,$B5571, 'CLUB DES LOGES'!$G$117:$G$166,"&lt;&gt;"&amp;'CLUB DES LOGES'!$C$191)</f>
        <v>0</v>
      </c>
      <c r="E5571" s="10"/>
      <c r="F5571" s="10"/>
      <c r="G5571" s="10"/>
      <c r="H5571" s="10"/>
      <c r="I5571" s="10"/>
      <c r="J5571" s="10"/>
      <c r="K5571" s="10"/>
      <c r="L5571" s="10"/>
      <c r="M5571" s="10"/>
      <c r="N5571" s="10"/>
      <c r="O5571" s="10"/>
      <c r="P5571" s="10"/>
      <c r="Q5571" s="10"/>
      <c r="R5571" s="10"/>
    </row>
    <row r="5572" spans="1:18" customFormat="1">
      <c r="A5572" s="10"/>
      <c r="B5572" s="111">
        <v>829474</v>
      </c>
      <c r="C5572" s="68" t="s">
        <v>5567</v>
      </c>
      <c r="D5572" s="71">
        <f>SUMIFS('CLUB DES LOGES'!$J$117:$J$166, 'CLUB DES LOGES'!$F$117:$F$166,$B5572, 'CLUB DES LOGES'!$G$117:$G$166,"&lt;&gt;"&amp;'CLUB DES LOGES'!$C$191)</f>
        <v>0</v>
      </c>
      <c r="E5572" s="10"/>
      <c r="F5572" s="10"/>
      <c r="G5572" s="10"/>
      <c r="H5572" s="10"/>
      <c r="I5572" s="10"/>
      <c r="J5572" s="10"/>
      <c r="K5572" s="10"/>
      <c r="L5572" s="10"/>
      <c r="M5572" s="10"/>
      <c r="N5572" s="10"/>
      <c r="O5572" s="10"/>
      <c r="P5572" s="10"/>
      <c r="Q5572" s="10"/>
      <c r="R5572" s="10"/>
    </row>
    <row r="5573" spans="1:18" customFormat="1">
      <c r="A5573" s="10"/>
      <c r="B5573" s="111">
        <v>829475</v>
      </c>
      <c r="C5573" s="68" t="s">
        <v>5568</v>
      </c>
      <c r="D5573" s="71">
        <f>SUMIFS('CLUB DES LOGES'!$J$117:$J$166, 'CLUB DES LOGES'!$F$117:$F$166,$B5573, 'CLUB DES LOGES'!$G$117:$G$166,"&lt;&gt;"&amp;'CLUB DES LOGES'!$C$191)</f>
        <v>0</v>
      </c>
      <c r="E5573" s="10"/>
      <c r="F5573" s="10"/>
      <c r="G5573" s="10"/>
      <c r="H5573" s="10"/>
      <c r="I5573" s="10"/>
      <c r="J5573" s="10"/>
      <c r="K5573" s="10"/>
      <c r="L5573" s="10"/>
      <c r="M5573" s="10"/>
      <c r="N5573" s="10"/>
      <c r="O5573" s="10"/>
      <c r="P5573" s="10"/>
      <c r="Q5573" s="10"/>
      <c r="R5573" s="10"/>
    </row>
    <row r="5574" spans="1:18" customFormat="1">
      <c r="A5574" s="10"/>
      <c r="B5574" s="111">
        <v>829476</v>
      </c>
      <c r="C5574" s="68" t="s">
        <v>5569</v>
      </c>
      <c r="D5574" s="71">
        <f>SUMIFS('CLUB DES LOGES'!$J$117:$J$166, 'CLUB DES LOGES'!$F$117:$F$166,$B5574, 'CLUB DES LOGES'!$G$117:$G$166,"&lt;&gt;"&amp;'CLUB DES LOGES'!$C$191)</f>
        <v>0</v>
      </c>
      <c r="E5574" s="10"/>
      <c r="F5574" s="10"/>
      <c r="G5574" s="10"/>
      <c r="H5574" s="10"/>
      <c r="I5574" s="10"/>
      <c r="J5574" s="10"/>
      <c r="K5574" s="10"/>
      <c r="L5574" s="10"/>
      <c r="M5574" s="10"/>
      <c r="N5574" s="10"/>
      <c r="O5574" s="10"/>
      <c r="P5574" s="10"/>
      <c r="Q5574" s="10"/>
      <c r="R5574" s="10"/>
    </row>
    <row r="5575" spans="1:18" customFormat="1">
      <c r="A5575" s="10"/>
      <c r="B5575" s="111">
        <v>829477</v>
      </c>
      <c r="C5575" s="68" t="s">
        <v>5570</v>
      </c>
      <c r="D5575" s="71">
        <f>SUMIFS('CLUB DES LOGES'!$J$117:$J$166, 'CLUB DES LOGES'!$F$117:$F$166,$B5575, 'CLUB DES LOGES'!$G$117:$G$166,"&lt;&gt;"&amp;'CLUB DES LOGES'!$C$191)</f>
        <v>0</v>
      </c>
      <c r="E5575" s="10"/>
      <c r="F5575" s="10"/>
      <c r="G5575" s="10"/>
      <c r="H5575" s="10"/>
      <c r="I5575" s="10"/>
      <c r="J5575" s="10"/>
      <c r="K5575" s="10"/>
      <c r="L5575" s="10"/>
      <c r="M5575" s="10"/>
      <c r="N5575" s="10"/>
      <c r="O5575" s="10"/>
      <c r="P5575" s="10"/>
      <c r="Q5575" s="10"/>
      <c r="R5575" s="10"/>
    </row>
    <row r="5576" spans="1:18" customFormat="1">
      <c r="A5576" s="10"/>
      <c r="B5576" s="111">
        <v>829479</v>
      </c>
      <c r="C5576" s="68" t="s">
        <v>5571</v>
      </c>
      <c r="D5576" s="71">
        <f>SUMIFS('CLUB DES LOGES'!$J$117:$J$166, 'CLUB DES LOGES'!$F$117:$F$166,$B5576, 'CLUB DES LOGES'!$G$117:$G$166,"&lt;&gt;"&amp;'CLUB DES LOGES'!$C$191)</f>
        <v>0</v>
      </c>
      <c r="E5576" s="10"/>
      <c r="F5576" s="10"/>
      <c r="G5576" s="10"/>
      <c r="H5576" s="10"/>
      <c r="I5576" s="10"/>
      <c r="J5576" s="10"/>
      <c r="K5576" s="10"/>
      <c r="L5576" s="10"/>
      <c r="M5576" s="10"/>
      <c r="N5576" s="10"/>
      <c r="O5576" s="10"/>
      <c r="P5576" s="10"/>
      <c r="Q5576" s="10"/>
      <c r="R5576" s="10"/>
    </row>
    <row r="5577" spans="1:18" customFormat="1">
      <c r="A5577" s="10"/>
      <c r="B5577" s="111">
        <v>829481</v>
      </c>
      <c r="C5577" s="68" t="s">
        <v>5572</v>
      </c>
      <c r="D5577" s="71">
        <f>SUMIFS('CLUB DES LOGES'!$J$117:$J$166, 'CLUB DES LOGES'!$F$117:$F$166,$B5577, 'CLUB DES LOGES'!$G$117:$G$166,"&lt;&gt;"&amp;'CLUB DES LOGES'!$C$191)</f>
        <v>0</v>
      </c>
      <c r="E5577" s="10"/>
      <c r="F5577" s="10"/>
      <c r="G5577" s="10"/>
      <c r="H5577" s="10"/>
      <c r="I5577" s="10"/>
      <c r="J5577" s="10"/>
      <c r="K5577" s="10"/>
      <c r="L5577" s="10"/>
      <c r="M5577" s="10"/>
      <c r="N5577" s="10"/>
      <c r="O5577" s="10"/>
      <c r="P5577" s="10"/>
      <c r="Q5577" s="10"/>
      <c r="R5577" s="10"/>
    </row>
    <row r="5578" spans="1:18" customFormat="1">
      <c r="A5578" s="10"/>
      <c r="B5578" s="111">
        <v>829484</v>
      </c>
      <c r="C5578" s="68" t="s">
        <v>5573</v>
      </c>
      <c r="D5578" s="71">
        <f>SUMIFS('CLUB DES LOGES'!$J$117:$J$166, 'CLUB DES LOGES'!$F$117:$F$166,$B5578, 'CLUB DES LOGES'!$G$117:$G$166,"&lt;&gt;"&amp;'CLUB DES LOGES'!$C$191)</f>
        <v>0</v>
      </c>
      <c r="E5578" s="10"/>
      <c r="F5578" s="10"/>
      <c r="G5578" s="10"/>
      <c r="H5578" s="10"/>
      <c r="I5578" s="10"/>
      <c r="J5578" s="10"/>
      <c r="K5578" s="10"/>
      <c r="L5578" s="10"/>
      <c r="M5578" s="10"/>
      <c r="N5578" s="10"/>
      <c r="O5578" s="10"/>
      <c r="P5578" s="10"/>
      <c r="Q5578" s="10"/>
      <c r="R5578" s="10"/>
    </row>
    <row r="5579" spans="1:18" customFormat="1">
      <c r="A5579" s="10"/>
      <c r="B5579" s="111">
        <v>829486</v>
      </c>
      <c r="C5579" s="68" t="s">
        <v>5574</v>
      </c>
      <c r="D5579" s="71">
        <f>SUMIFS('CLUB DES LOGES'!$J$117:$J$166, 'CLUB DES LOGES'!$F$117:$F$166,$B5579, 'CLUB DES LOGES'!$G$117:$G$166,"&lt;&gt;"&amp;'CLUB DES LOGES'!$C$191)</f>
        <v>0</v>
      </c>
      <c r="E5579" s="10"/>
      <c r="F5579" s="10"/>
      <c r="G5579" s="10"/>
      <c r="H5579" s="10"/>
      <c r="I5579" s="10"/>
      <c r="J5579" s="10"/>
      <c r="K5579" s="10"/>
      <c r="L5579" s="10"/>
      <c r="M5579" s="10"/>
      <c r="N5579" s="10"/>
      <c r="O5579" s="10"/>
      <c r="P5579" s="10"/>
      <c r="Q5579" s="10"/>
      <c r="R5579" s="10"/>
    </row>
    <row r="5580" spans="1:18" customFormat="1">
      <c r="A5580" s="10"/>
      <c r="B5580" s="111">
        <v>829487</v>
      </c>
      <c r="C5580" s="68" t="s">
        <v>5575</v>
      </c>
      <c r="D5580" s="71">
        <f>SUMIFS('CLUB DES LOGES'!$J$117:$J$166, 'CLUB DES LOGES'!$F$117:$F$166,$B5580, 'CLUB DES LOGES'!$G$117:$G$166,"&lt;&gt;"&amp;'CLUB DES LOGES'!$C$191)</f>
        <v>0</v>
      </c>
      <c r="E5580" s="10"/>
      <c r="F5580" s="10"/>
      <c r="G5580" s="10"/>
      <c r="H5580" s="10"/>
      <c r="I5580" s="10"/>
      <c r="J5580" s="10"/>
      <c r="K5580" s="10"/>
      <c r="L5580" s="10"/>
      <c r="M5580" s="10"/>
      <c r="N5580" s="10"/>
      <c r="O5580" s="10"/>
      <c r="P5580" s="10"/>
      <c r="Q5580" s="10"/>
      <c r="R5580" s="10"/>
    </row>
    <row r="5581" spans="1:18" customFormat="1">
      <c r="A5581" s="10"/>
      <c r="B5581" s="111">
        <v>829490</v>
      </c>
      <c r="C5581" s="68" t="s">
        <v>5576</v>
      </c>
      <c r="D5581" s="71">
        <f>SUMIFS('CLUB DES LOGES'!$J$117:$J$166, 'CLUB DES LOGES'!$F$117:$F$166,$B5581, 'CLUB DES LOGES'!$G$117:$G$166,"&lt;&gt;"&amp;'CLUB DES LOGES'!$C$191)</f>
        <v>0</v>
      </c>
      <c r="E5581" s="10"/>
      <c r="F5581" s="10"/>
      <c r="G5581" s="10"/>
      <c r="H5581" s="10"/>
      <c r="I5581" s="10"/>
      <c r="J5581" s="10"/>
      <c r="K5581" s="10"/>
      <c r="L5581" s="10"/>
      <c r="M5581" s="10"/>
      <c r="N5581" s="10"/>
      <c r="O5581" s="10"/>
      <c r="P5581" s="10"/>
      <c r="Q5581" s="10"/>
      <c r="R5581" s="10"/>
    </row>
    <row r="5582" spans="1:18" customFormat="1">
      <c r="A5582" s="10"/>
      <c r="B5582" s="111">
        <v>829491</v>
      </c>
      <c r="C5582" s="68" t="s">
        <v>5577</v>
      </c>
      <c r="D5582" s="71">
        <f>SUMIFS('CLUB DES LOGES'!$J$117:$J$166, 'CLUB DES LOGES'!$F$117:$F$166,$B5582, 'CLUB DES LOGES'!$G$117:$G$166,"&lt;&gt;"&amp;'CLUB DES LOGES'!$C$191)</f>
        <v>0</v>
      </c>
      <c r="E5582" s="10"/>
      <c r="F5582" s="10"/>
      <c r="G5582" s="10"/>
      <c r="H5582" s="10"/>
      <c r="I5582" s="10"/>
      <c r="J5582" s="10"/>
      <c r="K5582" s="10"/>
      <c r="L5582" s="10"/>
      <c r="M5582" s="10"/>
      <c r="N5582" s="10"/>
      <c r="O5582" s="10"/>
      <c r="P5582" s="10"/>
      <c r="Q5582" s="10"/>
      <c r="R5582" s="10"/>
    </row>
    <row r="5583" spans="1:18" customFormat="1">
      <c r="A5583" s="10"/>
      <c r="B5583" s="111">
        <v>829492</v>
      </c>
      <c r="C5583" s="68" t="s">
        <v>5578</v>
      </c>
      <c r="D5583" s="71">
        <f>SUMIFS('CLUB DES LOGES'!$J$117:$J$166, 'CLUB DES LOGES'!$F$117:$F$166,$B5583, 'CLUB DES LOGES'!$G$117:$G$166,"&lt;&gt;"&amp;'CLUB DES LOGES'!$C$191)</f>
        <v>0</v>
      </c>
      <c r="E5583" s="10"/>
      <c r="F5583" s="10"/>
      <c r="G5583" s="10"/>
      <c r="H5583" s="10"/>
      <c r="I5583" s="10"/>
      <c r="J5583" s="10"/>
      <c r="K5583" s="10"/>
      <c r="L5583" s="10"/>
      <c r="M5583" s="10"/>
      <c r="N5583" s="10"/>
      <c r="O5583" s="10"/>
      <c r="P5583" s="10"/>
      <c r="Q5583" s="10"/>
      <c r="R5583" s="10"/>
    </row>
    <row r="5584" spans="1:18" customFormat="1">
      <c r="A5584" s="10"/>
      <c r="B5584" s="111">
        <v>829493</v>
      </c>
      <c r="C5584" s="68" t="s">
        <v>5579</v>
      </c>
      <c r="D5584" s="71">
        <f>SUMIFS('CLUB DES LOGES'!$J$117:$J$166, 'CLUB DES LOGES'!$F$117:$F$166,$B5584, 'CLUB DES LOGES'!$G$117:$G$166,"&lt;&gt;"&amp;'CLUB DES LOGES'!$C$191)</f>
        <v>0</v>
      </c>
      <c r="E5584" s="10"/>
      <c r="F5584" s="10"/>
      <c r="G5584" s="10"/>
      <c r="H5584" s="10"/>
      <c r="I5584" s="10"/>
      <c r="J5584" s="10"/>
      <c r="K5584" s="10"/>
      <c r="L5584" s="10"/>
      <c r="M5584" s="10"/>
      <c r="N5584" s="10"/>
      <c r="O5584" s="10"/>
      <c r="P5584" s="10"/>
      <c r="Q5584" s="10"/>
      <c r="R5584" s="10"/>
    </row>
    <row r="5585" spans="1:18" customFormat="1">
      <c r="A5585" s="10"/>
      <c r="B5585" s="111">
        <v>829494</v>
      </c>
      <c r="C5585" s="68" t="s">
        <v>5580</v>
      </c>
      <c r="D5585" s="71">
        <f>SUMIFS('CLUB DES LOGES'!$J$117:$J$166, 'CLUB DES LOGES'!$F$117:$F$166,$B5585, 'CLUB DES LOGES'!$G$117:$G$166,"&lt;&gt;"&amp;'CLUB DES LOGES'!$C$191)</f>
        <v>0</v>
      </c>
      <c r="E5585" s="10"/>
      <c r="F5585" s="10"/>
      <c r="G5585" s="10"/>
      <c r="H5585" s="10"/>
      <c r="I5585" s="10"/>
      <c r="J5585" s="10"/>
      <c r="K5585" s="10"/>
      <c r="L5585" s="10"/>
      <c r="M5585" s="10"/>
      <c r="N5585" s="10"/>
      <c r="O5585" s="10"/>
      <c r="P5585" s="10"/>
      <c r="Q5585" s="10"/>
      <c r="R5585" s="10"/>
    </row>
    <row r="5586" spans="1:18" customFormat="1">
      <c r="A5586" s="10"/>
      <c r="B5586" s="111">
        <v>829495</v>
      </c>
      <c r="C5586" s="68" t="s">
        <v>5581</v>
      </c>
      <c r="D5586" s="71">
        <f>SUMIFS('CLUB DES LOGES'!$J$117:$J$166, 'CLUB DES LOGES'!$F$117:$F$166,$B5586, 'CLUB DES LOGES'!$G$117:$G$166,"&lt;&gt;"&amp;'CLUB DES LOGES'!$C$191)</f>
        <v>0</v>
      </c>
      <c r="E5586" s="10"/>
      <c r="F5586" s="10"/>
      <c r="G5586" s="10"/>
      <c r="H5586" s="10"/>
      <c r="I5586" s="10"/>
      <c r="J5586" s="10"/>
      <c r="K5586" s="10"/>
      <c r="L5586" s="10"/>
      <c r="M5586" s="10"/>
      <c r="N5586" s="10"/>
      <c r="O5586" s="10"/>
      <c r="P5586" s="10"/>
      <c r="Q5586" s="10"/>
      <c r="R5586" s="10"/>
    </row>
    <row r="5587" spans="1:18" customFormat="1">
      <c r="A5587" s="10"/>
      <c r="B5587" s="111">
        <v>829499</v>
      </c>
      <c r="C5587" s="68" t="s">
        <v>5582</v>
      </c>
      <c r="D5587" s="71">
        <f>SUMIFS('CLUB DES LOGES'!$J$117:$J$166, 'CLUB DES LOGES'!$F$117:$F$166,$B5587, 'CLUB DES LOGES'!$G$117:$G$166,"&lt;&gt;"&amp;'CLUB DES LOGES'!$C$191)</f>
        <v>0</v>
      </c>
      <c r="E5587" s="10"/>
      <c r="F5587" s="10"/>
      <c r="G5587" s="10"/>
      <c r="H5587" s="10"/>
      <c r="I5587" s="10"/>
      <c r="J5587" s="10"/>
      <c r="K5587" s="10"/>
      <c r="L5587" s="10"/>
      <c r="M5587" s="10"/>
      <c r="N5587" s="10"/>
      <c r="O5587" s="10"/>
      <c r="P5587" s="10"/>
      <c r="Q5587" s="10"/>
      <c r="R5587" s="10"/>
    </row>
    <row r="5588" spans="1:18" customFormat="1">
      <c r="A5588" s="10"/>
      <c r="B5588" s="111">
        <v>829500</v>
      </c>
      <c r="C5588" s="68" t="s">
        <v>5583</v>
      </c>
      <c r="D5588" s="71">
        <f>SUMIFS('CLUB DES LOGES'!$J$117:$J$166, 'CLUB DES LOGES'!$F$117:$F$166,$B5588, 'CLUB DES LOGES'!$G$117:$G$166,"&lt;&gt;"&amp;'CLUB DES LOGES'!$C$191)</f>
        <v>0</v>
      </c>
      <c r="E5588" s="10"/>
      <c r="F5588" s="10"/>
      <c r="G5588" s="10"/>
      <c r="H5588" s="10"/>
      <c r="I5588" s="10"/>
      <c r="J5588" s="10"/>
      <c r="K5588" s="10"/>
      <c r="L5588" s="10"/>
      <c r="M5588" s="10"/>
      <c r="N5588" s="10"/>
      <c r="O5588" s="10"/>
      <c r="P5588" s="10"/>
      <c r="Q5588" s="10"/>
      <c r="R5588" s="10"/>
    </row>
    <row r="5589" spans="1:18" customFormat="1">
      <c r="A5589" s="10"/>
      <c r="B5589" s="111">
        <v>829501</v>
      </c>
      <c r="C5589" s="68" t="s">
        <v>5584</v>
      </c>
      <c r="D5589" s="71">
        <f>SUMIFS('CLUB DES LOGES'!$J$117:$J$166, 'CLUB DES LOGES'!$F$117:$F$166,$B5589, 'CLUB DES LOGES'!$G$117:$G$166,"&lt;&gt;"&amp;'CLUB DES LOGES'!$C$191)</f>
        <v>0</v>
      </c>
      <c r="E5589" s="10"/>
      <c r="F5589" s="10"/>
      <c r="G5589" s="10"/>
      <c r="H5589" s="10"/>
      <c r="I5589" s="10"/>
      <c r="J5589" s="10"/>
      <c r="K5589" s="10"/>
      <c r="L5589" s="10"/>
      <c r="M5589" s="10"/>
      <c r="N5589" s="10"/>
      <c r="O5589" s="10"/>
      <c r="P5589" s="10"/>
      <c r="Q5589" s="10"/>
      <c r="R5589" s="10"/>
    </row>
    <row r="5590" spans="1:18" customFormat="1">
      <c r="A5590" s="10"/>
      <c r="B5590" s="111">
        <v>829502</v>
      </c>
      <c r="C5590" s="68" t="s">
        <v>5585</v>
      </c>
      <c r="D5590" s="71">
        <f>SUMIFS('CLUB DES LOGES'!$J$117:$J$166, 'CLUB DES LOGES'!$F$117:$F$166,$B5590, 'CLUB DES LOGES'!$G$117:$G$166,"&lt;&gt;"&amp;'CLUB DES LOGES'!$C$191)</f>
        <v>0</v>
      </c>
      <c r="E5590" s="10"/>
      <c r="F5590" s="10"/>
      <c r="G5590" s="10"/>
      <c r="H5590" s="10"/>
      <c r="I5590" s="10"/>
      <c r="J5590" s="10"/>
      <c r="K5590" s="10"/>
      <c r="L5590" s="10"/>
      <c r="M5590" s="10"/>
      <c r="N5590" s="10"/>
      <c r="O5590" s="10"/>
      <c r="P5590" s="10"/>
      <c r="Q5590" s="10"/>
      <c r="R5590" s="10"/>
    </row>
    <row r="5591" spans="1:18" customFormat="1">
      <c r="A5591" s="10"/>
      <c r="B5591" s="111">
        <v>829503</v>
      </c>
      <c r="C5591" s="68" t="s">
        <v>5586</v>
      </c>
      <c r="D5591" s="71">
        <f>SUMIFS('CLUB DES LOGES'!$J$117:$J$166, 'CLUB DES LOGES'!$F$117:$F$166,$B5591, 'CLUB DES LOGES'!$G$117:$G$166,"&lt;&gt;"&amp;'CLUB DES LOGES'!$C$191)</f>
        <v>0</v>
      </c>
      <c r="E5591" s="10"/>
      <c r="F5591" s="10"/>
      <c r="G5591" s="10"/>
      <c r="H5591" s="10"/>
      <c r="I5591" s="10"/>
      <c r="J5591" s="10"/>
      <c r="K5591" s="10"/>
      <c r="L5591" s="10"/>
      <c r="M5591" s="10"/>
      <c r="N5591" s="10"/>
      <c r="O5591" s="10"/>
      <c r="P5591" s="10"/>
      <c r="Q5591" s="10"/>
      <c r="R5591" s="10"/>
    </row>
    <row r="5592" spans="1:18" customFormat="1">
      <c r="A5592" s="10"/>
      <c r="B5592" s="111">
        <v>829504</v>
      </c>
      <c r="C5592" s="68" t="s">
        <v>5587</v>
      </c>
      <c r="D5592" s="71">
        <f>SUMIFS('CLUB DES LOGES'!$J$117:$J$166, 'CLUB DES LOGES'!$F$117:$F$166,$B5592, 'CLUB DES LOGES'!$G$117:$G$166,"&lt;&gt;"&amp;'CLUB DES LOGES'!$C$191)</f>
        <v>0</v>
      </c>
      <c r="E5592" s="10"/>
      <c r="F5592" s="10"/>
      <c r="G5592" s="10"/>
      <c r="H5592" s="10"/>
      <c r="I5592" s="10"/>
      <c r="J5592" s="10"/>
      <c r="K5592" s="10"/>
      <c r="L5592" s="10"/>
      <c r="M5592" s="10"/>
      <c r="N5592" s="10"/>
      <c r="O5592" s="10"/>
      <c r="P5592" s="10"/>
      <c r="Q5592" s="10"/>
      <c r="R5592" s="10"/>
    </row>
    <row r="5593" spans="1:18" customFormat="1">
      <c r="A5593" s="10"/>
      <c r="B5593" s="111">
        <v>829506</v>
      </c>
      <c r="C5593" s="68" t="s">
        <v>5588</v>
      </c>
      <c r="D5593" s="71">
        <f>SUMIFS('CLUB DES LOGES'!$J$117:$J$166, 'CLUB DES LOGES'!$F$117:$F$166,$B5593, 'CLUB DES LOGES'!$G$117:$G$166,"&lt;&gt;"&amp;'CLUB DES LOGES'!$C$191)</f>
        <v>0</v>
      </c>
      <c r="E5593" s="10"/>
      <c r="F5593" s="10"/>
      <c r="G5593" s="10"/>
      <c r="H5593" s="10"/>
      <c r="I5593" s="10"/>
      <c r="J5593" s="10"/>
      <c r="K5593" s="10"/>
      <c r="L5593" s="10"/>
      <c r="M5593" s="10"/>
      <c r="N5593" s="10"/>
      <c r="O5593" s="10"/>
      <c r="P5593" s="10"/>
      <c r="Q5593" s="10"/>
      <c r="R5593" s="10"/>
    </row>
    <row r="5594" spans="1:18" customFormat="1">
      <c r="A5594" s="10"/>
      <c r="B5594" s="111">
        <v>829507</v>
      </c>
      <c r="C5594" s="68" t="s">
        <v>5589</v>
      </c>
      <c r="D5594" s="71">
        <f>SUMIFS('CLUB DES LOGES'!$J$117:$J$166, 'CLUB DES LOGES'!$F$117:$F$166,$B5594, 'CLUB DES LOGES'!$G$117:$G$166,"&lt;&gt;"&amp;'CLUB DES LOGES'!$C$191)</f>
        <v>0</v>
      </c>
      <c r="E5594" s="10"/>
      <c r="F5594" s="10"/>
      <c r="G5594" s="10"/>
      <c r="H5594" s="10"/>
      <c r="I5594" s="10"/>
      <c r="J5594" s="10"/>
      <c r="K5594" s="10"/>
      <c r="L5594" s="10"/>
      <c r="M5594" s="10"/>
      <c r="N5594" s="10"/>
      <c r="O5594" s="10"/>
      <c r="P5594" s="10"/>
      <c r="Q5594" s="10"/>
      <c r="R5594" s="10"/>
    </row>
    <row r="5595" spans="1:18" customFormat="1">
      <c r="A5595" s="10"/>
      <c r="B5595" s="111">
        <v>829508</v>
      </c>
      <c r="C5595" s="68" t="s">
        <v>5590</v>
      </c>
      <c r="D5595" s="71">
        <f>SUMIFS('CLUB DES LOGES'!$J$117:$J$166, 'CLUB DES LOGES'!$F$117:$F$166,$B5595, 'CLUB DES LOGES'!$G$117:$G$166,"&lt;&gt;"&amp;'CLUB DES LOGES'!$C$191)</f>
        <v>0</v>
      </c>
      <c r="E5595" s="10"/>
      <c r="F5595" s="10"/>
      <c r="G5595" s="10"/>
      <c r="H5595" s="10"/>
      <c r="I5595" s="10"/>
      <c r="J5595" s="10"/>
      <c r="K5595" s="10"/>
      <c r="L5595" s="10"/>
      <c r="M5595" s="10"/>
      <c r="N5595" s="10"/>
      <c r="O5595" s="10"/>
      <c r="P5595" s="10"/>
      <c r="Q5595" s="10"/>
      <c r="R5595" s="10"/>
    </row>
    <row r="5596" spans="1:18" customFormat="1">
      <c r="A5596" s="10"/>
      <c r="B5596" s="111">
        <v>829512</v>
      </c>
      <c r="C5596" s="68" t="s">
        <v>5591</v>
      </c>
      <c r="D5596" s="71">
        <f>SUMIFS('CLUB DES LOGES'!$J$117:$J$166, 'CLUB DES LOGES'!$F$117:$F$166,$B5596, 'CLUB DES LOGES'!$G$117:$G$166,"&lt;&gt;"&amp;'CLUB DES LOGES'!$C$191)</f>
        <v>0</v>
      </c>
      <c r="E5596" s="10"/>
      <c r="F5596" s="10"/>
      <c r="G5596" s="10"/>
      <c r="H5596" s="10"/>
      <c r="I5596" s="10"/>
      <c r="J5596" s="10"/>
      <c r="K5596" s="10"/>
      <c r="L5596" s="10"/>
      <c r="M5596" s="10"/>
      <c r="N5596" s="10"/>
      <c r="O5596" s="10"/>
      <c r="P5596" s="10"/>
      <c r="Q5596" s="10"/>
      <c r="R5596" s="10"/>
    </row>
    <row r="5597" spans="1:18" customFormat="1">
      <c r="A5597" s="10"/>
      <c r="B5597" s="111">
        <v>829518</v>
      </c>
      <c r="C5597" s="68" t="s">
        <v>5592</v>
      </c>
      <c r="D5597" s="71">
        <f>SUMIFS('CLUB DES LOGES'!$J$117:$J$166, 'CLUB DES LOGES'!$F$117:$F$166,$B5597, 'CLUB DES LOGES'!$G$117:$G$166,"&lt;&gt;"&amp;'CLUB DES LOGES'!$C$191)</f>
        <v>0</v>
      </c>
      <c r="E5597" s="10"/>
      <c r="F5597" s="10"/>
      <c r="G5597" s="10"/>
      <c r="H5597" s="10"/>
      <c r="I5597" s="10"/>
      <c r="J5597" s="10"/>
      <c r="K5597" s="10"/>
      <c r="L5597" s="10"/>
      <c r="M5597" s="10"/>
      <c r="N5597" s="10"/>
      <c r="O5597" s="10"/>
      <c r="P5597" s="10"/>
      <c r="Q5597" s="10"/>
      <c r="R5597" s="10"/>
    </row>
    <row r="5598" spans="1:18">
      <c r="B5598" s="116">
        <v>829519</v>
      </c>
      <c r="C5598" s="72" t="s">
        <v>5593</v>
      </c>
      <c r="D5598" s="71">
        <f>SUMIFS('CLUB DES LOGES'!$J$117:$J$166, 'CLUB DES LOGES'!$F$117:$F$166,$B5598, 'CLUB DES LOGES'!$G$117:$G$166,"&lt;&gt;"&amp;'CLUB DES LOGES'!$C$191)</f>
        <v>0</v>
      </c>
    </row>
    <row r="5599" spans="1:18" customFormat="1">
      <c r="A5599" s="10"/>
      <c r="B5599" s="111">
        <v>829520</v>
      </c>
      <c r="C5599" s="68" t="s">
        <v>5594</v>
      </c>
      <c r="D5599" s="71">
        <f>SUMIFS('CLUB DES LOGES'!$J$117:$J$166, 'CLUB DES LOGES'!$F$117:$F$166,$B5599, 'CLUB DES LOGES'!$G$117:$G$166,"&lt;&gt;"&amp;'CLUB DES LOGES'!$C$191)</f>
        <v>0</v>
      </c>
      <c r="E5599" s="10"/>
      <c r="F5599" s="10"/>
      <c r="G5599" s="10"/>
      <c r="H5599" s="10"/>
      <c r="I5599" s="10"/>
      <c r="J5599" s="10"/>
      <c r="K5599" s="10"/>
      <c r="L5599" s="10"/>
      <c r="M5599" s="10"/>
      <c r="N5599" s="10"/>
      <c r="O5599" s="10"/>
      <c r="P5599" s="10"/>
      <c r="Q5599" s="10"/>
      <c r="R5599" s="10"/>
    </row>
    <row r="5600" spans="1:18" customFormat="1">
      <c r="A5600" s="10"/>
      <c r="B5600" s="111">
        <v>829538</v>
      </c>
      <c r="C5600" s="68" t="s">
        <v>5595</v>
      </c>
      <c r="D5600" s="71">
        <f>SUMIFS('CLUB DES LOGES'!$J$117:$J$166, 'CLUB DES LOGES'!$F$117:$F$166,$B5600, 'CLUB DES LOGES'!$G$117:$G$166,"&lt;&gt;"&amp;'CLUB DES LOGES'!$C$191)</f>
        <v>0</v>
      </c>
      <c r="E5600" s="10"/>
      <c r="F5600" s="10"/>
      <c r="G5600" s="10"/>
      <c r="H5600" s="10"/>
      <c r="I5600" s="10"/>
      <c r="J5600" s="10"/>
      <c r="K5600" s="10"/>
      <c r="L5600" s="10"/>
      <c r="M5600" s="10"/>
      <c r="N5600" s="10"/>
      <c r="O5600" s="10"/>
      <c r="P5600" s="10"/>
      <c r="Q5600" s="10"/>
      <c r="R5600" s="10"/>
    </row>
    <row r="5601" spans="1:18" customFormat="1">
      <c r="A5601" s="10"/>
      <c r="B5601" s="111">
        <v>829540</v>
      </c>
      <c r="C5601" s="68" t="s">
        <v>5596</v>
      </c>
      <c r="D5601" s="71">
        <f>SUMIFS('CLUB DES LOGES'!$J$117:$J$166, 'CLUB DES LOGES'!$F$117:$F$166,$B5601, 'CLUB DES LOGES'!$G$117:$G$166,"&lt;&gt;"&amp;'CLUB DES LOGES'!$C$191)</f>
        <v>0</v>
      </c>
      <c r="E5601" s="10"/>
      <c r="F5601" s="10"/>
      <c r="G5601" s="10"/>
      <c r="H5601" s="10"/>
      <c r="I5601" s="10"/>
      <c r="J5601" s="10"/>
      <c r="K5601" s="10"/>
      <c r="L5601" s="10"/>
      <c r="M5601" s="10"/>
      <c r="N5601" s="10"/>
      <c r="O5601" s="10"/>
      <c r="P5601" s="10"/>
      <c r="Q5601" s="10"/>
      <c r="R5601" s="10"/>
    </row>
    <row r="5602" spans="1:18" customFormat="1">
      <c r="A5602" s="10"/>
      <c r="B5602" s="111">
        <v>829541</v>
      </c>
      <c r="C5602" s="68" t="s">
        <v>5597</v>
      </c>
      <c r="D5602" s="71">
        <f>SUMIFS('CLUB DES LOGES'!$J$117:$J$166, 'CLUB DES LOGES'!$F$117:$F$166,$B5602, 'CLUB DES LOGES'!$G$117:$G$166,"&lt;&gt;"&amp;'CLUB DES LOGES'!$C$191)</f>
        <v>0</v>
      </c>
      <c r="E5602" s="10"/>
      <c r="F5602" s="10"/>
      <c r="G5602" s="10"/>
      <c r="H5602" s="10"/>
      <c r="I5602" s="10"/>
      <c r="J5602" s="10"/>
      <c r="K5602" s="10"/>
      <c r="L5602" s="10"/>
      <c r="M5602" s="10"/>
      <c r="N5602" s="10"/>
      <c r="O5602" s="10"/>
      <c r="P5602" s="10"/>
      <c r="Q5602" s="10"/>
      <c r="R5602" s="10"/>
    </row>
    <row r="5603" spans="1:18" customFormat="1">
      <c r="A5603" s="10"/>
      <c r="B5603" s="111">
        <v>829542</v>
      </c>
      <c r="C5603" s="68" t="s">
        <v>5598</v>
      </c>
      <c r="D5603" s="71">
        <f>SUMIFS('CLUB DES LOGES'!$J$117:$J$166, 'CLUB DES LOGES'!$F$117:$F$166,$B5603, 'CLUB DES LOGES'!$G$117:$G$166,"&lt;&gt;"&amp;'CLUB DES LOGES'!$C$191)</f>
        <v>0</v>
      </c>
      <c r="E5603" s="10"/>
      <c r="F5603" s="10"/>
      <c r="G5603" s="10"/>
      <c r="H5603" s="10"/>
      <c r="I5603" s="10"/>
      <c r="J5603" s="10"/>
      <c r="K5603" s="10"/>
      <c r="L5603" s="10"/>
      <c r="M5603" s="10"/>
      <c r="N5603" s="10"/>
      <c r="O5603" s="10"/>
      <c r="P5603" s="10"/>
      <c r="Q5603" s="10"/>
      <c r="R5603" s="10"/>
    </row>
    <row r="5604" spans="1:18" customFormat="1">
      <c r="A5604" s="10"/>
      <c r="B5604" s="111">
        <v>829543</v>
      </c>
      <c r="C5604" s="68" t="s">
        <v>5599</v>
      </c>
      <c r="D5604" s="71">
        <f>SUMIFS('CLUB DES LOGES'!$J$117:$J$166, 'CLUB DES LOGES'!$F$117:$F$166,$B5604, 'CLUB DES LOGES'!$G$117:$G$166,"&lt;&gt;"&amp;'CLUB DES LOGES'!$C$191)</f>
        <v>0</v>
      </c>
      <c r="E5604" s="10"/>
      <c r="F5604" s="10"/>
      <c r="G5604" s="10"/>
      <c r="H5604" s="10"/>
      <c r="I5604" s="10"/>
      <c r="J5604" s="10"/>
      <c r="K5604" s="10"/>
      <c r="L5604" s="10"/>
      <c r="M5604" s="10"/>
      <c r="N5604" s="10"/>
      <c r="O5604" s="10"/>
      <c r="P5604" s="10"/>
      <c r="Q5604" s="10"/>
      <c r="R5604" s="10"/>
    </row>
    <row r="5605" spans="1:18" customFormat="1">
      <c r="A5605" s="10"/>
      <c r="B5605" s="111">
        <v>829544</v>
      </c>
      <c r="C5605" s="68" t="s">
        <v>5600</v>
      </c>
      <c r="D5605" s="71">
        <f>SUMIFS('CLUB DES LOGES'!$J$117:$J$166, 'CLUB DES LOGES'!$F$117:$F$166,$B5605, 'CLUB DES LOGES'!$G$117:$G$166,"&lt;&gt;"&amp;'CLUB DES LOGES'!$C$191)</f>
        <v>0</v>
      </c>
      <c r="E5605" s="10"/>
      <c r="F5605" s="10"/>
      <c r="G5605" s="10"/>
      <c r="H5605" s="10"/>
      <c r="I5605" s="10"/>
      <c r="J5605" s="10"/>
      <c r="K5605" s="10"/>
      <c r="L5605" s="10"/>
      <c r="M5605" s="10"/>
      <c r="N5605" s="10"/>
      <c r="O5605" s="10"/>
      <c r="P5605" s="10"/>
      <c r="Q5605" s="10"/>
      <c r="R5605" s="10"/>
    </row>
    <row r="5606" spans="1:18" customFormat="1">
      <c r="A5606" s="10"/>
      <c r="B5606" s="111">
        <v>829545</v>
      </c>
      <c r="C5606" s="68" t="s">
        <v>5601</v>
      </c>
      <c r="D5606" s="71">
        <f>SUMIFS('CLUB DES LOGES'!$J$117:$J$166, 'CLUB DES LOGES'!$F$117:$F$166,$B5606, 'CLUB DES LOGES'!$G$117:$G$166,"&lt;&gt;"&amp;'CLUB DES LOGES'!$C$191)</f>
        <v>0</v>
      </c>
      <c r="E5606" s="10"/>
      <c r="F5606" s="10"/>
      <c r="G5606" s="10"/>
      <c r="H5606" s="10"/>
      <c r="I5606" s="10"/>
      <c r="J5606" s="10"/>
      <c r="K5606" s="10"/>
      <c r="L5606" s="10"/>
      <c r="M5606" s="10"/>
      <c r="N5606" s="10"/>
      <c r="O5606" s="10"/>
      <c r="P5606" s="10"/>
      <c r="Q5606" s="10"/>
      <c r="R5606" s="10"/>
    </row>
    <row r="5607" spans="1:18" customFormat="1">
      <c r="A5607" s="10"/>
      <c r="B5607" s="111">
        <v>829546</v>
      </c>
      <c r="C5607" s="68" t="s">
        <v>5602</v>
      </c>
      <c r="D5607" s="71">
        <f>SUMIFS('CLUB DES LOGES'!$J$117:$J$166, 'CLUB DES LOGES'!$F$117:$F$166,$B5607, 'CLUB DES LOGES'!$G$117:$G$166,"&lt;&gt;"&amp;'CLUB DES LOGES'!$C$191)</f>
        <v>0</v>
      </c>
      <c r="E5607" s="10"/>
      <c r="F5607" s="10"/>
      <c r="G5607" s="10"/>
      <c r="H5607" s="10"/>
      <c r="I5607" s="10"/>
      <c r="J5607" s="10"/>
      <c r="K5607" s="10"/>
      <c r="L5607" s="10"/>
      <c r="M5607" s="10"/>
      <c r="N5607" s="10"/>
      <c r="O5607" s="10"/>
      <c r="P5607" s="10"/>
      <c r="Q5607" s="10"/>
      <c r="R5607" s="10"/>
    </row>
    <row r="5608" spans="1:18" customFormat="1">
      <c r="A5608" s="10"/>
      <c r="B5608" s="111">
        <v>829547</v>
      </c>
      <c r="C5608" s="68" t="s">
        <v>5603</v>
      </c>
      <c r="D5608" s="71">
        <f>SUMIFS('CLUB DES LOGES'!$J$117:$J$166, 'CLUB DES LOGES'!$F$117:$F$166,$B5608, 'CLUB DES LOGES'!$G$117:$G$166,"&lt;&gt;"&amp;'CLUB DES LOGES'!$C$191)</f>
        <v>0</v>
      </c>
      <c r="E5608" s="10"/>
      <c r="F5608" s="10"/>
      <c r="G5608" s="10"/>
      <c r="H5608" s="10"/>
      <c r="I5608" s="10"/>
      <c r="J5608" s="10"/>
      <c r="K5608" s="10"/>
      <c r="L5608" s="10"/>
      <c r="M5608" s="10"/>
      <c r="N5608" s="10"/>
      <c r="O5608" s="10"/>
      <c r="P5608" s="10"/>
      <c r="Q5608" s="10"/>
      <c r="R5608" s="10"/>
    </row>
    <row r="5609" spans="1:18" customFormat="1">
      <c r="A5609" s="10"/>
      <c r="B5609" s="111">
        <v>829548</v>
      </c>
      <c r="C5609" s="68" t="s">
        <v>5604</v>
      </c>
      <c r="D5609" s="71">
        <f>SUMIFS('CLUB DES LOGES'!$J$117:$J$166, 'CLUB DES LOGES'!$F$117:$F$166,$B5609, 'CLUB DES LOGES'!$G$117:$G$166,"&lt;&gt;"&amp;'CLUB DES LOGES'!$C$191)</f>
        <v>0</v>
      </c>
      <c r="E5609" s="10"/>
      <c r="F5609" s="10"/>
      <c r="G5609" s="10"/>
      <c r="H5609" s="10"/>
      <c r="I5609" s="10"/>
      <c r="J5609" s="10"/>
      <c r="K5609" s="10"/>
      <c r="L5609" s="10"/>
      <c r="M5609" s="10"/>
      <c r="N5609" s="10"/>
      <c r="O5609" s="10"/>
      <c r="P5609" s="10"/>
      <c r="Q5609" s="10"/>
      <c r="R5609" s="10"/>
    </row>
    <row r="5610" spans="1:18" customFormat="1">
      <c r="A5610" s="10"/>
      <c r="B5610" s="111">
        <v>829549</v>
      </c>
      <c r="C5610" s="68" t="s">
        <v>5605</v>
      </c>
      <c r="D5610" s="71">
        <f>SUMIFS('CLUB DES LOGES'!$J$117:$J$166, 'CLUB DES LOGES'!$F$117:$F$166,$B5610, 'CLUB DES LOGES'!$G$117:$G$166,"&lt;&gt;"&amp;'CLUB DES LOGES'!$C$191)</f>
        <v>0</v>
      </c>
      <c r="E5610" s="10"/>
      <c r="F5610" s="10"/>
      <c r="G5610" s="10"/>
      <c r="H5610" s="10"/>
      <c r="I5610" s="10"/>
      <c r="J5610" s="10"/>
      <c r="K5610" s="10"/>
      <c r="L5610" s="10"/>
      <c r="M5610" s="10"/>
      <c r="N5610" s="10"/>
      <c r="O5610" s="10"/>
      <c r="P5610" s="10"/>
      <c r="Q5610" s="10"/>
      <c r="R5610" s="10"/>
    </row>
    <row r="5611" spans="1:18" customFormat="1">
      <c r="A5611" s="10"/>
      <c r="B5611" s="111">
        <v>829550</v>
      </c>
      <c r="C5611" s="68" t="s">
        <v>5606</v>
      </c>
      <c r="D5611" s="71">
        <f>SUMIFS('CLUB DES LOGES'!$J$117:$J$166, 'CLUB DES LOGES'!$F$117:$F$166,$B5611, 'CLUB DES LOGES'!$G$117:$G$166,"&lt;&gt;"&amp;'CLUB DES LOGES'!$C$191)</f>
        <v>0</v>
      </c>
      <c r="E5611" s="10"/>
      <c r="F5611" s="10"/>
      <c r="G5611" s="10"/>
      <c r="H5611" s="10"/>
      <c r="I5611" s="10"/>
      <c r="J5611" s="10"/>
      <c r="K5611" s="10"/>
      <c r="L5611" s="10"/>
      <c r="M5611" s="10"/>
      <c r="N5611" s="10"/>
      <c r="O5611" s="10"/>
      <c r="P5611" s="10"/>
      <c r="Q5611" s="10"/>
      <c r="R5611" s="10"/>
    </row>
    <row r="5612" spans="1:18" customFormat="1">
      <c r="A5612" s="10"/>
      <c r="B5612" s="111">
        <v>829637</v>
      </c>
      <c r="C5612" s="68" t="s">
        <v>5607</v>
      </c>
      <c r="D5612" s="71">
        <f>SUMIFS('CLUB DES LOGES'!$J$117:$J$166, 'CLUB DES LOGES'!$F$117:$F$166,$B5612, 'CLUB DES LOGES'!$G$117:$G$166,"&lt;&gt;"&amp;'CLUB DES LOGES'!$C$191)</f>
        <v>0</v>
      </c>
      <c r="E5612" s="10"/>
      <c r="F5612" s="10"/>
      <c r="G5612" s="10"/>
      <c r="H5612" s="10"/>
      <c r="I5612" s="10"/>
      <c r="J5612" s="10"/>
      <c r="K5612" s="10"/>
      <c r="L5612" s="10"/>
      <c r="M5612" s="10"/>
      <c r="N5612" s="10"/>
      <c r="O5612" s="10"/>
      <c r="P5612" s="10"/>
      <c r="Q5612" s="10"/>
      <c r="R5612" s="10"/>
    </row>
    <row r="5613" spans="1:18" customFormat="1">
      <c r="A5613" s="10"/>
      <c r="B5613" s="111">
        <v>829638</v>
      </c>
      <c r="C5613" s="68" t="s">
        <v>5608</v>
      </c>
      <c r="D5613" s="71">
        <f>SUMIFS('CLUB DES LOGES'!$J$117:$J$166, 'CLUB DES LOGES'!$F$117:$F$166,$B5613, 'CLUB DES LOGES'!$G$117:$G$166,"&lt;&gt;"&amp;'CLUB DES LOGES'!$C$191)</f>
        <v>0</v>
      </c>
      <c r="E5613" s="10"/>
      <c r="F5613" s="10"/>
      <c r="G5613" s="10"/>
      <c r="H5613" s="10"/>
      <c r="I5613" s="10"/>
      <c r="J5613" s="10"/>
      <c r="K5613" s="10"/>
      <c r="L5613" s="10"/>
      <c r="M5613" s="10"/>
      <c r="N5613" s="10"/>
      <c r="O5613" s="10"/>
      <c r="P5613" s="10"/>
      <c r="Q5613" s="10"/>
      <c r="R5613" s="10"/>
    </row>
    <row r="5614" spans="1:18" customFormat="1">
      <c r="A5614" s="10"/>
      <c r="B5614" s="111">
        <v>829657</v>
      </c>
      <c r="C5614" s="68" t="s">
        <v>5609</v>
      </c>
      <c r="D5614" s="71">
        <f>SUMIFS('CLUB DES LOGES'!$J$117:$J$166, 'CLUB DES LOGES'!$F$117:$F$166,$B5614, 'CLUB DES LOGES'!$G$117:$G$166,"&lt;&gt;"&amp;'CLUB DES LOGES'!$C$191)</f>
        <v>0</v>
      </c>
      <c r="E5614" s="10"/>
      <c r="F5614" s="10"/>
      <c r="G5614" s="10"/>
      <c r="H5614" s="10"/>
      <c r="I5614" s="10"/>
      <c r="J5614" s="10"/>
      <c r="K5614" s="10"/>
      <c r="L5614" s="10"/>
      <c r="M5614" s="10"/>
      <c r="N5614" s="10"/>
      <c r="O5614" s="10"/>
      <c r="P5614" s="10"/>
      <c r="Q5614" s="10"/>
      <c r="R5614" s="10"/>
    </row>
    <row r="5615" spans="1:18" customFormat="1">
      <c r="A5615" s="10"/>
      <c r="B5615" s="111">
        <v>829658</v>
      </c>
      <c r="C5615" s="68" t="s">
        <v>5610</v>
      </c>
      <c r="D5615" s="71">
        <f>SUMIFS('CLUB DES LOGES'!$J$117:$J$166, 'CLUB DES LOGES'!$F$117:$F$166,$B5615, 'CLUB DES LOGES'!$G$117:$G$166,"&lt;&gt;"&amp;'CLUB DES LOGES'!$C$191)</f>
        <v>0</v>
      </c>
      <c r="E5615" s="10"/>
      <c r="F5615" s="10"/>
      <c r="G5615" s="10"/>
      <c r="H5615" s="10"/>
      <c r="I5615" s="10"/>
      <c r="J5615" s="10"/>
      <c r="K5615" s="10"/>
      <c r="L5615" s="10"/>
      <c r="M5615" s="10"/>
      <c r="N5615" s="10"/>
      <c r="O5615" s="10"/>
      <c r="P5615" s="10"/>
      <c r="Q5615" s="10"/>
      <c r="R5615" s="10"/>
    </row>
    <row r="5616" spans="1:18" customFormat="1">
      <c r="A5616" s="10"/>
      <c r="B5616" s="111">
        <v>829659</v>
      </c>
      <c r="C5616" s="68" t="s">
        <v>5611</v>
      </c>
      <c r="D5616" s="71">
        <f>SUMIFS('CLUB DES LOGES'!$J$117:$J$166, 'CLUB DES LOGES'!$F$117:$F$166,$B5616, 'CLUB DES LOGES'!$G$117:$G$166,"&lt;&gt;"&amp;'CLUB DES LOGES'!$C$191)</f>
        <v>0</v>
      </c>
      <c r="E5616" s="10"/>
      <c r="F5616" s="10"/>
      <c r="G5616" s="10"/>
      <c r="H5616" s="10"/>
      <c r="I5616" s="10"/>
      <c r="J5616" s="10"/>
      <c r="K5616" s="10"/>
      <c r="L5616" s="10"/>
      <c r="M5616" s="10"/>
      <c r="N5616" s="10"/>
      <c r="O5616" s="10"/>
      <c r="P5616" s="10"/>
      <c r="Q5616" s="10"/>
      <c r="R5616" s="10"/>
    </row>
    <row r="5617" spans="1:18" customFormat="1">
      <c r="A5617" s="10"/>
      <c r="B5617" s="111">
        <v>829660</v>
      </c>
      <c r="C5617" s="68" t="s">
        <v>5612</v>
      </c>
      <c r="D5617" s="71">
        <f>SUMIFS('CLUB DES LOGES'!$J$117:$J$166, 'CLUB DES LOGES'!$F$117:$F$166,$B5617, 'CLUB DES LOGES'!$G$117:$G$166,"&lt;&gt;"&amp;'CLUB DES LOGES'!$C$191)</f>
        <v>0</v>
      </c>
      <c r="E5617" s="10"/>
      <c r="F5617" s="10"/>
      <c r="G5617" s="10"/>
      <c r="H5617" s="10"/>
      <c r="I5617" s="10"/>
      <c r="J5617" s="10"/>
      <c r="K5617" s="10"/>
      <c r="L5617" s="10"/>
      <c r="M5617" s="10"/>
      <c r="N5617" s="10"/>
      <c r="O5617" s="10"/>
      <c r="P5617" s="10"/>
      <c r="Q5617" s="10"/>
      <c r="R5617" s="10"/>
    </row>
    <row r="5618" spans="1:18" customFormat="1">
      <c r="A5618" s="10"/>
      <c r="B5618" s="111">
        <v>829661</v>
      </c>
      <c r="C5618" s="68" t="s">
        <v>5613</v>
      </c>
      <c r="D5618" s="71">
        <f>SUMIFS('CLUB DES LOGES'!$J$117:$J$166, 'CLUB DES LOGES'!$F$117:$F$166,$B5618, 'CLUB DES LOGES'!$G$117:$G$166,"&lt;&gt;"&amp;'CLUB DES LOGES'!$C$191)</f>
        <v>0</v>
      </c>
      <c r="E5618" s="10"/>
      <c r="F5618" s="10"/>
      <c r="G5618" s="10"/>
      <c r="H5618" s="10"/>
      <c r="I5618" s="10"/>
      <c r="J5618" s="10"/>
      <c r="K5618" s="10"/>
      <c r="L5618" s="10"/>
      <c r="M5618" s="10"/>
      <c r="N5618" s="10"/>
      <c r="O5618" s="10"/>
      <c r="P5618" s="10"/>
      <c r="Q5618" s="10"/>
      <c r="R5618" s="10"/>
    </row>
    <row r="5619" spans="1:18" customFormat="1">
      <c r="A5619" s="10"/>
      <c r="B5619" s="111">
        <v>829662</v>
      </c>
      <c r="C5619" s="68" t="s">
        <v>5614</v>
      </c>
      <c r="D5619" s="71">
        <f>SUMIFS('CLUB DES LOGES'!$J$117:$J$166, 'CLUB DES LOGES'!$F$117:$F$166,$B5619, 'CLUB DES LOGES'!$G$117:$G$166,"&lt;&gt;"&amp;'CLUB DES LOGES'!$C$191)</f>
        <v>0</v>
      </c>
      <c r="E5619" s="10"/>
      <c r="F5619" s="10"/>
      <c r="G5619" s="10"/>
      <c r="H5619" s="10"/>
      <c r="I5619" s="10"/>
      <c r="J5619" s="10"/>
      <c r="K5619" s="10"/>
      <c r="L5619" s="10"/>
      <c r="M5619" s="10"/>
      <c r="N5619" s="10"/>
      <c r="O5619" s="10"/>
      <c r="P5619" s="10"/>
      <c r="Q5619" s="10"/>
      <c r="R5619" s="10"/>
    </row>
    <row r="5620" spans="1:18" customFormat="1">
      <c r="A5620" s="10"/>
      <c r="B5620" s="111">
        <v>829663</v>
      </c>
      <c r="C5620" s="68" t="s">
        <v>5615</v>
      </c>
      <c r="D5620" s="71">
        <f>SUMIFS('CLUB DES LOGES'!$J$117:$J$166, 'CLUB DES LOGES'!$F$117:$F$166,$B5620, 'CLUB DES LOGES'!$G$117:$G$166,"&lt;&gt;"&amp;'CLUB DES LOGES'!$C$191)</f>
        <v>0</v>
      </c>
      <c r="E5620" s="10"/>
      <c r="F5620" s="10"/>
      <c r="G5620" s="10"/>
      <c r="H5620" s="10"/>
      <c r="I5620" s="10"/>
      <c r="J5620" s="10"/>
      <c r="K5620" s="10"/>
      <c r="L5620" s="10"/>
      <c r="M5620" s="10"/>
      <c r="N5620" s="10"/>
      <c r="O5620" s="10"/>
      <c r="P5620" s="10"/>
      <c r="Q5620" s="10"/>
      <c r="R5620" s="10"/>
    </row>
    <row r="5621" spans="1:18" customFormat="1">
      <c r="A5621" s="10"/>
      <c r="B5621" s="111">
        <v>829664</v>
      </c>
      <c r="C5621" s="68" t="s">
        <v>5616</v>
      </c>
      <c r="D5621" s="71">
        <f>SUMIFS('CLUB DES LOGES'!$J$117:$J$166, 'CLUB DES LOGES'!$F$117:$F$166,$B5621, 'CLUB DES LOGES'!$G$117:$G$166,"&lt;&gt;"&amp;'CLUB DES LOGES'!$C$191)</f>
        <v>0</v>
      </c>
      <c r="E5621" s="10"/>
      <c r="F5621" s="10"/>
      <c r="G5621" s="10"/>
      <c r="H5621" s="10"/>
      <c r="I5621" s="10"/>
      <c r="J5621" s="10"/>
      <c r="K5621" s="10"/>
      <c r="L5621" s="10"/>
      <c r="M5621" s="10"/>
      <c r="N5621" s="10"/>
      <c r="O5621" s="10"/>
      <c r="P5621" s="10"/>
      <c r="Q5621" s="10"/>
      <c r="R5621" s="10"/>
    </row>
    <row r="5622" spans="1:18" customFormat="1">
      <c r="A5622" s="10"/>
      <c r="B5622" s="111">
        <v>829665</v>
      </c>
      <c r="C5622" s="68" t="s">
        <v>5617</v>
      </c>
      <c r="D5622" s="71">
        <f>SUMIFS('CLUB DES LOGES'!$J$117:$J$166, 'CLUB DES LOGES'!$F$117:$F$166,$B5622, 'CLUB DES LOGES'!$G$117:$G$166,"&lt;&gt;"&amp;'CLUB DES LOGES'!$C$191)</f>
        <v>0</v>
      </c>
      <c r="E5622" s="10"/>
      <c r="F5622" s="10"/>
      <c r="G5622" s="10"/>
      <c r="H5622" s="10"/>
      <c r="I5622" s="10"/>
      <c r="J5622" s="10"/>
      <c r="K5622" s="10"/>
      <c r="L5622" s="10"/>
      <c r="M5622" s="10"/>
      <c r="N5622" s="10"/>
      <c r="O5622" s="10"/>
      <c r="P5622" s="10"/>
      <c r="Q5622" s="10"/>
      <c r="R5622" s="10"/>
    </row>
    <row r="5623" spans="1:18" customFormat="1">
      <c r="A5623" s="10"/>
      <c r="B5623" s="111">
        <v>829666</v>
      </c>
      <c r="C5623" s="68" t="s">
        <v>5618</v>
      </c>
      <c r="D5623" s="71">
        <f>SUMIFS('CLUB DES LOGES'!$J$117:$J$166, 'CLUB DES LOGES'!$F$117:$F$166,$B5623, 'CLUB DES LOGES'!$G$117:$G$166,"&lt;&gt;"&amp;'CLUB DES LOGES'!$C$191)</f>
        <v>0</v>
      </c>
      <c r="E5623" s="10"/>
      <c r="F5623" s="10"/>
      <c r="G5623" s="10"/>
      <c r="H5623" s="10"/>
      <c r="I5623" s="10"/>
      <c r="J5623" s="10"/>
      <c r="K5623" s="10"/>
      <c r="L5623" s="10"/>
      <c r="M5623" s="10"/>
      <c r="N5623" s="10"/>
      <c r="O5623" s="10"/>
      <c r="P5623" s="10"/>
      <c r="Q5623" s="10"/>
      <c r="R5623" s="10"/>
    </row>
    <row r="5624" spans="1:18" customFormat="1">
      <c r="A5624" s="10"/>
      <c r="B5624" s="111">
        <v>829667</v>
      </c>
      <c r="C5624" s="68" t="s">
        <v>5619</v>
      </c>
      <c r="D5624" s="71">
        <f>SUMIFS('CLUB DES LOGES'!$J$117:$J$166, 'CLUB DES LOGES'!$F$117:$F$166,$B5624, 'CLUB DES LOGES'!$G$117:$G$166,"&lt;&gt;"&amp;'CLUB DES LOGES'!$C$191)</f>
        <v>0</v>
      </c>
      <c r="E5624" s="10"/>
      <c r="F5624" s="10"/>
      <c r="G5624" s="10"/>
      <c r="H5624" s="10"/>
      <c r="I5624" s="10"/>
      <c r="J5624" s="10"/>
      <c r="K5624" s="10"/>
      <c r="L5624" s="10"/>
      <c r="M5624" s="10"/>
      <c r="N5624" s="10"/>
      <c r="O5624" s="10"/>
      <c r="P5624" s="10"/>
      <c r="Q5624" s="10"/>
      <c r="R5624" s="10"/>
    </row>
    <row r="5625" spans="1:18" customFormat="1">
      <c r="A5625" s="10"/>
      <c r="B5625" s="111">
        <v>829668</v>
      </c>
      <c r="C5625" s="68" t="s">
        <v>5620</v>
      </c>
      <c r="D5625" s="71">
        <f>SUMIFS('CLUB DES LOGES'!$J$117:$J$166, 'CLUB DES LOGES'!$F$117:$F$166,$B5625, 'CLUB DES LOGES'!$G$117:$G$166,"&lt;&gt;"&amp;'CLUB DES LOGES'!$C$191)</f>
        <v>0</v>
      </c>
      <c r="E5625" s="10"/>
      <c r="F5625" s="10"/>
      <c r="G5625" s="10"/>
      <c r="H5625" s="10"/>
      <c r="I5625" s="10"/>
      <c r="J5625" s="10"/>
      <c r="K5625" s="10"/>
      <c r="L5625" s="10"/>
      <c r="M5625" s="10"/>
      <c r="N5625" s="10"/>
      <c r="O5625" s="10"/>
      <c r="P5625" s="10"/>
      <c r="Q5625" s="10"/>
      <c r="R5625" s="10"/>
    </row>
    <row r="5626" spans="1:18" customFormat="1">
      <c r="A5626" s="10"/>
      <c r="B5626" s="111">
        <v>829669</v>
      </c>
      <c r="C5626" s="68" t="s">
        <v>5621</v>
      </c>
      <c r="D5626" s="71">
        <f>SUMIFS('CLUB DES LOGES'!$J$117:$J$166, 'CLUB DES LOGES'!$F$117:$F$166,$B5626, 'CLUB DES LOGES'!$G$117:$G$166,"&lt;&gt;"&amp;'CLUB DES LOGES'!$C$191)</f>
        <v>0</v>
      </c>
      <c r="E5626" s="10"/>
      <c r="F5626" s="10"/>
      <c r="G5626" s="10"/>
      <c r="H5626" s="10"/>
      <c r="I5626" s="10"/>
      <c r="J5626" s="10"/>
      <c r="K5626" s="10"/>
      <c r="L5626" s="10"/>
      <c r="M5626" s="10"/>
      <c r="N5626" s="10"/>
      <c r="O5626" s="10"/>
      <c r="P5626" s="10"/>
      <c r="Q5626" s="10"/>
      <c r="R5626" s="10"/>
    </row>
    <row r="5627" spans="1:18" customFormat="1">
      <c r="A5627" s="10"/>
      <c r="B5627" s="111">
        <v>829670</v>
      </c>
      <c r="C5627" s="68" t="s">
        <v>5622</v>
      </c>
      <c r="D5627" s="71">
        <f>SUMIFS('CLUB DES LOGES'!$J$117:$J$166, 'CLUB DES LOGES'!$F$117:$F$166,$B5627, 'CLUB DES LOGES'!$G$117:$G$166,"&lt;&gt;"&amp;'CLUB DES LOGES'!$C$191)</f>
        <v>0</v>
      </c>
      <c r="E5627" s="10"/>
      <c r="F5627" s="10"/>
      <c r="G5627" s="10"/>
      <c r="H5627" s="10"/>
      <c r="I5627" s="10"/>
      <c r="J5627" s="10"/>
      <c r="K5627" s="10"/>
      <c r="L5627" s="10"/>
      <c r="M5627" s="10"/>
      <c r="N5627" s="10"/>
      <c r="O5627" s="10"/>
      <c r="P5627" s="10"/>
      <c r="Q5627" s="10"/>
      <c r="R5627" s="10"/>
    </row>
    <row r="5628" spans="1:18" customFormat="1">
      <c r="A5628" s="10"/>
      <c r="B5628" s="111">
        <v>829700</v>
      </c>
      <c r="C5628" s="68" t="s">
        <v>5623</v>
      </c>
      <c r="D5628" s="71">
        <f>SUMIFS('CLUB DES LOGES'!$J$117:$J$166, 'CLUB DES LOGES'!$F$117:$F$166,$B5628, 'CLUB DES LOGES'!$G$117:$G$166,"&lt;&gt;"&amp;'CLUB DES LOGES'!$C$191)</f>
        <v>0</v>
      </c>
      <c r="E5628" s="10"/>
      <c r="F5628" s="10"/>
      <c r="G5628" s="10"/>
      <c r="H5628" s="10"/>
      <c r="I5628" s="10"/>
      <c r="J5628" s="10"/>
      <c r="K5628" s="10"/>
      <c r="L5628" s="10"/>
      <c r="M5628" s="10"/>
      <c r="N5628" s="10"/>
      <c r="O5628" s="10"/>
      <c r="P5628" s="10"/>
      <c r="Q5628" s="10"/>
      <c r="R5628" s="10"/>
    </row>
    <row r="5629" spans="1:18" customFormat="1">
      <c r="A5629" s="10"/>
      <c r="B5629" s="111">
        <v>829701</v>
      </c>
      <c r="C5629" s="68" t="s">
        <v>5624</v>
      </c>
      <c r="D5629" s="71">
        <f>SUMIFS('CLUB DES LOGES'!$J$117:$J$166, 'CLUB DES LOGES'!$F$117:$F$166,$B5629, 'CLUB DES LOGES'!$G$117:$G$166,"&lt;&gt;"&amp;'CLUB DES LOGES'!$C$191)</f>
        <v>0</v>
      </c>
      <c r="E5629" s="10"/>
      <c r="F5629" s="10"/>
      <c r="G5629" s="10"/>
      <c r="H5629" s="10"/>
      <c r="I5629" s="10"/>
      <c r="J5629" s="10"/>
      <c r="K5629" s="10"/>
      <c r="L5629" s="10"/>
      <c r="M5629" s="10"/>
      <c r="N5629" s="10"/>
      <c r="O5629" s="10"/>
      <c r="P5629" s="10"/>
      <c r="Q5629" s="10"/>
      <c r="R5629" s="10"/>
    </row>
    <row r="5630" spans="1:18" customFormat="1">
      <c r="A5630" s="10"/>
      <c r="B5630" s="111">
        <v>829851</v>
      </c>
      <c r="C5630" s="68" t="s">
        <v>5625</v>
      </c>
      <c r="D5630" s="71">
        <f>SUMIFS('CLUB DES LOGES'!$J$117:$J$166, 'CLUB DES LOGES'!$F$117:$F$166,$B5630, 'CLUB DES LOGES'!$G$117:$G$166,"&lt;&gt;"&amp;'CLUB DES LOGES'!$C$191)</f>
        <v>0</v>
      </c>
      <c r="E5630" s="10"/>
      <c r="F5630" s="10"/>
      <c r="G5630" s="10"/>
      <c r="H5630" s="10"/>
      <c r="I5630" s="10"/>
      <c r="J5630" s="10"/>
      <c r="K5630" s="10"/>
      <c r="L5630" s="10"/>
      <c r="M5630" s="10"/>
      <c r="N5630" s="10"/>
      <c r="O5630" s="10"/>
      <c r="P5630" s="10"/>
      <c r="Q5630" s="10"/>
      <c r="R5630" s="10"/>
    </row>
    <row r="5631" spans="1:18" customFormat="1">
      <c r="A5631" s="10"/>
      <c r="B5631" s="111">
        <v>829852</v>
      </c>
      <c r="C5631" s="68" t="s">
        <v>5626</v>
      </c>
      <c r="D5631" s="71">
        <f>SUMIFS('CLUB DES LOGES'!$J$117:$J$166, 'CLUB DES LOGES'!$F$117:$F$166,$B5631, 'CLUB DES LOGES'!$G$117:$G$166,"&lt;&gt;"&amp;'CLUB DES LOGES'!$C$191)</f>
        <v>0</v>
      </c>
      <c r="E5631" s="10"/>
      <c r="F5631" s="10"/>
      <c r="G5631" s="10"/>
      <c r="H5631" s="10"/>
      <c r="I5631" s="10"/>
      <c r="J5631" s="10"/>
      <c r="K5631" s="10"/>
      <c r="L5631" s="10"/>
      <c r="M5631" s="10"/>
      <c r="N5631" s="10"/>
      <c r="O5631" s="10"/>
      <c r="P5631" s="10"/>
      <c r="Q5631" s="10"/>
      <c r="R5631" s="10"/>
    </row>
    <row r="5632" spans="1:18" customFormat="1">
      <c r="A5632" s="10"/>
      <c r="B5632" s="111">
        <v>829853</v>
      </c>
      <c r="C5632" s="68" t="s">
        <v>5627</v>
      </c>
      <c r="D5632" s="71">
        <f>SUMIFS('CLUB DES LOGES'!$J$117:$J$166, 'CLUB DES LOGES'!$F$117:$F$166,$B5632, 'CLUB DES LOGES'!$G$117:$G$166,"&lt;&gt;"&amp;'CLUB DES LOGES'!$C$191)</f>
        <v>0</v>
      </c>
      <c r="E5632" s="10"/>
      <c r="F5632" s="10"/>
      <c r="G5632" s="10"/>
      <c r="H5632" s="10"/>
      <c r="I5632" s="10"/>
      <c r="J5632" s="10"/>
      <c r="K5632" s="10"/>
      <c r="L5632" s="10"/>
      <c r="M5632" s="10"/>
      <c r="N5632" s="10"/>
      <c r="O5632" s="10"/>
      <c r="P5632" s="10"/>
      <c r="Q5632" s="10"/>
      <c r="R5632" s="10"/>
    </row>
    <row r="5633" spans="1:18" customFormat="1">
      <c r="A5633" s="10"/>
      <c r="B5633" s="111">
        <v>829855</v>
      </c>
      <c r="C5633" s="68" t="s">
        <v>5628</v>
      </c>
      <c r="D5633" s="71">
        <f>SUMIFS('CLUB DES LOGES'!$J$117:$J$166, 'CLUB DES LOGES'!$F$117:$F$166,$B5633, 'CLUB DES LOGES'!$G$117:$G$166,"&lt;&gt;"&amp;'CLUB DES LOGES'!$C$191)</f>
        <v>0</v>
      </c>
      <c r="E5633" s="10"/>
      <c r="F5633" s="10"/>
      <c r="G5633" s="10"/>
      <c r="H5633" s="10"/>
      <c r="I5633" s="10"/>
      <c r="J5633" s="10"/>
      <c r="K5633" s="10"/>
      <c r="L5633" s="10"/>
      <c r="M5633" s="10"/>
      <c r="N5633" s="10"/>
      <c r="O5633" s="10"/>
      <c r="P5633" s="10"/>
      <c r="Q5633" s="10"/>
      <c r="R5633" s="10"/>
    </row>
    <row r="5634" spans="1:18" customFormat="1">
      <c r="A5634" s="10"/>
      <c r="B5634" s="111">
        <v>829856</v>
      </c>
      <c r="C5634" s="68" t="s">
        <v>5629</v>
      </c>
      <c r="D5634" s="71">
        <f>SUMIFS('CLUB DES LOGES'!$J$117:$J$166, 'CLUB DES LOGES'!$F$117:$F$166,$B5634, 'CLUB DES LOGES'!$G$117:$G$166,"&lt;&gt;"&amp;'CLUB DES LOGES'!$C$191)</f>
        <v>0</v>
      </c>
      <c r="E5634" s="10"/>
      <c r="F5634" s="10"/>
      <c r="G5634" s="10"/>
      <c r="H5634" s="10"/>
      <c r="I5634" s="10"/>
      <c r="J5634" s="10"/>
      <c r="K5634" s="10"/>
      <c r="L5634" s="10"/>
      <c r="M5634" s="10"/>
      <c r="N5634" s="10"/>
      <c r="O5634" s="10"/>
      <c r="P5634" s="10"/>
      <c r="Q5634" s="10"/>
      <c r="R5634" s="10"/>
    </row>
    <row r="5635" spans="1:18" customFormat="1">
      <c r="A5635" s="10"/>
      <c r="B5635" s="111">
        <v>829857</v>
      </c>
      <c r="C5635" s="68" t="s">
        <v>5630</v>
      </c>
      <c r="D5635" s="71">
        <f>SUMIFS('CLUB DES LOGES'!$J$117:$J$166, 'CLUB DES LOGES'!$F$117:$F$166,$B5635, 'CLUB DES LOGES'!$G$117:$G$166,"&lt;&gt;"&amp;'CLUB DES LOGES'!$C$191)</f>
        <v>0</v>
      </c>
      <c r="E5635" s="10"/>
      <c r="F5635" s="10"/>
      <c r="G5635" s="10"/>
      <c r="H5635" s="10"/>
      <c r="I5635" s="10"/>
      <c r="J5635" s="10"/>
      <c r="K5635" s="10"/>
      <c r="L5635" s="10"/>
      <c r="M5635" s="10"/>
      <c r="N5635" s="10"/>
      <c r="O5635" s="10"/>
      <c r="P5635" s="10"/>
      <c r="Q5635" s="10"/>
      <c r="R5635" s="10"/>
    </row>
    <row r="5636" spans="1:18" customFormat="1">
      <c r="A5636" s="10"/>
      <c r="B5636" s="111">
        <v>829858</v>
      </c>
      <c r="C5636" s="68" t="s">
        <v>5631</v>
      </c>
      <c r="D5636" s="71">
        <f>SUMIFS('CLUB DES LOGES'!$J$117:$J$166, 'CLUB DES LOGES'!$F$117:$F$166,$B5636, 'CLUB DES LOGES'!$G$117:$G$166,"&lt;&gt;"&amp;'CLUB DES LOGES'!$C$191)</f>
        <v>0</v>
      </c>
      <c r="E5636" s="10"/>
      <c r="F5636" s="10"/>
      <c r="G5636" s="10"/>
      <c r="H5636" s="10"/>
      <c r="I5636" s="10"/>
      <c r="J5636" s="10"/>
      <c r="K5636" s="10"/>
      <c r="L5636" s="10"/>
      <c r="M5636" s="10"/>
      <c r="N5636" s="10"/>
      <c r="O5636" s="10"/>
      <c r="P5636" s="10"/>
      <c r="Q5636" s="10"/>
      <c r="R5636" s="10"/>
    </row>
    <row r="5637" spans="1:18" customFormat="1">
      <c r="A5637" s="10"/>
      <c r="B5637" s="111">
        <v>829859</v>
      </c>
      <c r="C5637" s="68" t="s">
        <v>5632</v>
      </c>
      <c r="D5637" s="71">
        <f>SUMIFS('CLUB DES LOGES'!$J$117:$J$166, 'CLUB DES LOGES'!$F$117:$F$166,$B5637, 'CLUB DES LOGES'!$G$117:$G$166,"&lt;&gt;"&amp;'CLUB DES LOGES'!$C$191)</f>
        <v>0</v>
      </c>
      <c r="E5637" s="10"/>
      <c r="F5637" s="10"/>
      <c r="G5637" s="10"/>
      <c r="H5637" s="10"/>
      <c r="I5637" s="10"/>
      <c r="J5637" s="10"/>
      <c r="K5637" s="10"/>
      <c r="L5637" s="10"/>
      <c r="M5637" s="10"/>
      <c r="N5637" s="10"/>
      <c r="O5637" s="10"/>
      <c r="P5637" s="10"/>
      <c r="Q5637" s="10"/>
      <c r="R5637" s="10"/>
    </row>
    <row r="5638" spans="1:18" customFormat="1">
      <c r="A5638" s="10"/>
      <c r="B5638" s="111">
        <v>829860</v>
      </c>
      <c r="C5638" s="68" t="s">
        <v>5633</v>
      </c>
      <c r="D5638" s="71">
        <f>SUMIFS('CLUB DES LOGES'!$J$117:$J$166, 'CLUB DES LOGES'!$F$117:$F$166,$B5638, 'CLUB DES LOGES'!$G$117:$G$166,"&lt;&gt;"&amp;'CLUB DES LOGES'!$C$191)</f>
        <v>0</v>
      </c>
      <c r="E5638" s="10"/>
      <c r="F5638" s="10"/>
      <c r="G5638" s="10"/>
      <c r="H5638" s="10"/>
      <c r="I5638" s="10"/>
      <c r="J5638" s="10"/>
      <c r="K5638" s="10"/>
      <c r="L5638" s="10"/>
      <c r="M5638" s="10"/>
      <c r="N5638" s="10"/>
      <c r="O5638" s="10"/>
      <c r="P5638" s="10"/>
      <c r="Q5638" s="10"/>
      <c r="R5638" s="10"/>
    </row>
    <row r="5639" spans="1:18" customFormat="1">
      <c r="A5639" s="10"/>
      <c r="B5639" s="111">
        <v>829861</v>
      </c>
      <c r="C5639" s="68" t="s">
        <v>5634</v>
      </c>
      <c r="D5639" s="71">
        <f>SUMIFS('CLUB DES LOGES'!$J$117:$J$166, 'CLUB DES LOGES'!$F$117:$F$166,$B5639, 'CLUB DES LOGES'!$G$117:$G$166,"&lt;&gt;"&amp;'CLUB DES LOGES'!$C$191)</f>
        <v>0</v>
      </c>
      <c r="E5639" s="10"/>
      <c r="F5639" s="10"/>
      <c r="G5639" s="10"/>
      <c r="H5639" s="10"/>
      <c r="I5639" s="10"/>
      <c r="J5639" s="10"/>
      <c r="K5639" s="10"/>
      <c r="L5639" s="10"/>
      <c r="M5639" s="10"/>
      <c r="N5639" s="10"/>
      <c r="O5639" s="10"/>
      <c r="P5639" s="10"/>
      <c r="Q5639" s="10"/>
      <c r="R5639" s="10"/>
    </row>
    <row r="5640" spans="1:18" customFormat="1">
      <c r="A5640" s="10"/>
      <c r="B5640" s="111">
        <v>829863</v>
      </c>
      <c r="C5640" s="68" t="s">
        <v>5635</v>
      </c>
      <c r="D5640" s="71">
        <f>SUMIFS('CLUB DES LOGES'!$J$117:$J$166, 'CLUB DES LOGES'!$F$117:$F$166,$B5640, 'CLUB DES LOGES'!$G$117:$G$166,"&lt;&gt;"&amp;'CLUB DES LOGES'!$C$191)</f>
        <v>0</v>
      </c>
      <c r="E5640" s="10"/>
      <c r="F5640" s="10"/>
      <c r="G5640" s="10"/>
      <c r="H5640" s="10"/>
      <c r="I5640" s="10"/>
      <c r="J5640" s="10"/>
      <c r="K5640" s="10"/>
      <c r="L5640" s="10"/>
      <c r="M5640" s="10"/>
      <c r="N5640" s="10"/>
      <c r="O5640" s="10"/>
      <c r="P5640" s="10"/>
      <c r="Q5640" s="10"/>
      <c r="R5640" s="10"/>
    </row>
    <row r="5641" spans="1:18" customFormat="1">
      <c r="A5641" s="10"/>
      <c r="B5641" s="111">
        <v>829864</v>
      </c>
      <c r="C5641" s="68" t="s">
        <v>5636</v>
      </c>
      <c r="D5641" s="71">
        <f>SUMIFS('CLUB DES LOGES'!$J$117:$J$166, 'CLUB DES LOGES'!$F$117:$F$166,$B5641, 'CLUB DES LOGES'!$G$117:$G$166,"&lt;&gt;"&amp;'CLUB DES LOGES'!$C$191)</f>
        <v>0</v>
      </c>
      <c r="E5641" s="10"/>
      <c r="F5641" s="10"/>
      <c r="G5641" s="10"/>
      <c r="H5641" s="10"/>
      <c r="I5641" s="10"/>
      <c r="J5641" s="10"/>
      <c r="K5641" s="10"/>
      <c r="L5641" s="10"/>
      <c r="M5641" s="10"/>
      <c r="N5641" s="10"/>
      <c r="O5641" s="10"/>
      <c r="P5641" s="10"/>
      <c r="Q5641" s="10"/>
      <c r="R5641" s="10"/>
    </row>
    <row r="5642" spans="1:18" customFormat="1">
      <c r="A5642" s="10"/>
      <c r="B5642" s="111">
        <v>829866</v>
      </c>
      <c r="C5642" s="68" t="s">
        <v>5637</v>
      </c>
      <c r="D5642" s="71">
        <f>SUMIFS('CLUB DES LOGES'!$J$117:$J$166, 'CLUB DES LOGES'!$F$117:$F$166,$B5642, 'CLUB DES LOGES'!$G$117:$G$166,"&lt;&gt;"&amp;'CLUB DES LOGES'!$C$191)</f>
        <v>0</v>
      </c>
      <c r="E5642" s="10"/>
      <c r="F5642" s="10"/>
      <c r="G5642" s="10"/>
      <c r="H5642" s="10"/>
      <c r="I5642" s="10"/>
      <c r="J5642" s="10"/>
      <c r="K5642" s="10"/>
      <c r="L5642" s="10"/>
      <c r="M5642" s="10"/>
      <c r="N5642" s="10"/>
      <c r="O5642" s="10"/>
      <c r="P5642" s="10"/>
      <c r="Q5642" s="10"/>
      <c r="R5642" s="10"/>
    </row>
    <row r="5643" spans="1:18" customFormat="1">
      <c r="A5643" s="10"/>
      <c r="B5643" s="111">
        <v>829867</v>
      </c>
      <c r="C5643" s="68" t="s">
        <v>5638</v>
      </c>
      <c r="D5643" s="71">
        <f>SUMIFS('CLUB DES LOGES'!$J$117:$J$166, 'CLUB DES LOGES'!$F$117:$F$166,$B5643, 'CLUB DES LOGES'!$G$117:$G$166,"&lt;&gt;"&amp;'CLUB DES LOGES'!$C$191)</f>
        <v>0</v>
      </c>
      <c r="E5643" s="10"/>
      <c r="F5643" s="10"/>
      <c r="G5643" s="10"/>
      <c r="H5643" s="10"/>
      <c r="I5643" s="10"/>
      <c r="J5643" s="10"/>
      <c r="K5643" s="10"/>
      <c r="L5643" s="10"/>
      <c r="M5643" s="10"/>
      <c r="N5643" s="10"/>
      <c r="O5643" s="10"/>
      <c r="P5643" s="10"/>
      <c r="Q5643" s="10"/>
      <c r="R5643" s="10"/>
    </row>
    <row r="5644" spans="1:18" customFormat="1">
      <c r="A5644" s="10"/>
      <c r="B5644" s="111">
        <v>829868</v>
      </c>
      <c r="C5644" s="68" t="s">
        <v>5639</v>
      </c>
      <c r="D5644" s="71">
        <f>SUMIFS('CLUB DES LOGES'!$J$117:$J$166, 'CLUB DES LOGES'!$F$117:$F$166,$B5644, 'CLUB DES LOGES'!$G$117:$G$166,"&lt;&gt;"&amp;'CLUB DES LOGES'!$C$191)</f>
        <v>0</v>
      </c>
      <c r="E5644" s="10"/>
      <c r="F5644" s="10"/>
      <c r="G5644" s="10"/>
      <c r="H5644" s="10"/>
      <c r="I5644" s="10"/>
      <c r="J5644" s="10"/>
      <c r="K5644" s="10"/>
      <c r="L5644" s="10"/>
      <c r="M5644" s="10"/>
      <c r="N5644" s="10"/>
      <c r="O5644" s="10"/>
      <c r="P5644" s="10"/>
      <c r="Q5644" s="10"/>
      <c r="R5644" s="10"/>
    </row>
    <row r="5645" spans="1:18" customFormat="1">
      <c r="A5645" s="10"/>
      <c r="B5645" s="111">
        <v>829869</v>
      </c>
      <c r="C5645" s="68" t="s">
        <v>5640</v>
      </c>
      <c r="D5645" s="71">
        <f>SUMIFS('CLUB DES LOGES'!$J$117:$J$166, 'CLUB DES LOGES'!$F$117:$F$166,$B5645, 'CLUB DES LOGES'!$G$117:$G$166,"&lt;&gt;"&amp;'CLUB DES LOGES'!$C$191)</f>
        <v>0</v>
      </c>
      <c r="E5645" s="10"/>
      <c r="F5645" s="10"/>
      <c r="G5645" s="10"/>
      <c r="H5645" s="10"/>
      <c r="I5645" s="10"/>
      <c r="J5645" s="10"/>
      <c r="K5645" s="10"/>
      <c r="L5645" s="10"/>
      <c r="M5645" s="10"/>
      <c r="N5645" s="10"/>
      <c r="O5645" s="10"/>
      <c r="P5645" s="10"/>
      <c r="Q5645" s="10"/>
      <c r="R5645" s="10"/>
    </row>
    <row r="5646" spans="1:18" customFormat="1">
      <c r="A5646" s="10"/>
      <c r="B5646" s="111">
        <v>829871</v>
      </c>
      <c r="C5646" s="68" t="s">
        <v>5641</v>
      </c>
      <c r="D5646" s="71">
        <f>SUMIFS('CLUB DES LOGES'!$J$117:$J$166, 'CLUB DES LOGES'!$F$117:$F$166,$B5646, 'CLUB DES LOGES'!$G$117:$G$166,"&lt;&gt;"&amp;'CLUB DES LOGES'!$C$191)</f>
        <v>0</v>
      </c>
      <c r="E5646" s="10"/>
      <c r="F5646" s="10"/>
      <c r="G5646" s="10"/>
      <c r="H5646" s="10"/>
      <c r="I5646" s="10"/>
      <c r="J5646" s="10"/>
      <c r="K5646" s="10"/>
      <c r="L5646" s="10"/>
      <c r="M5646" s="10"/>
      <c r="N5646" s="10"/>
      <c r="O5646" s="10"/>
      <c r="P5646" s="10"/>
      <c r="Q5646" s="10"/>
      <c r="R5646" s="10"/>
    </row>
    <row r="5647" spans="1:18" customFormat="1">
      <c r="A5647" s="10"/>
      <c r="B5647" s="111">
        <v>829872</v>
      </c>
      <c r="C5647" s="68" t="s">
        <v>5642</v>
      </c>
      <c r="D5647" s="71">
        <f>SUMIFS('CLUB DES LOGES'!$J$117:$J$166, 'CLUB DES LOGES'!$F$117:$F$166,$B5647, 'CLUB DES LOGES'!$G$117:$G$166,"&lt;&gt;"&amp;'CLUB DES LOGES'!$C$191)</f>
        <v>0</v>
      </c>
      <c r="E5647" s="10"/>
      <c r="F5647" s="10"/>
      <c r="G5647" s="10"/>
      <c r="H5647" s="10"/>
      <c r="I5647" s="10"/>
      <c r="J5647" s="10"/>
      <c r="K5647" s="10"/>
      <c r="L5647" s="10"/>
      <c r="M5647" s="10"/>
      <c r="N5647" s="10"/>
      <c r="O5647" s="10"/>
      <c r="P5647" s="10"/>
      <c r="Q5647" s="10"/>
      <c r="R5647" s="10"/>
    </row>
    <row r="5648" spans="1:18" customFormat="1">
      <c r="A5648" s="10"/>
      <c r="B5648" s="111">
        <v>829873</v>
      </c>
      <c r="C5648" s="68" t="s">
        <v>5643</v>
      </c>
      <c r="D5648" s="71">
        <f>SUMIFS('CLUB DES LOGES'!$J$117:$J$166, 'CLUB DES LOGES'!$F$117:$F$166,$B5648, 'CLUB DES LOGES'!$G$117:$G$166,"&lt;&gt;"&amp;'CLUB DES LOGES'!$C$191)</f>
        <v>0</v>
      </c>
      <c r="E5648" s="10"/>
      <c r="F5648" s="10"/>
      <c r="G5648" s="10"/>
      <c r="H5648" s="10"/>
      <c r="I5648" s="10"/>
      <c r="J5648" s="10"/>
      <c r="K5648" s="10"/>
      <c r="L5648" s="10"/>
      <c r="M5648" s="10"/>
      <c r="N5648" s="10"/>
      <c r="O5648" s="10"/>
      <c r="P5648" s="10"/>
      <c r="Q5648" s="10"/>
      <c r="R5648" s="10"/>
    </row>
    <row r="5649" spans="1:18" customFormat="1">
      <c r="A5649" s="10"/>
      <c r="B5649" s="111">
        <v>829874</v>
      </c>
      <c r="C5649" s="68" t="s">
        <v>5644</v>
      </c>
      <c r="D5649" s="71">
        <f>SUMIFS('CLUB DES LOGES'!$J$117:$J$166, 'CLUB DES LOGES'!$F$117:$F$166,$B5649, 'CLUB DES LOGES'!$G$117:$G$166,"&lt;&gt;"&amp;'CLUB DES LOGES'!$C$191)</f>
        <v>0</v>
      </c>
      <c r="E5649" s="10"/>
      <c r="F5649" s="10"/>
      <c r="G5649" s="10"/>
      <c r="H5649" s="10"/>
      <c r="I5649" s="10"/>
      <c r="J5649" s="10"/>
      <c r="K5649" s="10"/>
      <c r="L5649" s="10"/>
      <c r="M5649" s="10"/>
      <c r="N5649" s="10"/>
      <c r="O5649" s="10"/>
      <c r="P5649" s="10"/>
      <c r="Q5649" s="10"/>
      <c r="R5649" s="10"/>
    </row>
    <row r="5650" spans="1:18" customFormat="1">
      <c r="A5650" s="10"/>
      <c r="B5650" s="111">
        <v>829875</v>
      </c>
      <c r="C5650" s="68" t="s">
        <v>5645</v>
      </c>
      <c r="D5650" s="71">
        <f>SUMIFS('CLUB DES LOGES'!$J$117:$J$166, 'CLUB DES LOGES'!$F$117:$F$166,$B5650, 'CLUB DES LOGES'!$G$117:$G$166,"&lt;&gt;"&amp;'CLUB DES LOGES'!$C$191)</f>
        <v>0</v>
      </c>
      <c r="E5650" s="10"/>
      <c r="F5650" s="10"/>
      <c r="G5650" s="10"/>
      <c r="H5650" s="10"/>
      <c r="I5650" s="10"/>
      <c r="J5650" s="10"/>
      <c r="K5650" s="10"/>
      <c r="L5650" s="10"/>
      <c r="M5650" s="10"/>
      <c r="N5650" s="10"/>
      <c r="O5650" s="10"/>
      <c r="P5650" s="10"/>
      <c r="Q5650" s="10"/>
      <c r="R5650" s="10"/>
    </row>
    <row r="5651" spans="1:18" customFormat="1">
      <c r="A5651" s="10"/>
      <c r="B5651" s="111">
        <v>850005</v>
      </c>
      <c r="C5651" s="68" t="s">
        <v>5646</v>
      </c>
      <c r="D5651" s="71">
        <f>SUMIFS('CLUB DES LOGES'!$J$117:$J$166, 'CLUB DES LOGES'!$F$117:$F$166,$B5651, 'CLUB DES LOGES'!$G$117:$G$166,"&lt;&gt;"&amp;'CLUB DES LOGES'!$C$191)</f>
        <v>0</v>
      </c>
      <c r="E5651" s="10"/>
      <c r="F5651" s="10"/>
      <c r="G5651" s="10"/>
      <c r="H5651" s="10"/>
      <c r="I5651" s="10"/>
      <c r="J5651" s="10"/>
      <c r="K5651" s="10"/>
      <c r="L5651" s="10"/>
      <c r="M5651" s="10"/>
      <c r="N5651" s="10"/>
      <c r="O5651" s="10"/>
      <c r="P5651" s="10"/>
      <c r="Q5651" s="10"/>
      <c r="R5651" s="10"/>
    </row>
    <row r="5652" spans="1:18" customFormat="1">
      <c r="A5652" s="10"/>
      <c r="B5652" s="111">
        <v>850006</v>
      </c>
      <c r="C5652" s="68" t="s">
        <v>5647</v>
      </c>
      <c r="D5652" s="71">
        <f>SUMIFS('CLUB DES LOGES'!$J$117:$J$166, 'CLUB DES LOGES'!$F$117:$F$166,$B5652, 'CLUB DES LOGES'!$G$117:$G$166,"&lt;&gt;"&amp;'CLUB DES LOGES'!$C$191)</f>
        <v>0</v>
      </c>
      <c r="E5652" s="10"/>
      <c r="F5652" s="10"/>
      <c r="G5652" s="10"/>
      <c r="H5652" s="10"/>
      <c r="I5652" s="10"/>
      <c r="J5652" s="10"/>
      <c r="K5652" s="10"/>
      <c r="L5652" s="10"/>
      <c r="M5652" s="10"/>
      <c r="N5652" s="10"/>
      <c r="O5652" s="10"/>
      <c r="P5652" s="10"/>
      <c r="Q5652" s="10"/>
      <c r="R5652" s="10"/>
    </row>
    <row r="5653" spans="1:18" customFormat="1">
      <c r="A5653" s="10"/>
      <c r="B5653" s="111">
        <v>850007</v>
      </c>
      <c r="C5653" s="68" t="s">
        <v>5648</v>
      </c>
      <c r="D5653" s="71">
        <f>SUMIFS('CLUB DES LOGES'!$J$117:$J$166, 'CLUB DES LOGES'!$F$117:$F$166,$B5653, 'CLUB DES LOGES'!$G$117:$G$166,"&lt;&gt;"&amp;'CLUB DES LOGES'!$C$191)</f>
        <v>0</v>
      </c>
      <c r="E5653" s="10"/>
      <c r="F5653" s="10"/>
      <c r="G5653" s="10"/>
      <c r="H5653" s="10"/>
      <c r="I5653" s="10"/>
      <c r="J5653" s="10"/>
      <c r="K5653" s="10"/>
      <c r="L5653" s="10"/>
      <c r="M5653" s="10"/>
      <c r="N5653" s="10"/>
      <c r="O5653" s="10"/>
      <c r="P5653" s="10"/>
      <c r="Q5653" s="10"/>
      <c r="R5653" s="10"/>
    </row>
    <row r="5654" spans="1:18" customFormat="1">
      <c r="A5654" s="10"/>
      <c r="B5654" s="111">
        <v>850008</v>
      </c>
      <c r="C5654" s="68" t="s">
        <v>5649</v>
      </c>
      <c r="D5654" s="71">
        <f>SUMIFS('CLUB DES LOGES'!$J$117:$J$166, 'CLUB DES LOGES'!$F$117:$F$166,$B5654, 'CLUB DES LOGES'!$G$117:$G$166,"&lt;&gt;"&amp;'CLUB DES LOGES'!$C$191)</f>
        <v>0</v>
      </c>
      <c r="E5654" s="10"/>
      <c r="F5654" s="10"/>
      <c r="G5654" s="10"/>
      <c r="H5654" s="10"/>
      <c r="I5654" s="10"/>
      <c r="J5654" s="10"/>
      <c r="K5654" s="10"/>
      <c r="L5654" s="10"/>
      <c r="M5654" s="10"/>
      <c r="N5654" s="10"/>
      <c r="O5654" s="10"/>
      <c r="P5654" s="10"/>
      <c r="Q5654" s="10"/>
      <c r="R5654" s="10"/>
    </row>
    <row r="5655" spans="1:18" customFormat="1">
      <c r="A5655" s="10"/>
      <c r="B5655" s="111">
        <v>850012</v>
      </c>
      <c r="C5655" s="68" t="s">
        <v>5650</v>
      </c>
      <c r="D5655" s="71">
        <f>SUMIFS('CLUB DES LOGES'!$J$117:$J$166, 'CLUB DES LOGES'!$F$117:$F$166,$B5655, 'CLUB DES LOGES'!$G$117:$G$166,"&lt;&gt;"&amp;'CLUB DES LOGES'!$C$191)</f>
        <v>0</v>
      </c>
      <c r="E5655" s="10"/>
      <c r="F5655" s="10"/>
      <c r="G5655" s="10"/>
      <c r="H5655" s="10"/>
      <c r="I5655" s="10"/>
      <c r="J5655" s="10"/>
      <c r="K5655" s="10"/>
      <c r="L5655" s="10"/>
      <c r="M5655" s="10"/>
      <c r="N5655" s="10"/>
      <c r="O5655" s="10"/>
      <c r="P5655" s="10"/>
      <c r="Q5655" s="10"/>
      <c r="R5655" s="10"/>
    </row>
    <row r="5656" spans="1:18" customFormat="1">
      <c r="A5656" s="10"/>
      <c r="B5656" s="111">
        <v>850013</v>
      </c>
      <c r="C5656" s="68" t="s">
        <v>5651</v>
      </c>
      <c r="D5656" s="71">
        <f>SUMIFS('CLUB DES LOGES'!$J$117:$J$166, 'CLUB DES LOGES'!$F$117:$F$166,$B5656, 'CLUB DES LOGES'!$G$117:$G$166,"&lt;&gt;"&amp;'CLUB DES LOGES'!$C$191)</f>
        <v>0</v>
      </c>
      <c r="E5656" s="10"/>
      <c r="F5656" s="10"/>
      <c r="G5656" s="10"/>
      <c r="H5656" s="10"/>
      <c r="I5656" s="10"/>
      <c r="J5656" s="10"/>
      <c r="K5656" s="10"/>
      <c r="L5656" s="10"/>
      <c r="M5656" s="10"/>
      <c r="N5656" s="10"/>
      <c r="O5656" s="10"/>
      <c r="P5656" s="10"/>
      <c r="Q5656" s="10"/>
      <c r="R5656" s="10"/>
    </row>
    <row r="5657" spans="1:18" customFormat="1">
      <c r="A5657" s="10"/>
      <c r="B5657" s="111">
        <v>850014</v>
      </c>
      <c r="C5657" s="68" t="s">
        <v>5652</v>
      </c>
      <c r="D5657" s="71">
        <f>SUMIFS('CLUB DES LOGES'!$J$117:$J$166, 'CLUB DES LOGES'!$F$117:$F$166,$B5657, 'CLUB DES LOGES'!$G$117:$G$166,"&lt;&gt;"&amp;'CLUB DES LOGES'!$C$191)</f>
        <v>0</v>
      </c>
      <c r="E5657" s="10"/>
      <c r="F5657" s="10"/>
      <c r="G5657" s="10"/>
      <c r="H5657" s="10"/>
      <c r="I5657" s="10"/>
      <c r="J5657" s="10"/>
      <c r="K5657" s="10"/>
      <c r="L5657" s="10"/>
      <c r="M5657" s="10"/>
      <c r="N5657" s="10"/>
      <c r="O5657" s="10"/>
      <c r="P5657" s="10"/>
      <c r="Q5657" s="10"/>
      <c r="R5657" s="10"/>
    </row>
    <row r="5658" spans="1:18" customFormat="1">
      <c r="A5658" s="10"/>
      <c r="B5658" s="111">
        <v>850015</v>
      </c>
      <c r="C5658" s="68" t="s">
        <v>5653</v>
      </c>
      <c r="D5658" s="71">
        <f>SUMIFS('CLUB DES LOGES'!$J$117:$J$166, 'CLUB DES LOGES'!$F$117:$F$166,$B5658, 'CLUB DES LOGES'!$G$117:$G$166,"&lt;&gt;"&amp;'CLUB DES LOGES'!$C$191)</f>
        <v>0</v>
      </c>
      <c r="E5658" s="10"/>
      <c r="F5658" s="10"/>
      <c r="G5658" s="10"/>
      <c r="H5658" s="10"/>
      <c r="I5658" s="10"/>
      <c r="J5658" s="10"/>
      <c r="K5658" s="10"/>
      <c r="L5658" s="10"/>
      <c r="M5658" s="10"/>
      <c r="N5658" s="10"/>
      <c r="O5658" s="10"/>
      <c r="P5658" s="10"/>
      <c r="Q5658" s="10"/>
      <c r="R5658" s="10"/>
    </row>
    <row r="5659" spans="1:18" customFormat="1">
      <c r="A5659" s="10"/>
      <c r="B5659" s="111">
        <v>850016</v>
      </c>
      <c r="C5659" s="68" t="s">
        <v>5654</v>
      </c>
      <c r="D5659" s="71">
        <f>SUMIFS('CLUB DES LOGES'!$J$117:$J$166, 'CLUB DES LOGES'!$F$117:$F$166,$B5659, 'CLUB DES LOGES'!$G$117:$G$166,"&lt;&gt;"&amp;'CLUB DES LOGES'!$C$191)</f>
        <v>0</v>
      </c>
      <c r="E5659" s="10"/>
      <c r="F5659" s="10"/>
      <c r="G5659" s="10"/>
      <c r="H5659" s="10"/>
      <c r="I5659" s="10"/>
      <c r="J5659" s="10"/>
      <c r="K5659" s="10"/>
      <c r="L5659" s="10"/>
      <c r="M5659" s="10"/>
      <c r="N5659" s="10"/>
      <c r="O5659" s="10"/>
      <c r="P5659" s="10"/>
      <c r="Q5659" s="10"/>
      <c r="R5659" s="10"/>
    </row>
    <row r="5660" spans="1:18" customFormat="1">
      <c r="A5660" s="10"/>
      <c r="B5660" s="111">
        <v>850017</v>
      </c>
      <c r="C5660" s="68" t="s">
        <v>5655</v>
      </c>
      <c r="D5660" s="71">
        <f>SUMIFS('CLUB DES LOGES'!$J$117:$J$166, 'CLUB DES LOGES'!$F$117:$F$166,$B5660, 'CLUB DES LOGES'!$G$117:$G$166,"&lt;&gt;"&amp;'CLUB DES LOGES'!$C$191)</f>
        <v>0</v>
      </c>
      <c r="E5660" s="10"/>
      <c r="F5660" s="10"/>
      <c r="G5660" s="10"/>
      <c r="H5660" s="10"/>
      <c r="I5660" s="10"/>
      <c r="J5660" s="10"/>
      <c r="K5660" s="10"/>
      <c r="L5660" s="10"/>
      <c r="M5660" s="10"/>
      <c r="N5660" s="10"/>
      <c r="O5660" s="10"/>
      <c r="P5660" s="10"/>
      <c r="Q5660" s="10"/>
      <c r="R5660" s="10"/>
    </row>
    <row r="5661" spans="1:18" customFormat="1">
      <c r="A5661" s="10"/>
      <c r="B5661" s="111">
        <v>850018</v>
      </c>
      <c r="C5661" s="68" t="s">
        <v>5656</v>
      </c>
      <c r="D5661" s="71">
        <f>SUMIFS('CLUB DES LOGES'!$J$117:$J$166, 'CLUB DES LOGES'!$F$117:$F$166,$B5661, 'CLUB DES LOGES'!$G$117:$G$166,"&lt;&gt;"&amp;'CLUB DES LOGES'!$C$191)</f>
        <v>0</v>
      </c>
      <c r="E5661" s="10"/>
      <c r="F5661" s="10"/>
      <c r="G5661" s="10"/>
      <c r="H5661" s="10"/>
      <c r="I5661" s="10"/>
      <c r="J5661" s="10"/>
      <c r="K5661" s="10"/>
      <c r="L5661" s="10"/>
      <c r="M5661" s="10"/>
      <c r="N5661" s="10"/>
      <c r="O5661" s="10"/>
      <c r="P5661" s="10"/>
      <c r="Q5661" s="10"/>
      <c r="R5661" s="10"/>
    </row>
    <row r="5662" spans="1:18" customFormat="1">
      <c r="A5662" s="10"/>
      <c r="B5662" s="111">
        <v>850019</v>
      </c>
      <c r="C5662" s="68" t="s">
        <v>5657</v>
      </c>
      <c r="D5662" s="71">
        <f>SUMIFS('CLUB DES LOGES'!$J$117:$J$166, 'CLUB DES LOGES'!$F$117:$F$166,$B5662, 'CLUB DES LOGES'!$G$117:$G$166,"&lt;&gt;"&amp;'CLUB DES LOGES'!$C$191)</f>
        <v>0</v>
      </c>
      <c r="E5662" s="10"/>
      <c r="F5662" s="10"/>
      <c r="G5662" s="10"/>
      <c r="H5662" s="10"/>
      <c r="I5662" s="10"/>
      <c r="J5662" s="10"/>
      <c r="K5662" s="10"/>
      <c r="L5662" s="10"/>
      <c r="M5662" s="10"/>
      <c r="N5662" s="10"/>
      <c r="O5662" s="10"/>
      <c r="P5662" s="10"/>
      <c r="Q5662" s="10"/>
      <c r="R5662" s="10"/>
    </row>
    <row r="5663" spans="1:18" customFormat="1">
      <c r="A5663" s="10"/>
      <c r="B5663" s="111">
        <v>850020</v>
      </c>
      <c r="C5663" s="68" t="s">
        <v>5658</v>
      </c>
      <c r="D5663" s="71">
        <f>SUMIFS('CLUB DES LOGES'!$J$117:$J$166, 'CLUB DES LOGES'!$F$117:$F$166,$B5663, 'CLUB DES LOGES'!$G$117:$G$166,"&lt;&gt;"&amp;'CLUB DES LOGES'!$C$191)</f>
        <v>0</v>
      </c>
      <c r="E5663" s="10"/>
      <c r="F5663" s="10"/>
      <c r="G5663" s="10"/>
      <c r="H5663" s="10"/>
      <c r="I5663" s="10"/>
      <c r="J5663" s="10"/>
      <c r="K5663" s="10"/>
      <c r="L5663" s="10"/>
      <c r="M5663" s="10"/>
      <c r="N5663" s="10"/>
      <c r="O5663" s="10"/>
      <c r="P5663" s="10"/>
      <c r="Q5663" s="10"/>
      <c r="R5663" s="10"/>
    </row>
    <row r="5664" spans="1:18" customFormat="1">
      <c r="A5664" s="10"/>
      <c r="B5664" s="111">
        <v>850021</v>
      </c>
      <c r="C5664" s="68" t="s">
        <v>5659</v>
      </c>
      <c r="D5664" s="71">
        <f>SUMIFS('CLUB DES LOGES'!$J$117:$J$166, 'CLUB DES LOGES'!$F$117:$F$166,$B5664, 'CLUB DES LOGES'!$G$117:$G$166,"&lt;&gt;"&amp;'CLUB DES LOGES'!$C$191)</f>
        <v>0</v>
      </c>
      <c r="E5664" s="10"/>
      <c r="F5664" s="10"/>
      <c r="G5664" s="10"/>
      <c r="H5664" s="10"/>
      <c r="I5664" s="10"/>
      <c r="J5664" s="10"/>
      <c r="K5664" s="10"/>
      <c r="L5664" s="10"/>
      <c r="M5664" s="10"/>
      <c r="N5664" s="10"/>
      <c r="O5664" s="10"/>
      <c r="P5664" s="10"/>
      <c r="Q5664" s="10"/>
      <c r="R5664" s="10"/>
    </row>
    <row r="5665" spans="1:18" customFormat="1">
      <c r="A5665" s="10"/>
      <c r="B5665" s="111">
        <v>850022</v>
      </c>
      <c r="C5665" s="68" t="s">
        <v>5660</v>
      </c>
      <c r="D5665" s="71">
        <f>SUMIFS('CLUB DES LOGES'!$J$117:$J$166, 'CLUB DES LOGES'!$F$117:$F$166,$B5665, 'CLUB DES LOGES'!$G$117:$G$166,"&lt;&gt;"&amp;'CLUB DES LOGES'!$C$191)</f>
        <v>0</v>
      </c>
      <c r="E5665" s="10"/>
      <c r="F5665" s="10"/>
      <c r="G5665" s="10"/>
      <c r="H5665" s="10"/>
      <c r="I5665" s="10"/>
      <c r="J5665" s="10"/>
      <c r="K5665" s="10"/>
      <c r="L5665" s="10"/>
      <c r="M5665" s="10"/>
      <c r="N5665" s="10"/>
      <c r="O5665" s="10"/>
      <c r="P5665" s="10"/>
      <c r="Q5665" s="10"/>
      <c r="R5665" s="10"/>
    </row>
    <row r="5666" spans="1:18" customFormat="1">
      <c r="A5666" s="10"/>
      <c r="B5666" s="111">
        <v>850023</v>
      </c>
      <c r="C5666" s="68" t="s">
        <v>5661</v>
      </c>
      <c r="D5666" s="71">
        <f>SUMIFS('CLUB DES LOGES'!$J$117:$J$166, 'CLUB DES LOGES'!$F$117:$F$166,$B5666, 'CLUB DES LOGES'!$G$117:$G$166,"&lt;&gt;"&amp;'CLUB DES LOGES'!$C$191)</f>
        <v>0</v>
      </c>
      <c r="E5666" s="10"/>
      <c r="F5666" s="10"/>
      <c r="G5666" s="10"/>
      <c r="H5666" s="10"/>
      <c r="I5666" s="10"/>
      <c r="J5666" s="10"/>
      <c r="K5666" s="10"/>
      <c r="L5666" s="10"/>
      <c r="M5666" s="10"/>
      <c r="N5666" s="10"/>
      <c r="O5666" s="10"/>
      <c r="P5666" s="10"/>
      <c r="Q5666" s="10"/>
      <c r="R5666" s="10"/>
    </row>
    <row r="5667" spans="1:18" customFormat="1">
      <c r="A5667" s="10"/>
      <c r="B5667" s="111">
        <v>850024</v>
      </c>
      <c r="C5667" s="68" t="s">
        <v>5662</v>
      </c>
      <c r="D5667" s="71">
        <f>SUMIFS('CLUB DES LOGES'!$J$117:$J$166, 'CLUB DES LOGES'!$F$117:$F$166,$B5667, 'CLUB DES LOGES'!$G$117:$G$166,"&lt;&gt;"&amp;'CLUB DES LOGES'!$C$191)</f>
        <v>0</v>
      </c>
      <c r="E5667" s="10"/>
      <c r="F5667" s="10"/>
      <c r="G5667" s="10"/>
      <c r="H5667" s="10"/>
      <c r="I5667" s="10"/>
      <c r="J5667" s="10"/>
      <c r="K5667" s="10"/>
      <c r="L5667" s="10"/>
      <c r="M5667" s="10"/>
      <c r="N5667" s="10"/>
      <c r="O5667" s="10"/>
      <c r="P5667" s="10"/>
      <c r="Q5667" s="10"/>
      <c r="R5667" s="10"/>
    </row>
    <row r="5668" spans="1:18" customFormat="1">
      <c r="A5668" s="10"/>
      <c r="B5668" s="111">
        <v>850025</v>
      </c>
      <c r="C5668" s="68" t="s">
        <v>5663</v>
      </c>
      <c r="D5668" s="71">
        <f>SUMIFS('CLUB DES LOGES'!$J$117:$J$166, 'CLUB DES LOGES'!$F$117:$F$166,$B5668, 'CLUB DES LOGES'!$G$117:$G$166,"&lt;&gt;"&amp;'CLUB DES LOGES'!$C$191)</f>
        <v>0</v>
      </c>
      <c r="E5668" s="10"/>
      <c r="F5668" s="10"/>
      <c r="G5668" s="10"/>
      <c r="H5668" s="10"/>
      <c r="I5668" s="10"/>
      <c r="J5668" s="10"/>
      <c r="K5668" s="10"/>
      <c r="L5668" s="10"/>
      <c r="M5668" s="10"/>
      <c r="N5668" s="10"/>
      <c r="O5668" s="10"/>
      <c r="P5668" s="10"/>
      <c r="Q5668" s="10"/>
      <c r="R5668" s="10"/>
    </row>
    <row r="5669" spans="1:18" customFormat="1">
      <c r="A5669" s="10"/>
      <c r="B5669" s="111">
        <v>850026</v>
      </c>
      <c r="C5669" s="68" t="s">
        <v>5664</v>
      </c>
      <c r="D5669" s="71">
        <f>SUMIFS('CLUB DES LOGES'!$J$117:$J$166, 'CLUB DES LOGES'!$F$117:$F$166,$B5669, 'CLUB DES LOGES'!$G$117:$G$166,"&lt;&gt;"&amp;'CLUB DES LOGES'!$C$191)</f>
        <v>0</v>
      </c>
      <c r="E5669" s="10"/>
      <c r="F5669" s="10"/>
      <c r="G5669" s="10"/>
      <c r="H5669" s="10"/>
      <c r="I5669" s="10"/>
      <c r="J5669" s="10"/>
      <c r="K5669" s="10"/>
      <c r="L5669" s="10"/>
      <c r="M5669" s="10"/>
      <c r="N5669" s="10"/>
      <c r="O5669" s="10"/>
      <c r="P5669" s="10"/>
      <c r="Q5669" s="10"/>
      <c r="R5669" s="10"/>
    </row>
    <row r="5670" spans="1:18" customFormat="1">
      <c r="A5670" s="10"/>
      <c r="B5670" s="111">
        <v>850027</v>
      </c>
      <c r="C5670" s="68" t="s">
        <v>5665</v>
      </c>
      <c r="D5670" s="71">
        <f>SUMIFS('CLUB DES LOGES'!$J$117:$J$166, 'CLUB DES LOGES'!$F$117:$F$166,$B5670, 'CLUB DES LOGES'!$G$117:$G$166,"&lt;&gt;"&amp;'CLUB DES LOGES'!$C$191)</f>
        <v>0</v>
      </c>
      <c r="E5670" s="10"/>
      <c r="F5670" s="10"/>
      <c r="G5670" s="10"/>
      <c r="H5670" s="10"/>
      <c r="I5670" s="10"/>
      <c r="J5670" s="10"/>
      <c r="K5670" s="10"/>
      <c r="L5670" s="10"/>
      <c r="M5670" s="10"/>
      <c r="N5670" s="10"/>
      <c r="O5670" s="10"/>
      <c r="P5670" s="10"/>
      <c r="Q5670" s="10"/>
      <c r="R5670" s="10"/>
    </row>
    <row r="5671" spans="1:18" customFormat="1">
      <c r="A5671" s="10"/>
      <c r="B5671" s="111">
        <v>850028</v>
      </c>
      <c r="C5671" s="68" t="s">
        <v>5666</v>
      </c>
      <c r="D5671" s="71">
        <f>SUMIFS('CLUB DES LOGES'!$J$117:$J$166, 'CLUB DES LOGES'!$F$117:$F$166,$B5671, 'CLUB DES LOGES'!$G$117:$G$166,"&lt;&gt;"&amp;'CLUB DES LOGES'!$C$191)</f>
        <v>0</v>
      </c>
      <c r="E5671" s="10"/>
      <c r="F5671" s="10"/>
      <c r="G5671" s="10"/>
      <c r="H5671" s="10"/>
      <c r="I5671" s="10"/>
      <c r="J5671" s="10"/>
      <c r="K5671" s="10"/>
      <c r="L5671" s="10"/>
      <c r="M5671" s="10"/>
      <c r="N5671" s="10"/>
      <c r="O5671" s="10"/>
      <c r="P5671" s="10"/>
      <c r="Q5671" s="10"/>
      <c r="R5671" s="10"/>
    </row>
    <row r="5672" spans="1:18" customFormat="1">
      <c r="A5672" s="10"/>
      <c r="B5672" s="111">
        <v>850031</v>
      </c>
      <c r="C5672" s="68" t="s">
        <v>5667</v>
      </c>
      <c r="D5672" s="71">
        <f>SUMIFS('CLUB DES LOGES'!$J$117:$J$166, 'CLUB DES LOGES'!$F$117:$F$166,$B5672, 'CLUB DES LOGES'!$G$117:$G$166,"&lt;&gt;"&amp;'CLUB DES LOGES'!$C$191)</f>
        <v>0</v>
      </c>
      <c r="E5672" s="10"/>
      <c r="F5672" s="10"/>
      <c r="G5672" s="10"/>
      <c r="H5672" s="10"/>
      <c r="I5672" s="10"/>
      <c r="J5672" s="10"/>
      <c r="K5672" s="10"/>
      <c r="L5672" s="10"/>
      <c r="M5672" s="10"/>
      <c r="N5672" s="10"/>
      <c r="O5672" s="10"/>
      <c r="P5672" s="10"/>
      <c r="Q5672" s="10"/>
      <c r="R5672" s="10"/>
    </row>
    <row r="5673" spans="1:18" customFormat="1">
      <c r="A5673" s="10"/>
      <c r="B5673" s="111">
        <v>850033</v>
      </c>
      <c r="C5673" s="68" t="s">
        <v>5668</v>
      </c>
      <c r="D5673" s="71">
        <f>SUMIFS('CLUB DES LOGES'!$J$117:$J$166, 'CLUB DES LOGES'!$F$117:$F$166,$B5673, 'CLUB DES LOGES'!$G$117:$G$166,"&lt;&gt;"&amp;'CLUB DES LOGES'!$C$191)</f>
        <v>0</v>
      </c>
      <c r="E5673" s="10"/>
      <c r="F5673" s="10"/>
      <c r="G5673" s="10"/>
      <c r="H5673" s="10"/>
      <c r="I5673" s="10"/>
      <c r="J5673" s="10"/>
      <c r="K5673" s="10"/>
      <c r="L5673" s="10"/>
      <c r="M5673" s="10"/>
      <c r="N5673" s="10"/>
      <c r="O5673" s="10"/>
      <c r="P5673" s="10"/>
      <c r="Q5673" s="10"/>
      <c r="R5673" s="10"/>
    </row>
    <row r="5674" spans="1:18" customFormat="1">
      <c r="A5674" s="10"/>
      <c r="B5674" s="111">
        <v>850034</v>
      </c>
      <c r="C5674" s="68" t="s">
        <v>5669</v>
      </c>
      <c r="D5674" s="71">
        <f>SUMIFS('CLUB DES LOGES'!$J$117:$J$166, 'CLUB DES LOGES'!$F$117:$F$166,$B5674, 'CLUB DES LOGES'!$G$117:$G$166,"&lt;&gt;"&amp;'CLUB DES LOGES'!$C$191)</f>
        <v>0</v>
      </c>
      <c r="E5674" s="10"/>
      <c r="F5674" s="10"/>
      <c r="G5674" s="10"/>
      <c r="H5674" s="10"/>
      <c r="I5674" s="10"/>
      <c r="J5674" s="10"/>
      <c r="K5674" s="10"/>
      <c r="L5674" s="10"/>
      <c r="M5674" s="10"/>
      <c r="N5674" s="10"/>
      <c r="O5674" s="10"/>
      <c r="P5674" s="10"/>
      <c r="Q5674" s="10"/>
      <c r="R5674" s="10"/>
    </row>
    <row r="5675" spans="1:18" customFormat="1">
      <c r="A5675" s="10"/>
      <c r="B5675" s="111">
        <v>850035</v>
      </c>
      <c r="C5675" s="68" t="s">
        <v>5670</v>
      </c>
      <c r="D5675" s="71">
        <f>SUMIFS('CLUB DES LOGES'!$J$117:$J$166, 'CLUB DES LOGES'!$F$117:$F$166,$B5675, 'CLUB DES LOGES'!$G$117:$G$166,"&lt;&gt;"&amp;'CLUB DES LOGES'!$C$191)</f>
        <v>0</v>
      </c>
      <c r="E5675" s="10"/>
      <c r="F5675" s="10"/>
      <c r="G5675" s="10"/>
      <c r="H5675" s="10"/>
      <c r="I5675" s="10"/>
      <c r="J5675" s="10"/>
      <c r="K5675" s="10"/>
      <c r="L5675" s="10"/>
      <c r="M5675" s="10"/>
      <c r="N5675" s="10"/>
      <c r="O5675" s="10"/>
      <c r="P5675" s="10"/>
      <c r="Q5675" s="10"/>
      <c r="R5675" s="10"/>
    </row>
    <row r="5676" spans="1:18" customFormat="1">
      <c r="A5676" s="10"/>
      <c r="B5676" s="111">
        <v>850036</v>
      </c>
      <c r="C5676" s="68" t="s">
        <v>5671</v>
      </c>
      <c r="D5676" s="71">
        <f>SUMIFS('CLUB DES LOGES'!$J$117:$J$166, 'CLUB DES LOGES'!$F$117:$F$166,$B5676, 'CLUB DES LOGES'!$G$117:$G$166,"&lt;&gt;"&amp;'CLUB DES LOGES'!$C$191)</f>
        <v>0</v>
      </c>
      <c r="E5676" s="10"/>
      <c r="F5676" s="10"/>
      <c r="G5676" s="10"/>
      <c r="H5676" s="10"/>
      <c r="I5676" s="10"/>
      <c r="J5676" s="10"/>
      <c r="K5676" s="10"/>
      <c r="L5676" s="10"/>
      <c r="M5676" s="10"/>
      <c r="N5676" s="10"/>
      <c r="O5676" s="10"/>
      <c r="P5676" s="10"/>
      <c r="Q5676" s="10"/>
      <c r="R5676" s="10"/>
    </row>
    <row r="5677" spans="1:18" customFormat="1">
      <c r="A5677" s="10"/>
      <c r="B5677" s="111">
        <v>850037</v>
      </c>
      <c r="C5677" s="68" t="s">
        <v>5672</v>
      </c>
      <c r="D5677" s="71">
        <f>SUMIFS('CLUB DES LOGES'!$J$117:$J$166, 'CLUB DES LOGES'!$F$117:$F$166,$B5677, 'CLUB DES LOGES'!$G$117:$G$166,"&lt;&gt;"&amp;'CLUB DES LOGES'!$C$191)</f>
        <v>0</v>
      </c>
      <c r="E5677" s="10"/>
      <c r="F5677" s="10"/>
      <c r="G5677" s="10"/>
      <c r="H5677" s="10"/>
      <c r="I5677" s="10"/>
      <c r="J5677" s="10"/>
      <c r="K5677" s="10"/>
      <c r="L5677" s="10"/>
      <c r="M5677" s="10"/>
      <c r="N5677" s="10"/>
      <c r="O5677" s="10"/>
      <c r="P5677" s="10"/>
      <c r="Q5677" s="10"/>
      <c r="R5677" s="10"/>
    </row>
    <row r="5678" spans="1:18" customFormat="1">
      <c r="A5678" s="10"/>
      <c r="B5678" s="111">
        <v>850038</v>
      </c>
      <c r="C5678" s="68" t="s">
        <v>5673</v>
      </c>
      <c r="D5678" s="71">
        <f>SUMIFS('CLUB DES LOGES'!$J$117:$J$166, 'CLUB DES LOGES'!$F$117:$F$166,$B5678, 'CLUB DES LOGES'!$G$117:$G$166,"&lt;&gt;"&amp;'CLUB DES LOGES'!$C$191)</f>
        <v>0</v>
      </c>
      <c r="E5678" s="10"/>
      <c r="F5678" s="10"/>
      <c r="G5678" s="10"/>
      <c r="H5678" s="10"/>
      <c r="I5678" s="10"/>
      <c r="J5678" s="10"/>
      <c r="K5678" s="10"/>
      <c r="L5678" s="10"/>
      <c r="M5678" s="10"/>
      <c r="N5678" s="10"/>
      <c r="O5678" s="10"/>
      <c r="P5678" s="10"/>
      <c r="Q5678" s="10"/>
      <c r="R5678" s="10"/>
    </row>
    <row r="5679" spans="1:18" customFormat="1">
      <c r="A5679" s="10"/>
      <c r="B5679" s="111">
        <v>850039</v>
      </c>
      <c r="C5679" s="68" t="s">
        <v>5674</v>
      </c>
      <c r="D5679" s="71">
        <f>SUMIFS('CLUB DES LOGES'!$J$117:$J$166, 'CLUB DES LOGES'!$F$117:$F$166,$B5679, 'CLUB DES LOGES'!$G$117:$G$166,"&lt;&gt;"&amp;'CLUB DES LOGES'!$C$191)</f>
        <v>0</v>
      </c>
      <c r="E5679" s="10"/>
      <c r="F5679" s="10"/>
      <c r="G5679" s="10"/>
      <c r="H5679" s="10"/>
      <c r="I5679" s="10"/>
      <c r="J5679" s="10"/>
      <c r="K5679" s="10"/>
      <c r="L5679" s="10"/>
      <c r="M5679" s="10"/>
      <c r="N5679" s="10"/>
      <c r="O5679" s="10"/>
      <c r="P5679" s="10"/>
      <c r="Q5679" s="10"/>
      <c r="R5679" s="10"/>
    </row>
    <row r="5680" spans="1:18" customFormat="1">
      <c r="A5680" s="10"/>
      <c r="B5680" s="111">
        <v>850048</v>
      </c>
      <c r="C5680" s="68" t="s">
        <v>5675</v>
      </c>
      <c r="D5680" s="71">
        <f>SUMIFS('CLUB DES LOGES'!$J$117:$J$166, 'CLUB DES LOGES'!$F$117:$F$166,$B5680, 'CLUB DES LOGES'!$G$117:$G$166,"&lt;&gt;"&amp;'CLUB DES LOGES'!$C$191)</f>
        <v>0</v>
      </c>
      <c r="E5680" s="10"/>
      <c r="F5680" s="10"/>
      <c r="G5680" s="10"/>
      <c r="H5680" s="10"/>
      <c r="I5680" s="10"/>
      <c r="J5680" s="10"/>
      <c r="K5680" s="10"/>
      <c r="L5680" s="10"/>
      <c r="M5680" s="10"/>
      <c r="N5680" s="10"/>
      <c r="O5680" s="10"/>
      <c r="P5680" s="10"/>
      <c r="Q5680" s="10"/>
      <c r="R5680" s="10"/>
    </row>
    <row r="5681" spans="1:18" customFormat="1">
      <c r="A5681" s="10"/>
      <c r="B5681" s="111">
        <v>850049</v>
      </c>
      <c r="C5681" s="68" t="s">
        <v>5676</v>
      </c>
      <c r="D5681" s="71">
        <f>SUMIFS('CLUB DES LOGES'!$J$117:$J$166, 'CLUB DES LOGES'!$F$117:$F$166,$B5681, 'CLUB DES LOGES'!$G$117:$G$166,"&lt;&gt;"&amp;'CLUB DES LOGES'!$C$191)</f>
        <v>0</v>
      </c>
      <c r="E5681" s="10"/>
      <c r="F5681" s="10"/>
      <c r="G5681" s="10"/>
      <c r="H5681" s="10"/>
      <c r="I5681" s="10"/>
      <c r="J5681" s="10"/>
      <c r="K5681" s="10"/>
      <c r="L5681" s="10"/>
      <c r="M5681" s="10"/>
      <c r="N5681" s="10"/>
      <c r="O5681" s="10"/>
      <c r="P5681" s="10"/>
      <c r="Q5681" s="10"/>
      <c r="R5681" s="10"/>
    </row>
    <row r="5682" spans="1:18" customFormat="1">
      <c r="A5682" s="10"/>
      <c r="B5682" s="111">
        <v>850050</v>
      </c>
      <c r="C5682" s="68" t="s">
        <v>5677</v>
      </c>
      <c r="D5682" s="71">
        <f>SUMIFS('CLUB DES LOGES'!$J$117:$J$166, 'CLUB DES LOGES'!$F$117:$F$166,$B5682, 'CLUB DES LOGES'!$G$117:$G$166,"&lt;&gt;"&amp;'CLUB DES LOGES'!$C$191)</f>
        <v>0</v>
      </c>
      <c r="E5682" s="10"/>
      <c r="F5682" s="10"/>
      <c r="G5682" s="10"/>
      <c r="H5682" s="10"/>
      <c r="I5682" s="10"/>
      <c r="J5682" s="10"/>
      <c r="K5682" s="10"/>
      <c r="L5682" s="10"/>
      <c r="M5682" s="10"/>
      <c r="N5682" s="10"/>
      <c r="O5682" s="10"/>
      <c r="P5682" s="10"/>
      <c r="Q5682" s="10"/>
      <c r="R5682" s="10"/>
    </row>
    <row r="5683" spans="1:18" customFormat="1">
      <c r="A5683" s="10"/>
      <c r="B5683" s="111">
        <v>850051</v>
      </c>
      <c r="C5683" s="68" t="s">
        <v>5678</v>
      </c>
      <c r="D5683" s="71">
        <f>SUMIFS('CLUB DES LOGES'!$J$117:$J$166, 'CLUB DES LOGES'!$F$117:$F$166,$B5683, 'CLUB DES LOGES'!$G$117:$G$166,"&lt;&gt;"&amp;'CLUB DES LOGES'!$C$191)</f>
        <v>0</v>
      </c>
      <c r="E5683" s="10"/>
      <c r="F5683" s="10"/>
      <c r="G5683" s="10"/>
      <c r="H5683" s="10"/>
      <c r="I5683" s="10"/>
      <c r="J5683" s="10"/>
      <c r="K5683" s="10"/>
      <c r="L5683" s="10"/>
      <c r="M5683" s="10"/>
      <c r="N5683" s="10"/>
      <c r="O5683" s="10"/>
      <c r="P5683" s="10"/>
      <c r="Q5683" s="10"/>
      <c r="R5683" s="10"/>
    </row>
    <row r="5684" spans="1:18" customFormat="1">
      <c r="A5684" s="10"/>
      <c r="B5684" s="111">
        <v>850053</v>
      </c>
      <c r="C5684" s="68" t="s">
        <v>5679</v>
      </c>
      <c r="D5684" s="71">
        <f>SUMIFS('CLUB DES LOGES'!$J$117:$J$166, 'CLUB DES LOGES'!$F$117:$F$166,$B5684, 'CLUB DES LOGES'!$G$117:$G$166,"&lt;&gt;"&amp;'CLUB DES LOGES'!$C$191)</f>
        <v>0</v>
      </c>
      <c r="E5684" s="10"/>
      <c r="F5684" s="10"/>
      <c r="G5684" s="10"/>
      <c r="H5684" s="10"/>
      <c r="I5684" s="10"/>
      <c r="J5684" s="10"/>
      <c r="K5684" s="10"/>
      <c r="L5684" s="10"/>
      <c r="M5684" s="10"/>
      <c r="N5684" s="10"/>
      <c r="O5684" s="10"/>
      <c r="P5684" s="10"/>
      <c r="Q5684" s="10"/>
      <c r="R5684" s="10"/>
    </row>
    <row r="5685" spans="1:18" customFormat="1">
      <c r="A5685" s="10"/>
      <c r="B5685" s="111">
        <v>850054</v>
      </c>
      <c r="C5685" s="68" t="s">
        <v>5680</v>
      </c>
      <c r="D5685" s="71">
        <f>SUMIFS('CLUB DES LOGES'!$J$117:$J$166, 'CLUB DES LOGES'!$F$117:$F$166,$B5685, 'CLUB DES LOGES'!$G$117:$G$166,"&lt;&gt;"&amp;'CLUB DES LOGES'!$C$191)</f>
        <v>0</v>
      </c>
      <c r="E5685" s="10"/>
      <c r="F5685" s="10"/>
      <c r="G5685" s="10"/>
      <c r="H5685" s="10"/>
      <c r="I5685" s="10"/>
      <c r="J5685" s="10"/>
      <c r="K5685" s="10"/>
      <c r="L5685" s="10"/>
      <c r="M5685" s="10"/>
      <c r="N5685" s="10"/>
      <c r="O5685" s="10"/>
      <c r="P5685" s="10"/>
      <c r="Q5685" s="10"/>
      <c r="R5685" s="10"/>
    </row>
    <row r="5686" spans="1:18" customFormat="1">
      <c r="A5686" s="10"/>
      <c r="B5686" s="111">
        <v>850055</v>
      </c>
      <c r="C5686" s="68" t="s">
        <v>5681</v>
      </c>
      <c r="D5686" s="71">
        <f>SUMIFS('CLUB DES LOGES'!$J$117:$J$166, 'CLUB DES LOGES'!$F$117:$F$166,$B5686, 'CLUB DES LOGES'!$G$117:$G$166,"&lt;&gt;"&amp;'CLUB DES LOGES'!$C$191)</f>
        <v>0</v>
      </c>
      <c r="E5686" s="10"/>
      <c r="F5686" s="10"/>
      <c r="G5686" s="10"/>
      <c r="H5686" s="10"/>
      <c r="I5686" s="10"/>
      <c r="J5686" s="10"/>
      <c r="K5686" s="10"/>
      <c r="L5686" s="10"/>
      <c r="M5686" s="10"/>
      <c r="N5686" s="10"/>
      <c r="O5686" s="10"/>
      <c r="P5686" s="10"/>
      <c r="Q5686" s="10"/>
      <c r="R5686" s="10"/>
    </row>
    <row r="5687" spans="1:18" customFormat="1">
      <c r="A5687" s="10"/>
      <c r="B5687" s="111">
        <v>850056</v>
      </c>
      <c r="C5687" s="68" t="s">
        <v>5682</v>
      </c>
      <c r="D5687" s="71">
        <f>SUMIFS('CLUB DES LOGES'!$J$117:$J$166, 'CLUB DES LOGES'!$F$117:$F$166,$B5687, 'CLUB DES LOGES'!$G$117:$G$166,"&lt;&gt;"&amp;'CLUB DES LOGES'!$C$191)</f>
        <v>0</v>
      </c>
      <c r="E5687" s="10"/>
      <c r="F5687" s="10"/>
      <c r="G5687" s="10"/>
      <c r="H5687" s="10"/>
      <c r="I5687" s="10"/>
      <c r="J5687" s="10"/>
      <c r="K5687" s="10"/>
      <c r="L5687" s="10"/>
      <c r="M5687" s="10"/>
      <c r="N5687" s="10"/>
      <c r="O5687" s="10"/>
      <c r="P5687" s="10"/>
      <c r="Q5687" s="10"/>
      <c r="R5687" s="10"/>
    </row>
    <row r="5688" spans="1:18" customFormat="1">
      <c r="A5688" s="10"/>
      <c r="B5688" s="111">
        <v>850058</v>
      </c>
      <c r="C5688" s="68" t="s">
        <v>5683</v>
      </c>
      <c r="D5688" s="71">
        <f>SUMIFS('CLUB DES LOGES'!$J$117:$J$166, 'CLUB DES LOGES'!$F$117:$F$166,$B5688, 'CLUB DES LOGES'!$G$117:$G$166,"&lt;&gt;"&amp;'CLUB DES LOGES'!$C$191)</f>
        <v>0</v>
      </c>
      <c r="E5688" s="10"/>
      <c r="F5688" s="10"/>
      <c r="G5688" s="10"/>
      <c r="H5688" s="10"/>
      <c r="I5688" s="10"/>
      <c r="J5688" s="10"/>
      <c r="K5688" s="10"/>
      <c r="L5688" s="10"/>
      <c r="M5688" s="10"/>
      <c r="N5688" s="10"/>
      <c r="O5688" s="10"/>
      <c r="P5688" s="10"/>
      <c r="Q5688" s="10"/>
      <c r="R5688" s="10"/>
    </row>
    <row r="5689" spans="1:18" customFormat="1">
      <c r="A5689" s="10"/>
      <c r="B5689" s="111">
        <v>850059</v>
      </c>
      <c r="C5689" s="68" t="s">
        <v>5684</v>
      </c>
      <c r="D5689" s="71">
        <f>SUMIFS('CLUB DES LOGES'!$J$117:$J$166, 'CLUB DES LOGES'!$F$117:$F$166,$B5689, 'CLUB DES LOGES'!$G$117:$G$166,"&lt;&gt;"&amp;'CLUB DES LOGES'!$C$191)</f>
        <v>0</v>
      </c>
      <c r="E5689" s="10"/>
      <c r="F5689" s="10"/>
      <c r="G5689" s="10"/>
      <c r="H5689" s="10"/>
      <c r="I5689" s="10"/>
      <c r="J5689" s="10"/>
      <c r="K5689" s="10"/>
      <c r="L5689" s="10"/>
      <c r="M5689" s="10"/>
      <c r="N5689" s="10"/>
      <c r="O5689" s="10"/>
      <c r="P5689" s="10"/>
      <c r="Q5689" s="10"/>
      <c r="R5689" s="10"/>
    </row>
    <row r="5690" spans="1:18" customFormat="1">
      <c r="A5690" s="10"/>
      <c r="B5690" s="111">
        <v>850060</v>
      </c>
      <c r="C5690" s="68" t="s">
        <v>5685</v>
      </c>
      <c r="D5690" s="71">
        <f>SUMIFS('CLUB DES LOGES'!$J$117:$J$166, 'CLUB DES LOGES'!$F$117:$F$166,$B5690, 'CLUB DES LOGES'!$G$117:$G$166,"&lt;&gt;"&amp;'CLUB DES LOGES'!$C$191)</f>
        <v>0</v>
      </c>
      <c r="E5690" s="10"/>
      <c r="F5690" s="10"/>
      <c r="G5690" s="10"/>
      <c r="H5690" s="10"/>
      <c r="I5690" s="10"/>
      <c r="J5690" s="10"/>
      <c r="K5690" s="10"/>
      <c r="L5690" s="10"/>
      <c r="M5690" s="10"/>
      <c r="N5690" s="10"/>
      <c r="O5690" s="10"/>
      <c r="P5690" s="10"/>
      <c r="Q5690" s="10"/>
      <c r="R5690" s="10"/>
    </row>
    <row r="5691" spans="1:18" customFormat="1">
      <c r="A5691" s="10"/>
      <c r="B5691" s="111">
        <v>850061</v>
      </c>
      <c r="C5691" s="68" t="s">
        <v>5686</v>
      </c>
      <c r="D5691" s="71">
        <f>SUMIFS('CLUB DES LOGES'!$J$117:$J$166, 'CLUB DES LOGES'!$F$117:$F$166,$B5691, 'CLUB DES LOGES'!$G$117:$G$166,"&lt;&gt;"&amp;'CLUB DES LOGES'!$C$191)</f>
        <v>0</v>
      </c>
      <c r="E5691" s="10"/>
      <c r="F5691" s="10"/>
      <c r="G5691" s="10"/>
      <c r="H5691" s="10"/>
      <c r="I5691" s="10"/>
      <c r="J5691" s="10"/>
      <c r="K5691" s="10"/>
      <c r="L5691" s="10"/>
      <c r="M5691" s="10"/>
      <c r="N5691" s="10"/>
      <c r="O5691" s="10"/>
      <c r="P5691" s="10"/>
      <c r="Q5691" s="10"/>
      <c r="R5691" s="10"/>
    </row>
    <row r="5692" spans="1:18" customFormat="1">
      <c r="A5692" s="10"/>
      <c r="B5692" s="111">
        <v>850062</v>
      </c>
      <c r="C5692" s="68" t="s">
        <v>5687</v>
      </c>
      <c r="D5692" s="71">
        <f>SUMIFS('CLUB DES LOGES'!$J$117:$J$166, 'CLUB DES LOGES'!$F$117:$F$166,$B5692, 'CLUB DES LOGES'!$G$117:$G$166,"&lt;&gt;"&amp;'CLUB DES LOGES'!$C$191)</f>
        <v>0</v>
      </c>
      <c r="E5692" s="10"/>
      <c r="F5692" s="10"/>
      <c r="G5692" s="10"/>
      <c r="H5692" s="10"/>
      <c r="I5692" s="10"/>
      <c r="J5692" s="10"/>
      <c r="K5692" s="10"/>
      <c r="L5692" s="10"/>
      <c r="M5692" s="10"/>
      <c r="N5692" s="10"/>
      <c r="O5692" s="10"/>
      <c r="P5692" s="10"/>
      <c r="Q5692" s="10"/>
      <c r="R5692" s="10"/>
    </row>
    <row r="5693" spans="1:18" customFormat="1">
      <c r="A5693" s="10"/>
      <c r="B5693" s="111">
        <v>850063</v>
      </c>
      <c r="C5693" s="68" t="s">
        <v>5688</v>
      </c>
      <c r="D5693" s="71">
        <f>SUMIFS('CLUB DES LOGES'!$J$117:$J$166, 'CLUB DES LOGES'!$F$117:$F$166,$B5693, 'CLUB DES LOGES'!$G$117:$G$166,"&lt;&gt;"&amp;'CLUB DES LOGES'!$C$191)</f>
        <v>0</v>
      </c>
      <c r="E5693" s="10"/>
      <c r="F5693" s="10"/>
      <c r="G5693" s="10"/>
      <c r="H5693" s="10"/>
      <c r="I5693" s="10"/>
      <c r="J5693" s="10"/>
      <c r="K5693" s="10"/>
      <c r="L5693" s="10"/>
      <c r="M5693" s="10"/>
      <c r="N5693" s="10"/>
      <c r="O5693" s="10"/>
      <c r="P5693" s="10"/>
      <c r="Q5693" s="10"/>
      <c r="R5693" s="10"/>
    </row>
    <row r="5694" spans="1:18" customFormat="1">
      <c r="A5694" s="10"/>
      <c r="B5694" s="111">
        <v>850064</v>
      </c>
      <c r="C5694" s="68" t="s">
        <v>5689</v>
      </c>
      <c r="D5694" s="71">
        <f>SUMIFS('CLUB DES LOGES'!$J$117:$J$166, 'CLUB DES LOGES'!$F$117:$F$166,$B5694, 'CLUB DES LOGES'!$G$117:$G$166,"&lt;&gt;"&amp;'CLUB DES LOGES'!$C$191)</f>
        <v>0</v>
      </c>
      <c r="E5694" s="10"/>
      <c r="F5694" s="10"/>
      <c r="G5694" s="10"/>
      <c r="H5694" s="10"/>
      <c r="I5694" s="10"/>
      <c r="J5694" s="10"/>
      <c r="K5694" s="10"/>
      <c r="L5694" s="10"/>
      <c r="M5694" s="10"/>
      <c r="N5694" s="10"/>
      <c r="O5694" s="10"/>
      <c r="P5694" s="10"/>
      <c r="Q5694" s="10"/>
      <c r="R5694" s="10"/>
    </row>
    <row r="5695" spans="1:18" customFormat="1">
      <c r="A5695" s="10"/>
      <c r="B5695" s="111">
        <v>850065</v>
      </c>
      <c r="C5695" s="68" t="s">
        <v>5690</v>
      </c>
      <c r="D5695" s="71">
        <f>SUMIFS('CLUB DES LOGES'!$J$117:$J$166, 'CLUB DES LOGES'!$F$117:$F$166,$B5695, 'CLUB DES LOGES'!$G$117:$G$166,"&lt;&gt;"&amp;'CLUB DES LOGES'!$C$191)</f>
        <v>0</v>
      </c>
      <c r="E5695" s="10"/>
      <c r="F5695" s="10"/>
      <c r="G5695" s="10"/>
      <c r="H5695" s="10"/>
      <c r="I5695" s="10"/>
      <c r="J5695" s="10"/>
      <c r="K5695" s="10"/>
      <c r="L5695" s="10"/>
      <c r="M5695" s="10"/>
      <c r="N5695" s="10"/>
      <c r="O5695" s="10"/>
      <c r="P5695" s="10"/>
      <c r="Q5695" s="10"/>
      <c r="R5695" s="10"/>
    </row>
    <row r="5696" spans="1:18" customFormat="1">
      <c r="A5696" s="10"/>
      <c r="B5696" s="111">
        <v>850066</v>
      </c>
      <c r="C5696" s="68" t="s">
        <v>5691</v>
      </c>
      <c r="D5696" s="71">
        <f>SUMIFS('CLUB DES LOGES'!$J$117:$J$166, 'CLUB DES LOGES'!$F$117:$F$166,$B5696, 'CLUB DES LOGES'!$G$117:$G$166,"&lt;&gt;"&amp;'CLUB DES LOGES'!$C$191)</f>
        <v>0</v>
      </c>
      <c r="E5696" s="10"/>
      <c r="F5696" s="10"/>
      <c r="G5696" s="10"/>
      <c r="H5696" s="10"/>
      <c r="I5696" s="10"/>
      <c r="J5696" s="10"/>
      <c r="K5696" s="10"/>
      <c r="L5696" s="10"/>
      <c r="M5696" s="10"/>
      <c r="N5696" s="10"/>
      <c r="O5696" s="10"/>
      <c r="P5696" s="10"/>
      <c r="Q5696" s="10"/>
      <c r="R5696" s="10"/>
    </row>
    <row r="5697" spans="1:18" customFormat="1">
      <c r="A5697" s="10"/>
      <c r="B5697" s="111">
        <v>850067</v>
      </c>
      <c r="C5697" s="68" t="s">
        <v>5692</v>
      </c>
      <c r="D5697" s="71">
        <f>SUMIFS('CLUB DES LOGES'!$J$117:$J$166, 'CLUB DES LOGES'!$F$117:$F$166,$B5697, 'CLUB DES LOGES'!$G$117:$G$166,"&lt;&gt;"&amp;'CLUB DES LOGES'!$C$191)</f>
        <v>0</v>
      </c>
      <c r="E5697" s="10"/>
      <c r="F5697" s="10"/>
      <c r="G5697" s="10"/>
      <c r="H5697" s="10"/>
      <c r="I5697" s="10"/>
      <c r="J5697" s="10"/>
      <c r="K5697" s="10"/>
      <c r="L5697" s="10"/>
      <c r="M5697" s="10"/>
      <c r="N5697" s="10"/>
      <c r="O5697" s="10"/>
      <c r="P5697" s="10"/>
      <c r="Q5697" s="10"/>
      <c r="R5697" s="10"/>
    </row>
    <row r="5698" spans="1:18" customFormat="1">
      <c r="A5698" s="10"/>
      <c r="B5698" s="111">
        <v>850068</v>
      </c>
      <c r="C5698" s="68" t="s">
        <v>5693</v>
      </c>
      <c r="D5698" s="71">
        <f>SUMIFS('CLUB DES LOGES'!$J$117:$J$166, 'CLUB DES LOGES'!$F$117:$F$166,$B5698, 'CLUB DES LOGES'!$G$117:$G$166,"&lt;&gt;"&amp;'CLUB DES LOGES'!$C$191)</f>
        <v>0</v>
      </c>
      <c r="E5698" s="10"/>
      <c r="F5698" s="10"/>
      <c r="G5698" s="10"/>
      <c r="H5698" s="10"/>
      <c r="I5698" s="10"/>
      <c r="J5698" s="10"/>
      <c r="K5698" s="10"/>
      <c r="L5698" s="10"/>
      <c r="M5698" s="10"/>
      <c r="N5698" s="10"/>
      <c r="O5698" s="10"/>
      <c r="P5698" s="10"/>
      <c r="Q5698" s="10"/>
      <c r="R5698" s="10"/>
    </row>
    <row r="5699" spans="1:18" customFormat="1">
      <c r="A5699" s="10"/>
      <c r="B5699" s="111">
        <v>850069</v>
      </c>
      <c r="C5699" s="68" t="s">
        <v>5694</v>
      </c>
      <c r="D5699" s="71">
        <f>SUMIFS('CLUB DES LOGES'!$J$117:$J$166, 'CLUB DES LOGES'!$F$117:$F$166,$B5699, 'CLUB DES LOGES'!$G$117:$G$166,"&lt;&gt;"&amp;'CLUB DES LOGES'!$C$191)</f>
        <v>0</v>
      </c>
      <c r="E5699" s="10"/>
      <c r="F5699" s="10"/>
      <c r="G5699" s="10"/>
      <c r="H5699" s="10"/>
      <c r="I5699" s="10"/>
      <c r="J5699" s="10"/>
      <c r="K5699" s="10"/>
      <c r="L5699" s="10"/>
      <c r="M5699" s="10"/>
      <c r="N5699" s="10"/>
      <c r="O5699" s="10"/>
      <c r="P5699" s="10"/>
      <c r="Q5699" s="10"/>
      <c r="R5699" s="10"/>
    </row>
    <row r="5700" spans="1:18" customFormat="1">
      <c r="A5700" s="10"/>
      <c r="B5700" s="111">
        <v>850070</v>
      </c>
      <c r="C5700" s="68" t="s">
        <v>5695</v>
      </c>
      <c r="D5700" s="71">
        <f>SUMIFS('CLUB DES LOGES'!$J$117:$J$166, 'CLUB DES LOGES'!$F$117:$F$166,$B5700, 'CLUB DES LOGES'!$G$117:$G$166,"&lt;&gt;"&amp;'CLUB DES LOGES'!$C$191)</f>
        <v>0</v>
      </c>
      <c r="E5700" s="10"/>
      <c r="F5700" s="10"/>
      <c r="G5700" s="10"/>
      <c r="H5700" s="10"/>
      <c r="I5700" s="10"/>
      <c r="J5700" s="10"/>
      <c r="K5700" s="10"/>
      <c r="L5700" s="10"/>
      <c r="M5700" s="10"/>
      <c r="N5700" s="10"/>
      <c r="O5700" s="10"/>
      <c r="P5700" s="10"/>
      <c r="Q5700" s="10"/>
      <c r="R5700" s="10"/>
    </row>
    <row r="5701" spans="1:18" customFormat="1">
      <c r="A5701" s="10"/>
      <c r="B5701" s="111">
        <v>850071</v>
      </c>
      <c r="C5701" s="68" t="s">
        <v>5696</v>
      </c>
      <c r="D5701" s="71">
        <f>SUMIFS('CLUB DES LOGES'!$J$117:$J$166, 'CLUB DES LOGES'!$F$117:$F$166,$B5701, 'CLUB DES LOGES'!$G$117:$G$166,"&lt;&gt;"&amp;'CLUB DES LOGES'!$C$191)</f>
        <v>0</v>
      </c>
      <c r="E5701" s="10"/>
      <c r="F5701" s="10"/>
      <c r="G5701" s="10"/>
      <c r="H5701" s="10"/>
      <c r="I5701" s="10"/>
      <c r="J5701" s="10"/>
      <c r="K5701" s="10"/>
      <c r="L5701" s="10"/>
      <c r="M5701" s="10"/>
      <c r="N5701" s="10"/>
      <c r="O5701" s="10"/>
      <c r="P5701" s="10"/>
      <c r="Q5701" s="10"/>
      <c r="R5701" s="10"/>
    </row>
    <row r="5702" spans="1:18" customFormat="1">
      <c r="A5702" s="10"/>
      <c r="B5702" s="111">
        <v>850072</v>
      </c>
      <c r="C5702" s="68" t="s">
        <v>5697</v>
      </c>
      <c r="D5702" s="71">
        <f>SUMIFS('CLUB DES LOGES'!$J$117:$J$166, 'CLUB DES LOGES'!$F$117:$F$166,$B5702, 'CLUB DES LOGES'!$G$117:$G$166,"&lt;&gt;"&amp;'CLUB DES LOGES'!$C$191)</f>
        <v>0</v>
      </c>
      <c r="E5702" s="10"/>
      <c r="F5702" s="10"/>
      <c r="G5702" s="10"/>
      <c r="H5702" s="10"/>
      <c r="I5702" s="10"/>
      <c r="J5702" s="10"/>
      <c r="K5702" s="10"/>
      <c r="L5702" s="10"/>
      <c r="M5702" s="10"/>
      <c r="N5702" s="10"/>
      <c r="O5702" s="10"/>
      <c r="P5702" s="10"/>
      <c r="Q5702" s="10"/>
      <c r="R5702" s="10"/>
    </row>
    <row r="5703" spans="1:18" customFormat="1">
      <c r="A5703" s="10"/>
      <c r="B5703" s="111">
        <v>850073</v>
      </c>
      <c r="C5703" s="68" t="s">
        <v>5698</v>
      </c>
      <c r="D5703" s="71">
        <f>SUMIFS('CLUB DES LOGES'!$J$117:$J$166, 'CLUB DES LOGES'!$F$117:$F$166,$B5703, 'CLUB DES LOGES'!$G$117:$G$166,"&lt;&gt;"&amp;'CLUB DES LOGES'!$C$191)</f>
        <v>0</v>
      </c>
      <c r="E5703" s="10"/>
      <c r="F5703" s="10"/>
      <c r="G5703" s="10"/>
      <c r="H5703" s="10"/>
      <c r="I5703" s="10"/>
      <c r="J5703" s="10"/>
      <c r="K5703" s="10"/>
      <c r="L5703" s="10"/>
      <c r="M5703" s="10"/>
      <c r="N5703" s="10"/>
      <c r="O5703" s="10"/>
      <c r="P5703" s="10"/>
      <c r="Q5703" s="10"/>
      <c r="R5703" s="10"/>
    </row>
    <row r="5704" spans="1:18" customFormat="1">
      <c r="A5704" s="10"/>
      <c r="B5704" s="111">
        <v>850074</v>
      </c>
      <c r="C5704" s="68" t="s">
        <v>5699</v>
      </c>
      <c r="D5704" s="71">
        <f>SUMIFS('CLUB DES LOGES'!$J$117:$J$166, 'CLUB DES LOGES'!$F$117:$F$166,$B5704, 'CLUB DES LOGES'!$G$117:$G$166,"&lt;&gt;"&amp;'CLUB DES LOGES'!$C$191)</f>
        <v>0</v>
      </c>
      <c r="E5704" s="10"/>
      <c r="F5704" s="10"/>
      <c r="G5704" s="10"/>
      <c r="H5704" s="10"/>
      <c r="I5704" s="10"/>
      <c r="J5704" s="10"/>
      <c r="K5704" s="10"/>
      <c r="L5704" s="10"/>
      <c r="M5704" s="10"/>
      <c r="N5704" s="10"/>
      <c r="O5704" s="10"/>
      <c r="P5704" s="10"/>
      <c r="Q5704" s="10"/>
      <c r="R5704" s="10"/>
    </row>
    <row r="5705" spans="1:18" customFormat="1">
      <c r="A5705" s="10"/>
      <c r="B5705" s="111">
        <v>850076</v>
      </c>
      <c r="C5705" s="68" t="s">
        <v>5700</v>
      </c>
      <c r="D5705" s="71">
        <f>SUMIFS('CLUB DES LOGES'!$J$117:$J$166, 'CLUB DES LOGES'!$F$117:$F$166,$B5705, 'CLUB DES LOGES'!$G$117:$G$166,"&lt;&gt;"&amp;'CLUB DES LOGES'!$C$191)</f>
        <v>0</v>
      </c>
      <c r="E5705" s="10"/>
      <c r="F5705" s="10"/>
      <c r="G5705" s="10"/>
      <c r="H5705" s="10"/>
      <c r="I5705" s="10"/>
      <c r="J5705" s="10"/>
      <c r="K5705" s="10"/>
      <c r="L5705" s="10"/>
      <c r="M5705" s="10"/>
      <c r="N5705" s="10"/>
      <c r="O5705" s="10"/>
      <c r="P5705" s="10"/>
      <c r="Q5705" s="10"/>
      <c r="R5705" s="10"/>
    </row>
    <row r="5706" spans="1:18" customFormat="1">
      <c r="A5706" s="10"/>
      <c r="B5706" s="111">
        <v>850077</v>
      </c>
      <c r="C5706" s="68" t="s">
        <v>5701</v>
      </c>
      <c r="D5706" s="71">
        <f>SUMIFS('CLUB DES LOGES'!$J$117:$J$166, 'CLUB DES LOGES'!$F$117:$F$166,$B5706, 'CLUB DES LOGES'!$G$117:$G$166,"&lt;&gt;"&amp;'CLUB DES LOGES'!$C$191)</f>
        <v>0</v>
      </c>
      <c r="E5706" s="10"/>
      <c r="F5706" s="10"/>
      <c r="G5706" s="10"/>
      <c r="H5706" s="10"/>
      <c r="I5706" s="10"/>
      <c r="J5706" s="10"/>
      <c r="K5706" s="10"/>
      <c r="L5706" s="10"/>
      <c r="M5706" s="10"/>
      <c r="N5706" s="10"/>
      <c r="O5706" s="10"/>
      <c r="P5706" s="10"/>
      <c r="Q5706" s="10"/>
      <c r="R5706" s="10"/>
    </row>
    <row r="5707" spans="1:18" customFormat="1">
      <c r="A5707" s="10"/>
      <c r="B5707" s="111">
        <v>850078</v>
      </c>
      <c r="C5707" s="68" t="s">
        <v>5702</v>
      </c>
      <c r="D5707" s="71">
        <f>SUMIFS('CLUB DES LOGES'!$J$117:$J$166, 'CLUB DES LOGES'!$F$117:$F$166,$B5707, 'CLUB DES LOGES'!$G$117:$G$166,"&lt;&gt;"&amp;'CLUB DES LOGES'!$C$191)</f>
        <v>0</v>
      </c>
      <c r="E5707" s="10"/>
      <c r="F5707" s="10"/>
      <c r="G5707" s="10"/>
      <c r="H5707" s="10"/>
      <c r="I5707" s="10"/>
      <c r="J5707" s="10"/>
      <c r="K5707" s="10"/>
      <c r="L5707" s="10"/>
      <c r="M5707" s="10"/>
      <c r="N5707" s="10"/>
      <c r="O5707" s="10"/>
      <c r="P5707" s="10"/>
      <c r="Q5707" s="10"/>
      <c r="R5707" s="10"/>
    </row>
    <row r="5708" spans="1:18" customFormat="1">
      <c r="A5708" s="10"/>
      <c r="B5708" s="111">
        <v>850079</v>
      </c>
      <c r="C5708" s="68" t="s">
        <v>5703</v>
      </c>
      <c r="D5708" s="71">
        <f>SUMIFS('CLUB DES LOGES'!$J$117:$J$166, 'CLUB DES LOGES'!$F$117:$F$166,$B5708, 'CLUB DES LOGES'!$G$117:$G$166,"&lt;&gt;"&amp;'CLUB DES LOGES'!$C$191)</f>
        <v>0</v>
      </c>
      <c r="E5708" s="10"/>
      <c r="F5708" s="10"/>
      <c r="G5708" s="10"/>
      <c r="H5708" s="10"/>
      <c r="I5708" s="10"/>
      <c r="J5708" s="10"/>
      <c r="K5708" s="10"/>
      <c r="L5708" s="10"/>
      <c r="M5708" s="10"/>
      <c r="N5708" s="10"/>
      <c r="O5708" s="10"/>
      <c r="P5708" s="10"/>
      <c r="Q5708" s="10"/>
      <c r="R5708" s="10"/>
    </row>
    <row r="5709" spans="1:18" customFormat="1">
      <c r="A5709" s="10"/>
      <c r="B5709" s="111">
        <v>850080</v>
      </c>
      <c r="C5709" s="68" t="s">
        <v>5704</v>
      </c>
      <c r="D5709" s="71">
        <f>SUMIFS('CLUB DES LOGES'!$J$117:$J$166, 'CLUB DES LOGES'!$F$117:$F$166,$B5709, 'CLUB DES LOGES'!$G$117:$G$166,"&lt;&gt;"&amp;'CLUB DES LOGES'!$C$191)</f>
        <v>0</v>
      </c>
      <c r="E5709" s="10"/>
      <c r="F5709" s="10"/>
      <c r="G5709" s="10"/>
      <c r="H5709" s="10"/>
      <c r="I5709" s="10"/>
      <c r="J5709" s="10"/>
      <c r="K5709" s="10"/>
      <c r="L5709" s="10"/>
      <c r="M5709" s="10"/>
      <c r="N5709" s="10"/>
      <c r="O5709" s="10"/>
      <c r="P5709" s="10"/>
      <c r="Q5709" s="10"/>
      <c r="R5709" s="10"/>
    </row>
    <row r="5710" spans="1:18" customFormat="1">
      <c r="A5710" s="10"/>
      <c r="B5710" s="111">
        <v>850081</v>
      </c>
      <c r="C5710" s="68" t="s">
        <v>5705</v>
      </c>
      <c r="D5710" s="71">
        <f>SUMIFS('CLUB DES LOGES'!$J$117:$J$166, 'CLUB DES LOGES'!$F$117:$F$166,$B5710, 'CLUB DES LOGES'!$G$117:$G$166,"&lt;&gt;"&amp;'CLUB DES LOGES'!$C$191)</f>
        <v>0</v>
      </c>
      <c r="E5710" s="10"/>
      <c r="F5710" s="10"/>
      <c r="G5710" s="10"/>
      <c r="H5710" s="10"/>
      <c r="I5710" s="10"/>
      <c r="J5710" s="10"/>
      <c r="K5710" s="10"/>
      <c r="L5710" s="10"/>
      <c r="M5710" s="10"/>
      <c r="N5710" s="10"/>
      <c r="O5710" s="10"/>
      <c r="P5710" s="10"/>
      <c r="Q5710" s="10"/>
      <c r="R5710" s="10"/>
    </row>
    <row r="5711" spans="1:18" customFormat="1">
      <c r="A5711" s="10"/>
      <c r="B5711" s="111">
        <v>850082</v>
      </c>
      <c r="C5711" s="68" t="s">
        <v>5706</v>
      </c>
      <c r="D5711" s="71">
        <f>SUMIFS('CLUB DES LOGES'!$J$117:$J$166, 'CLUB DES LOGES'!$F$117:$F$166,$B5711, 'CLUB DES LOGES'!$G$117:$G$166,"&lt;&gt;"&amp;'CLUB DES LOGES'!$C$191)</f>
        <v>0</v>
      </c>
      <c r="E5711" s="10"/>
      <c r="F5711" s="10"/>
      <c r="G5711" s="10"/>
      <c r="H5711" s="10"/>
      <c r="I5711" s="10"/>
      <c r="J5711" s="10"/>
      <c r="K5711" s="10"/>
      <c r="L5711" s="10"/>
      <c r="M5711" s="10"/>
      <c r="N5711" s="10"/>
      <c r="O5711" s="10"/>
      <c r="P5711" s="10"/>
      <c r="Q5711" s="10"/>
      <c r="R5711" s="10"/>
    </row>
    <row r="5712" spans="1:18" customFormat="1">
      <c r="A5712" s="10"/>
      <c r="B5712" s="111">
        <v>850083</v>
      </c>
      <c r="C5712" s="68" t="s">
        <v>5707</v>
      </c>
      <c r="D5712" s="71">
        <f>SUMIFS('CLUB DES LOGES'!$J$117:$J$166, 'CLUB DES LOGES'!$F$117:$F$166,$B5712, 'CLUB DES LOGES'!$G$117:$G$166,"&lt;&gt;"&amp;'CLUB DES LOGES'!$C$191)</f>
        <v>0</v>
      </c>
      <c r="E5712" s="10"/>
      <c r="F5712" s="10"/>
      <c r="G5712" s="10"/>
      <c r="H5712" s="10"/>
      <c r="I5712" s="10"/>
      <c r="J5712" s="10"/>
      <c r="K5712" s="10"/>
      <c r="L5712" s="10"/>
      <c r="M5712" s="10"/>
      <c r="N5712" s="10"/>
      <c r="O5712" s="10"/>
      <c r="P5712" s="10"/>
      <c r="Q5712" s="10"/>
      <c r="R5712" s="10"/>
    </row>
    <row r="5713" spans="1:18" customFormat="1">
      <c r="A5713" s="10"/>
      <c r="B5713" s="111">
        <v>850084</v>
      </c>
      <c r="C5713" s="68" t="s">
        <v>5708</v>
      </c>
      <c r="D5713" s="71">
        <f>SUMIFS('CLUB DES LOGES'!$J$117:$J$166, 'CLUB DES LOGES'!$F$117:$F$166,$B5713, 'CLUB DES LOGES'!$G$117:$G$166,"&lt;&gt;"&amp;'CLUB DES LOGES'!$C$191)</f>
        <v>0</v>
      </c>
      <c r="E5713" s="10"/>
      <c r="F5713" s="10"/>
      <c r="G5713" s="10"/>
      <c r="H5713" s="10"/>
      <c r="I5713" s="10"/>
      <c r="J5713" s="10"/>
      <c r="K5713" s="10"/>
      <c r="L5713" s="10"/>
      <c r="M5713" s="10"/>
      <c r="N5713" s="10"/>
      <c r="O5713" s="10"/>
      <c r="P5713" s="10"/>
      <c r="Q5713" s="10"/>
      <c r="R5713" s="10"/>
    </row>
    <row r="5714" spans="1:18" customFormat="1">
      <c r="A5714" s="10"/>
      <c r="B5714" s="111">
        <v>850085</v>
      </c>
      <c r="C5714" s="68" t="s">
        <v>5709</v>
      </c>
      <c r="D5714" s="71">
        <f>SUMIFS('CLUB DES LOGES'!$J$117:$J$166, 'CLUB DES LOGES'!$F$117:$F$166,$B5714, 'CLUB DES LOGES'!$G$117:$G$166,"&lt;&gt;"&amp;'CLUB DES LOGES'!$C$191)</f>
        <v>0</v>
      </c>
      <c r="E5714" s="10"/>
      <c r="F5714" s="10"/>
      <c r="G5714" s="10"/>
      <c r="H5714" s="10"/>
      <c r="I5714" s="10"/>
      <c r="J5714" s="10"/>
      <c r="K5714" s="10"/>
      <c r="L5714" s="10"/>
      <c r="M5714" s="10"/>
      <c r="N5714" s="10"/>
      <c r="O5714" s="10"/>
      <c r="P5714" s="10"/>
      <c r="Q5714" s="10"/>
      <c r="R5714" s="10"/>
    </row>
    <row r="5715" spans="1:18" customFormat="1">
      <c r="A5715" s="10"/>
      <c r="B5715" s="111">
        <v>850086</v>
      </c>
      <c r="C5715" s="68" t="s">
        <v>5710</v>
      </c>
      <c r="D5715" s="71">
        <f>SUMIFS('CLUB DES LOGES'!$J$117:$J$166, 'CLUB DES LOGES'!$F$117:$F$166,$B5715, 'CLUB DES LOGES'!$G$117:$G$166,"&lt;&gt;"&amp;'CLUB DES LOGES'!$C$191)</f>
        <v>0</v>
      </c>
      <c r="E5715" s="10"/>
      <c r="F5715" s="10"/>
      <c r="G5715" s="10"/>
      <c r="H5715" s="10"/>
      <c r="I5715" s="10"/>
      <c r="J5715" s="10"/>
      <c r="K5715" s="10"/>
      <c r="L5715" s="10"/>
      <c r="M5715" s="10"/>
      <c r="N5715" s="10"/>
      <c r="O5715" s="10"/>
      <c r="P5715" s="10"/>
      <c r="Q5715" s="10"/>
      <c r="R5715" s="10"/>
    </row>
    <row r="5716" spans="1:18" customFormat="1">
      <c r="A5716" s="10"/>
      <c r="B5716" s="111">
        <v>850087</v>
      </c>
      <c r="C5716" s="68" t="s">
        <v>5711</v>
      </c>
      <c r="D5716" s="71">
        <f>SUMIFS('CLUB DES LOGES'!$J$117:$J$166, 'CLUB DES LOGES'!$F$117:$F$166,$B5716, 'CLUB DES LOGES'!$G$117:$G$166,"&lt;&gt;"&amp;'CLUB DES LOGES'!$C$191)</f>
        <v>0</v>
      </c>
      <c r="E5716" s="10"/>
      <c r="F5716" s="10"/>
      <c r="G5716" s="10"/>
      <c r="H5716" s="10"/>
      <c r="I5716" s="10"/>
      <c r="J5716" s="10"/>
      <c r="K5716" s="10"/>
      <c r="L5716" s="10"/>
      <c r="M5716" s="10"/>
      <c r="N5716" s="10"/>
      <c r="O5716" s="10"/>
      <c r="P5716" s="10"/>
      <c r="Q5716" s="10"/>
      <c r="R5716" s="10"/>
    </row>
    <row r="5717" spans="1:18" customFormat="1">
      <c r="A5717" s="10"/>
      <c r="B5717" s="111">
        <v>850088</v>
      </c>
      <c r="C5717" s="68" t="s">
        <v>5712</v>
      </c>
      <c r="D5717" s="71">
        <f>SUMIFS('CLUB DES LOGES'!$J$117:$J$166, 'CLUB DES LOGES'!$F$117:$F$166,$B5717, 'CLUB DES LOGES'!$G$117:$G$166,"&lt;&gt;"&amp;'CLUB DES LOGES'!$C$191)</f>
        <v>0</v>
      </c>
      <c r="E5717" s="10"/>
      <c r="F5717" s="10"/>
      <c r="G5717" s="10"/>
      <c r="H5717" s="10"/>
      <c r="I5717" s="10"/>
      <c r="J5717" s="10"/>
      <c r="K5717" s="10"/>
      <c r="L5717" s="10"/>
      <c r="M5717" s="10"/>
      <c r="N5717" s="10"/>
      <c r="O5717" s="10"/>
      <c r="P5717" s="10"/>
      <c r="Q5717" s="10"/>
      <c r="R5717" s="10"/>
    </row>
    <row r="5718" spans="1:18" customFormat="1">
      <c r="A5718" s="10"/>
      <c r="B5718" s="111">
        <v>850089</v>
      </c>
      <c r="C5718" s="68" t="s">
        <v>5713</v>
      </c>
      <c r="D5718" s="71">
        <f>SUMIFS('CLUB DES LOGES'!$J$117:$J$166, 'CLUB DES LOGES'!$F$117:$F$166,$B5718, 'CLUB DES LOGES'!$G$117:$G$166,"&lt;&gt;"&amp;'CLUB DES LOGES'!$C$191)</f>
        <v>0</v>
      </c>
      <c r="E5718" s="10"/>
      <c r="F5718" s="10"/>
      <c r="G5718" s="10"/>
      <c r="H5718" s="10"/>
      <c r="I5718" s="10"/>
      <c r="J5718" s="10"/>
      <c r="K5718" s="10"/>
      <c r="L5718" s="10"/>
      <c r="M5718" s="10"/>
      <c r="N5718" s="10"/>
      <c r="O5718" s="10"/>
      <c r="P5718" s="10"/>
      <c r="Q5718" s="10"/>
      <c r="R5718" s="10"/>
    </row>
    <row r="5719" spans="1:18" customFormat="1">
      <c r="A5719" s="10"/>
      <c r="B5719" s="111">
        <v>850090</v>
      </c>
      <c r="C5719" s="68" t="s">
        <v>5714</v>
      </c>
      <c r="D5719" s="71">
        <f>SUMIFS('CLUB DES LOGES'!$J$117:$J$166, 'CLUB DES LOGES'!$F$117:$F$166,$B5719, 'CLUB DES LOGES'!$G$117:$G$166,"&lt;&gt;"&amp;'CLUB DES LOGES'!$C$191)</f>
        <v>0</v>
      </c>
      <c r="E5719" s="10"/>
      <c r="F5719" s="10"/>
      <c r="G5719" s="10"/>
      <c r="H5719" s="10"/>
      <c r="I5719" s="10"/>
      <c r="J5719" s="10"/>
      <c r="K5719" s="10"/>
      <c r="L5719" s="10"/>
      <c r="M5719" s="10"/>
      <c r="N5719" s="10"/>
      <c r="O5719" s="10"/>
      <c r="P5719" s="10"/>
      <c r="Q5719" s="10"/>
      <c r="R5719" s="10"/>
    </row>
    <row r="5720" spans="1:18" customFormat="1">
      <c r="A5720" s="10"/>
      <c r="B5720" s="111">
        <v>850091</v>
      </c>
      <c r="C5720" s="68" t="s">
        <v>5715</v>
      </c>
      <c r="D5720" s="71">
        <f>SUMIFS('CLUB DES LOGES'!$J$117:$J$166, 'CLUB DES LOGES'!$F$117:$F$166,$B5720, 'CLUB DES LOGES'!$G$117:$G$166,"&lt;&gt;"&amp;'CLUB DES LOGES'!$C$191)</f>
        <v>0</v>
      </c>
      <c r="E5720" s="10"/>
      <c r="F5720" s="10"/>
      <c r="G5720" s="10"/>
      <c r="H5720" s="10"/>
      <c r="I5720" s="10"/>
      <c r="J5720" s="10"/>
      <c r="K5720" s="10"/>
      <c r="L5720" s="10"/>
      <c r="M5720" s="10"/>
      <c r="N5720" s="10"/>
      <c r="O5720" s="10"/>
      <c r="P5720" s="10"/>
      <c r="Q5720" s="10"/>
      <c r="R5720" s="10"/>
    </row>
    <row r="5721" spans="1:18" customFormat="1">
      <c r="A5721" s="10"/>
      <c r="B5721" s="111">
        <v>850092</v>
      </c>
      <c r="C5721" s="68" t="s">
        <v>5716</v>
      </c>
      <c r="D5721" s="71">
        <f>SUMIFS('CLUB DES LOGES'!$J$117:$J$166, 'CLUB DES LOGES'!$F$117:$F$166,$B5721, 'CLUB DES LOGES'!$G$117:$G$166,"&lt;&gt;"&amp;'CLUB DES LOGES'!$C$191)</f>
        <v>0</v>
      </c>
      <c r="E5721" s="10"/>
      <c r="F5721" s="10"/>
      <c r="G5721" s="10"/>
      <c r="H5721" s="10"/>
      <c r="I5721" s="10"/>
      <c r="J5721" s="10"/>
      <c r="K5721" s="10"/>
      <c r="L5721" s="10"/>
      <c r="M5721" s="10"/>
      <c r="N5721" s="10"/>
      <c r="O5721" s="10"/>
      <c r="P5721" s="10"/>
      <c r="Q5721" s="10"/>
      <c r="R5721" s="10"/>
    </row>
    <row r="5722" spans="1:18" customFormat="1">
      <c r="A5722" s="10"/>
      <c r="B5722" s="111">
        <v>850093</v>
      </c>
      <c r="C5722" s="68" t="s">
        <v>5717</v>
      </c>
      <c r="D5722" s="71">
        <f>SUMIFS('CLUB DES LOGES'!$J$117:$J$166, 'CLUB DES LOGES'!$F$117:$F$166,$B5722, 'CLUB DES LOGES'!$G$117:$G$166,"&lt;&gt;"&amp;'CLUB DES LOGES'!$C$191)</f>
        <v>0</v>
      </c>
      <c r="E5722" s="10"/>
      <c r="F5722" s="10"/>
      <c r="G5722" s="10"/>
      <c r="H5722" s="10"/>
      <c r="I5722" s="10"/>
      <c r="J5722" s="10"/>
      <c r="K5722" s="10"/>
      <c r="L5722" s="10"/>
      <c r="M5722" s="10"/>
      <c r="N5722" s="10"/>
      <c r="O5722" s="10"/>
      <c r="P5722" s="10"/>
      <c r="Q5722" s="10"/>
      <c r="R5722" s="10"/>
    </row>
    <row r="5723" spans="1:18" customFormat="1">
      <c r="A5723" s="10"/>
      <c r="B5723" s="111">
        <v>850094</v>
      </c>
      <c r="C5723" s="68" t="s">
        <v>5718</v>
      </c>
      <c r="D5723" s="71">
        <f>SUMIFS('CLUB DES LOGES'!$J$117:$J$166, 'CLUB DES LOGES'!$F$117:$F$166,$B5723, 'CLUB DES LOGES'!$G$117:$G$166,"&lt;&gt;"&amp;'CLUB DES LOGES'!$C$191)</f>
        <v>0</v>
      </c>
      <c r="E5723" s="10"/>
      <c r="F5723" s="10"/>
      <c r="G5723" s="10"/>
      <c r="H5723" s="10"/>
      <c r="I5723" s="10"/>
      <c r="J5723" s="10"/>
      <c r="K5723" s="10"/>
      <c r="L5723" s="10"/>
      <c r="M5723" s="10"/>
      <c r="N5723" s="10"/>
      <c r="O5723" s="10"/>
      <c r="P5723" s="10"/>
      <c r="Q5723" s="10"/>
      <c r="R5723" s="10"/>
    </row>
    <row r="5724" spans="1:18" customFormat="1">
      <c r="A5724" s="10"/>
      <c r="B5724" s="111">
        <v>850095</v>
      </c>
      <c r="C5724" s="68" t="s">
        <v>5719</v>
      </c>
      <c r="D5724" s="71">
        <f>SUMIFS('CLUB DES LOGES'!$J$117:$J$166, 'CLUB DES LOGES'!$F$117:$F$166,$B5724, 'CLUB DES LOGES'!$G$117:$G$166,"&lt;&gt;"&amp;'CLUB DES LOGES'!$C$191)</f>
        <v>0</v>
      </c>
      <c r="E5724" s="10"/>
      <c r="F5724" s="10"/>
      <c r="G5724" s="10"/>
      <c r="H5724" s="10"/>
      <c r="I5724" s="10"/>
      <c r="J5724" s="10"/>
      <c r="K5724" s="10"/>
      <c r="L5724" s="10"/>
      <c r="M5724" s="10"/>
      <c r="N5724" s="10"/>
      <c r="O5724" s="10"/>
      <c r="P5724" s="10"/>
      <c r="Q5724" s="10"/>
      <c r="R5724" s="10"/>
    </row>
    <row r="5725" spans="1:18" customFormat="1">
      <c r="A5725" s="10"/>
      <c r="B5725" s="111">
        <v>850096</v>
      </c>
      <c r="C5725" s="68" t="s">
        <v>5720</v>
      </c>
      <c r="D5725" s="71">
        <f>SUMIFS('CLUB DES LOGES'!$J$117:$J$166, 'CLUB DES LOGES'!$F$117:$F$166,$B5725, 'CLUB DES LOGES'!$G$117:$G$166,"&lt;&gt;"&amp;'CLUB DES LOGES'!$C$191)</f>
        <v>0</v>
      </c>
      <c r="E5725" s="10"/>
      <c r="F5725" s="10"/>
      <c r="G5725" s="10"/>
      <c r="H5725" s="10"/>
      <c r="I5725" s="10"/>
      <c r="J5725" s="10"/>
      <c r="K5725" s="10"/>
      <c r="L5725" s="10"/>
      <c r="M5725" s="10"/>
      <c r="N5725" s="10"/>
      <c r="O5725" s="10"/>
      <c r="P5725" s="10"/>
      <c r="Q5725" s="10"/>
      <c r="R5725" s="10"/>
    </row>
    <row r="5726" spans="1:18" customFormat="1">
      <c r="A5726" s="10"/>
      <c r="B5726" s="111">
        <v>850097</v>
      </c>
      <c r="C5726" s="68" t="s">
        <v>5721</v>
      </c>
      <c r="D5726" s="71">
        <f>SUMIFS('CLUB DES LOGES'!$J$117:$J$166, 'CLUB DES LOGES'!$F$117:$F$166,$B5726, 'CLUB DES LOGES'!$G$117:$G$166,"&lt;&gt;"&amp;'CLUB DES LOGES'!$C$191)</f>
        <v>0</v>
      </c>
      <c r="E5726" s="10"/>
      <c r="F5726" s="10"/>
      <c r="G5726" s="10"/>
      <c r="H5726" s="10"/>
      <c r="I5726" s="10"/>
      <c r="J5726" s="10"/>
      <c r="K5726" s="10"/>
      <c r="L5726" s="10"/>
      <c r="M5726" s="10"/>
      <c r="N5726" s="10"/>
      <c r="O5726" s="10"/>
      <c r="P5726" s="10"/>
      <c r="Q5726" s="10"/>
      <c r="R5726" s="10"/>
    </row>
    <row r="5727" spans="1:18" customFormat="1">
      <c r="A5727" s="10"/>
      <c r="B5727" s="111">
        <v>850098</v>
      </c>
      <c r="C5727" s="68" t="s">
        <v>5722</v>
      </c>
      <c r="D5727" s="71">
        <f>SUMIFS('CLUB DES LOGES'!$J$117:$J$166, 'CLUB DES LOGES'!$F$117:$F$166,$B5727, 'CLUB DES LOGES'!$G$117:$G$166,"&lt;&gt;"&amp;'CLUB DES LOGES'!$C$191)</f>
        <v>0</v>
      </c>
      <c r="E5727" s="10"/>
      <c r="F5727" s="10"/>
      <c r="G5727" s="10"/>
      <c r="H5727" s="10"/>
      <c r="I5727" s="10"/>
      <c r="J5727" s="10"/>
      <c r="K5727" s="10"/>
      <c r="L5727" s="10"/>
      <c r="M5727" s="10"/>
      <c r="N5727" s="10"/>
      <c r="O5727" s="10"/>
      <c r="P5727" s="10"/>
      <c r="Q5727" s="10"/>
      <c r="R5727" s="10"/>
    </row>
    <row r="5728" spans="1:18" customFormat="1">
      <c r="A5728" s="10"/>
      <c r="B5728" s="111">
        <v>850099</v>
      </c>
      <c r="C5728" s="68" t="s">
        <v>5723</v>
      </c>
      <c r="D5728" s="71">
        <f>SUMIFS('CLUB DES LOGES'!$J$117:$J$166, 'CLUB DES LOGES'!$F$117:$F$166,$B5728, 'CLUB DES LOGES'!$G$117:$G$166,"&lt;&gt;"&amp;'CLUB DES LOGES'!$C$191)</f>
        <v>0</v>
      </c>
      <c r="E5728" s="10"/>
      <c r="F5728" s="10"/>
      <c r="G5728" s="10"/>
      <c r="H5728" s="10"/>
      <c r="I5728" s="10"/>
      <c r="J5728" s="10"/>
      <c r="K5728" s="10"/>
      <c r="L5728" s="10"/>
      <c r="M5728" s="10"/>
      <c r="N5728" s="10"/>
      <c r="O5728" s="10"/>
      <c r="P5728" s="10"/>
      <c r="Q5728" s="10"/>
      <c r="R5728" s="10"/>
    </row>
    <row r="5729" spans="1:18" customFormat="1">
      <c r="A5729" s="10"/>
      <c r="B5729" s="111">
        <v>850100</v>
      </c>
      <c r="C5729" s="68" t="s">
        <v>5724</v>
      </c>
      <c r="D5729" s="71">
        <f>SUMIFS('CLUB DES LOGES'!$J$117:$J$166, 'CLUB DES LOGES'!$F$117:$F$166,$B5729, 'CLUB DES LOGES'!$G$117:$G$166,"&lt;&gt;"&amp;'CLUB DES LOGES'!$C$191)</f>
        <v>0</v>
      </c>
      <c r="E5729" s="10"/>
      <c r="F5729" s="10"/>
      <c r="G5729" s="10"/>
      <c r="H5729" s="10"/>
      <c r="I5729" s="10"/>
      <c r="J5729" s="10"/>
      <c r="K5729" s="10"/>
      <c r="L5729" s="10"/>
      <c r="M5729" s="10"/>
      <c r="N5729" s="10"/>
      <c r="O5729" s="10"/>
      <c r="P5729" s="10"/>
      <c r="Q5729" s="10"/>
      <c r="R5729" s="10"/>
    </row>
    <row r="5730" spans="1:18" customFormat="1">
      <c r="A5730" s="10"/>
      <c r="B5730" s="111">
        <v>850101</v>
      </c>
      <c r="C5730" s="68" t="s">
        <v>5725</v>
      </c>
      <c r="D5730" s="71">
        <f>SUMIFS('CLUB DES LOGES'!$J$117:$J$166, 'CLUB DES LOGES'!$F$117:$F$166,$B5730, 'CLUB DES LOGES'!$G$117:$G$166,"&lt;&gt;"&amp;'CLUB DES LOGES'!$C$191)</f>
        <v>0</v>
      </c>
      <c r="E5730" s="10"/>
      <c r="F5730" s="10"/>
      <c r="G5730" s="10"/>
      <c r="H5730" s="10"/>
      <c r="I5730" s="10"/>
      <c r="J5730" s="10"/>
      <c r="K5730" s="10"/>
      <c r="L5730" s="10"/>
      <c r="M5730" s="10"/>
      <c r="N5730" s="10"/>
      <c r="O5730" s="10"/>
      <c r="P5730" s="10"/>
      <c r="Q5730" s="10"/>
      <c r="R5730" s="10"/>
    </row>
    <row r="5731" spans="1:18" customFormat="1">
      <c r="A5731" s="10"/>
      <c r="B5731" s="111">
        <v>850102</v>
      </c>
      <c r="C5731" s="68" t="s">
        <v>5726</v>
      </c>
      <c r="D5731" s="71">
        <f>SUMIFS('CLUB DES LOGES'!$J$117:$J$166, 'CLUB DES LOGES'!$F$117:$F$166,$B5731, 'CLUB DES LOGES'!$G$117:$G$166,"&lt;&gt;"&amp;'CLUB DES LOGES'!$C$191)</f>
        <v>0</v>
      </c>
      <c r="E5731" s="10"/>
      <c r="F5731" s="10"/>
      <c r="G5731" s="10"/>
      <c r="H5731" s="10"/>
      <c r="I5731" s="10"/>
      <c r="J5731" s="10"/>
      <c r="K5731" s="10"/>
      <c r="L5731" s="10"/>
      <c r="M5731" s="10"/>
      <c r="N5731" s="10"/>
      <c r="O5731" s="10"/>
      <c r="P5731" s="10"/>
      <c r="Q5731" s="10"/>
      <c r="R5731" s="10"/>
    </row>
    <row r="5732" spans="1:18" customFormat="1">
      <c r="A5732" s="10"/>
      <c r="B5732" s="111">
        <v>850103</v>
      </c>
      <c r="C5732" s="68" t="s">
        <v>5727</v>
      </c>
      <c r="D5732" s="71">
        <f>SUMIFS('CLUB DES LOGES'!$J$117:$J$166, 'CLUB DES LOGES'!$F$117:$F$166,$B5732, 'CLUB DES LOGES'!$G$117:$G$166,"&lt;&gt;"&amp;'CLUB DES LOGES'!$C$191)</f>
        <v>0</v>
      </c>
      <c r="E5732" s="10"/>
      <c r="F5732" s="10"/>
      <c r="G5732" s="10"/>
      <c r="H5732" s="10"/>
      <c r="I5732" s="10"/>
      <c r="J5732" s="10"/>
      <c r="K5732" s="10"/>
      <c r="L5732" s="10"/>
      <c r="M5732" s="10"/>
      <c r="N5732" s="10"/>
      <c r="O5732" s="10"/>
      <c r="P5732" s="10"/>
      <c r="Q5732" s="10"/>
      <c r="R5732" s="10"/>
    </row>
    <row r="5733" spans="1:18" customFormat="1">
      <c r="A5733" s="10"/>
      <c r="B5733" s="111">
        <v>850104</v>
      </c>
      <c r="C5733" s="68" t="s">
        <v>5728</v>
      </c>
      <c r="D5733" s="71">
        <f>SUMIFS('CLUB DES LOGES'!$J$117:$J$166, 'CLUB DES LOGES'!$F$117:$F$166,$B5733, 'CLUB DES LOGES'!$G$117:$G$166,"&lt;&gt;"&amp;'CLUB DES LOGES'!$C$191)</f>
        <v>0</v>
      </c>
      <c r="E5733" s="10"/>
      <c r="F5733" s="10"/>
      <c r="G5733" s="10"/>
      <c r="H5733" s="10"/>
      <c r="I5733" s="10"/>
      <c r="J5733" s="10"/>
      <c r="K5733" s="10"/>
      <c r="L5733" s="10"/>
      <c r="M5733" s="10"/>
      <c r="N5733" s="10"/>
      <c r="O5733" s="10"/>
      <c r="P5733" s="10"/>
      <c r="Q5733" s="10"/>
      <c r="R5733" s="10"/>
    </row>
    <row r="5734" spans="1:18" customFormat="1">
      <c r="A5734" s="10"/>
      <c r="B5734" s="111">
        <v>850105</v>
      </c>
      <c r="C5734" s="68" t="s">
        <v>5729</v>
      </c>
      <c r="D5734" s="71">
        <f>SUMIFS('CLUB DES LOGES'!$J$117:$J$166, 'CLUB DES LOGES'!$F$117:$F$166,$B5734, 'CLUB DES LOGES'!$G$117:$G$166,"&lt;&gt;"&amp;'CLUB DES LOGES'!$C$191)</f>
        <v>0</v>
      </c>
      <c r="E5734" s="10"/>
      <c r="F5734" s="10"/>
      <c r="G5734" s="10"/>
      <c r="H5734" s="10"/>
      <c r="I5734" s="10"/>
      <c r="J5734" s="10"/>
      <c r="K5734" s="10"/>
      <c r="L5734" s="10"/>
      <c r="M5734" s="10"/>
      <c r="N5734" s="10"/>
      <c r="O5734" s="10"/>
      <c r="P5734" s="10"/>
      <c r="Q5734" s="10"/>
      <c r="R5734" s="10"/>
    </row>
    <row r="5735" spans="1:18" customFormat="1">
      <c r="A5735" s="10"/>
      <c r="B5735" s="111">
        <v>850106</v>
      </c>
      <c r="C5735" s="68" t="s">
        <v>5730</v>
      </c>
      <c r="D5735" s="71">
        <f>SUMIFS('CLUB DES LOGES'!$J$117:$J$166, 'CLUB DES LOGES'!$F$117:$F$166,$B5735, 'CLUB DES LOGES'!$G$117:$G$166,"&lt;&gt;"&amp;'CLUB DES LOGES'!$C$191)</f>
        <v>0</v>
      </c>
      <c r="E5735" s="10"/>
      <c r="F5735" s="10"/>
      <c r="G5735" s="10"/>
      <c r="H5735" s="10"/>
      <c r="I5735" s="10"/>
      <c r="J5735" s="10"/>
      <c r="K5735" s="10"/>
      <c r="L5735" s="10"/>
      <c r="M5735" s="10"/>
      <c r="N5735" s="10"/>
      <c r="O5735" s="10"/>
      <c r="P5735" s="10"/>
      <c r="Q5735" s="10"/>
      <c r="R5735" s="10"/>
    </row>
    <row r="5736" spans="1:18" customFormat="1">
      <c r="A5736" s="10"/>
      <c r="B5736" s="111">
        <v>850107</v>
      </c>
      <c r="C5736" s="68" t="s">
        <v>5731</v>
      </c>
      <c r="D5736" s="71">
        <f>SUMIFS('CLUB DES LOGES'!$J$117:$J$166, 'CLUB DES LOGES'!$F$117:$F$166,$B5736, 'CLUB DES LOGES'!$G$117:$G$166,"&lt;&gt;"&amp;'CLUB DES LOGES'!$C$191)</f>
        <v>0</v>
      </c>
      <c r="E5736" s="10"/>
      <c r="F5736" s="10"/>
      <c r="G5736" s="10"/>
      <c r="H5736" s="10"/>
      <c r="I5736" s="10"/>
      <c r="J5736" s="10"/>
      <c r="K5736" s="10"/>
      <c r="L5736" s="10"/>
      <c r="M5736" s="10"/>
      <c r="N5736" s="10"/>
      <c r="O5736" s="10"/>
      <c r="P5736" s="10"/>
      <c r="Q5736" s="10"/>
      <c r="R5736" s="10"/>
    </row>
    <row r="5737" spans="1:18" customFormat="1">
      <c r="A5737" s="10"/>
      <c r="B5737" s="111">
        <v>850108</v>
      </c>
      <c r="C5737" s="68" t="s">
        <v>5732</v>
      </c>
      <c r="D5737" s="71">
        <f>SUMIFS('CLUB DES LOGES'!$J$117:$J$166, 'CLUB DES LOGES'!$F$117:$F$166,$B5737, 'CLUB DES LOGES'!$G$117:$G$166,"&lt;&gt;"&amp;'CLUB DES LOGES'!$C$191)</f>
        <v>0</v>
      </c>
      <c r="E5737" s="10"/>
      <c r="F5737" s="10"/>
      <c r="G5737" s="10"/>
      <c r="H5737" s="10"/>
      <c r="I5737" s="10"/>
      <c r="J5737" s="10"/>
      <c r="K5737" s="10"/>
      <c r="L5737" s="10"/>
      <c r="M5737" s="10"/>
      <c r="N5737" s="10"/>
      <c r="O5737" s="10"/>
      <c r="P5737" s="10"/>
      <c r="Q5737" s="10"/>
      <c r="R5737" s="10"/>
    </row>
    <row r="5738" spans="1:18" customFormat="1">
      <c r="A5738" s="10"/>
      <c r="B5738" s="111">
        <v>850109</v>
      </c>
      <c r="C5738" s="68" t="s">
        <v>5733</v>
      </c>
      <c r="D5738" s="71">
        <f>SUMIFS('CLUB DES LOGES'!$J$117:$J$166, 'CLUB DES LOGES'!$F$117:$F$166,$B5738, 'CLUB DES LOGES'!$G$117:$G$166,"&lt;&gt;"&amp;'CLUB DES LOGES'!$C$191)</f>
        <v>0</v>
      </c>
      <c r="E5738" s="10"/>
      <c r="F5738" s="10"/>
      <c r="G5738" s="10"/>
      <c r="H5738" s="10"/>
      <c r="I5738" s="10"/>
      <c r="J5738" s="10"/>
      <c r="K5738" s="10"/>
      <c r="L5738" s="10"/>
      <c r="M5738" s="10"/>
      <c r="N5738" s="10"/>
      <c r="O5738" s="10"/>
      <c r="P5738" s="10"/>
      <c r="Q5738" s="10"/>
      <c r="R5738" s="10"/>
    </row>
    <row r="5739" spans="1:18" customFormat="1">
      <c r="A5739" s="10"/>
      <c r="B5739" s="111">
        <v>850110</v>
      </c>
      <c r="C5739" s="68" t="s">
        <v>5734</v>
      </c>
      <c r="D5739" s="71">
        <f>SUMIFS('CLUB DES LOGES'!$J$117:$J$166, 'CLUB DES LOGES'!$F$117:$F$166,$B5739, 'CLUB DES LOGES'!$G$117:$G$166,"&lt;&gt;"&amp;'CLUB DES LOGES'!$C$191)</f>
        <v>0</v>
      </c>
      <c r="E5739" s="10"/>
      <c r="F5739" s="10"/>
      <c r="G5739" s="10"/>
      <c r="H5739" s="10"/>
      <c r="I5739" s="10"/>
      <c r="J5739" s="10"/>
      <c r="K5739" s="10"/>
      <c r="L5739" s="10"/>
      <c r="M5739" s="10"/>
      <c r="N5739" s="10"/>
      <c r="O5739" s="10"/>
      <c r="P5739" s="10"/>
      <c r="Q5739" s="10"/>
      <c r="R5739" s="10"/>
    </row>
    <row r="5740" spans="1:18" customFormat="1">
      <c r="A5740" s="10"/>
      <c r="B5740" s="111">
        <v>850111</v>
      </c>
      <c r="C5740" s="68" t="s">
        <v>5735</v>
      </c>
      <c r="D5740" s="71">
        <f>SUMIFS('CLUB DES LOGES'!$J$117:$J$166, 'CLUB DES LOGES'!$F$117:$F$166,$B5740, 'CLUB DES LOGES'!$G$117:$G$166,"&lt;&gt;"&amp;'CLUB DES LOGES'!$C$191)</f>
        <v>0</v>
      </c>
      <c r="E5740" s="10"/>
      <c r="F5740" s="10"/>
      <c r="G5740" s="10"/>
      <c r="H5740" s="10"/>
      <c r="I5740" s="10"/>
      <c r="J5740" s="10"/>
      <c r="K5740" s="10"/>
      <c r="L5740" s="10"/>
      <c r="M5740" s="10"/>
      <c r="N5740" s="10"/>
      <c r="O5740" s="10"/>
      <c r="P5740" s="10"/>
      <c r="Q5740" s="10"/>
      <c r="R5740" s="10"/>
    </row>
    <row r="5741" spans="1:18" customFormat="1">
      <c r="A5741" s="10"/>
      <c r="B5741" s="111">
        <v>850112</v>
      </c>
      <c r="C5741" s="68" t="s">
        <v>5736</v>
      </c>
      <c r="D5741" s="71">
        <f>SUMIFS('CLUB DES LOGES'!$J$117:$J$166, 'CLUB DES LOGES'!$F$117:$F$166,$B5741, 'CLUB DES LOGES'!$G$117:$G$166,"&lt;&gt;"&amp;'CLUB DES LOGES'!$C$191)</f>
        <v>0</v>
      </c>
      <c r="E5741" s="10"/>
      <c r="F5741" s="10"/>
      <c r="G5741" s="10"/>
      <c r="H5741" s="10"/>
      <c r="I5741" s="10"/>
      <c r="J5741" s="10"/>
      <c r="K5741" s="10"/>
      <c r="L5741" s="10"/>
      <c r="M5741" s="10"/>
      <c r="N5741" s="10"/>
      <c r="O5741" s="10"/>
      <c r="P5741" s="10"/>
      <c r="Q5741" s="10"/>
      <c r="R5741" s="10"/>
    </row>
    <row r="5742" spans="1:18" customFormat="1">
      <c r="A5742" s="10"/>
      <c r="B5742" s="111">
        <v>850113</v>
      </c>
      <c r="C5742" s="68" t="s">
        <v>5737</v>
      </c>
      <c r="D5742" s="71">
        <f>SUMIFS('CLUB DES LOGES'!$J$117:$J$166, 'CLUB DES LOGES'!$F$117:$F$166,$B5742, 'CLUB DES LOGES'!$G$117:$G$166,"&lt;&gt;"&amp;'CLUB DES LOGES'!$C$191)</f>
        <v>0</v>
      </c>
      <c r="E5742" s="10"/>
      <c r="F5742" s="10"/>
      <c r="G5742" s="10"/>
      <c r="H5742" s="10"/>
      <c r="I5742" s="10"/>
      <c r="J5742" s="10"/>
      <c r="K5742" s="10"/>
      <c r="L5742" s="10"/>
      <c r="M5742" s="10"/>
      <c r="N5742" s="10"/>
      <c r="O5742" s="10"/>
      <c r="P5742" s="10"/>
      <c r="Q5742" s="10"/>
      <c r="R5742" s="10"/>
    </row>
    <row r="5743" spans="1:18" customFormat="1">
      <c r="A5743" s="10"/>
      <c r="B5743" s="111">
        <v>850114</v>
      </c>
      <c r="C5743" s="68" t="s">
        <v>5738</v>
      </c>
      <c r="D5743" s="71">
        <f>SUMIFS('CLUB DES LOGES'!$J$117:$J$166, 'CLUB DES LOGES'!$F$117:$F$166,$B5743, 'CLUB DES LOGES'!$G$117:$G$166,"&lt;&gt;"&amp;'CLUB DES LOGES'!$C$191)</f>
        <v>0</v>
      </c>
      <c r="E5743" s="10"/>
      <c r="F5743" s="10"/>
      <c r="G5743" s="10"/>
      <c r="H5743" s="10"/>
      <c r="I5743" s="10"/>
      <c r="J5743" s="10"/>
      <c r="K5743" s="10"/>
      <c r="L5743" s="10"/>
      <c r="M5743" s="10"/>
      <c r="N5743" s="10"/>
      <c r="O5743" s="10"/>
      <c r="P5743" s="10"/>
      <c r="Q5743" s="10"/>
      <c r="R5743" s="10"/>
    </row>
    <row r="5744" spans="1:18" customFormat="1">
      <c r="A5744" s="10"/>
      <c r="B5744" s="111">
        <v>850115</v>
      </c>
      <c r="C5744" s="68" t="s">
        <v>5739</v>
      </c>
      <c r="D5744" s="71">
        <f>SUMIFS('CLUB DES LOGES'!$J$117:$J$166, 'CLUB DES LOGES'!$F$117:$F$166,$B5744, 'CLUB DES LOGES'!$G$117:$G$166,"&lt;&gt;"&amp;'CLUB DES LOGES'!$C$191)</f>
        <v>0</v>
      </c>
      <c r="E5744" s="10"/>
      <c r="F5744" s="10"/>
      <c r="G5744" s="10"/>
      <c r="H5744" s="10"/>
      <c r="I5744" s="10"/>
      <c r="J5744" s="10"/>
      <c r="K5744" s="10"/>
      <c r="L5744" s="10"/>
      <c r="M5744" s="10"/>
      <c r="N5744" s="10"/>
      <c r="O5744" s="10"/>
      <c r="P5744" s="10"/>
      <c r="Q5744" s="10"/>
      <c r="R5744" s="10"/>
    </row>
    <row r="5745" spans="1:18" customFormat="1">
      <c r="A5745" s="10"/>
      <c r="B5745" s="111">
        <v>850116</v>
      </c>
      <c r="C5745" s="68" t="s">
        <v>5740</v>
      </c>
      <c r="D5745" s="71">
        <f>SUMIFS('CLUB DES LOGES'!$J$117:$J$166, 'CLUB DES LOGES'!$F$117:$F$166,$B5745, 'CLUB DES LOGES'!$G$117:$G$166,"&lt;&gt;"&amp;'CLUB DES LOGES'!$C$191)</f>
        <v>0</v>
      </c>
      <c r="E5745" s="10"/>
      <c r="F5745" s="10"/>
      <c r="G5745" s="10"/>
      <c r="H5745" s="10"/>
      <c r="I5745" s="10"/>
      <c r="J5745" s="10"/>
      <c r="K5745" s="10"/>
      <c r="L5745" s="10"/>
      <c r="M5745" s="10"/>
      <c r="N5745" s="10"/>
      <c r="O5745" s="10"/>
      <c r="P5745" s="10"/>
      <c r="Q5745" s="10"/>
      <c r="R5745" s="10"/>
    </row>
    <row r="5746" spans="1:18" customFormat="1">
      <c r="A5746" s="10"/>
      <c r="B5746" s="111">
        <v>850117</v>
      </c>
      <c r="C5746" s="68" t="s">
        <v>5741</v>
      </c>
      <c r="D5746" s="71">
        <f>SUMIFS('CLUB DES LOGES'!$J$117:$J$166, 'CLUB DES LOGES'!$F$117:$F$166,$B5746, 'CLUB DES LOGES'!$G$117:$G$166,"&lt;&gt;"&amp;'CLUB DES LOGES'!$C$191)</f>
        <v>0</v>
      </c>
      <c r="E5746" s="10"/>
      <c r="F5746" s="10"/>
      <c r="G5746" s="10"/>
      <c r="H5746" s="10"/>
      <c r="I5746" s="10"/>
      <c r="J5746" s="10"/>
      <c r="K5746" s="10"/>
      <c r="L5746" s="10"/>
      <c r="M5746" s="10"/>
      <c r="N5746" s="10"/>
      <c r="O5746" s="10"/>
      <c r="P5746" s="10"/>
      <c r="Q5746" s="10"/>
      <c r="R5746" s="10"/>
    </row>
    <row r="5747" spans="1:18" customFormat="1">
      <c r="A5747" s="10"/>
      <c r="B5747" s="111">
        <v>850118</v>
      </c>
      <c r="C5747" s="68" t="s">
        <v>5742</v>
      </c>
      <c r="D5747" s="71">
        <f>SUMIFS('CLUB DES LOGES'!$J$117:$J$166, 'CLUB DES LOGES'!$F$117:$F$166,$B5747, 'CLUB DES LOGES'!$G$117:$G$166,"&lt;&gt;"&amp;'CLUB DES LOGES'!$C$191)</f>
        <v>0</v>
      </c>
      <c r="E5747" s="10"/>
      <c r="F5747" s="10"/>
      <c r="G5747" s="10"/>
      <c r="H5747" s="10"/>
      <c r="I5747" s="10"/>
      <c r="J5747" s="10"/>
      <c r="K5747" s="10"/>
      <c r="L5747" s="10"/>
      <c r="M5747" s="10"/>
      <c r="N5747" s="10"/>
      <c r="O5747" s="10"/>
      <c r="P5747" s="10"/>
      <c r="Q5747" s="10"/>
      <c r="R5747" s="10"/>
    </row>
    <row r="5748" spans="1:18" customFormat="1">
      <c r="A5748" s="10"/>
      <c r="B5748" s="111">
        <v>850119</v>
      </c>
      <c r="C5748" s="68" t="s">
        <v>5743</v>
      </c>
      <c r="D5748" s="71">
        <f>SUMIFS('CLUB DES LOGES'!$J$117:$J$166, 'CLUB DES LOGES'!$F$117:$F$166,$B5748, 'CLUB DES LOGES'!$G$117:$G$166,"&lt;&gt;"&amp;'CLUB DES LOGES'!$C$191)</f>
        <v>0</v>
      </c>
      <c r="E5748" s="10"/>
      <c r="F5748" s="10"/>
      <c r="G5748" s="10"/>
      <c r="H5748" s="10"/>
      <c r="I5748" s="10"/>
      <c r="J5748" s="10"/>
      <c r="K5748" s="10"/>
      <c r="L5748" s="10"/>
      <c r="M5748" s="10"/>
      <c r="N5748" s="10"/>
      <c r="O5748" s="10"/>
      <c r="P5748" s="10"/>
      <c r="Q5748" s="10"/>
      <c r="R5748" s="10"/>
    </row>
    <row r="5749" spans="1:18" customFormat="1">
      <c r="A5749" s="10"/>
      <c r="B5749" s="111">
        <v>850120</v>
      </c>
      <c r="C5749" s="68" t="s">
        <v>5744</v>
      </c>
      <c r="D5749" s="71">
        <f>SUMIFS('CLUB DES LOGES'!$J$117:$J$166, 'CLUB DES LOGES'!$F$117:$F$166,$B5749, 'CLUB DES LOGES'!$G$117:$G$166,"&lt;&gt;"&amp;'CLUB DES LOGES'!$C$191)</f>
        <v>0</v>
      </c>
      <c r="E5749" s="10"/>
      <c r="F5749" s="10"/>
      <c r="G5749" s="10"/>
      <c r="H5749" s="10"/>
      <c r="I5749" s="10"/>
      <c r="J5749" s="10"/>
      <c r="K5749" s="10"/>
      <c r="L5749" s="10"/>
      <c r="M5749" s="10"/>
      <c r="N5749" s="10"/>
      <c r="O5749" s="10"/>
      <c r="P5749" s="10"/>
      <c r="Q5749" s="10"/>
      <c r="R5749" s="10"/>
    </row>
    <row r="5750" spans="1:18" customFormat="1">
      <c r="A5750" s="10"/>
      <c r="B5750" s="111">
        <v>850121</v>
      </c>
      <c r="C5750" s="68" t="s">
        <v>5745</v>
      </c>
      <c r="D5750" s="71">
        <f>SUMIFS('CLUB DES LOGES'!$J$117:$J$166, 'CLUB DES LOGES'!$F$117:$F$166,$B5750, 'CLUB DES LOGES'!$G$117:$G$166,"&lt;&gt;"&amp;'CLUB DES LOGES'!$C$191)</f>
        <v>0</v>
      </c>
      <c r="E5750" s="10"/>
      <c r="F5750" s="10"/>
      <c r="G5750" s="10"/>
      <c r="H5750" s="10"/>
      <c r="I5750" s="10"/>
      <c r="J5750" s="10"/>
      <c r="K5750" s="10"/>
      <c r="L5750" s="10"/>
      <c r="M5750" s="10"/>
      <c r="N5750" s="10"/>
      <c r="O5750" s="10"/>
      <c r="P5750" s="10"/>
      <c r="Q5750" s="10"/>
      <c r="R5750" s="10"/>
    </row>
    <row r="5751" spans="1:18" customFormat="1">
      <c r="A5751" s="10"/>
      <c r="B5751" s="111">
        <v>850122</v>
      </c>
      <c r="C5751" s="68" t="s">
        <v>5746</v>
      </c>
      <c r="D5751" s="71">
        <f>SUMIFS('CLUB DES LOGES'!$J$117:$J$166, 'CLUB DES LOGES'!$F$117:$F$166,$B5751, 'CLUB DES LOGES'!$G$117:$G$166,"&lt;&gt;"&amp;'CLUB DES LOGES'!$C$191)</f>
        <v>0</v>
      </c>
      <c r="E5751" s="10"/>
      <c r="F5751" s="10"/>
      <c r="G5751" s="10"/>
      <c r="H5751" s="10"/>
      <c r="I5751" s="10"/>
      <c r="J5751" s="10"/>
      <c r="K5751" s="10"/>
      <c r="L5751" s="10"/>
      <c r="M5751" s="10"/>
      <c r="N5751" s="10"/>
      <c r="O5751" s="10"/>
      <c r="P5751" s="10"/>
      <c r="Q5751" s="10"/>
      <c r="R5751" s="10"/>
    </row>
    <row r="5752" spans="1:18" customFormat="1">
      <c r="A5752" s="10"/>
      <c r="B5752" s="111">
        <v>850123</v>
      </c>
      <c r="C5752" s="68" t="s">
        <v>5747</v>
      </c>
      <c r="D5752" s="71">
        <f>SUMIFS('CLUB DES LOGES'!$J$117:$J$166, 'CLUB DES LOGES'!$F$117:$F$166,$B5752, 'CLUB DES LOGES'!$G$117:$G$166,"&lt;&gt;"&amp;'CLUB DES LOGES'!$C$191)</f>
        <v>0</v>
      </c>
      <c r="E5752" s="10"/>
      <c r="F5752" s="10"/>
      <c r="G5752" s="10"/>
      <c r="H5752" s="10"/>
      <c r="I5752" s="10"/>
      <c r="J5752" s="10"/>
      <c r="K5752" s="10"/>
      <c r="L5752" s="10"/>
      <c r="M5752" s="10"/>
      <c r="N5752" s="10"/>
      <c r="O5752" s="10"/>
      <c r="P5752" s="10"/>
      <c r="Q5752" s="10"/>
      <c r="R5752" s="10"/>
    </row>
    <row r="5753" spans="1:18" customFormat="1">
      <c r="A5753" s="10"/>
      <c r="B5753" s="111">
        <v>850124</v>
      </c>
      <c r="C5753" s="68" t="s">
        <v>5748</v>
      </c>
      <c r="D5753" s="71">
        <f>SUMIFS('CLUB DES LOGES'!$J$117:$J$166, 'CLUB DES LOGES'!$F$117:$F$166,$B5753, 'CLUB DES LOGES'!$G$117:$G$166,"&lt;&gt;"&amp;'CLUB DES LOGES'!$C$191)</f>
        <v>0</v>
      </c>
      <c r="E5753" s="10"/>
      <c r="F5753" s="10"/>
      <c r="G5753" s="10"/>
      <c r="H5753" s="10"/>
      <c r="I5753" s="10"/>
      <c r="J5753" s="10"/>
      <c r="K5753" s="10"/>
      <c r="L5753" s="10"/>
      <c r="M5753" s="10"/>
      <c r="N5753" s="10"/>
      <c r="O5753" s="10"/>
      <c r="P5753" s="10"/>
      <c r="Q5753" s="10"/>
      <c r="R5753" s="10"/>
    </row>
    <row r="5754" spans="1:18" customFormat="1">
      <c r="A5754" s="10"/>
      <c r="B5754" s="111">
        <v>850125</v>
      </c>
      <c r="C5754" s="68" t="s">
        <v>5749</v>
      </c>
      <c r="D5754" s="71">
        <f>SUMIFS('CLUB DES LOGES'!$J$117:$J$166, 'CLUB DES LOGES'!$F$117:$F$166,$B5754, 'CLUB DES LOGES'!$G$117:$G$166,"&lt;&gt;"&amp;'CLUB DES LOGES'!$C$191)</f>
        <v>0</v>
      </c>
      <c r="E5754" s="10"/>
      <c r="F5754" s="10"/>
      <c r="G5754" s="10"/>
      <c r="H5754" s="10"/>
      <c r="I5754" s="10"/>
      <c r="J5754" s="10"/>
      <c r="K5754" s="10"/>
      <c r="L5754" s="10"/>
      <c r="M5754" s="10"/>
      <c r="N5754" s="10"/>
      <c r="O5754" s="10"/>
      <c r="P5754" s="10"/>
      <c r="Q5754" s="10"/>
      <c r="R5754" s="10"/>
    </row>
    <row r="5755" spans="1:18" customFormat="1">
      <c r="A5755" s="10"/>
      <c r="B5755" s="111">
        <v>850126</v>
      </c>
      <c r="C5755" s="68" t="s">
        <v>5750</v>
      </c>
      <c r="D5755" s="71">
        <f>SUMIFS('CLUB DES LOGES'!$J$117:$J$166, 'CLUB DES LOGES'!$F$117:$F$166,$B5755, 'CLUB DES LOGES'!$G$117:$G$166,"&lt;&gt;"&amp;'CLUB DES LOGES'!$C$191)</f>
        <v>0</v>
      </c>
      <c r="E5755" s="10"/>
      <c r="F5755" s="10"/>
      <c r="G5755" s="10"/>
      <c r="H5755" s="10"/>
      <c r="I5755" s="10"/>
      <c r="J5755" s="10"/>
      <c r="K5755" s="10"/>
      <c r="L5755" s="10"/>
      <c r="M5755" s="10"/>
      <c r="N5755" s="10"/>
      <c r="O5755" s="10"/>
      <c r="P5755" s="10"/>
      <c r="Q5755" s="10"/>
      <c r="R5755" s="10"/>
    </row>
    <row r="5756" spans="1:18" customFormat="1">
      <c r="A5756" s="10"/>
      <c r="B5756" s="111">
        <v>850127</v>
      </c>
      <c r="C5756" s="68" t="s">
        <v>5751</v>
      </c>
      <c r="D5756" s="71">
        <f>SUMIFS('CLUB DES LOGES'!$J$117:$J$166, 'CLUB DES LOGES'!$F$117:$F$166,$B5756, 'CLUB DES LOGES'!$G$117:$G$166,"&lt;&gt;"&amp;'CLUB DES LOGES'!$C$191)</f>
        <v>0</v>
      </c>
      <c r="E5756" s="10"/>
      <c r="F5756" s="10"/>
      <c r="G5756" s="10"/>
      <c r="H5756" s="10"/>
      <c r="I5756" s="10"/>
      <c r="J5756" s="10"/>
      <c r="K5756" s="10"/>
      <c r="L5756" s="10"/>
      <c r="M5756" s="10"/>
      <c r="N5756" s="10"/>
      <c r="O5756" s="10"/>
      <c r="P5756" s="10"/>
      <c r="Q5756" s="10"/>
      <c r="R5756" s="10"/>
    </row>
    <row r="5757" spans="1:18" customFormat="1">
      <c r="A5757" s="10"/>
      <c r="B5757" s="111">
        <v>850128</v>
      </c>
      <c r="C5757" s="68" t="s">
        <v>5752</v>
      </c>
      <c r="D5757" s="71">
        <f>SUMIFS('CLUB DES LOGES'!$J$117:$J$166, 'CLUB DES LOGES'!$F$117:$F$166,$B5757, 'CLUB DES LOGES'!$G$117:$G$166,"&lt;&gt;"&amp;'CLUB DES LOGES'!$C$191)</f>
        <v>0</v>
      </c>
      <c r="E5757" s="10"/>
      <c r="F5757" s="10"/>
      <c r="G5757" s="10"/>
      <c r="H5757" s="10"/>
      <c r="I5757" s="10"/>
      <c r="J5757" s="10"/>
      <c r="K5757" s="10"/>
      <c r="L5757" s="10"/>
      <c r="M5757" s="10"/>
      <c r="N5757" s="10"/>
      <c r="O5757" s="10"/>
      <c r="P5757" s="10"/>
      <c r="Q5757" s="10"/>
      <c r="R5757" s="10"/>
    </row>
    <row r="5758" spans="1:18" customFormat="1">
      <c r="A5758" s="10"/>
      <c r="B5758" s="111">
        <v>850130</v>
      </c>
      <c r="C5758" s="68" t="s">
        <v>5753</v>
      </c>
      <c r="D5758" s="71">
        <f>SUMIFS('CLUB DES LOGES'!$J$117:$J$166, 'CLUB DES LOGES'!$F$117:$F$166,$B5758, 'CLUB DES LOGES'!$G$117:$G$166,"&lt;&gt;"&amp;'CLUB DES LOGES'!$C$191)</f>
        <v>0</v>
      </c>
      <c r="E5758" s="10"/>
      <c r="F5758" s="10"/>
      <c r="G5758" s="10"/>
      <c r="H5758" s="10"/>
      <c r="I5758" s="10"/>
      <c r="J5758" s="10"/>
      <c r="K5758" s="10"/>
      <c r="L5758" s="10"/>
      <c r="M5758" s="10"/>
      <c r="N5758" s="10"/>
      <c r="O5758" s="10"/>
      <c r="P5758" s="10"/>
      <c r="Q5758" s="10"/>
      <c r="R5758" s="10"/>
    </row>
    <row r="5759" spans="1:18" customFormat="1">
      <c r="A5759" s="10"/>
      <c r="B5759" s="111">
        <v>850131</v>
      </c>
      <c r="C5759" s="68" t="s">
        <v>5754</v>
      </c>
      <c r="D5759" s="71">
        <f>SUMIFS('CLUB DES LOGES'!$J$117:$J$166, 'CLUB DES LOGES'!$F$117:$F$166,$B5759, 'CLUB DES LOGES'!$G$117:$G$166,"&lt;&gt;"&amp;'CLUB DES LOGES'!$C$191)</f>
        <v>0</v>
      </c>
      <c r="E5759" s="10"/>
      <c r="F5759" s="10"/>
      <c r="G5759" s="10"/>
      <c r="H5759" s="10"/>
      <c r="I5759" s="10"/>
      <c r="J5759" s="10"/>
      <c r="K5759" s="10"/>
      <c r="L5759" s="10"/>
      <c r="M5759" s="10"/>
      <c r="N5759" s="10"/>
      <c r="O5759" s="10"/>
      <c r="P5759" s="10"/>
      <c r="Q5759" s="10"/>
      <c r="R5759" s="10"/>
    </row>
    <row r="5760" spans="1:18" customFormat="1">
      <c r="A5760" s="10"/>
      <c r="B5760" s="111">
        <v>850132</v>
      </c>
      <c r="C5760" s="68" t="s">
        <v>5755</v>
      </c>
      <c r="D5760" s="71">
        <f>SUMIFS('CLUB DES LOGES'!$J$117:$J$166, 'CLUB DES LOGES'!$F$117:$F$166,$B5760, 'CLUB DES LOGES'!$G$117:$G$166,"&lt;&gt;"&amp;'CLUB DES LOGES'!$C$191)</f>
        <v>0</v>
      </c>
      <c r="E5760" s="10"/>
      <c r="F5760" s="10"/>
      <c r="G5760" s="10"/>
      <c r="H5760" s="10"/>
      <c r="I5760" s="10"/>
      <c r="J5760" s="10"/>
      <c r="K5760" s="10"/>
      <c r="L5760" s="10"/>
      <c r="M5760" s="10"/>
      <c r="N5760" s="10"/>
      <c r="O5760" s="10"/>
      <c r="P5760" s="10"/>
      <c r="Q5760" s="10"/>
      <c r="R5760" s="10"/>
    </row>
    <row r="5761" spans="1:18" customFormat="1">
      <c r="A5761" s="10"/>
      <c r="B5761" s="111">
        <v>850133</v>
      </c>
      <c r="C5761" s="68" t="s">
        <v>5756</v>
      </c>
      <c r="D5761" s="71">
        <f>SUMIFS('CLUB DES LOGES'!$J$117:$J$166, 'CLUB DES LOGES'!$F$117:$F$166,$B5761, 'CLUB DES LOGES'!$G$117:$G$166,"&lt;&gt;"&amp;'CLUB DES LOGES'!$C$191)</f>
        <v>0</v>
      </c>
      <c r="E5761" s="10"/>
      <c r="F5761" s="10"/>
      <c r="G5761" s="10"/>
      <c r="H5761" s="10"/>
      <c r="I5761" s="10"/>
      <c r="J5761" s="10"/>
      <c r="K5761" s="10"/>
      <c r="L5761" s="10"/>
      <c r="M5761" s="10"/>
      <c r="N5761" s="10"/>
      <c r="O5761" s="10"/>
      <c r="P5761" s="10"/>
      <c r="Q5761" s="10"/>
      <c r="R5761" s="10"/>
    </row>
    <row r="5762" spans="1:18" customFormat="1">
      <c r="A5762" s="10"/>
      <c r="B5762" s="111">
        <v>850134</v>
      </c>
      <c r="C5762" s="68" t="s">
        <v>5757</v>
      </c>
      <c r="D5762" s="71">
        <f>SUMIFS('CLUB DES LOGES'!$J$117:$J$166, 'CLUB DES LOGES'!$F$117:$F$166,$B5762, 'CLUB DES LOGES'!$G$117:$G$166,"&lt;&gt;"&amp;'CLUB DES LOGES'!$C$191)</f>
        <v>0</v>
      </c>
      <c r="E5762" s="10"/>
      <c r="F5762" s="10"/>
      <c r="G5762" s="10"/>
      <c r="H5762" s="10"/>
      <c r="I5762" s="10"/>
      <c r="J5762" s="10"/>
      <c r="K5762" s="10"/>
      <c r="L5762" s="10"/>
      <c r="M5762" s="10"/>
      <c r="N5762" s="10"/>
      <c r="O5762" s="10"/>
      <c r="P5762" s="10"/>
      <c r="Q5762" s="10"/>
      <c r="R5762" s="10"/>
    </row>
    <row r="5763" spans="1:18" customFormat="1">
      <c r="A5763" s="10"/>
      <c r="B5763" s="111">
        <v>850135</v>
      </c>
      <c r="C5763" s="68" t="s">
        <v>5758</v>
      </c>
      <c r="D5763" s="71">
        <f>SUMIFS('CLUB DES LOGES'!$J$117:$J$166, 'CLUB DES LOGES'!$F$117:$F$166,$B5763, 'CLUB DES LOGES'!$G$117:$G$166,"&lt;&gt;"&amp;'CLUB DES LOGES'!$C$191)</f>
        <v>0</v>
      </c>
      <c r="E5763" s="10"/>
      <c r="F5763" s="10"/>
      <c r="G5763" s="10"/>
      <c r="H5763" s="10"/>
      <c r="I5763" s="10"/>
      <c r="J5763" s="10"/>
      <c r="K5763" s="10"/>
      <c r="L5763" s="10"/>
      <c r="M5763" s="10"/>
      <c r="N5763" s="10"/>
      <c r="O5763" s="10"/>
      <c r="P5763" s="10"/>
      <c r="Q5763" s="10"/>
      <c r="R5763" s="10"/>
    </row>
    <row r="5764" spans="1:18" customFormat="1">
      <c r="A5764" s="10"/>
      <c r="B5764" s="111">
        <v>850136</v>
      </c>
      <c r="C5764" s="68" t="s">
        <v>5759</v>
      </c>
      <c r="D5764" s="71">
        <f>SUMIFS('CLUB DES LOGES'!$J$117:$J$166, 'CLUB DES LOGES'!$F$117:$F$166,$B5764, 'CLUB DES LOGES'!$G$117:$G$166,"&lt;&gt;"&amp;'CLUB DES LOGES'!$C$191)</f>
        <v>0</v>
      </c>
      <c r="E5764" s="10"/>
      <c r="F5764" s="10"/>
      <c r="G5764" s="10"/>
      <c r="H5764" s="10"/>
      <c r="I5764" s="10"/>
      <c r="J5764" s="10"/>
      <c r="K5764" s="10"/>
      <c r="L5764" s="10"/>
      <c r="M5764" s="10"/>
      <c r="N5764" s="10"/>
      <c r="O5764" s="10"/>
      <c r="P5764" s="10"/>
      <c r="Q5764" s="10"/>
      <c r="R5764" s="10"/>
    </row>
    <row r="5765" spans="1:18" customFormat="1">
      <c r="A5765" s="10"/>
      <c r="B5765" s="111">
        <v>850137</v>
      </c>
      <c r="C5765" s="68" t="s">
        <v>5760</v>
      </c>
      <c r="D5765" s="71">
        <f>SUMIFS('CLUB DES LOGES'!$J$117:$J$166, 'CLUB DES LOGES'!$F$117:$F$166,$B5765, 'CLUB DES LOGES'!$G$117:$G$166,"&lt;&gt;"&amp;'CLUB DES LOGES'!$C$191)</f>
        <v>0</v>
      </c>
      <c r="E5765" s="10"/>
      <c r="F5765" s="10"/>
      <c r="G5765" s="10"/>
      <c r="H5765" s="10"/>
      <c r="I5765" s="10"/>
      <c r="J5765" s="10"/>
      <c r="K5765" s="10"/>
      <c r="L5765" s="10"/>
      <c r="M5765" s="10"/>
      <c r="N5765" s="10"/>
      <c r="O5765" s="10"/>
      <c r="P5765" s="10"/>
      <c r="Q5765" s="10"/>
      <c r="R5765" s="10"/>
    </row>
    <row r="5766" spans="1:18" customFormat="1">
      <c r="A5766" s="10"/>
      <c r="B5766" s="111">
        <v>850138</v>
      </c>
      <c r="C5766" s="68" t="s">
        <v>5761</v>
      </c>
      <c r="D5766" s="71">
        <f>SUMIFS('CLUB DES LOGES'!$J$117:$J$166, 'CLUB DES LOGES'!$F$117:$F$166,$B5766, 'CLUB DES LOGES'!$G$117:$G$166,"&lt;&gt;"&amp;'CLUB DES LOGES'!$C$191)</f>
        <v>0</v>
      </c>
      <c r="E5766" s="10"/>
      <c r="F5766" s="10"/>
      <c r="G5766" s="10"/>
      <c r="H5766" s="10"/>
      <c r="I5766" s="10"/>
      <c r="J5766" s="10"/>
      <c r="K5766" s="10"/>
      <c r="L5766" s="10"/>
      <c r="M5766" s="10"/>
      <c r="N5766" s="10"/>
      <c r="O5766" s="10"/>
      <c r="P5766" s="10"/>
      <c r="Q5766" s="10"/>
      <c r="R5766" s="10"/>
    </row>
    <row r="5767" spans="1:18" customFormat="1">
      <c r="A5767" s="10"/>
      <c r="B5767" s="111">
        <v>850139</v>
      </c>
      <c r="C5767" s="68" t="s">
        <v>5762</v>
      </c>
      <c r="D5767" s="71">
        <f>SUMIFS('CLUB DES LOGES'!$J$117:$J$166, 'CLUB DES LOGES'!$F$117:$F$166,$B5767, 'CLUB DES LOGES'!$G$117:$G$166,"&lt;&gt;"&amp;'CLUB DES LOGES'!$C$191)</f>
        <v>0</v>
      </c>
      <c r="E5767" s="10"/>
      <c r="F5767" s="10"/>
      <c r="G5767" s="10"/>
      <c r="H5767" s="10"/>
      <c r="I5767" s="10"/>
      <c r="J5767" s="10"/>
      <c r="K5767" s="10"/>
      <c r="L5767" s="10"/>
      <c r="M5767" s="10"/>
      <c r="N5767" s="10"/>
      <c r="O5767" s="10"/>
      <c r="P5767" s="10"/>
      <c r="Q5767" s="10"/>
      <c r="R5767" s="10"/>
    </row>
    <row r="5768" spans="1:18" customFormat="1">
      <c r="A5768" s="10"/>
      <c r="B5768" s="111">
        <v>850140</v>
      </c>
      <c r="C5768" s="68" t="s">
        <v>5763</v>
      </c>
      <c r="D5768" s="71">
        <f>SUMIFS('CLUB DES LOGES'!$J$117:$J$166, 'CLUB DES LOGES'!$F$117:$F$166,$B5768, 'CLUB DES LOGES'!$G$117:$G$166,"&lt;&gt;"&amp;'CLUB DES LOGES'!$C$191)</f>
        <v>0</v>
      </c>
      <c r="E5768" s="10"/>
      <c r="F5768" s="10"/>
      <c r="G5768" s="10"/>
      <c r="H5768" s="10"/>
      <c r="I5768" s="10"/>
      <c r="J5768" s="10"/>
      <c r="K5768" s="10"/>
      <c r="L5768" s="10"/>
      <c r="M5768" s="10"/>
      <c r="N5768" s="10"/>
      <c r="O5768" s="10"/>
      <c r="P5768" s="10"/>
      <c r="Q5768" s="10"/>
      <c r="R5768" s="10"/>
    </row>
    <row r="5769" spans="1:18" customFormat="1">
      <c r="A5769" s="10"/>
      <c r="B5769" s="111">
        <v>850141</v>
      </c>
      <c r="C5769" s="68" t="s">
        <v>5764</v>
      </c>
      <c r="D5769" s="71">
        <f>SUMIFS('CLUB DES LOGES'!$J$117:$J$166, 'CLUB DES LOGES'!$F$117:$F$166,$B5769, 'CLUB DES LOGES'!$G$117:$G$166,"&lt;&gt;"&amp;'CLUB DES LOGES'!$C$191)</f>
        <v>0</v>
      </c>
      <c r="E5769" s="10"/>
      <c r="F5769" s="10"/>
      <c r="G5769" s="10"/>
      <c r="H5769" s="10"/>
      <c r="I5769" s="10"/>
      <c r="J5769" s="10"/>
      <c r="K5769" s="10"/>
      <c r="L5769" s="10"/>
      <c r="M5769" s="10"/>
      <c r="N5769" s="10"/>
      <c r="O5769" s="10"/>
      <c r="P5769" s="10"/>
      <c r="Q5769" s="10"/>
      <c r="R5769" s="10"/>
    </row>
    <row r="5770" spans="1:18" customFormat="1">
      <c r="A5770" s="10"/>
      <c r="B5770" s="111">
        <v>850142</v>
      </c>
      <c r="C5770" s="68" t="s">
        <v>5765</v>
      </c>
      <c r="D5770" s="71">
        <f>SUMIFS('CLUB DES LOGES'!$J$117:$J$166, 'CLUB DES LOGES'!$F$117:$F$166,$B5770, 'CLUB DES LOGES'!$G$117:$G$166,"&lt;&gt;"&amp;'CLUB DES LOGES'!$C$191)</f>
        <v>0</v>
      </c>
      <c r="E5770" s="10"/>
      <c r="F5770" s="10"/>
      <c r="G5770" s="10"/>
      <c r="H5770" s="10"/>
      <c r="I5770" s="10"/>
      <c r="J5770" s="10"/>
      <c r="K5770" s="10"/>
      <c r="L5770" s="10"/>
      <c r="M5770" s="10"/>
      <c r="N5770" s="10"/>
      <c r="O5770" s="10"/>
      <c r="P5770" s="10"/>
      <c r="Q5770" s="10"/>
      <c r="R5770" s="10"/>
    </row>
    <row r="5771" spans="1:18" customFormat="1">
      <c r="A5771" s="10"/>
      <c r="B5771" s="111">
        <v>850143</v>
      </c>
      <c r="C5771" s="68" t="s">
        <v>5766</v>
      </c>
      <c r="D5771" s="71">
        <f>SUMIFS('CLUB DES LOGES'!$J$117:$J$166, 'CLUB DES LOGES'!$F$117:$F$166,$B5771, 'CLUB DES LOGES'!$G$117:$G$166,"&lt;&gt;"&amp;'CLUB DES LOGES'!$C$191)</f>
        <v>0</v>
      </c>
      <c r="E5771" s="10"/>
      <c r="F5771" s="10"/>
      <c r="G5771" s="10"/>
      <c r="H5771" s="10"/>
      <c r="I5771" s="10"/>
      <c r="J5771" s="10"/>
      <c r="K5771" s="10"/>
      <c r="L5771" s="10"/>
      <c r="M5771" s="10"/>
      <c r="N5771" s="10"/>
      <c r="O5771" s="10"/>
      <c r="P5771" s="10"/>
      <c r="Q5771" s="10"/>
      <c r="R5771" s="10"/>
    </row>
    <row r="5772" spans="1:18" customFormat="1">
      <c r="A5772" s="10"/>
      <c r="B5772" s="111">
        <v>850144</v>
      </c>
      <c r="C5772" s="68" t="s">
        <v>5767</v>
      </c>
      <c r="D5772" s="71">
        <f>SUMIFS('CLUB DES LOGES'!$J$117:$J$166, 'CLUB DES LOGES'!$F$117:$F$166,$B5772, 'CLUB DES LOGES'!$G$117:$G$166,"&lt;&gt;"&amp;'CLUB DES LOGES'!$C$191)</f>
        <v>0</v>
      </c>
      <c r="E5772" s="10"/>
      <c r="F5772" s="10"/>
      <c r="G5772" s="10"/>
      <c r="H5772" s="10"/>
      <c r="I5772" s="10"/>
      <c r="J5772" s="10"/>
      <c r="K5772" s="10"/>
      <c r="L5772" s="10"/>
      <c r="M5772" s="10"/>
      <c r="N5772" s="10"/>
      <c r="O5772" s="10"/>
      <c r="P5772" s="10"/>
      <c r="Q5772" s="10"/>
      <c r="R5772" s="10"/>
    </row>
    <row r="5773" spans="1:18" customFormat="1">
      <c r="A5773" s="10"/>
      <c r="B5773" s="111">
        <v>850145</v>
      </c>
      <c r="C5773" s="68" t="s">
        <v>5768</v>
      </c>
      <c r="D5773" s="71">
        <f>SUMIFS('CLUB DES LOGES'!$J$117:$J$166, 'CLUB DES LOGES'!$F$117:$F$166,$B5773, 'CLUB DES LOGES'!$G$117:$G$166,"&lt;&gt;"&amp;'CLUB DES LOGES'!$C$191)</f>
        <v>0</v>
      </c>
      <c r="E5773" s="10"/>
      <c r="F5773" s="10"/>
      <c r="G5773" s="10"/>
      <c r="H5773" s="10"/>
      <c r="I5773" s="10"/>
      <c r="J5773" s="10"/>
      <c r="K5773" s="10"/>
      <c r="L5773" s="10"/>
      <c r="M5773" s="10"/>
      <c r="N5773" s="10"/>
      <c r="O5773" s="10"/>
      <c r="P5773" s="10"/>
      <c r="Q5773" s="10"/>
      <c r="R5773" s="10"/>
    </row>
    <row r="5774" spans="1:18" customFormat="1">
      <c r="A5774" s="10"/>
      <c r="B5774" s="111">
        <v>850146</v>
      </c>
      <c r="C5774" s="68" t="s">
        <v>5769</v>
      </c>
      <c r="D5774" s="71">
        <f>SUMIFS('CLUB DES LOGES'!$J$117:$J$166, 'CLUB DES LOGES'!$F$117:$F$166,$B5774, 'CLUB DES LOGES'!$G$117:$G$166,"&lt;&gt;"&amp;'CLUB DES LOGES'!$C$191)</f>
        <v>0</v>
      </c>
      <c r="E5774" s="10"/>
      <c r="F5774" s="10"/>
      <c r="G5774" s="10"/>
      <c r="H5774" s="10"/>
      <c r="I5774" s="10"/>
      <c r="J5774" s="10"/>
      <c r="K5774" s="10"/>
      <c r="L5774" s="10"/>
      <c r="M5774" s="10"/>
      <c r="N5774" s="10"/>
      <c r="O5774" s="10"/>
      <c r="P5774" s="10"/>
      <c r="Q5774" s="10"/>
      <c r="R5774" s="10"/>
    </row>
    <row r="5775" spans="1:18" customFormat="1">
      <c r="A5775" s="10"/>
      <c r="B5775" s="111">
        <v>850147</v>
      </c>
      <c r="C5775" s="68" t="s">
        <v>5770</v>
      </c>
      <c r="D5775" s="71">
        <f>SUMIFS('CLUB DES LOGES'!$J$117:$J$166, 'CLUB DES LOGES'!$F$117:$F$166,$B5775, 'CLUB DES LOGES'!$G$117:$G$166,"&lt;&gt;"&amp;'CLUB DES LOGES'!$C$191)</f>
        <v>0</v>
      </c>
      <c r="E5775" s="10"/>
      <c r="F5775" s="10"/>
      <c r="G5775" s="10"/>
      <c r="H5775" s="10"/>
      <c r="I5775" s="10"/>
      <c r="J5775" s="10"/>
      <c r="K5775" s="10"/>
      <c r="L5775" s="10"/>
      <c r="M5775" s="10"/>
      <c r="N5775" s="10"/>
      <c r="O5775" s="10"/>
      <c r="P5775" s="10"/>
      <c r="Q5775" s="10"/>
      <c r="R5775" s="10"/>
    </row>
    <row r="5776" spans="1:18" customFormat="1">
      <c r="A5776" s="10"/>
      <c r="B5776" s="111">
        <v>850148</v>
      </c>
      <c r="C5776" s="68" t="s">
        <v>5771</v>
      </c>
      <c r="D5776" s="71">
        <f>SUMIFS('CLUB DES LOGES'!$J$117:$J$166, 'CLUB DES LOGES'!$F$117:$F$166,$B5776, 'CLUB DES LOGES'!$G$117:$G$166,"&lt;&gt;"&amp;'CLUB DES LOGES'!$C$191)</f>
        <v>0</v>
      </c>
      <c r="E5776" s="10"/>
      <c r="F5776" s="10"/>
      <c r="G5776" s="10"/>
      <c r="H5776" s="10"/>
      <c r="I5776" s="10"/>
      <c r="J5776" s="10"/>
      <c r="K5776" s="10"/>
      <c r="L5776" s="10"/>
      <c r="M5776" s="10"/>
      <c r="N5776" s="10"/>
      <c r="O5776" s="10"/>
      <c r="P5776" s="10"/>
      <c r="Q5776" s="10"/>
      <c r="R5776" s="10"/>
    </row>
    <row r="5777" spans="1:18" customFormat="1">
      <c r="A5777" s="10"/>
      <c r="B5777" s="111">
        <v>850149</v>
      </c>
      <c r="C5777" s="68" t="s">
        <v>5772</v>
      </c>
      <c r="D5777" s="71">
        <f>SUMIFS('CLUB DES LOGES'!$J$117:$J$166, 'CLUB DES LOGES'!$F$117:$F$166,$B5777, 'CLUB DES LOGES'!$G$117:$G$166,"&lt;&gt;"&amp;'CLUB DES LOGES'!$C$191)</f>
        <v>0</v>
      </c>
      <c r="E5777" s="10"/>
      <c r="F5777" s="10"/>
      <c r="G5777" s="10"/>
      <c r="H5777" s="10"/>
      <c r="I5777" s="10"/>
      <c r="J5777" s="10"/>
      <c r="K5777" s="10"/>
      <c r="L5777" s="10"/>
      <c r="M5777" s="10"/>
      <c r="N5777" s="10"/>
      <c r="O5777" s="10"/>
      <c r="P5777" s="10"/>
      <c r="Q5777" s="10"/>
      <c r="R5777" s="10"/>
    </row>
    <row r="5778" spans="1:18" customFormat="1">
      <c r="A5778" s="10"/>
      <c r="B5778" s="111">
        <v>850150</v>
      </c>
      <c r="C5778" s="68" t="s">
        <v>5773</v>
      </c>
      <c r="D5778" s="71">
        <f>SUMIFS('CLUB DES LOGES'!$J$117:$J$166, 'CLUB DES LOGES'!$F$117:$F$166,$B5778, 'CLUB DES LOGES'!$G$117:$G$166,"&lt;&gt;"&amp;'CLUB DES LOGES'!$C$191)</f>
        <v>0</v>
      </c>
      <c r="E5778" s="10"/>
      <c r="F5778" s="10"/>
      <c r="G5778" s="10"/>
      <c r="H5778" s="10"/>
      <c r="I5778" s="10"/>
      <c r="J5778" s="10"/>
      <c r="K5778" s="10"/>
      <c r="L5778" s="10"/>
      <c r="M5778" s="10"/>
      <c r="N5778" s="10"/>
      <c r="O5778" s="10"/>
      <c r="P5778" s="10"/>
      <c r="Q5778" s="10"/>
      <c r="R5778" s="10"/>
    </row>
    <row r="5779" spans="1:18" customFormat="1">
      <c r="A5779" s="10"/>
      <c r="B5779" s="111">
        <v>850151</v>
      </c>
      <c r="C5779" s="68" t="s">
        <v>5774</v>
      </c>
      <c r="D5779" s="71">
        <f>SUMIFS('CLUB DES LOGES'!$J$117:$J$166, 'CLUB DES LOGES'!$F$117:$F$166,$B5779, 'CLUB DES LOGES'!$G$117:$G$166,"&lt;&gt;"&amp;'CLUB DES LOGES'!$C$191)</f>
        <v>0</v>
      </c>
      <c r="E5779" s="10"/>
      <c r="F5779" s="10"/>
      <c r="G5779" s="10"/>
      <c r="H5779" s="10"/>
      <c r="I5779" s="10"/>
      <c r="J5779" s="10"/>
      <c r="K5779" s="10"/>
      <c r="L5779" s="10"/>
      <c r="M5779" s="10"/>
      <c r="N5779" s="10"/>
      <c r="O5779" s="10"/>
      <c r="P5779" s="10"/>
      <c r="Q5779" s="10"/>
      <c r="R5779" s="10"/>
    </row>
    <row r="5780" spans="1:18" customFormat="1">
      <c r="A5780" s="10"/>
      <c r="B5780" s="111">
        <v>850152</v>
      </c>
      <c r="C5780" s="68" t="s">
        <v>5775</v>
      </c>
      <c r="D5780" s="71">
        <f>SUMIFS('CLUB DES LOGES'!$J$117:$J$166, 'CLUB DES LOGES'!$F$117:$F$166,$B5780, 'CLUB DES LOGES'!$G$117:$G$166,"&lt;&gt;"&amp;'CLUB DES LOGES'!$C$191)</f>
        <v>0</v>
      </c>
      <c r="E5780" s="10"/>
      <c r="F5780" s="10"/>
      <c r="G5780" s="10"/>
      <c r="H5780" s="10"/>
      <c r="I5780" s="10"/>
      <c r="J5780" s="10"/>
      <c r="K5780" s="10"/>
      <c r="L5780" s="10"/>
      <c r="M5780" s="10"/>
      <c r="N5780" s="10"/>
      <c r="O5780" s="10"/>
      <c r="P5780" s="10"/>
      <c r="Q5780" s="10"/>
      <c r="R5780" s="10"/>
    </row>
    <row r="5781" spans="1:18" customFormat="1">
      <c r="A5781" s="10"/>
      <c r="B5781" s="111">
        <v>850153</v>
      </c>
      <c r="C5781" s="68" t="s">
        <v>5776</v>
      </c>
      <c r="D5781" s="71">
        <f>SUMIFS('CLUB DES LOGES'!$J$117:$J$166, 'CLUB DES LOGES'!$F$117:$F$166,$B5781, 'CLUB DES LOGES'!$G$117:$G$166,"&lt;&gt;"&amp;'CLUB DES LOGES'!$C$191)</f>
        <v>0</v>
      </c>
      <c r="E5781" s="10"/>
      <c r="F5781" s="10"/>
      <c r="G5781" s="10"/>
      <c r="H5781" s="10"/>
      <c r="I5781" s="10"/>
      <c r="J5781" s="10"/>
      <c r="K5781" s="10"/>
      <c r="L5781" s="10"/>
      <c r="M5781" s="10"/>
      <c r="N5781" s="10"/>
      <c r="O5781" s="10"/>
      <c r="P5781" s="10"/>
      <c r="Q5781" s="10"/>
      <c r="R5781" s="10"/>
    </row>
    <row r="5782" spans="1:18" customFormat="1">
      <c r="A5782" s="10"/>
      <c r="B5782" s="111">
        <v>850154</v>
      </c>
      <c r="C5782" s="68" t="s">
        <v>5777</v>
      </c>
      <c r="D5782" s="71">
        <f>SUMIFS('CLUB DES LOGES'!$J$117:$J$166, 'CLUB DES LOGES'!$F$117:$F$166,$B5782, 'CLUB DES LOGES'!$G$117:$G$166,"&lt;&gt;"&amp;'CLUB DES LOGES'!$C$191)</f>
        <v>0</v>
      </c>
      <c r="E5782" s="10"/>
      <c r="F5782" s="10"/>
      <c r="G5782" s="10"/>
      <c r="H5782" s="10"/>
      <c r="I5782" s="10"/>
      <c r="J5782" s="10"/>
      <c r="K5782" s="10"/>
      <c r="L5782" s="10"/>
      <c r="M5782" s="10"/>
      <c r="N5782" s="10"/>
      <c r="O5782" s="10"/>
      <c r="P5782" s="10"/>
      <c r="Q5782" s="10"/>
      <c r="R5782" s="10"/>
    </row>
    <row r="5783" spans="1:18" customFormat="1">
      <c r="A5783" s="10"/>
      <c r="B5783" s="111">
        <v>850155</v>
      </c>
      <c r="C5783" s="68" t="s">
        <v>5778</v>
      </c>
      <c r="D5783" s="71">
        <f>SUMIFS('CLUB DES LOGES'!$J$117:$J$166, 'CLUB DES LOGES'!$F$117:$F$166,$B5783, 'CLUB DES LOGES'!$G$117:$G$166,"&lt;&gt;"&amp;'CLUB DES LOGES'!$C$191)</f>
        <v>0</v>
      </c>
      <c r="E5783" s="10"/>
      <c r="F5783" s="10"/>
      <c r="G5783" s="10"/>
      <c r="H5783" s="10"/>
      <c r="I5783" s="10"/>
      <c r="J5783" s="10"/>
      <c r="K5783" s="10"/>
      <c r="L5783" s="10"/>
      <c r="M5783" s="10"/>
      <c r="N5783" s="10"/>
      <c r="O5783" s="10"/>
      <c r="P5783" s="10"/>
      <c r="Q5783" s="10"/>
      <c r="R5783" s="10"/>
    </row>
    <row r="5784" spans="1:18" customFormat="1">
      <c r="A5784" s="10"/>
      <c r="B5784" s="111">
        <v>850156</v>
      </c>
      <c r="C5784" s="68" t="s">
        <v>5779</v>
      </c>
      <c r="D5784" s="71">
        <f>SUMIFS('CLUB DES LOGES'!$J$117:$J$166, 'CLUB DES LOGES'!$F$117:$F$166,$B5784, 'CLUB DES LOGES'!$G$117:$G$166,"&lt;&gt;"&amp;'CLUB DES LOGES'!$C$191)</f>
        <v>0</v>
      </c>
      <c r="E5784" s="10"/>
      <c r="F5784" s="10"/>
      <c r="G5784" s="10"/>
      <c r="H5784" s="10"/>
      <c r="I5784" s="10"/>
      <c r="J5784" s="10"/>
      <c r="K5784" s="10"/>
      <c r="L5784" s="10"/>
      <c r="M5784" s="10"/>
      <c r="N5784" s="10"/>
      <c r="O5784" s="10"/>
      <c r="P5784" s="10"/>
      <c r="Q5784" s="10"/>
      <c r="R5784" s="10"/>
    </row>
    <row r="5785" spans="1:18" customFormat="1">
      <c r="A5785" s="10"/>
      <c r="B5785" s="111">
        <v>850157</v>
      </c>
      <c r="C5785" s="68" t="s">
        <v>5780</v>
      </c>
      <c r="D5785" s="71">
        <f>SUMIFS('CLUB DES LOGES'!$J$117:$J$166, 'CLUB DES LOGES'!$F$117:$F$166,$B5785, 'CLUB DES LOGES'!$G$117:$G$166,"&lt;&gt;"&amp;'CLUB DES LOGES'!$C$191)</f>
        <v>0</v>
      </c>
      <c r="E5785" s="10"/>
      <c r="F5785" s="10"/>
      <c r="G5785" s="10"/>
      <c r="H5785" s="10"/>
      <c r="I5785" s="10"/>
      <c r="J5785" s="10"/>
      <c r="K5785" s="10"/>
      <c r="L5785" s="10"/>
      <c r="M5785" s="10"/>
      <c r="N5785" s="10"/>
      <c r="O5785" s="10"/>
      <c r="P5785" s="10"/>
      <c r="Q5785" s="10"/>
      <c r="R5785" s="10"/>
    </row>
    <row r="5786" spans="1:18" customFormat="1">
      <c r="A5786" s="10"/>
      <c r="B5786" s="111">
        <v>850158</v>
      </c>
      <c r="C5786" s="68" t="s">
        <v>5781</v>
      </c>
      <c r="D5786" s="71">
        <f>SUMIFS('CLUB DES LOGES'!$J$117:$J$166, 'CLUB DES LOGES'!$F$117:$F$166,$B5786, 'CLUB DES LOGES'!$G$117:$G$166,"&lt;&gt;"&amp;'CLUB DES LOGES'!$C$191)</f>
        <v>0</v>
      </c>
      <c r="E5786" s="10"/>
      <c r="F5786" s="10"/>
      <c r="G5786" s="10"/>
      <c r="H5786" s="10"/>
      <c r="I5786" s="10"/>
      <c r="J5786" s="10"/>
      <c r="K5786" s="10"/>
      <c r="L5786" s="10"/>
      <c r="M5786" s="10"/>
      <c r="N5786" s="10"/>
      <c r="O5786" s="10"/>
      <c r="P5786" s="10"/>
      <c r="Q5786" s="10"/>
      <c r="R5786" s="10"/>
    </row>
    <row r="5787" spans="1:18" customFormat="1">
      <c r="A5787" s="10"/>
      <c r="B5787" s="111">
        <v>850159</v>
      </c>
      <c r="C5787" s="68" t="s">
        <v>5782</v>
      </c>
      <c r="D5787" s="71">
        <f>SUMIFS('CLUB DES LOGES'!$J$117:$J$166, 'CLUB DES LOGES'!$F$117:$F$166,$B5787, 'CLUB DES LOGES'!$G$117:$G$166,"&lt;&gt;"&amp;'CLUB DES LOGES'!$C$191)</f>
        <v>0</v>
      </c>
      <c r="E5787" s="10"/>
      <c r="F5787" s="10"/>
      <c r="G5787" s="10"/>
      <c r="H5787" s="10"/>
      <c r="I5787" s="10"/>
      <c r="J5787" s="10"/>
      <c r="K5787" s="10"/>
      <c r="L5787" s="10"/>
      <c r="M5787" s="10"/>
      <c r="N5787" s="10"/>
      <c r="O5787" s="10"/>
      <c r="P5787" s="10"/>
      <c r="Q5787" s="10"/>
      <c r="R5787" s="10"/>
    </row>
    <row r="5788" spans="1:18" customFormat="1">
      <c r="A5788" s="10"/>
      <c r="B5788" s="111">
        <v>851501</v>
      </c>
      <c r="C5788" s="68" t="s">
        <v>5783</v>
      </c>
      <c r="D5788" s="71">
        <f>SUMIFS('CLUB DES LOGES'!$J$117:$J$166, 'CLUB DES LOGES'!$F$117:$F$166,$B5788, 'CLUB DES LOGES'!$G$117:$G$166,"&lt;&gt;"&amp;'CLUB DES LOGES'!$C$191)</f>
        <v>0</v>
      </c>
      <c r="E5788" s="10"/>
      <c r="F5788" s="10"/>
      <c r="G5788" s="10"/>
      <c r="H5788" s="10"/>
      <c r="I5788" s="10"/>
      <c r="J5788" s="10"/>
      <c r="K5788" s="10"/>
      <c r="L5788" s="10"/>
      <c r="M5788" s="10"/>
      <c r="N5788" s="10"/>
      <c r="O5788" s="10"/>
      <c r="P5788" s="10"/>
      <c r="Q5788" s="10"/>
      <c r="R5788" s="10"/>
    </row>
    <row r="5789" spans="1:18" customFormat="1">
      <c r="A5789" s="10"/>
      <c r="B5789" s="111">
        <v>851502</v>
      </c>
      <c r="C5789" s="68" t="s">
        <v>5784</v>
      </c>
      <c r="D5789" s="71">
        <f>SUMIFS('CLUB DES LOGES'!$J$117:$J$166, 'CLUB DES LOGES'!$F$117:$F$166,$B5789, 'CLUB DES LOGES'!$G$117:$G$166,"&lt;&gt;"&amp;'CLUB DES LOGES'!$C$191)</f>
        <v>0</v>
      </c>
      <c r="E5789" s="10"/>
      <c r="F5789" s="10"/>
      <c r="G5789" s="10"/>
      <c r="H5789" s="10"/>
      <c r="I5789" s="10"/>
      <c r="J5789" s="10"/>
      <c r="K5789" s="10"/>
      <c r="L5789" s="10"/>
      <c r="M5789" s="10"/>
      <c r="N5789" s="10"/>
      <c r="O5789" s="10"/>
      <c r="P5789" s="10"/>
      <c r="Q5789" s="10"/>
      <c r="R5789" s="10"/>
    </row>
    <row r="5790" spans="1:18" customFormat="1">
      <c r="A5790" s="10"/>
      <c r="B5790" s="111">
        <v>851503</v>
      </c>
      <c r="C5790" s="68" t="s">
        <v>5785</v>
      </c>
      <c r="D5790" s="71">
        <f>SUMIFS('CLUB DES LOGES'!$J$117:$J$166, 'CLUB DES LOGES'!$F$117:$F$166,$B5790, 'CLUB DES LOGES'!$G$117:$G$166,"&lt;&gt;"&amp;'CLUB DES LOGES'!$C$191)</f>
        <v>0</v>
      </c>
      <c r="E5790" s="10"/>
      <c r="F5790" s="10"/>
      <c r="G5790" s="10"/>
      <c r="H5790" s="10"/>
      <c r="I5790" s="10"/>
      <c r="J5790" s="10"/>
      <c r="K5790" s="10"/>
      <c r="L5790" s="10"/>
      <c r="M5790" s="10"/>
      <c r="N5790" s="10"/>
      <c r="O5790" s="10"/>
      <c r="P5790" s="10"/>
      <c r="Q5790" s="10"/>
      <c r="R5790" s="10"/>
    </row>
    <row r="5791" spans="1:18" customFormat="1">
      <c r="A5791" s="10"/>
      <c r="B5791" s="111">
        <v>851504</v>
      </c>
      <c r="C5791" s="68" t="s">
        <v>5786</v>
      </c>
      <c r="D5791" s="71">
        <f>SUMIFS('CLUB DES LOGES'!$J$117:$J$166, 'CLUB DES LOGES'!$F$117:$F$166,$B5791, 'CLUB DES LOGES'!$G$117:$G$166,"&lt;&gt;"&amp;'CLUB DES LOGES'!$C$191)</f>
        <v>0</v>
      </c>
      <c r="E5791" s="10"/>
      <c r="F5791" s="10"/>
      <c r="G5791" s="10"/>
      <c r="H5791" s="10"/>
      <c r="I5791" s="10"/>
      <c r="J5791" s="10"/>
      <c r="K5791" s="10"/>
      <c r="L5791" s="10"/>
      <c r="M5791" s="10"/>
      <c r="N5791" s="10"/>
      <c r="O5791" s="10"/>
      <c r="P5791" s="10"/>
      <c r="Q5791" s="10"/>
      <c r="R5791" s="10"/>
    </row>
    <row r="5792" spans="1:18" customFormat="1">
      <c r="A5792" s="10"/>
      <c r="B5792" s="111">
        <v>851505</v>
      </c>
      <c r="C5792" s="68" t="s">
        <v>5787</v>
      </c>
      <c r="D5792" s="71">
        <f>SUMIFS('CLUB DES LOGES'!$J$117:$J$166, 'CLUB DES LOGES'!$F$117:$F$166,$B5792, 'CLUB DES LOGES'!$G$117:$G$166,"&lt;&gt;"&amp;'CLUB DES LOGES'!$C$191)</f>
        <v>0</v>
      </c>
      <c r="E5792" s="10"/>
      <c r="F5792" s="10"/>
      <c r="G5792" s="10"/>
      <c r="H5792" s="10"/>
      <c r="I5792" s="10"/>
      <c r="J5792" s="10"/>
      <c r="K5792" s="10"/>
      <c r="L5792" s="10"/>
      <c r="M5792" s="10"/>
      <c r="N5792" s="10"/>
      <c r="O5792" s="10"/>
      <c r="P5792" s="10"/>
      <c r="Q5792" s="10"/>
      <c r="R5792" s="10"/>
    </row>
    <row r="5793" spans="1:18" customFormat="1">
      <c r="A5793" s="10"/>
      <c r="B5793" s="111">
        <v>851507</v>
      </c>
      <c r="C5793" s="68" t="s">
        <v>5788</v>
      </c>
      <c r="D5793" s="71">
        <f>SUMIFS('CLUB DES LOGES'!$J$117:$J$166, 'CLUB DES LOGES'!$F$117:$F$166,$B5793, 'CLUB DES LOGES'!$G$117:$G$166,"&lt;&gt;"&amp;'CLUB DES LOGES'!$C$191)</f>
        <v>0</v>
      </c>
      <c r="E5793" s="10"/>
      <c r="F5793" s="10"/>
      <c r="G5793" s="10"/>
      <c r="H5793" s="10"/>
      <c r="I5793" s="10"/>
      <c r="J5793" s="10"/>
      <c r="K5793" s="10"/>
      <c r="L5793" s="10"/>
      <c r="M5793" s="10"/>
      <c r="N5793" s="10"/>
      <c r="O5793" s="10"/>
      <c r="P5793" s="10"/>
      <c r="Q5793" s="10"/>
      <c r="R5793" s="10"/>
    </row>
    <row r="5794" spans="1:18" customFormat="1">
      <c r="A5794" s="10"/>
      <c r="B5794" s="111">
        <v>851508</v>
      </c>
      <c r="C5794" s="68" t="s">
        <v>5789</v>
      </c>
      <c r="D5794" s="71">
        <f>SUMIFS('CLUB DES LOGES'!$J$117:$J$166, 'CLUB DES LOGES'!$F$117:$F$166,$B5794, 'CLUB DES LOGES'!$G$117:$G$166,"&lt;&gt;"&amp;'CLUB DES LOGES'!$C$191)</f>
        <v>0</v>
      </c>
      <c r="E5794" s="10"/>
      <c r="F5794" s="10"/>
      <c r="G5794" s="10"/>
      <c r="H5794" s="10"/>
      <c r="I5794" s="10"/>
      <c r="J5794" s="10"/>
      <c r="K5794" s="10"/>
      <c r="L5794" s="10"/>
      <c r="M5794" s="10"/>
      <c r="N5794" s="10"/>
      <c r="O5794" s="10"/>
      <c r="P5794" s="10"/>
      <c r="Q5794" s="10"/>
      <c r="R5794" s="10"/>
    </row>
    <row r="5795" spans="1:18" customFormat="1">
      <c r="A5795" s="10"/>
      <c r="B5795" s="111">
        <v>851509</v>
      </c>
      <c r="C5795" s="68" t="s">
        <v>5790</v>
      </c>
      <c r="D5795" s="71">
        <f>SUMIFS('CLUB DES LOGES'!$J$117:$J$166, 'CLUB DES LOGES'!$F$117:$F$166,$B5795, 'CLUB DES LOGES'!$G$117:$G$166,"&lt;&gt;"&amp;'CLUB DES LOGES'!$C$191)</f>
        <v>0</v>
      </c>
      <c r="E5795" s="10"/>
      <c r="F5795" s="10"/>
      <c r="G5795" s="10"/>
      <c r="H5795" s="10"/>
      <c r="I5795" s="10"/>
      <c r="J5795" s="10"/>
      <c r="K5795" s="10"/>
      <c r="L5795" s="10"/>
      <c r="M5795" s="10"/>
      <c r="N5795" s="10"/>
      <c r="O5795" s="10"/>
      <c r="P5795" s="10"/>
      <c r="Q5795" s="10"/>
      <c r="R5795" s="10"/>
    </row>
    <row r="5796" spans="1:18" customFormat="1">
      <c r="A5796" s="10"/>
      <c r="B5796" s="111">
        <v>851510</v>
      </c>
      <c r="C5796" s="68" t="s">
        <v>5791</v>
      </c>
      <c r="D5796" s="71">
        <f>SUMIFS('CLUB DES LOGES'!$J$117:$J$166, 'CLUB DES LOGES'!$F$117:$F$166,$B5796, 'CLUB DES LOGES'!$G$117:$G$166,"&lt;&gt;"&amp;'CLUB DES LOGES'!$C$191)</f>
        <v>0</v>
      </c>
      <c r="E5796" s="10"/>
      <c r="F5796" s="10"/>
      <c r="G5796" s="10"/>
      <c r="H5796" s="10"/>
      <c r="I5796" s="10"/>
      <c r="J5796" s="10"/>
      <c r="K5796" s="10"/>
      <c r="L5796" s="10"/>
      <c r="M5796" s="10"/>
      <c r="N5796" s="10"/>
      <c r="O5796" s="10"/>
      <c r="P5796" s="10"/>
      <c r="Q5796" s="10"/>
      <c r="R5796" s="10"/>
    </row>
    <row r="5797" spans="1:18" customFormat="1">
      <c r="A5797" s="10"/>
      <c r="B5797" s="111">
        <v>851511</v>
      </c>
      <c r="C5797" s="68" t="s">
        <v>5792</v>
      </c>
      <c r="D5797" s="71">
        <f>SUMIFS('CLUB DES LOGES'!$J$117:$J$166, 'CLUB DES LOGES'!$F$117:$F$166,$B5797, 'CLUB DES LOGES'!$G$117:$G$166,"&lt;&gt;"&amp;'CLUB DES LOGES'!$C$191)</f>
        <v>0</v>
      </c>
      <c r="E5797" s="10"/>
      <c r="F5797" s="10"/>
      <c r="G5797" s="10"/>
      <c r="H5797" s="10"/>
      <c r="I5797" s="10"/>
      <c r="J5797" s="10"/>
      <c r="K5797" s="10"/>
      <c r="L5797" s="10"/>
      <c r="M5797" s="10"/>
      <c r="N5797" s="10"/>
      <c r="O5797" s="10"/>
      <c r="P5797" s="10"/>
      <c r="Q5797" s="10"/>
      <c r="R5797" s="10"/>
    </row>
    <row r="5798" spans="1:18" customFormat="1">
      <c r="A5798" s="10"/>
      <c r="B5798" s="111">
        <v>851512</v>
      </c>
      <c r="C5798" s="68" t="s">
        <v>5793</v>
      </c>
      <c r="D5798" s="71">
        <f>SUMIFS('CLUB DES LOGES'!$J$117:$J$166, 'CLUB DES LOGES'!$F$117:$F$166,$B5798, 'CLUB DES LOGES'!$G$117:$G$166,"&lt;&gt;"&amp;'CLUB DES LOGES'!$C$191)</f>
        <v>0</v>
      </c>
      <c r="E5798" s="10"/>
      <c r="F5798" s="10"/>
      <c r="G5798" s="10"/>
      <c r="H5798" s="10"/>
      <c r="I5798" s="10"/>
      <c r="J5798" s="10"/>
      <c r="K5798" s="10"/>
      <c r="L5798" s="10"/>
      <c r="M5798" s="10"/>
      <c r="N5798" s="10"/>
      <c r="O5798" s="10"/>
      <c r="P5798" s="10"/>
      <c r="Q5798" s="10"/>
      <c r="R5798" s="10"/>
    </row>
    <row r="5799" spans="1:18" customFormat="1">
      <c r="A5799" s="10"/>
      <c r="B5799" s="111">
        <v>851513</v>
      </c>
      <c r="C5799" s="68" t="s">
        <v>5794</v>
      </c>
      <c r="D5799" s="71">
        <f>SUMIFS('CLUB DES LOGES'!$J$117:$J$166, 'CLUB DES LOGES'!$F$117:$F$166,$B5799, 'CLUB DES LOGES'!$G$117:$G$166,"&lt;&gt;"&amp;'CLUB DES LOGES'!$C$191)</f>
        <v>0</v>
      </c>
      <c r="E5799" s="10"/>
      <c r="F5799" s="10"/>
      <c r="G5799" s="10"/>
      <c r="H5799" s="10"/>
      <c r="I5799" s="10"/>
      <c r="J5799" s="10"/>
      <c r="K5799" s="10"/>
      <c r="L5799" s="10"/>
      <c r="M5799" s="10"/>
      <c r="N5799" s="10"/>
      <c r="O5799" s="10"/>
      <c r="P5799" s="10"/>
      <c r="Q5799" s="10"/>
      <c r="R5799" s="10"/>
    </row>
    <row r="5800" spans="1:18" customFormat="1">
      <c r="A5800" s="10"/>
      <c r="B5800" s="111">
        <v>851514</v>
      </c>
      <c r="C5800" s="68" t="s">
        <v>5795</v>
      </c>
      <c r="D5800" s="71">
        <f>SUMIFS('CLUB DES LOGES'!$J$117:$J$166, 'CLUB DES LOGES'!$F$117:$F$166,$B5800, 'CLUB DES LOGES'!$G$117:$G$166,"&lt;&gt;"&amp;'CLUB DES LOGES'!$C$191)</f>
        <v>0</v>
      </c>
      <c r="E5800" s="10"/>
      <c r="F5800" s="10"/>
      <c r="G5800" s="10"/>
      <c r="H5800" s="10"/>
      <c r="I5800" s="10"/>
      <c r="J5800" s="10"/>
      <c r="K5800" s="10"/>
      <c r="L5800" s="10"/>
      <c r="M5800" s="10"/>
      <c r="N5800" s="10"/>
      <c r="O5800" s="10"/>
      <c r="P5800" s="10"/>
      <c r="Q5800" s="10"/>
      <c r="R5800" s="10"/>
    </row>
    <row r="5801" spans="1:18" customFormat="1">
      <c r="A5801" s="10"/>
      <c r="B5801" s="111">
        <v>852002</v>
      </c>
      <c r="C5801" s="68" t="s">
        <v>5796</v>
      </c>
      <c r="D5801" s="71">
        <f>SUMIFS('CLUB DES LOGES'!$J$117:$J$166, 'CLUB DES LOGES'!$F$117:$F$166,$B5801, 'CLUB DES LOGES'!$G$117:$G$166,"&lt;&gt;"&amp;'CLUB DES LOGES'!$C$191)</f>
        <v>0</v>
      </c>
      <c r="E5801" s="10"/>
      <c r="F5801" s="10"/>
      <c r="G5801" s="10"/>
      <c r="H5801" s="10"/>
      <c r="I5801" s="10"/>
      <c r="J5801" s="10"/>
      <c r="K5801" s="10"/>
      <c r="L5801" s="10"/>
      <c r="M5801" s="10"/>
      <c r="N5801" s="10"/>
      <c r="O5801" s="10"/>
      <c r="P5801" s="10"/>
      <c r="Q5801" s="10"/>
      <c r="R5801" s="10"/>
    </row>
    <row r="5802" spans="1:18" customFormat="1">
      <c r="A5802" s="10"/>
      <c r="B5802" s="111">
        <v>852003</v>
      </c>
      <c r="C5802" s="68" t="s">
        <v>5797</v>
      </c>
      <c r="D5802" s="71">
        <f>SUMIFS('CLUB DES LOGES'!$J$117:$J$166, 'CLUB DES LOGES'!$F$117:$F$166,$B5802, 'CLUB DES LOGES'!$G$117:$G$166,"&lt;&gt;"&amp;'CLUB DES LOGES'!$C$191)</f>
        <v>0</v>
      </c>
      <c r="E5802" s="10"/>
      <c r="F5802" s="10"/>
      <c r="G5802" s="10"/>
      <c r="H5802" s="10"/>
      <c r="I5802" s="10"/>
      <c r="J5802" s="10"/>
      <c r="K5802" s="10"/>
      <c r="L5802" s="10"/>
      <c r="M5802" s="10"/>
      <c r="N5802" s="10"/>
      <c r="O5802" s="10"/>
      <c r="P5802" s="10"/>
      <c r="Q5802" s="10"/>
      <c r="R5802" s="10"/>
    </row>
    <row r="5803" spans="1:18" customFormat="1">
      <c r="A5803" s="10"/>
      <c r="B5803" s="111">
        <v>852004</v>
      </c>
      <c r="C5803" s="68" t="s">
        <v>5798</v>
      </c>
      <c r="D5803" s="71">
        <f>SUMIFS('CLUB DES LOGES'!$J$117:$J$166, 'CLUB DES LOGES'!$F$117:$F$166,$B5803, 'CLUB DES LOGES'!$G$117:$G$166,"&lt;&gt;"&amp;'CLUB DES LOGES'!$C$191)</f>
        <v>0</v>
      </c>
      <c r="E5803" s="10"/>
      <c r="F5803" s="10"/>
      <c r="G5803" s="10"/>
      <c r="H5803" s="10"/>
      <c r="I5803" s="10"/>
      <c r="J5803" s="10"/>
      <c r="K5803" s="10"/>
      <c r="L5803" s="10"/>
      <c r="M5803" s="10"/>
      <c r="N5803" s="10"/>
      <c r="O5803" s="10"/>
      <c r="P5803" s="10"/>
      <c r="Q5803" s="10"/>
      <c r="R5803" s="10"/>
    </row>
    <row r="5804" spans="1:18" customFormat="1">
      <c r="A5804" s="10"/>
      <c r="B5804" s="111">
        <v>852005</v>
      </c>
      <c r="C5804" s="68" t="s">
        <v>5799</v>
      </c>
      <c r="D5804" s="71">
        <f>SUMIFS('CLUB DES LOGES'!$J$117:$J$166, 'CLUB DES LOGES'!$F$117:$F$166,$B5804, 'CLUB DES LOGES'!$G$117:$G$166,"&lt;&gt;"&amp;'CLUB DES LOGES'!$C$191)</f>
        <v>0</v>
      </c>
      <c r="E5804" s="10"/>
      <c r="F5804" s="10"/>
      <c r="G5804" s="10"/>
      <c r="H5804" s="10"/>
      <c r="I5804" s="10"/>
      <c r="J5804" s="10"/>
      <c r="K5804" s="10"/>
      <c r="L5804" s="10"/>
      <c r="M5804" s="10"/>
      <c r="N5804" s="10"/>
      <c r="O5804" s="10"/>
      <c r="P5804" s="10"/>
      <c r="Q5804" s="10"/>
      <c r="R5804" s="10"/>
    </row>
    <row r="5805" spans="1:18" customFormat="1">
      <c r="A5805" s="10"/>
      <c r="B5805" s="111">
        <v>852006</v>
      </c>
      <c r="C5805" s="68" t="s">
        <v>5800</v>
      </c>
      <c r="D5805" s="71">
        <f>SUMIFS('CLUB DES LOGES'!$J$117:$J$166, 'CLUB DES LOGES'!$F$117:$F$166,$B5805, 'CLUB DES LOGES'!$G$117:$G$166,"&lt;&gt;"&amp;'CLUB DES LOGES'!$C$191)</f>
        <v>0</v>
      </c>
      <c r="E5805" s="10"/>
      <c r="F5805" s="10"/>
      <c r="G5805" s="10"/>
      <c r="H5805" s="10"/>
      <c r="I5805" s="10"/>
      <c r="J5805" s="10"/>
      <c r="K5805" s="10"/>
      <c r="L5805" s="10"/>
      <c r="M5805" s="10"/>
      <c r="N5805" s="10"/>
      <c r="O5805" s="10"/>
      <c r="P5805" s="10"/>
      <c r="Q5805" s="10"/>
      <c r="R5805" s="10"/>
    </row>
    <row r="5806" spans="1:18" customFormat="1">
      <c r="A5806" s="10"/>
      <c r="B5806" s="111">
        <v>852008</v>
      </c>
      <c r="C5806" s="68" t="s">
        <v>5801</v>
      </c>
      <c r="D5806" s="71">
        <f>SUMIFS('CLUB DES LOGES'!$J$117:$J$166, 'CLUB DES LOGES'!$F$117:$F$166,$B5806, 'CLUB DES LOGES'!$G$117:$G$166,"&lt;&gt;"&amp;'CLUB DES LOGES'!$C$191)</f>
        <v>0</v>
      </c>
      <c r="E5806" s="10"/>
      <c r="F5806" s="10"/>
      <c r="G5806" s="10"/>
      <c r="H5806" s="10"/>
      <c r="I5806" s="10"/>
      <c r="J5806" s="10"/>
      <c r="K5806" s="10"/>
      <c r="L5806" s="10"/>
      <c r="M5806" s="10"/>
      <c r="N5806" s="10"/>
      <c r="O5806" s="10"/>
      <c r="P5806" s="10"/>
      <c r="Q5806" s="10"/>
      <c r="R5806" s="10"/>
    </row>
    <row r="5807" spans="1:18" customFormat="1">
      <c r="A5807" s="10"/>
      <c r="B5807" s="111">
        <v>852011</v>
      </c>
      <c r="C5807" s="68" t="s">
        <v>5802</v>
      </c>
      <c r="D5807" s="71">
        <f>SUMIFS('CLUB DES LOGES'!$J$117:$J$166, 'CLUB DES LOGES'!$F$117:$F$166,$B5807, 'CLUB DES LOGES'!$G$117:$G$166,"&lt;&gt;"&amp;'CLUB DES LOGES'!$C$191)</f>
        <v>0</v>
      </c>
      <c r="E5807" s="10"/>
      <c r="F5807" s="10"/>
      <c r="G5807" s="10"/>
      <c r="H5807" s="10"/>
      <c r="I5807" s="10"/>
      <c r="J5807" s="10"/>
      <c r="K5807" s="10"/>
      <c r="L5807" s="10"/>
      <c r="M5807" s="10"/>
      <c r="N5807" s="10"/>
      <c r="O5807" s="10"/>
      <c r="P5807" s="10"/>
      <c r="Q5807" s="10"/>
      <c r="R5807" s="10"/>
    </row>
    <row r="5808" spans="1:18" customFormat="1">
      <c r="A5808" s="10"/>
      <c r="B5808" s="111">
        <v>852012</v>
      </c>
      <c r="C5808" s="68" t="s">
        <v>5803</v>
      </c>
      <c r="D5808" s="71">
        <f>SUMIFS('CLUB DES LOGES'!$J$117:$J$166, 'CLUB DES LOGES'!$F$117:$F$166,$B5808, 'CLUB DES LOGES'!$G$117:$G$166,"&lt;&gt;"&amp;'CLUB DES LOGES'!$C$191)</f>
        <v>0</v>
      </c>
      <c r="E5808" s="10"/>
      <c r="F5808" s="10"/>
      <c r="G5808" s="10"/>
      <c r="H5808" s="10"/>
      <c r="I5808" s="10"/>
      <c r="J5808" s="10"/>
      <c r="K5808" s="10"/>
      <c r="L5808" s="10"/>
      <c r="M5808" s="10"/>
      <c r="N5808" s="10"/>
      <c r="O5808" s="10"/>
      <c r="P5808" s="10"/>
      <c r="Q5808" s="10"/>
      <c r="R5808" s="10"/>
    </row>
    <row r="5809" spans="1:18" customFormat="1">
      <c r="A5809" s="10"/>
      <c r="B5809" s="111">
        <v>852013</v>
      </c>
      <c r="C5809" s="68" t="s">
        <v>5804</v>
      </c>
      <c r="D5809" s="71">
        <f>SUMIFS('CLUB DES LOGES'!$J$117:$J$166, 'CLUB DES LOGES'!$F$117:$F$166,$B5809, 'CLUB DES LOGES'!$G$117:$G$166,"&lt;&gt;"&amp;'CLUB DES LOGES'!$C$191)</f>
        <v>0</v>
      </c>
      <c r="E5809" s="10"/>
      <c r="F5809" s="10"/>
      <c r="G5809" s="10"/>
      <c r="H5809" s="10"/>
      <c r="I5809" s="10"/>
      <c r="J5809" s="10"/>
      <c r="K5809" s="10"/>
      <c r="L5809" s="10"/>
      <c r="M5809" s="10"/>
      <c r="N5809" s="10"/>
      <c r="O5809" s="10"/>
      <c r="P5809" s="10"/>
      <c r="Q5809" s="10"/>
      <c r="R5809" s="10"/>
    </row>
    <row r="5810" spans="1:18" customFormat="1">
      <c r="A5810" s="10"/>
      <c r="B5810" s="111">
        <v>852014</v>
      </c>
      <c r="C5810" s="68" t="s">
        <v>5805</v>
      </c>
      <c r="D5810" s="71">
        <f>SUMIFS('CLUB DES LOGES'!$J$117:$J$166, 'CLUB DES LOGES'!$F$117:$F$166,$B5810, 'CLUB DES LOGES'!$G$117:$G$166,"&lt;&gt;"&amp;'CLUB DES LOGES'!$C$191)</f>
        <v>0</v>
      </c>
      <c r="E5810" s="10"/>
      <c r="F5810" s="10"/>
      <c r="G5810" s="10"/>
      <c r="H5810" s="10"/>
      <c r="I5810" s="10"/>
      <c r="J5810" s="10"/>
      <c r="K5810" s="10"/>
      <c r="L5810" s="10"/>
      <c r="M5810" s="10"/>
      <c r="N5810" s="10"/>
      <c r="O5810" s="10"/>
      <c r="P5810" s="10"/>
      <c r="Q5810" s="10"/>
      <c r="R5810" s="10"/>
    </row>
    <row r="5811" spans="1:18" customFormat="1">
      <c r="A5811" s="10"/>
      <c r="B5811" s="111">
        <v>852015</v>
      </c>
      <c r="C5811" s="68" t="s">
        <v>5806</v>
      </c>
      <c r="D5811" s="71">
        <f>SUMIFS('CLUB DES LOGES'!$J$117:$J$166, 'CLUB DES LOGES'!$F$117:$F$166,$B5811, 'CLUB DES LOGES'!$G$117:$G$166,"&lt;&gt;"&amp;'CLUB DES LOGES'!$C$191)</f>
        <v>0</v>
      </c>
      <c r="E5811" s="10"/>
      <c r="F5811" s="10"/>
      <c r="G5811" s="10"/>
      <c r="H5811" s="10"/>
      <c r="I5811" s="10"/>
      <c r="J5811" s="10"/>
      <c r="K5811" s="10"/>
      <c r="L5811" s="10"/>
      <c r="M5811" s="10"/>
      <c r="N5811" s="10"/>
      <c r="O5811" s="10"/>
      <c r="P5811" s="10"/>
      <c r="Q5811" s="10"/>
      <c r="R5811" s="10"/>
    </row>
    <row r="5812" spans="1:18" customFormat="1">
      <c r="A5812" s="10"/>
      <c r="B5812" s="111">
        <v>852016</v>
      </c>
      <c r="C5812" s="68" t="s">
        <v>5807</v>
      </c>
      <c r="D5812" s="71">
        <f>SUMIFS('CLUB DES LOGES'!$J$117:$J$166, 'CLUB DES LOGES'!$F$117:$F$166,$B5812, 'CLUB DES LOGES'!$G$117:$G$166,"&lt;&gt;"&amp;'CLUB DES LOGES'!$C$191)</f>
        <v>0</v>
      </c>
      <c r="E5812" s="10"/>
      <c r="F5812" s="10"/>
      <c r="G5812" s="10"/>
      <c r="H5812" s="10"/>
      <c r="I5812" s="10"/>
      <c r="J5812" s="10"/>
      <c r="K5812" s="10"/>
      <c r="L5812" s="10"/>
      <c r="M5812" s="10"/>
      <c r="N5812" s="10"/>
      <c r="O5812" s="10"/>
      <c r="P5812" s="10"/>
      <c r="Q5812" s="10"/>
      <c r="R5812" s="10"/>
    </row>
    <row r="5813" spans="1:18" customFormat="1">
      <c r="A5813" s="10"/>
      <c r="B5813" s="111">
        <v>852017</v>
      </c>
      <c r="C5813" s="68" t="s">
        <v>5808</v>
      </c>
      <c r="D5813" s="71">
        <f>SUMIFS('CLUB DES LOGES'!$J$117:$J$166, 'CLUB DES LOGES'!$F$117:$F$166,$B5813, 'CLUB DES LOGES'!$G$117:$G$166,"&lt;&gt;"&amp;'CLUB DES LOGES'!$C$191)</f>
        <v>0</v>
      </c>
      <c r="E5813" s="10"/>
      <c r="F5813" s="10"/>
      <c r="G5813" s="10"/>
      <c r="H5813" s="10"/>
      <c r="I5813" s="10"/>
      <c r="J5813" s="10"/>
      <c r="K5813" s="10"/>
      <c r="L5813" s="10"/>
      <c r="M5813" s="10"/>
      <c r="N5813" s="10"/>
      <c r="O5813" s="10"/>
      <c r="P5813" s="10"/>
      <c r="Q5813" s="10"/>
      <c r="R5813" s="10"/>
    </row>
    <row r="5814" spans="1:18" customFormat="1">
      <c r="A5814" s="10"/>
      <c r="B5814" s="111">
        <v>852018</v>
      </c>
      <c r="C5814" s="68" t="s">
        <v>5809</v>
      </c>
      <c r="D5814" s="71">
        <f>SUMIFS('CLUB DES LOGES'!$J$117:$J$166, 'CLUB DES LOGES'!$F$117:$F$166,$B5814, 'CLUB DES LOGES'!$G$117:$G$166,"&lt;&gt;"&amp;'CLUB DES LOGES'!$C$191)</f>
        <v>0</v>
      </c>
      <c r="E5814" s="10"/>
      <c r="F5814" s="10"/>
      <c r="G5814" s="10"/>
      <c r="H5814" s="10"/>
      <c r="I5814" s="10"/>
      <c r="J5814" s="10"/>
      <c r="K5814" s="10"/>
      <c r="L5814" s="10"/>
      <c r="M5814" s="10"/>
      <c r="N5814" s="10"/>
      <c r="O5814" s="10"/>
      <c r="P5814" s="10"/>
      <c r="Q5814" s="10"/>
      <c r="R5814" s="10"/>
    </row>
    <row r="5815" spans="1:18" customFormat="1">
      <c r="A5815" s="10"/>
      <c r="B5815" s="111">
        <v>852019</v>
      </c>
      <c r="C5815" s="68" t="s">
        <v>5810</v>
      </c>
      <c r="D5815" s="71">
        <f>SUMIFS('CLUB DES LOGES'!$J$117:$J$166, 'CLUB DES LOGES'!$F$117:$F$166,$B5815, 'CLUB DES LOGES'!$G$117:$G$166,"&lt;&gt;"&amp;'CLUB DES LOGES'!$C$191)</f>
        <v>0</v>
      </c>
      <c r="E5815" s="10"/>
      <c r="F5815" s="10"/>
      <c r="G5815" s="10"/>
      <c r="H5815" s="10"/>
      <c r="I5815" s="10"/>
      <c r="J5815" s="10"/>
      <c r="K5815" s="10"/>
      <c r="L5815" s="10"/>
      <c r="M5815" s="10"/>
      <c r="N5815" s="10"/>
      <c r="O5815" s="10"/>
      <c r="P5815" s="10"/>
      <c r="Q5815" s="10"/>
      <c r="R5815" s="10"/>
    </row>
    <row r="5816" spans="1:18" customFormat="1">
      <c r="A5816" s="10"/>
      <c r="B5816" s="111">
        <v>852020</v>
      </c>
      <c r="C5816" s="68" t="s">
        <v>5811</v>
      </c>
      <c r="D5816" s="71">
        <f>SUMIFS('CLUB DES LOGES'!$J$117:$J$166, 'CLUB DES LOGES'!$F$117:$F$166,$B5816, 'CLUB DES LOGES'!$G$117:$G$166,"&lt;&gt;"&amp;'CLUB DES LOGES'!$C$191)</f>
        <v>0</v>
      </c>
      <c r="E5816" s="10"/>
      <c r="F5816" s="10"/>
      <c r="G5816" s="10"/>
      <c r="H5816" s="10"/>
      <c r="I5816" s="10"/>
      <c r="J5816" s="10"/>
      <c r="K5816" s="10"/>
      <c r="L5816" s="10"/>
      <c r="M5816" s="10"/>
      <c r="N5816" s="10"/>
      <c r="O5816" s="10"/>
      <c r="P5816" s="10"/>
      <c r="Q5816" s="10"/>
      <c r="R5816" s="10"/>
    </row>
    <row r="5817" spans="1:18" customFormat="1">
      <c r="A5817" s="10"/>
      <c r="B5817" s="111">
        <v>852021</v>
      </c>
      <c r="C5817" s="68" t="s">
        <v>5812</v>
      </c>
      <c r="D5817" s="71">
        <f>SUMIFS('CLUB DES LOGES'!$J$117:$J$166, 'CLUB DES LOGES'!$F$117:$F$166,$B5817, 'CLUB DES LOGES'!$G$117:$G$166,"&lt;&gt;"&amp;'CLUB DES LOGES'!$C$191)</f>
        <v>0</v>
      </c>
      <c r="E5817" s="10"/>
      <c r="F5817" s="10"/>
      <c r="G5817" s="10"/>
      <c r="H5817" s="10"/>
      <c r="I5817" s="10"/>
      <c r="J5817" s="10"/>
      <c r="K5817" s="10"/>
      <c r="L5817" s="10"/>
      <c r="M5817" s="10"/>
      <c r="N5817" s="10"/>
      <c r="O5817" s="10"/>
      <c r="P5817" s="10"/>
      <c r="Q5817" s="10"/>
      <c r="R5817" s="10"/>
    </row>
    <row r="5818" spans="1:18" customFormat="1">
      <c r="A5818" s="10"/>
      <c r="B5818" s="111">
        <v>852022</v>
      </c>
      <c r="C5818" s="68" t="s">
        <v>5813</v>
      </c>
      <c r="D5818" s="71">
        <f>SUMIFS('CLUB DES LOGES'!$J$117:$J$166, 'CLUB DES LOGES'!$F$117:$F$166,$B5818, 'CLUB DES LOGES'!$G$117:$G$166,"&lt;&gt;"&amp;'CLUB DES LOGES'!$C$191)</f>
        <v>0</v>
      </c>
      <c r="E5818" s="10"/>
      <c r="F5818" s="10"/>
      <c r="G5818" s="10"/>
      <c r="H5818" s="10"/>
      <c r="I5818" s="10"/>
      <c r="J5818" s="10"/>
      <c r="K5818" s="10"/>
      <c r="L5818" s="10"/>
      <c r="M5818" s="10"/>
      <c r="N5818" s="10"/>
      <c r="O5818" s="10"/>
      <c r="P5818" s="10"/>
      <c r="Q5818" s="10"/>
      <c r="R5818" s="10"/>
    </row>
    <row r="5819" spans="1:18" customFormat="1">
      <c r="A5819" s="10"/>
      <c r="B5819" s="111">
        <v>852026</v>
      </c>
      <c r="C5819" s="68" t="s">
        <v>5814</v>
      </c>
      <c r="D5819" s="71">
        <f>SUMIFS('CLUB DES LOGES'!$J$117:$J$166, 'CLUB DES LOGES'!$F$117:$F$166,$B5819, 'CLUB DES LOGES'!$G$117:$G$166,"&lt;&gt;"&amp;'CLUB DES LOGES'!$C$191)</f>
        <v>0</v>
      </c>
      <c r="E5819" s="10"/>
      <c r="F5819" s="10"/>
      <c r="G5819" s="10"/>
      <c r="H5819" s="10"/>
      <c r="I5819" s="10"/>
      <c r="J5819" s="10"/>
      <c r="K5819" s="10"/>
      <c r="L5819" s="10"/>
      <c r="M5819" s="10"/>
      <c r="N5819" s="10"/>
      <c r="O5819" s="10"/>
      <c r="P5819" s="10"/>
      <c r="Q5819" s="10"/>
      <c r="R5819" s="10"/>
    </row>
    <row r="5820" spans="1:18" customFormat="1">
      <c r="A5820" s="10"/>
      <c r="B5820" s="111">
        <v>852029</v>
      </c>
      <c r="C5820" s="68" t="s">
        <v>5815</v>
      </c>
      <c r="D5820" s="71">
        <f>SUMIFS('CLUB DES LOGES'!$J$117:$J$166, 'CLUB DES LOGES'!$F$117:$F$166,$B5820, 'CLUB DES LOGES'!$G$117:$G$166,"&lt;&gt;"&amp;'CLUB DES LOGES'!$C$191)</f>
        <v>0</v>
      </c>
      <c r="E5820" s="10"/>
      <c r="F5820" s="10"/>
      <c r="G5820" s="10"/>
      <c r="H5820" s="10"/>
      <c r="I5820" s="10"/>
      <c r="J5820" s="10"/>
      <c r="K5820" s="10"/>
      <c r="L5820" s="10"/>
      <c r="M5820" s="10"/>
      <c r="N5820" s="10"/>
      <c r="O5820" s="10"/>
      <c r="P5820" s="10"/>
      <c r="Q5820" s="10"/>
      <c r="R5820" s="10"/>
    </row>
    <row r="5821" spans="1:18" customFormat="1">
      <c r="A5821" s="10"/>
      <c r="B5821" s="111">
        <v>852031</v>
      </c>
      <c r="C5821" s="68" t="s">
        <v>5816</v>
      </c>
      <c r="D5821" s="71">
        <f>SUMIFS('CLUB DES LOGES'!$J$117:$J$166, 'CLUB DES LOGES'!$F$117:$F$166,$B5821, 'CLUB DES LOGES'!$G$117:$G$166,"&lt;&gt;"&amp;'CLUB DES LOGES'!$C$191)</f>
        <v>0</v>
      </c>
      <c r="E5821" s="10"/>
      <c r="F5821" s="10"/>
      <c r="G5821" s="10"/>
      <c r="H5821" s="10"/>
      <c r="I5821" s="10"/>
      <c r="J5821" s="10"/>
      <c r="K5821" s="10"/>
      <c r="L5821" s="10"/>
      <c r="M5821" s="10"/>
      <c r="N5821" s="10"/>
      <c r="O5821" s="10"/>
      <c r="P5821" s="10"/>
      <c r="Q5821" s="10"/>
      <c r="R5821" s="10"/>
    </row>
    <row r="5822" spans="1:18" customFormat="1">
      <c r="A5822" s="10"/>
      <c r="B5822" s="111">
        <v>852032</v>
      </c>
      <c r="C5822" s="68" t="s">
        <v>5817</v>
      </c>
      <c r="D5822" s="71">
        <f>SUMIFS('CLUB DES LOGES'!$J$117:$J$166, 'CLUB DES LOGES'!$F$117:$F$166,$B5822, 'CLUB DES LOGES'!$G$117:$G$166,"&lt;&gt;"&amp;'CLUB DES LOGES'!$C$191)</f>
        <v>0</v>
      </c>
      <c r="E5822" s="10"/>
      <c r="F5822" s="10"/>
      <c r="G5822" s="10"/>
      <c r="H5822" s="10"/>
      <c r="I5822" s="10"/>
      <c r="J5822" s="10"/>
      <c r="K5822" s="10"/>
      <c r="L5822" s="10"/>
      <c r="M5822" s="10"/>
      <c r="N5822" s="10"/>
      <c r="O5822" s="10"/>
      <c r="P5822" s="10"/>
      <c r="Q5822" s="10"/>
      <c r="R5822" s="10"/>
    </row>
    <row r="5823" spans="1:18" customFormat="1">
      <c r="A5823" s="10"/>
      <c r="B5823" s="111">
        <v>852033</v>
      </c>
      <c r="C5823" s="68" t="s">
        <v>5818</v>
      </c>
      <c r="D5823" s="71">
        <f>SUMIFS('CLUB DES LOGES'!$J$117:$J$166, 'CLUB DES LOGES'!$F$117:$F$166,$B5823, 'CLUB DES LOGES'!$G$117:$G$166,"&lt;&gt;"&amp;'CLUB DES LOGES'!$C$191)</f>
        <v>0</v>
      </c>
      <c r="E5823" s="10"/>
      <c r="F5823" s="10"/>
      <c r="G5823" s="10"/>
      <c r="H5823" s="10"/>
      <c r="I5823" s="10"/>
      <c r="J5823" s="10"/>
      <c r="K5823" s="10"/>
      <c r="L5823" s="10"/>
      <c r="M5823" s="10"/>
      <c r="N5823" s="10"/>
      <c r="O5823" s="10"/>
      <c r="P5823" s="10"/>
      <c r="Q5823" s="10"/>
      <c r="R5823" s="10"/>
    </row>
    <row r="5824" spans="1:18" customFormat="1">
      <c r="A5824" s="10"/>
      <c r="B5824" s="111">
        <v>852034</v>
      </c>
      <c r="C5824" s="68" t="s">
        <v>5819</v>
      </c>
      <c r="D5824" s="71">
        <f>SUMIFS('CLUB DES LOGES'!$J$117:$J$166, 'CLUB DES LOGES'!$F$117:$F$166,$B5824, 'CLUB DES LOGES'!$G$117:$G$166,"&lt;&gt;"&amp;'CLUB DES LOGES'!$C$191)</f>
        <v>0</v>
      </c>
      <c r="E5824" s="10"/>
      <c r="F5824" s="10"/>
      <c r="G5824" s="10"/>
      <c r="H5824" s="10"/>
      <c r="I5824" s="10"/>
      <c r="J5824" s="10"/>
      <c r="K5824" s="10"/>
      <c r="L5824" s="10"/>
      <c r="M5824" s="10"/>
      <c r="N5824" s="10"/>
      <c r="O5824" s="10"/>
      <c r="P5824" s="10"/>
      <c r="Q5824" s="10"/>
      <c r="R5824" s="10"/>
    </row>
    <row r="5825" spans="1:18" customFormat="1">
      <c r="A5825" s="10"/>
      <c r="B5825" s="111">
        <v>852035</v>
      </c>
      <c r="C5825" s="68" t="s">
        <v>5820</v>
      </c>
      <c r="D5825" s="71">
        <f>SUMIFS('CLUB DES LOGES'!$J$117:$J$166, 'CLUB DES LOGES'!$F$117:$F$166,$B5825, 'CLUB DES LOGES'!$G$117:$G$166,"&lt;&gt;"&amp;'CLUB DES LOGES'!$C$191)</f>
        <v>0</v>
      </c>
      <c r="E5825" s="10"/>
      <c r="F5825" s="10"/>
      <c r="G5825" s="10"/>
      <c r="H5825" s="10"/>
      <c r="I5825" s="10"/>
      <c r="J5825" s="10"/>
      <c r="K5825" s="10"/>
      <c r="L5825" s="10"/>
      <c r="M5825" s="10"/>
      <c r="N5825" s="10"/>
      <c r="O5825" s="10"/>
      <c r="P5825" s="10"/>
      <c r="Q5825" s="10"/>
      <c r="R5825" s="10"/>
    </row>
    <row r="5826" spans="1:18" customFormat="1">
      <c r="A5826" s="10"/>
      <c r="B5826" s="111">
        <v>852036</v>
      </c>
      <c r="C5826" s="68" t="s">
        <v>5821</v>
      </c>
      <c r="D5826" s="71">
        <f>SUMIFS('CLUB DES LOGES'!$J$117:$J$166, 'CLUB DES LOGES'!$F$117:$F$166,$B5826, 'CLUB DES LOGES'!$G$117:$G$166,"&lt;&gt;"&amp;'CLUB DES LOGES'!$C$191)</f>
        <v>0</v>
      </c>
      <c r="E5826" s="10"/>
      <c r="F5826" s="10"/>
      <c r="G5826" s="10"/>
      <c r="H5826" s="10"/>
      <c r="I5826" s="10"/>
      <c r="J5826" s="10"/>
      <c r="K5826" s="10"/>
      <c r="L5826" s="10"/>
      <c r="M5826" s="10"/>
      <c r="N5826" s="10"/>
      <c r="O5826" s="10"/>
      <c r="P5826" s="10"/>
      <c r="Q5826" s="10"/>
      <c r="R5826" s="10"/>
    </row>
    <row r="5827" spans="1:18" customFormat="1">
      <c r="A5827" s="10"/>
      <c r="B5827" s="111">
        <v>852037</v>
      </c>
      <c r="C5827" s="68" t="s">
        <v>5822</v>
      </c>
      <c r="D5827" s="71">
        <f>SUMIFS('CLUB DES LOGES'!$J$117:$J$166, 'CLUB DES LOGES'!$F$117:$F$166,$B5827, 'CLUB DES LOGES'!$G$117:$G$166,"&lt;&gt;"&amp;'CLUB DES LOGES'!$C$191)</f>
        <v>0</v>
      </c>
      <c r="E5827" s="10"/>
      <c r="F5827" s="10"/>
      <c r="G5827" s="10"/>
      <c r="H5827" s="10"/>
      <c r="I5827" s="10"/>
      <c r="J5827" s="10"/>
      <c r="K5827" s="10"/>
      <c r="L5827" s="10"/>
      <c r="M5827" s="10"/>
      <c r="N5827" s="10"/>
      <c r="O5827" s="10"/>
      <c r="P5827" s="10"/>
      <c r="Q5827" s="10"/>
      <c r="R5827" s="10"/>
    </row>
    <row r="5828" spans="1:18" customFormat="1">
      <c r="A5828" s="10"/>
      <c r="B5828" s="111">
        <v>852038</v>
      </c>
      <c r="C5828" s="68" t="s">
        <v>5823</v>
      </c>
      <c r="D5828" s="71">
        <f>SUMIFS('CLUB DES LOGES'!$J$117:$J$166, 'CLUB DES LOGES'!$F$117:$F$166,$B5828, 'CLUB DES LOGES'!$G$117:$G$166,"&lt;&gt;"&amp;'CLUB DES LOGES'!$C$191)</f>
        <v>0</v>
      </c>
      <c r="E5828" s="10"/>
      <c r="F5828" s="10"/>
      <c r="G5828" s="10"/>
      <c r="H5828" s="10"/>
      <c r="I5828" s="10"/>
      <c r="J5828" s="10"/>
      <c r="K5828" s="10"/>
      <c r="L5828" s="10"/>
      <c r="M5828" s="10"/>
      <c r="N5828" s="10"/>
      <c r="O5828" s="10"/>
      <c r="P5828" s="10"/>
      <c r="Q5828" s="10"/>
      <c r="R5828" s="10"/>
    </row>
    <row r="5829" spans="1:18" customFormat="1">
      <c r="A5829" s="10"/>
      <c r="B5829" s="111">
        <v>852039</v>
      </c>
      <c r="C5829" s="68" t="s">
        <v>5824</v>
      </c>
      <c r="D5829" s="71">
        <f>SUMIFS('CLUB DES LOGES'!$J$117:$J$166, 'CLUB DES LOGES'!$F$117:$F$166,$B5829, 'CLUB DES LOGES'!$G$117:$G$166,"&lt;&gt;"&amp;'CLUB DES LOGES'!$C$191)</f>
        <v>0</v>
      </c>
      <c r="E5829" s="10"/>
      <c r="F5829" s="10"/>
      <c r="G5829" s="10"/>
      <c r="H5829" s="10"/>
      <c r="I5829" s="10"/>
      <c r="J5829" s="10"/>
      <c r="K5829" s="10"/>
      <c r="L5829" s="10"/>
      <c r="M5829" s="10"/>
      <c r="N5829" s="10"/>
      <c r="O5829" s="10"/>
      <c r="P5829" s="10"/>
      <c r="Q5829" s="10"/>
      <c r="R5829" s="10"/>
    </row>
    <row r="5830" spans="1:18" customFormat="1">
      <c r="A5830" s="10"/>
      <c r="B5830" s="111">
        <v>852040</v>
      </c>
      <c r="C5830" s="68" t="s">
        <v>5825</v>
      </c>
      <c r="D5830" s="71">
        <f>SUMIFS('CLUB DES LOGES'!$J$117:$J$166, 'CLUB DES LOGES'!$F$117:$F$166,$B5830, 'CLUB DES LOGES'!$G$117:$G$166,"&lt;&gt;"&amp;'CLUB DES LOGES'!$C$191)</f>
        <v>0</v>
      </c>
      <c r="E5830" s="10"/>
      <c r="F5830" s="10"/>
      <c r="G5830" s="10"/>
      <c r="H5830" s="10"/>
      <c r="I5830" s="10"/>
      <c r="J5830" s="10"/>
      <c r="K5830" s="10"/>
      <c r="L5830" s="10"/>
      <c r="M5830" s="10"/>
      <c r="N5830" s="10"/>
      <c r="O5830" s="10"/>
      <c r="P5830" s="10"/>
      <c r="Q5830" s="10"/>
      <c r="R5830" s="10"/>
    </row>
    <row r="5831" spans="1:18" customFormat="1">
      <c r="A5831" s="10"/>
      <c r="B5831" s="111">
        <v>852041</v>
      </c>
      <c r="C5831" s="68" t="s">
        <v>5826</v>
      </c>
      <c r="D5831" s="71">
        <f>SUMIFS('CLUB DES LOGES'!$J$117:$J$166, 'CLUB DES LOGES'!$F$117:$F$166,$B5831, 'CLUB DES LOGES'!$G$117:$G$166,"&lt;&gt;"&amp;'CLUB DES LOGES'!$C$191)</f>
        <v>0</v>
      </c>
      <c r="E5831" s="10"/>
      <c r="F5831" s="10"/>
      <c r="G5831" s="10"/>
      <c r="H5831" s="10"/>
      <c r="I5831" s="10"/>
      <c r="J5831" s="10"/>
      <c r="K5831" s="10"/>
      <c r="L5831" s="10"/>
      <c r="M5831" s="10"/>
      <c r="N5831" s="10"/>
      <c r="O5831" s="10"/>
      <c r="P5831" s="10"/>
      <c r="Q5831" s="10"/>
      <c r="R5831" s="10"/>
    </row>
    <row r="5832" spans="1:18" customFormat="1">
      <c r="A5832" s="10"/>
      <c r="B5832" s="111">
        <v>852042</v>
      </c>
      <c r="C5832" s="68" t="s">
        <v>5827</v>
      </c>
      <c r="D5832" s="71">
        <f>SUMIFS('CLUB DES LOGES'!$J$117:$J$166, 'CLUB DES LOGES'!$F$117:$F$166,$B5832, 'CLUB DES LOGES'!$G$117:$G$166,"&lt;&gt;"&amp;'CLUB DES LOGES'!$C$191)</f>
        <v>0</v>
      </c>
      <c r="E5832" s="10"/>
      <c r="F5832" s="10"/>
      <c r="G5832" s="10"/>
      <c r="H5832" s="10"/>
      <c r="I5832" s="10"/>
      <c r="J5832" s="10"/>
      <c r="K5832" s="10"/>
      <c r="L5832" s="10"/>
      <c r="M5832" s="10"/>
      <c r="N5832" s="10"/>
      <c r="O5832" s="10"/>
      <c r="P5832" s="10"/>
      <c r="Q5832" s="10"/>
      <c r="R5832" s="10"/>
    </row>
    <row r="5833" spans="1:18" customFormat="1">
      <c r="A5833" s="10"/>
      <c r="B5833" s="111">
        <v>852043</v>
      </c>
      <c r="C5833" s="68" t="s">
        <v>5828</v>
      </c>
      <c r="D5833" s="71">
        <f>SUMIFS('CLUB DES LOGES'!$J$117:$J$166, 'CLUB DES LOGES'!$F$117:$F$166,$B5833, 'CLUB DES LOGES'!$G$117:$G$166,"&lt;&gt;"&amp;'CLUB DES LOGES'!$C$191)</f>
        <v>0</v>
      </c>
      <c r="E5833" s="10"/>
      <c r="F5833" s="10"/>
      <c r="G5833" s="10"/>
      <c r="H5833" s="10"/>
      <c r="I5833" s="10"/>
      <c r="J5833" s="10"/>
      <c r="K5833" s="10"/>
      <c r="L5833" s="10"/>
      <c r="M5833" s="10"/>
      <c r="N5833" s="10"/>
      <c r="O5833" s="10"/>
      <c r="P5833" s="10"/>
      <c r="Q5833" s="10"/>
      <c r="R5833" s="10"/>
    </row>
    <row r="5834" spans="1:18" customFormat="1">
      <c r="A5834" s="10"/>
      <c r="B5834" s="111">
        <v>852044</v>
      </c>
      <c r="C5834" s="68" t="s">
        <v>5829</v>
      </c>
      <c r="D5834" s="71">
        <f>SUMIFS('CLUB DES LOGES'!$J$117:$J$166, 'CLUB DES LOGES'!$F$117:$F$166,$B5834, 'CLUB DES LOGES'!$G$117:$G$166,"&lt;&gt;"&amp;'CLUB DES LOGES'!$C$191)</f>
        <v>0</v>
      </c>
      <c r="E5834" s="10"/>
      <c r="F5834" s="10"/>
      <c r="G5834" s="10"/>
      <c r="H5834" s="10"/>
      <c r="I5834" s="10"/>
      <c r="J5834" s="10"/>
      <c r="K5834" s="10"/>
      <c r="L5834" s="10"/>
      <c r="M5834" s="10"/>
      <c r="N5834" s="10"/>
      <c r="O5834" s="10"/>
      <c r="P5834" s="10"/>
      <c r="Q5834" s="10"/>
      <c r="R5834" s="10"/>
    </row>
    <row r="5835" spans="1:18" customFormat="1">
      <c r="A5835" s="10"/>
      <c r="B5835" s="111">
        <v>852045</v>
      </c>
      <c r="C5835" s="68" t="s">
        <v>5830</v>
      </c>
      <c r="D5835" s="71">
        <f>SUMIFS('CLUB DES LOGES'!$J$117:$J$166, 'CLUB DES LOGES'!$F$117:$F$166,$B5835, 'CLUB DES LOGES'!$G$117:$G$166,"&lt;&gt;"&amp;'CLUB DES LOGES'!$C$191)</f>
        <v>0</v>
      </c>
      <c r="E5835" s="10"/>
      <c r="F5835" s="10"/>
      <c r="G5835" s="10"/>
      <c r="H5835" s="10"/>
      <c r="I5835" s="10"/>
      <c r="J5835" s="10"/>
      <c r="K5835" s="10"/>
      <c r="L5835" s="10"/>
      <c r="M5835" s="10"/>
      <c r="N5835" s="10"/>
      <c r="O5835" s="10"/>
      <c r="P5835" s="10"/>
      <c r="Q5835" s="10"/>
      <c r="R5835" s="10"/>
    </row>
    <row r="5836" spans="1:18" customFormat="1">
      <c r="A5836" s="10"/>
      <c r="B5836" s="111">
        <v>852046</v>
      </c>
      <c r="C5836" s="68" t="s">
        <v>5831</v>
      </c>
      <c r="D5836" s="71">
        <f>SUMIFS('CLUB DES LOGES'!$J$117:$J$166, 'CLUB DES LOGES'!$F$117:$F$166,$B5836, 'CLUB DES LOGES'!$G$117:$G$166,"&lt;&gt;"&amp;'CLUB DES LOGES'!$C$191)</f>
        <v>0</v>
      </c>
      <c r="E5836" s="10"/>
      <c r="F5836" s="10"/>
      <c r="G5836" s="10"/>
      <c r="H5836" s="10"/>
      <c r="I5836" s="10"/>
      <c r="J5836" s="10"/>
      <c r="K5836" s="10"/>
      <c r="L5836" s="10"/>
      <c r="M5836" s="10"/>
      <c r="N5836" s="10"/>
      <c r="O5836" s="10"/>
      <c r="P5836" s="10"/>
      <c r="Q5836" s="10"/>
      <c r="R5836" s="10"/>
    </row>
    <row r="5837" spans="1:18" customFormat="1">
      <c r="A5837" s="10"/>
      <c r="B5837" s="111">
        <v>852047</v>
      </c>
      <c r="C5837" s="68" t="s">
        <v>5832</v>
      </c>
      <c r="D5837" s="71">
        <f>SUMIFS('CLUB DES LOGES'!$J$117:$J$166, 'CLUB DES LOGES'!$F$117:$F$166,$B5837, 'CLUB DES LOGES'!$G$117:$G$166,"&lt;&gt;"&amp;'CLUB DES LOGES'!$C$191)</f>
        <v>0</v>
      </c>
      <c r="E5837" s="10"/>
      <c r="F5837" s="10"/>
      <c r="G5837" s="10"/>
      <c r="H5837" s="10"/>
      <c r="I5837" s="10"/>
      <c r="J5837" s="10"/>
      <c r="K5837" s="10"/>
      <c r="L5837" s="10"/>
      <c r="M5837" s="10"/>
      <c r="N5837" s="10"/>
      <c r="O5837" s="10"/>
      <c r="P5837" s="10"/>
      <c r="Q5837" s="10"/>
      <c r="R5837" s="10"/>
    </row>
    <row r="5838" spans="1:18" customFormat="1">
      <c r="A5838" s="10"/>
      <c r="B5838" s="111">
        <v>852048</v>
      </c>
      <c r="C5838" s="68" t="s">
        <v>5833</v>
      </c>
      <c r="D5838" s="71">
        <f>SUMIFS('CLUB DES LOGES'!$J$117:$J$166, 'CLUB DES LOGES'!$F$117:$F$166,$B5838, 'CLUB DES LOGES'!$G$117:$G$166,"&lt;&gt;"&amp;'CLUB DES LOGES'!$C$191)</f>
        <v>0</v>
      </c>
      <c r="E5838" s="10"/>
      <c r="F5838" s="10"/>
      <c r="G5838" s="10"/>
      <c r="H5838" s="10"/>
      <c r="I5838" s="10"/>
      <c r="J5838" s="10"/>
      <c r="K5838" s="10"/>
      <c r="L5838" s="10"/>
      <c r="M5838" s="10"/>
      <c r="N5838" s="10"/>
      <c r="O5838" s="10"/>
      <c r="P5838" s="10"/>
      <c r="Q5838" s="10"/>
      <c r="R5838" s="10"/>
    </row>
    <row r="5839" spans="1:18" customFormat="1">
      <c r="A5839" s="10"/>
      <c r="B5839" s="111">
        <v>852049</v>
      </c>
      <c r="C5839" s="68" t="s">
        <v>5834</v>
      </c>
      <c r="D5839" s="71">
        <f>SUMIFS('CLUB DES LOGES'!$J$117:$J$166, 'CLUB DES LOGES'!$F$117:$F$166,$B5839, 'CLUB DES LOGES'!$G$117:$G$166,"&lt;&gt;"&amp;'CLUB DES LOGES'!$C$191)</f>
        <v>0</v>
      </c>
      <c r="E5839" s="10"/>
      <c r="F5839" s="10"/>
      <c r="G5839" s="10"/>
      <c r="H5839" s="10"/>
      <c r="I5839" s="10"/>
      <c r="J5839" s="10"/>
      <c r="K5839" s="10"/>
      <c r="L5839" s="10"/>
      <c r="M5839" s="10"/>
      <c r="N5839" s="10"/>
      <c r="O5839" s="10"/>
      <c r="P5839" s="10"/>
      <c r="Q5839" s="10"/>
      <c r="R5839" s="10"/>
    </row>
    <row r="5840" spans="1:18" customFormat="1">
      <c r="A5840" s="10"/>
      <c r="B5840" s="111">
        <v>852050</v>
      </c>
      <c r="C5840" s="68" t="s">
        <v>5835</v>
      </c>
      <c r="D5840" s="71">
        <f>SUMIFS('CLUB DES LOGES'!$J$117:$J$166, 'CLUB DES LOGES'!$F$117:$F$166,$B5840, 'CLUB DES LOGES'!$G$117:$G$166,"&lt;&gt;"&amp;'CLUB DES LOGES'!$C$191)</f>
        <v>0</v>
      </c>
      <c r="E5840" s="10"/>
      <c r="F5840" s="10"/>
      <c r="G5840" s="10"/>
      <c r="H5840" s="10"/>
      <c r="I5840" s="10"/>
      <c r="J5840" s="10"/>
      <c r="K5840" s="10"/>
      <c r="L5840" s="10"/>
      <c r="M5840" s="10"/>
      <c r="N5840" s="10"/>
      <c r="O5840" s="10"/>
      <c r="P5840" s="10"/>
      <c r="Q5840" s="10"/>
      <c r="R5840" s="10"/>
    </row>
    <row r="5841" spans="1:18" customFormat="1">
      <c r="A5841" s="10"/>
      <c r="B5841" s="111">
        <v>852051</v>
      </c>
      <c r="C5841" s="68" t="s">
        <v>5836</v>
      </c>
      <c r="D5841" s="71">
        <f>SUMIFS('CLUB DES LOGES'!$J$117:$J$166, 'CLUB DES LOGES'!$F$117:$F$166,$B5841, 'CLUB DES LOGES'!$G$117:$G$166,"&lt;&gt;"&amp;'CLUB DES LOGES'!$C$191)</f>
        <v>0</v>
      </c>
      <c r="E5841" s="10"/>
      <c r="F5841" s="10"/>
      <c r="G5841" s="10"/>
      <c r="H5841" s="10"/>
      <c r="I5841" s="10"/>
      <c r="J5841" s="10"/>
      <c r="K5841" s="10"/>
      <c r="L5841" s="10"/>
      <c r="M5841" s="10"/>
      <c r="N5841" s="10"/>
      <c r="O5841" s="10"/>
      <c r="P5841" s="10"/>
      <c r="Q5841" s="10"/>
      <c r="R5841" s="10"/>
    </row>
    <row r="5842" spans="1:18" customFormat="1">
      <c r="A5842" s="10"/>
      <c r="B5842" s="111">
        <v>852052</v>
      </c>
      <c r="C5842" s="68" t="s">
        <v>5837</v>
      </c>
      <c r="D5842" s="71">
        <f>SUMIFS('CLUB DES LOGES'!$J$117:$J$166, 'CLUB DES LOGES'!$F$117:$F$166,$B5842, 'CLUB DES LOGES'!$G$117:$G$166,"&lt;&gt;"&amp;'CLUB DES LOGES'!$C$191)</f>
        <v>0</v>
      </c>
      <c r="E5842" s="10"/>
      <c r="F5842" s="10"/>
      <c r="G5842" s="10"/>
      <c r="H5842" s="10"/>
      <c r="I5842" s="10"/>
      <c r="J5842" s="10"/>
      <c r="K5842" s="10"/>
      <c r="L5842" s="10"/>
      <c r="M5842" s="10"/>
      <c r="N5842" s="10"/>
      <c r="O5842" s="10"/>
      <c r="P5842" s="10"/>
      <c r="Q5842" s="10"/>
      <c r="R5842" s="10"/>
    </row>
    <row r="5843" spans="1:18" customFormat="1">
      <c r="A5843" s="10"/>
      <c r="B5843" s="111">
        <v>852053</v>
      </c>
      <c r="C5843" s="68" t="s">
        <v>5838</v>
      </c>
      <c r="D5843" s="71">
        <f>SUMIFS('CLUB DES LOGES'!$J$117:$J$166, 'CLUB DES LOGES'!$F$117:$F$166,$B5843, 'CLUB DES LOGES'!$G$117:$G$166,"&lt;&gt;"&amp;'CLUB DES LOGES'!$C$191)</f>
        <v>0</v>
      </c>
      <c r="E5843" s="10"/>
      <c r="F5843" s="10"/>
      <c r="G5843" s="10"/>
      <c r="H5843" s="10"/>
      <c r="I5843" s="10"/>
      <c r="J5843" s="10"/>
      <c r="K5843" s="10"/>
      <c r="L5843" s="10"/>
      <c r="M5843" s="10"/>
      <c r="N5843" s="10"/>
      <c r="O5843" s="10"/>
      <c r="P5843" s="10"/>
      <c r="Q5843" s="10"/>
      <c r="R5843" s="10"/>
    </row>
    <row r="5844" spans="1:18" customFormat="1">
      <c r="A5844" s="10"/>
      <c r="B5844" s="111">
        <v>852054</v>
      </c>
      <c r="C5844" s="68" t="s">
        <v>5839</v>
      </c>
      <c r="D5844" s="71">
        <f>SUMIFS('CLUB DES LOGES'!$J$117:$J$166, 'CLUB DES LOGES'!$F$117:$F$166,$B5844, 'CLUB DES LOGES'!$G$117:$G$166,"&lt;&gt;"&amp;'CLUB DES LOGES'!$C$191)</f>
        <v>0</v>
      </c>
      <c r="E5844" s="10"/>
      <c r="F5844" s="10"/>
      <c r="G5844" s="10"/>
      <c r="H5844" s="10"/>
      <c r="I5844" s="10"/>
      <c r="J5844" s="10"/>
      <c r="K5844" s="10"/>
      <c r="L5844" s="10"/>
      <c r="M5844" s="10"/>
      <c r="N5844" s="10"/>
      <c r="O5844" s="10"/>
      <c r="P5844" s="10"/>
      <c r="Q5844" s="10"/>
      <c r="R5844" s="10"/>
    </row>
    <row r="5845" spans="1:18" customFormat="1">
      <c r="A5845" s="10"/>
      <c r="B5845" s="111">
        <v>852055</v>
      </c>
      <c r="C5845" s="68" t="s">
        <v>5840</v>
      </c>
      <c r="D5845" s="71">
        <f>SUMIFS('CLUB DES LOGES'!$J$117:$J$166, 'CLUB DES LOGES'!$F$117:$F$166,$B5845, 'CLUB DES LOGES'!$G$117:$G$166,"&lt;&gt;"&amp;'CLUB DES LOGES'!$C$191)</f>
        <v>0</v>
      </c>
      <c r="E5845" s="10"/>
      <c r="F5845" s="10"/>
      <c r="G5845" s="10"/>
      <c r="H5845" s="10"/>
      <c r="I5845" s="10"/>
      <c r="J5845" s="10"/>
      <c r="K5845" s="10"/>
      <c r="L5845" s="10"/>
      <c r="M5845" s="10"/>
      <c r="N5845" s="10"/>
      <c r="O5845" s="10"/>
      <c r="P5845" s="10"/>
      <c r="Q5845" s="10"/>
      <c r="R5845" s="10"/>
    </row>
    <row r="5846" spans="1:18" customFormat="1">
      <c r="A5846" s="10"/>
      <c r="B5846" s="111">
        <v>852056</v>
      </c>
      <c r="C5846" s="68" t="s">
        <v>5841</v>
      </c>
      <c r="D5846" s="71">
        <f>SUMIFS('CLUB DES LOGES'!$J$117:$J$166, 'CLUB DES LOGES'!$F$117:$F$166,$B5846, 'CLUB DES LOGES'!$G$117:$G$166,"&lt;&gt;"&amp;'CLUB DES LOGES'!$C$191)</f>
        <v>0</v>
      </c>
      <c r="E5846" s="10"/>
      <c r="F5846" s="10"/>
      <c r="G5846" s="10"/>
      <c r="H5846" s="10"/>
      <c r="I5846" s="10"/>
      <c r="J5846" s="10"/>
      <c r="K5846" s="10"/>
      <c r="L5846" s="10"/>
      <c r="M5846" s="10"/>
      <c r="N5846" s="10"/>
      <c r="O5846" s="10"/>
      <c r="P5846" s="10"/>
      <c r="Q5846" s="10"/>
      <c r="R5846" s="10"/>
    </row>
    <row r="5847" spans="1:18" customFormat="1">
      <c r="A5847" s="10"/>
      <c r="B5847" s="111">
        <v>852057</v>
      </c>
      <c r="C5847" s="68" t="s">
        <v>5842</v>
      </c>
      <c r="D5847" s="71">
        <f>SUMIFS('CLUB DES LOGES'!$J$117:$J$166, 'CLUB DES LOGES'!$F$117:$F$166,$B5847, 'CLUB DES LOGES'!$G$117:$G$166,"&lt;&gt;"&amp;'CLUB DES LOGES'!$C$191)</f>
        <v>0</v>
      </c>
      <c r="E5847" s="10"/>
      <c r="F5847" s="10"/>
      <c r="G5847" s="10"/>
      <c r="H5847" s="10"/>
      <c r="I5847" s="10"/>
      <c r="J5847" s="10"/>
      <c r="K5847" s="10"/>
      <c r="L5847" s="10"/>
      <c r="M5847" s="10"/>
      <c r="N5847" s="10"/>
      <c r="O5847" s="10"/>
      <c r="P5847" s="10"/>
      <c r="Q5847" s="10"/>
      <c r="R5847" s="10"/>
    </row>
    <row r="5848" spans="1:18" customFormat="1">
      <c r="A5848" s="10"/>
      <c r="B5848" s="111">
        <v>852058</v>
      </c>
      <c r="C5848" s="68" t="s">
        <v>5843</v>
      </c>
      <c r="D5848" s="71">
        <f>SUMIFS('CLUB DES LOGES'!$J$117:$J$166, 'CLUB DES LOGES'!$F$117:$F$166,$B5848, 'CLUB DES LOGES'!$G$117:$G$166,"&lt;&gt;"&amp;'CLUB DES LOGES'!$C$191)</f>
        <v>0</v>
      </c>
      <c r="E5848" s="10"/>
      <c r="F5848" s="10"/>
      <c r="G5848" s="10"/>
      <c r="H5848" s="10"/>
      <c r="I5848" s="10"/>
      <c r="J5848" s="10"/>
      <c r="K5848" s="10"/>
      <c r="L5848" s="10"/>
      <c r="M5848" s="10"/>
      <c r="N5848" s="10"/>
      <c r="O5848" s="10"/>
      <c r="P5848" s="10"/>
      <c r="Q5848" s="10"/>
      <c r="R5848" s="10"/>
    </row>
    <row r="5849" spans="1:18" customFormat="1">
      <c r="A5849" s="10"/>
      <c r="B5849" s="111">
        <v>852059</v>
      </c>
      <c r="C5849" s="68" t="s">
        <v>5844</v>
      </c>
      <c r="D5849" s="71">
        <f>SUMIFS('CLUB DES LOGES'!$J$117:$J$166, 'CLUB DES LOGES'!$F$117:$F$166,$B5849, 'CLUB DES LOGES'!$G$117:$G$166,"&lt;&gt;"&amp;'CLUB DES LOGES'!$C$191)</f>
        <v>0</v>
      </c>
      <c r="E5849" s="10"/>
      <c r="F5849" s="10"/>
      <c r="G5849" s="10"/>
      <c r="H5849" s="10"/>
      <c r="I5849" s="10"/>
      <c r="J5849" s="10"/>
      <c r="K5849" s="10"/>
      <c r="L5849" s="10"/>
      <c r="M5849" s="10"/>
      <c r="N5849" s="10"/>
      <c r="O5849" s="10"/>
      <c r="P5849" s="10"/>
      <c r="Q5849" s="10"/>
      <c r="R5849" s="10"/>
    </row>
    <row r="5850" spans="1:18" customFormat="1">
      <c r="A5850" s="10"/>
      <c r="B5850" s="111">
        <v>852060</v>
      </c>
      <c r="C5850" s="68" t="s">
        <v>5845</v>
      </c>
      <c r="D5850" s="71">
        <f>SUMIFS('CLUB DES LOGES'!$J$117:$J$166, 'CLUB DES LOGES'!$F$117:$F$166,$B5850, 'CLUB DES LOGES'!$G$117:$G$166,"&lt;&gt;"&amp;'CLUB DES LOGES'!$C$191)</f>
        <v>0</v>
      </c>
      <c r="E5850" s="10"/>
      <c r="F5850" s="10"/>
      <c r="G5850" s="10"/>
      <c r="H5850" s="10"/>
      <c r="I5850" s="10"/>
      <c r="J5850" s="10"/>
      <c r="K5850" s="10"/>
      <c r="L5850" s="10"/>
      <c r="M5850" s="10"/>
      <c r="N5850" s="10"/>
      <c r="O5850" s="10"/>
      <c r="P5850" s="10"/>
      <c r="Q5850" s="10"/>
      <c r="R5850" s="10"/>
    </row>
    <row r="5851" spans="1:18" customFormat="1">
      <c r="A5851" s="10"/>
      <c r="B5851" s="111">
        <v>852061</v>
      </c>
      <c r="C5851" s="68" t="s">
        <v>5846</v>
      </c>
      <c r="D5851" s="71">
        <f>SUMIFS('CLUB DES LOGES'!$J$117:$J$166, 'CLUB DES LOGES'!$F$117:$F$166,$B5851, 'CLUB DES LOGES'!$G$117:$G$166,"&lt;&gt;"&amp;'CLUB DES LOGES'!$C$191)</f>
        <v>0</v>
      </c>
      <c r="E5851" s="10"/>
      <c r="F5851" s="10"/>
      <c r="G5851" s="10"/>
      <c r="H5851" s="10"/>
      <c r="I5851" s="10"/>
      <c r="J5851" s="10"/>
      <c r="K5851" s="10"/>
      <c r="L5851" s="10"/>
      <c r="M5851" s="10"/>
      <c r="N5851" s="10"/>
      <c r="O5851" s="10"/>
      <c r="P5851" s="10"/>
      <c r="Q5851" s="10"/>
      <c r="R5851" s="10"/>
    </row>
    <row r="5852" spans="1:18" customFormat="1">
      <c r="A5852" s="10"/>
      <c r="B5852" s="111">
        <v>852062</v>
      </c>
      <c r="C5852" s="68" t="s">
        <v>5847</v>
      </c>
      <c r="D5852" s="71">
        <f>SUMIFS('CLUB DES LOGES'!$J$117:$J$166, 'CLUB DES LOGES'!$F$117:$F$166,$B5852, 'CLUB DES LOGES'!$G$117:$G$166,"&lt;&gt;"&amp;'CLUB DES LOGES'!$C$191)</f>
        <v>0</v>
      </c>
      <c r="E5852" s="10"/>
      <c r="F5852" s="10"/>
      <c r="G5852" s="10"/>
      <c r="H5852" s="10"/>
      <c r="I5852" s="10"/>
      <c r="J5852" s="10"/>
      <c r="K5852" s="10"/>
      <c r="L5852" s="10"/>
      <c r="M5852" s="10"/>
      <c r="N5852" s="10"/>
      <c r="O5852" s="10"/>
      <c r="P5852" s="10"/>
      <c r="Q5852" s="10"/>
      <c r="R5852" s="10"/>
    </row>
    <row r="5853" spans="1:18" customFormat="1">
      <c r="A5853" s="10"/>
      <c r="B5853" s="111">
        <v>852063</v>
      </c>
      <c r="C5853" s="68" t="s">
        <v>5848</v>
      </c>
      <c r="D5853" s="71">
        <f>SUMIFS('CLUB DES LOGES'!$J$117:$J$166, 'CLUB DES LOGES'!$F$117:$F$166,$B5853, 'CLUB DES LOGES'!$G$117:$G$166,"&lt;&gt;"&amp;'CLUB DES LOGES'!$C$191)</f>
        <v>0</v>
      </c>
      <c r="E5853" s="10"/>
      <c r="F5853" s="10"/>
      <c r="G5853" s="10"/>
      <c r="H5853" s="10"/>
      <c r="I5853" s="10"/>
      <c r="J5853" s="10"/>
      <c r="K5853" s="10"/>
      <c r="L5853" s="10"/>
      <c r="M5853" s="10"/>
      <c r="N5853" s="10"/>
      <c r="O5853" s="10"/>
      <c r="P5853" s="10"/>
      <c r="Q5853" s="10"/>
      <c r="R5853" s="10"/>
    </row>
    <row r="5854" spans="1:18" customFormat="1">
      <c r="A5854" s="10"/>
      <c r="B5854" s="111">
        <v>852064</v>
      </c>
      <c r="C5854" s="68" t="s">
        <v>5849</v>
      </c>
      <c r="D5854" s="71">
        <f>SUMIFS('CLUB DES LOGES'!$J$117:$J$166, 'CLUB DES LOGES'!$F$117:$F$166,$B5854, 'CLUB DES LOGES'!$G$117:$G$166,"&lt;&gt;"&amp;'CLUB DES LOGES'!$C$191)</f>
        <v>0</v>
      </c>
      <c r="E5854" s="10"/>
      <c r="F5854" s="10"/>
      <c r="G5854" s="10"/>
      <c r="H5854" s="10"/>
      <c r="I5854" s="10"/>
      <c r="J5854" s="10"/>
      <c r="K5854" s="10"/>
      <c r="L5854" s="10"/>
      <c r="M5854" s="10"/>
      <c r="N5854" s="10"/>
      <c r="O5854" s="10"/>
      <c r="P5854" s="10"/>
      <c r="Q5854" s="10"/>
      <c r="R5854" s="10"/>
    </row>
    <row r="5855" spans="1:18" customFormat="1">
      <c r="A5855" s="10"/>
      <c r="B5855" s="111">
        <v>852065</v>
      </c>
      <c r="C5855" s="68" t="s">
        <v>5850</v>
      </c>
      <c r="D5855" s="71">
        <f>SUMIFS('CLUB DES LOGES'!$J$117:$J$166, 'CLUB DES LOGES'!$F$117:$F$166,$B5855, 'CLUB DES LOGES'!$G$117:$G$166,"&lt;&gt;"&amp;'CLUB DES LOGES'!$C$191)</f>
        <v>0</v>
      </c>
      <c r="E5855" s="10"/>
      <c r="F5855" s="10"/>
      <c r="G5855" s="10"/>
      <c r="H5855" s="10"/>
      <c r="I5855" s="10"/>
      <c r="J5855" s="10"/>
      <c r="K5855" s="10"/>
      <c r="L5855" s="10"/>
      <c r="M5855" s="10"/>
      <c r="N5855" s="10"/>
      <c r="O5855" s="10"/>
      <c r="P5855" s="10"/>
      <c r="Q5855" s="10"/>
      <c r="R5855" s="10"/>
    </row>
    <row r="5856" spans="1:18" customFormat="1">
      <c r="A5856" s="10"/>
      <c r="B5856" s="111">
        <v>852066</v>
      </c>
      <c r="C5856" s="68" t="s">
        <v>5851</v>
      </c>
      <c r="D5856" s="71">
        <f>SUMIFS('CLUB DES LOGES'!$J$117:$J$166, 'CLUB DES LOGES'!$F$117:$F$166,$B5856, 'CLUB DES LOGES'!$G$117:$G$166,"&lt;&gt;"&amp;'CLUB DES LOGES'!$C$191)</f>
        <v>0</v>
      </c>
      <c r="E5856" s="10"/>
      <c r="F5856" s="10"/>
      <c r="G5856" s="10"/>
      <c r="H5856" s="10"/>
      <c r="I5856" s="10"/>
      <c r="J5856" s="10"/>
      <c r="K5856" s="10"/>
      <c r="L5856" s="10"/>
      <c r="M5856" s="10"/>
      <c r="N5856" s="10"/>
      <c r="O5856" s="10"/>
      <c r="P5856" s="10"/>
      <c r="Q5856" s="10"/>
      <c r="R5856" s="10"/>
    </row>
    <row r="5857" spans="1:18" customFormat="1">
      <c r="A5857" s="10"/>
      <c r="B5857" s="111">
        <v>852067</v>
      </c>
      <c r="C5857" s="68" t="s">
        <v>5852</v>
      </c>
      <c r="D5857" s="71">
        <f>SUMIFS('CLUB DES LOGES'!$J$117:$J$166, 'CLUB DES LOGES'!$F$117:$F$166,$B5857, 'CLUB DES LOGES'!$G$117:$G$166,"&lt;&gt;"&amp;'CLUB DES LOGES'!$C$191)</f>
        <v>0</v>
      </c>
      <c r="E5857" s="10"/>
      <c r="F5857" s="10"/>
      <c r="G5857" s="10"/>
      <c r="H5857" s="10"/>
      <c r="I5857" s="10"/>
      <c r="J5857" s="10"/>
      <c r="K5857" s="10"/>
      <c r="L5857" s="10"/>
      <c r="M5857" s="10"/>
      <c r="N5857" s="10"/>
      <c r="O5857" s="10"/>
      <c r="P5857" s="10"/>
      <c r="Q5857" s="10"/>
      <c r="R5857" s="10"/>
    </row>
    <row r="5858" spans="1:18" customFormat="1">
      <c r="A5858" s="10"/>
      <c r="B5858" s="111">
        <v>852068</v>
      </c>
      <c r="C5858" s="68" t="s">
        <v>5853</v>
      </c>
      <c r="D5858" s="71">
        <f>SUMIFS('CLUB DES LOGES'!$J$117:$J$166, 'CLUB DES LOGES'!$F$117:$F$166,$B5858, 'CLUB DES LOGES'!$G$117:$G$166,"&lt;&gt;"&amp;'CLUB DES LOGES'!$C$191)</f>
        <v>0</v>
      </c>
      <c r="E5858" s="10"/>
      <c r="F5858" s="10"/>
      <c r="G5858" s="10"/>
      <c r="H5858" s="10"/>
      <c r="I5858" s="10"/>
      <c r="J5858" s="10"/>
      <c r="K5858" s="10"/>
      <c r="L5858" s="10"/>
      <c r="M5858" s="10"/>
      <c r="N5858" s="10"/>
      <c r="O5858" s="10"/>
      <c r="P5858" s="10"/>
      <c r="Q5858" s="10"/>
      <c r="R5858" s="10"/>
    </row>
    <row r="5859" spans="1:18" customFormat="1">
      <c r="A5859" s="10"/>
      <c r="B5859" s="111">
        <v>852069</v>
      </c>
      <c r="C5859" s="68" t="s">
        <v>5854</v>
      </c>
      <c r="D5859" s="71">
        <f>SUMIFS('CLUB DES LOGES'!$J$117:$J$166, 'CLUB DES LOGES'!$F$117:$F$166,$B5859, 'CLUB DES LOGES'!$G$117:$G$166,"&lt;&gt;"&amp;'CLUB DES LOGES'!$C$191)</f>
        <v>0</v>
      </c>
      <c r="E5859" s="10"/>
      <c r="F5859" s="10"/>
      <c r="G5859" s="10"/>
      <c r="H5859" s="10"/>
      <c r="I5859" s="10"/>
      <c r="J5859" s="10"/>
      <c r="K5859" s="10"/>
      <c r="L5859" s="10"/>
      <c r="M5859" s="10"/>
      <c r="N5859" s="10"/>
      <c r="O5859" s="10"/>
      <c r="P5859" s="10"/>
      <c r="Q5859" s="10"/>
      <c r="R5859" s="10"/>
    </row>
    <row r="5860" spans="1:18" customFormat="1">
      <c r="A5860" s="10"/>
      <c r="B5860" s="111">
        <v>852070</v>
      </c>
      <c r="C5860" s="68" t="s">
        <v>5855</v>
      </c>
      <c r="D5860" s="71">
        <f>SUMIFS('CLUB DES LOGES'!$J$117:$J$166, 'CLUB DES LOGES'!$F$117:$F$166,$B5860, 'CLUB DES LOGES'!$G$117:$G$166,"&lt;&gt;"&amp;'CLUB DES LOGES'!$C$191)</f>
        <v>0</v>
      </c>
      <c r="E5860" s="10"/>
      <c r="F5860" s="10"/>
      <c r="G5860" s="10"/>
      <c r="H5860" s="10"/>
      <c r="I5860" s="10"/>
      <c r="J5860" s="10"/>
      <c r="K5860" s="10"/>
      <c r="L5860" s="10"/>
      <c r="M5860" s="10"/>
      <c r="N5860" s="10"/>
      <c r="O5860" s="10"/>
      <c r="P5860" s="10"/>
      <c r="Q5860" s="10"/>
      <c r="R5860" s="10"/>
    </row>
    <row r="5861" spans="1:18" customFormat="1">
      <c r="A5861" s="10"/>
      <c r="B5861" s="111">
        <v>852071</v>
      </c>
      <c r="C5861" s="68" t="s">
        <v>5856</v>
      </c>
      <c r="D5861" s="71">
        <f>SUMIFS('CLUB DES LOGES'!$J$117:$J$166, 'CLUB DES LOGES'!$F$117:$F$166,$B5861, 'CLUB DES LOGES'!$G$117:$G$166,"&lt;&gt;"&amp;'CLUB DES LOGES'!$C$191)</f>
        <v>0</v>
      </c>
      <c r="E5861" s="10"/>
      <c r="F5861" s="10"/>
      <c r="G5861" s="10"/>
      <c r="H5861" s="10"/>
      <c r="I5861" s="10"/>
      <c r="J5861" s="10"/>
      <c r="K5861" s="10"/>
      <c r="L5861" s="10"/>
      <c r="M5861" s="10"/>
      <c r="N5861" s="10"/>
      <c r="O5861" s="10"/>
      <c r="P5861" s="10"/>
      <c r="Q5861" s="10"/>
      <c r="R5861" s="10"/>
    </row>
    <row r="5862" spans="1:18" customFormat="1">
      <c r="A5862" s="10"/>
      <c r="B5862" s="111">
        <v>852072</v>
      </c>
      <c r="C5862" s="68" t="s">
        <v>5857</v>
      </c>
      <c r="D5862" s="71">
        <f>SUMIFS('CLUB DES LOGES'!$J$117:$J$166, 'CLUB DES LOGES'!$F$117:$F$166,$B5862, 'CLUB DES LOGES'!$G$117:$G$166,"&lt;&gt;"&amp;'CLUB DES LOGES'!$C$191)</f>
        <v>0</v>
      </c>
      <c r="E5862" s="10"/>
      <c r="F5862" s="10"/>
      <c r="G5862" s="10"/>
      <c r="H5862" s="10"/>
      <c r="I5862" s="10"/>
      <c r="J5862" s="10"/>
      <c r="K5862" s="10"/>
      <c r="L5862" s="10"/>
      <c r="M5862" s="10"/>
      <c r="N5862" s="10"/>
      <c r="O5862" s="10"/>
      <c r="P5862" s="10"/>
      <c r="Q5862" s="10"/>
      <c r="R5862" s="10"/>
    </row>
    <row r="5863" spans="1:18" customFormat="1">
      <c r="A5863" s="10"/>
      <c r="B5863" s="111">
        <v>852073</v>
      </c>
      <c r="C5863" s="68" t="s">
        <v>5858</v>
      </c>
      <c r="D5863" s="71">
        <f>SUMIFS('CLUB DES LOGES'!$J$117:$J$166, 'CLUB DES LOGES'!$F$117:$F$166,$B5863, 'CLUB DES LOGES'!$G$117:$G$166,"&lt;&gt;"&amp;'CLUB DES LOGES'!$C$191)</f>
        <v>0</v>
      </c>
      <c r="E5863" s="10"/>
      <c r="F5863" s="10"/>
      <c r="G5863" s="10"/>
      <c r="H5863" s="10"/>
      <c r="I5863" s="10"/>
      <c r="J5863" s="10"/>
      <c r="K5863" s="10"/>
      <c r="L5863" s="10"/>
      <c r="M5863" s="10"/>
      <c r="N5863" s="10"/>
      <c r="O5863" s="10"/>
      <c r="P5863" s="10"/>
      <c r="Q5863" s="10"/>
      <c r="R5863" s="10"/>
    </row>
    <row r="5864" spans="1:18" customFormat="1">
      <c r="A5864" s="10"/>
      <c r="B5864" s="111">
        <v>852074</v>
      </c>
      <c r="C5864" s="68" t="s">
        <v>5859</v>
      </c>
      <c r="D5864" s="71">
        <f>SUMIFS('CLUB DES LOGES'!$J$117:$J$166, 'CLUB DES LOGES'!$F$117:$F$166,$B5864, 'CLUB DES LOGES'!$G$117:$G$166,"&lt;&gt;"&amp;'CLUB DES LOGES'!$C$191)</f>
        <v>0</v>
      </c>
      <c r="E5864" s="10"/>
      <c r="F5864" s="10"/>
      <c r="G5864" s="10"/>
      <c r="H5864" s="10"/>
      <c r="I5864" s="10"/>
      <c r="J5864" s="10"/>
      <c r="K5864" s="10"/>
      <c r="L5864" s="10"/>
      <c r="M5864" s="10"/>
      <c r="N5864" s="10"/>
      <c r="O5864" s="10"/>
      <c r="P5864" s="10"/>
      <c r="Q5864" s="10"/>
      <c r="R5864" s="10"/>
    </row>
    <row r="5865" spans="1:18" customFormat="1">
      <c r="A5865" s="10"/>
      <c r="B5865" s="111">
        <v>852075</v>
      </c>
      <c r="C5865" s="68" t="s">
        <v>5860</v>
      </c>
      <c r="D5865" s="71">
        <f>SUMIFS('CLUB DES LOGES'!$J$117:$J$166, 'CLUB DES LOGES'!$F$117:$F$166,$B5865, 'CLUB DES LOGES'!$G$117:$G$166,"&lt;&gt;"&amp;'CLUB DES LOGES'!$C$191)</f>
        <v>0</v>
      </c>
      <c r="E5865" s="10"/>
      <c r="F5865" s="10"/>
      <c r="G5865" s="10"/>
      <c r="H5865" s="10"/>
      <c r="I5865" s="10"/>
      <c r="J5865" s="10"/>
      <c r="K5865" s="10"/>
      <c r="L5865" s="10"/>
      <c r="M5865" s="10"/>
      <c r="N5865" s="10"/>
      <c r="O5865" s="10"/>
      <c r="P5865" s="10"/>
      <c r="Q5865" s="10"/>
      <c r="R5865" s="10"/>
    </row>
    <row r="5866" spans="1:18" customFormat="1">
      <c r="A5866" s="10"/>
      <c r="B5866" s="111">
        <v>852076</v>
      </c>
      <c r="C5866" s="68" t="s">
        <v>5861</v>
      </c>
      <c r="D5866" s="71">
        <f>SUMIFS('CLUB DES LOGES'!$J$117:$J$166, 'CLUB DES LOGES'!$F$117:$F$166,$B5866, 'CLUB DES LOGES'!$G$117:$G$166,"&lt;&gt;"&amp;'CLUB DES LOGES'!$C$191)</f>
        <v>0</v>
      </c>
      <c r="E5866" s="10"/>
      <c r="F5866" s="10"/>
      <c r="G5866" s="10"/>
      <c r="H5866" s="10"/>
      <c r="I5866" s="10"/>
      <c r="J5866" s="10"/>
      <c r="K5866" s="10"/>
      <c r="L5866" s="10"/>
      <c r="M5866" s="10"/>
      <c r="N5866" s="10"/>
      <c r="O5866" s="10"/>
      <c r="P5866" s="10"/>
      <c r="Q5866" s="10"/>
      <c r="R5866" s="10"/>
    </row>
    <row r="5867" spans="1:18" customFormat="1">
      <c r="A5867" s="10"/>
      <c r="B5867" s="111">
        <v>852077</v>
      </c>
      <c r="C5867" s="68" t="s">
        <v>5862</v>
      </c>
      <c r="D5867" s="71">
        <f>SUMIFS('CLUB DES LOGES'!$J$117:$J$166, 'CLUB DES LOGES'!$F$117:$F$166,$B5867, 'CLUB DES LOGES'!$G$117:$G$166,"&lt;&gt;"&amp;'CLUB DES LOGES'!$C$191)</f>
        <v>0</v>
      </c>
      <c r="E5867" s="10"/>
      <c r="F5867" s="10"/>
      <c r="G5867" s="10"/>
      <c r="H5867" s="10"/>
      <c r="I5867" s="10"/>
      <c r="J5867" s="10"/>
      <c r="K5867" s="10"/>
      <c r="L5867" s="10"/>
      <c r="M5867" s="10"/>
      <c r="N5867" s="10"/>
      <c r="O5867" s="10"/>
      <c r="P5867" s="10"/>
      <c r="Q5867" s="10"/>
      <c r="R5867" s="10"/>
    </row>
    <row r="5868" spans="1:18" customFormat="1">
      <c r="A5868" s="10"/>
      <c r="B5868" s="111">
        <v>852078</v>
      </c>
      <c r="C5868" s="68" t="s">
        <v>5863</v>
      </c>
      <c r="D5868" s="71">
        <f>SUMIFS('CLUB DES LOGES'!$J$117:$J$166, 'CLUB DES LOGES'!$F$117:$F$166,$B5868, 'CLUB DES LOGES'!$G$117:$G$166,"&lt;&gt;"&amp;'CLUB DES LOGES'!$C$191)</f>
        <v>0</v>
      </c>
      <c r="E5868" s="10"/>
      <c r="F5868" s="10"/>
      <c r="G5868" s="10"/>
      <c r="H5868" s="10"/>
      <c r="I5868" s="10"/>
      <c r="J5868" s="10"/>
      <c r="K5868" s="10"/>
      <c r="L5868" s="10"/>
      <c r="M5868" s="10"/>
      <c r="N5868" s="10"/>
      <c r="O5868" s="10"/>
      <c r="P5868" s="10"/>
      <c r="Q5868" s="10"/>
      <c r="R5868" s="10"/>
    </row>
    <row r="5869" spans="1:18" customFormat="1">
      <c r="A5869" s="10"/>
      <c r="B5869" s="111">
        <v>852079</v>
      </c>
      <c r="C5869" s="68" t="s">
        <v>5864</v>
      </c>
      <c r="D5869" s="71">
        <f>SUMIFS('CLUB DES LOGES'!$J$117:$J$166, 'CLUB DES LOGES'!$F$117:$F$166,$B5869, 'CLUB DES LOGES'!$G$117:$G$166,"&lt;&gt;"&amp;'CLUB DES LOGES'!$C$191)</f>
        <v>0</v>
      </c>
      <c r="E5869" s="10"/>
      <c r="F5869" s="10"/>
      <c r="G5869" s="10"/>
      <c r="H5869" s="10"/>
      <c r="I5869" s="10"/>
      <c r="J5869" s="10"/>
      <c r="K5869" s="10"/>
      <c r="L5869" s="10"/>
      <c r="M5869" s="10"/>
      <c r="N5869" s="10"/>
      <c r="O5869" s="10"/>
      <c r="P5869" s="10"/>
      <c r="Q5869" s="10"/>
      <c r="R5869" s="10"/>
    </row>
    <row r="5870" spans="1:18" customFormat="1">
      <c r="A5870" s="10"/>
      <c r="B5870" s="111">
        <v>852080</v>
      </c>
      <c r="C5870" s="68" t="s">
        <v>5865</v>
      </c>
      <c r="D5870" s="71">
        <f>SUMIFS('CLUB DES LOGES'!$J$117:$J$166, 'CLUB DES LOGES'!$F$117:$F$166,$B5870, 'CLUB DES LOGES'!$G$117:$G$166,"&lt;&gt;"&amp;'CLUB DES LOGES'!$C$191)</f>
        <v>0</v>
      </c>
      <c r="E5870" s="10"/>
      <c r="F5870" s="10"/>
      <c r="G5870" s="10"/>
      <c r="H5870" s="10"/>
      <c r="I5870" s="10"/>
      <c r="J5870" s="10"/>
      <c r="K5870" s="10"/>
      <c r="L5870" s="10"/>
      <c r="M5870" s="10"/>
      <c r="N5870" s="10"/>
      <c r="O5870" s="10"/>
      <c r="P5870" s="10"/>
      <c r="Q5870" s="10"/>
      <c r="R5870" s="10"/>
    </row>
    <row r="5871" spans="1:18" customFormat="1">
      <c r="A5871" s="10"/>
      <c r="B5871" s="111">
        <v>852081</v>
      </c>
      <c r="C5871" s="68" t="s">
        <v>5866</v>
      </c>
      <c r="D5871" s="71">
        <f>SUMIFS('CLUB DES LOGES'!$J$117:$J$166, 'CLUB DES LOGES'!$F$117:$F$166,$B5871, 'CLUB DES LOGES'!$G$117:$G$166,"&lt;&gt;"&amp;'CLUB DES LOGES'!$C$191)</f>
        <v>0</v>
      </c>
      <c r="E5871" s="10"/>
      <c r="F5871" s="10"/>
      <c r="G5871" s="10"/>
      <c r="H5871" s="10"/>
      <c r="I5871" s="10"/>
      <c r="J5871" s="10"/>
      <c r="K5871" s="10"/>
      <c r="L5871" s="10"/>
      <c r="M5871" s="10"/>
      <c r="N5871" s="10"/>
      <c r="O5871" s="10"/>
      <c r="P5871" s="10"/>
      <c r="Q5871" s="10"/>
      <c r="R5871" s="10"/>
    </row>
    <row r="5872" spans="1:18" customFormat="1">
      <c r="A5872" s="10"/>
      <c r="B5872" s="111">
        <v>853501</v>
      </c>
      <c r="C5872" s="68" t="s">
        <v>5867</v>
      </c>
      <c r="D5872" s="71">
        <f>SUMIFS('CLUB DES LOGES'!$J$117:$J$166, 'CLUB DES LOGES'!$F$117:$F$166,$B5872, 'CLUB DES LOGES'!$G$117:$G$166,"&lt;&gt;"&amp;'CLUB DES LOGES'!$C$191)</f>
        <v>0</v>
      </c>
      <c r="E5872" s="10"/>
      <c r="F5872" s="10"/>
      <c r="G5872" s="10"/>
      <c r="H5872" s="10"/>
      <c r="I5872" s="10"/>
      <c r="J5872" s="10"/>
      <c r="K5872" s="10"/>
      <c r="L5872" s="10"/>
      <c r="M5872" s="10"/>
      <c r="N5872" s="10"/>
      <c r="O5872" s="10"/>
      <c r="P5872" s="10"/>
      <c r="Q5872" s="10"/>
      <c r="R5872" s="10"/>
    </row>
    <row r="5873" spans="1:18" customFormat="1">
      <c r="A5873" s="10"/>
      <c r="B5873" s="111">
        <v>853502</v>
      </c>
      <c r="C5873" s="68" t="s">
        <v>5868</v>
      </c>
      <c r="D5873" s="71">
        <f>SUMIFS('CLUB DES LOGES'!$J$117:$J$166, 'CLUB DES LOGES'!$F$117:$F$166,$B5873, 'CLUB DES LOGES'!$G$117:$G$166,"&lt;&gt;"&amp;'CLUB DES LOGES'!$C$191)</f>
        <v>0</v>
      </c>
      <c r="E5873" s="10"/>
      <c r="F5873" s="10"/>
      <c r="G5873" s="10"/>
      <c r="H5873" s="10"/>
      <c r="I5873" s="10"/>
      <c r="J5873" s="10"/>
      <c r="K5873" s="10"/>
      <c r="L5873" s="10"/>
      <c r="M5873" s="10"/>
      <c r="N5873" s="10"/>
      <c r="O5873" s="10"/>
      <c r="P5873" s="10"/>
      <c r="Q5873" s="10"/>
      <c r="R5873" s="10"/>
    </row>
    <row r="5874" spans="1:18" customFormat="1">
      <c r="A5874" s="10"/>
      <c r="B5874" s="111">
        <v>853503</v>
      </c>
      <c r="C5874" s="68" t="s">
        <v>5869</v>
      </c>
      <c r="D5874" s="71">
        <f>SUMIFS('CLUB DES LOGES'!$J$117:$J$166, 'CLUB DES LOGES'!$F$117:$F$166,$B5874, 'CLUB DES LOGES'!$G$117:$G$166,"&lt;&gt;"&amp;'CLUB DES LOGES'!$C$191)</f>
        <v>0</v>
      </c>
      <c r="E5874" s="10"/>
      <c r="F5874" s="10"/>
      <c r="G5874" s="10"/>
      <c r="H5874" s="10"/>
      <c r="I5874" s="10"/>
      <c r="J5874" s="10"/>
      <c r="K5874" s="10"/>
      <c r="L5874" s="10"/>
      <c r="M5874" s="10"/>
      <c r="N5874" s="10"/>
      <c r="O5874" s="10"/>
      <c r="P5874" s="10"/>
      <c r="Q5874" s="10"/>
      <c r="R5874" s="10"/>
    </row>
    <row r="5875" spans="1:18" customFormat="1">
      <c r="A5875" s="10"/>
      <c r="B5875" s="111">
        <v>853504</v>
      </c>
      <c r="C5875" s="68" t="s">
        <v>5870</v>
      </c>
      <c r="D5875" s="71">
        <f>SUMIFS('CLUB DES LOGES'!$J$117:$J$166, 'CLUB DES LOGES'!$F$117:$F$166,$B5875, 'CLUB DES LOGES'!$G$117:$G$166,"&lt;&gt;"&amp;'CLUB DES LOGES'!$C$191)</f>
        <v>0</v>
      </c>
      <c r="E5875" s="10"/>
      <c r="F5875" s="10"/>
      <c r="G5875" s="10"/>
      <c r="H5875" s="10"/>
      <c r="I5875" s="10"/>
      <c r="J5875" s="10"/>
      <c r="K5875" s="10"/>
      <c r="L5875" s="10"/>
      <c r="M5875" s="10"/>
      <c r="N5875" s="10"/>
      <c r="O5875" s="10"/>
      <c r="P5875" s="10"/>
      <c r="Q5875" s="10"/>
      <c r="R5875" s="10"/>
    </row>
    <row r="5876" spans="1:18" customFormat="1">
      <c r="A5876" s="10"/>
      <c r="B5876" s="111">
        <v>853505</v>
      </c>
      <c r="C5876" s="68" t="s">
        <v>5871</v>
      </c>
      <c r="D5876" s="71">
        <f>SUMIFS('CLUB DES LOGES'!$J$117:$J$166, 'CLUB DES LOGES'!$F$117:$F$166,$B5876, 'CLUB DES LOGES'!$G$117:$G$166,"&lt;&gt;"&amp;'CLUB DES LOGES'!$C$191)</f>
        <v>0</v>
      </c>
      <c r="E5876" s="10"/>
      <c r="F5876" s="10"/>
      <c r="G5876" s="10"/>
      <c r="H5876" s="10"/>
      <c r="I5876" s="10"/>
      <c r="J5876" s="10"/>
      <c r="K5876" s="10"/>
      <c r="L5876" s="10"/>
      <c r="M5876" s="10"/>
      <c r="N5876" s="10"/>
      <c r="O5876" s="10"/>
      <c r="P5876" s="10"/>
      <c r="Q5876" s="10"/>
      <c r="R5876" s="10"/>
    </row>
    <row r="5877" spans="1:18" customFormat="1">
      <c r="A5877" s="10"/>
      <c r="B5877" s="111">
        <v>853506</v>
      </c>
      <c r="C5877" s="68" t="s">
        <v>5872</v>
      </c>
      <c r="D5877" s="71">
        <f>SUMIFS('CLUB DES LOGES'!$J$117:$J$166, 'CLUB DES LOGES'!$F$117:$F$166,$B5877, 'CLUB DES LOGES'!$G$117:$G$166,"&lt;&gt;"&amp;'CLUB DES LOGES'!$C$191)</f>
        <v>0</v>
      </c>
      <c r="E5877" s="10"/>
      <c r="F5877" s="10"/>
      <c r="G5877" s="10"/>
      <c r="H5877" s="10"/>
      <c r="I5877" s="10"/>
      <c r="J5877" s="10"/>
      <c r="K5877" s="10"/>
      <c r="L5877" s="10"/>
      <c r="M5877" s="10"/>
      <c r="N5877" s="10"/>
      <c r="O5877" s="10"/>
      <c r="P5877" s="10"/>
      <c r="Q5877" s="10"/>
      <c r="R5877" s="10"/>
    </row>
    <row r="5878" spans="1:18" customFormat="1">
      <c r="A5878" s="10"/>
      <c r="B5878" s="111">
        <v>853507</v>
      </c>
      <c r="C5878" s="68" t="s">
        <v>5873</v>
      </c>
      <c r="D5878" s="71">
        <f>SUMIFS('CLUB DES LOGES'!$J$117:$J$166, 'CLUB DES LOGES'!$F$117:$F$166,$B5878, 'CLUB DES LOGES'!$G$117:$G$166,"&lt;&gt;"&amp;'CLUB DES LOGES'!$C$191)</f>
        <v>0</v>
      </c>
      <c r="E5878" s="10"/>
      <c r="F5878" s="10"/>
      <c r="G5878" s="10"/>
      <c r="H5878" s="10"/>
      <c r="I5878" s="10"/>
      <c r="J5878" s="10"/>
      <c r="K5878" s="10"/>
      <c r="L5878" s="10"/>
      <c r="M5878" s="10"/>
      <c r="N5878" s="10"/>
      <c r="O5878" s="10"/>
      <c r="P5878" s="10"/>
      <c r="Q5878" s="10"/>
      <c r="R5878" s="10"/>
    </row>
    <row r="5879" spans="1:18" customFormat="1">
      <c r="A5879" s="10"/>
      <c r="B5879" s="111">
        <v>853508</v>
      </c>
      <c r="C5879" s="68" t="s">
        <v>5874</v>
      </c>
      <c r="D5879" s="71">
        <f>SUMIFS('CLUB DES LOGES'!$J$117:$J$166, 'CLUB DES LOGES'!$F$117:$F$166,$B5879, 'CLUB DES LOGES'!$G$117:$G$166,"&lt;&gt;"&amp;'CLUB DES LOGES'!$C$191)</f>
        <v>0</v>
      </c>
      <c r="E5879" s="10"/>
      <c r="F5879" s="10"/>
      <c r="G5879" s="10"/>
      <c r="H5879" s="10"/>
      <c r="I5879" s="10"/>
      <c r="J5879" s="10"/>
      <c r="K5879" s="10"/>
      <c r="L5879" s="10"/>
      <c r="M5879" s="10"/>
      <c r="N5879" s="10"/>
      <c r="O5879" s="10"/>
      <c r="P5879" s="10"/>
      <c r="Q5879" s="10"/>
      <c r="R5879" s="10"/>
    </row>
    <row r="5880" spans="1:18" customFormat="1">
      <c r="A5880" s="10"/>
      <c r="B5880" s="111">
        <v>853510</v>
      </c>
      <c r="C5880" s="68" t="s">
        <v>5875</v>
      </c>
      <c r="D5880" s="71">
        <f>SUMIFS('CLUB DES LOGES'!$J$117:$J$166, 'CLUB DES LOGES'!$F$117:$F$166,$B5880, 'CLUB DES LOGES'!$G$117:$G$166,"&lt;&gt;"&amp;'CLUB DES LOGES'!$C$191)</f>
        <v>0</v>
      </c>
      <c r="E5880" s="10"/>
      <c r="F5880" s="10"/>
      <c r="G5880" s="10"/>
      <c r="H5880" s="10"/>
      <c r="I5880" s="10"/>
      <c r="J5880" s="10"/>
      <c r="K5880" s="10"/>
      <c r="L5880" s="10"/>
      <c r="M5880" s="10"/>
      <c r="N5880" s="10"/>
      <c r="O5880" s="10"/>
      <c r="P5880" s="10"/>
      <c r="Q5880" s="10"/>
      <c r="R5880" s="10"/>
    </row>
    <row r="5881" spans="1:18" customFormat="1">
      <c r="A5881" s="10"/>
      <c r="B5881" s="111">
        <v>853511</v>
      </c>
      <c r="C5881" s="68" t="s">
        <v>5876</v>
      </c>
      <c r="D5881" s="71">
        <f>SUMIFS('CLUB DES LOGES'!$J$117:$J$166, 'CLUB DES LOGES'!$F$117:$F$166,$B5881, 'CLUB DES LOGES'!$G$117:$G$166,"&lt;&gt;"&amp;'CLUB DES LOGES'!$C$191)</f>
        <v>0</v>
      </c>
      <c r="E5881" s="10"/>
      <c r="F5881" s="10"/>
      <c r="G5881" s="10"/>
      <c r="H5881" s="10"/>
      <c r="I5881" s="10"/>
      <c r="J5881" s="10"/>
      <c r="K5881" s="10"/>
      <c r="L5881" s="10"/>
      <c r="M5881" s="10"/>
      <c r="N5881" s="10"/>
      <c r="O5881" s="10"/>
      <c r="P5881" s="10"/>
      <c r="Q5881" s="10"/>
      <c r="R5881" s="10"/>
    </row>
    <row r="5882" spans="1:18" customFormat="1">
      <c r="A5882" s="10"/>
      <c r="B5882" s="111">
        <v>853512</v>
      </c>
      <c r="C5882" s="68" t="s">
        <v>5877</v>
      </c>
      <c r="D5882" s="71">
        <f>SUMIFS('CLUB DES LOGES'!$J$117:$J$166, 'CLUB DES LOGES'!$F$117:$F$166,$B5882, 'CLUB DES LOGES'!$G$117:$G$166,"&lt;&gt;"&amp;'CLUB DES LOGES'!$C$191)</f>
        <v>0</v>
      </c>
      <c r="E5882" s="10"/>
      <c r="F5882" s="10"/>
      <c r="G5882" s="10"/>
      <c r="H5882" s="10"/>
      <c r="I5882" s="10"/>
      <c r="J5882" s="10"/>
      <c r="K5882" s="10"/>
      <c r="L5882" s="10"/>
      <c r="M5882" s="10"/>
      <c r="N5882" s="10"/>
      <c r="O5882" s="10"/>
      <c r="P5882" s="10"/>
      <c r="Q5882" s="10"/>
      <c r="R5882" s="10"/>
    </row>
    <row r="5883" spans="1:18" customFormat="1">
      <c r="A5883" s="10"/>
      <c r="B5883" s="111">
        <v>853513</v>
      </c>
      <c r="C5883" s="68" t="s">
        <v>5878</v>
      </c>
      <c r="D5883" s="71">
        <f>SUMIFS('CLUB DES LOGES'!$J$117:$J$166, 'CLUB DES LOGES'!$F$117:$F$166,$B5883, 'CLUB DES LOGES'!$G$117:$G$166,"&lt;&gt;"&amp;'CLUB DES LOGES'!$C$191)</f>
        <v>0</v>
      </c>
      <c r="E5883" s="10"/>
      <c r="F5883" s="10"/>
      <c r="G5883" s="10"/>
      <c r="H5883" s="10"/>
      <c r="I5883" s="10"/>
      <c r="J5883" s="10"/>
      <c r="K5883" s="10"/>
      <c r="L5883" s="10"/>
      <c r="M5883" s="10"/>
      <c r="N5883" s="10"/>
      <c r="O5883" s="10"/>
      <c r="P5883" s="10"/>
      <c r="Q5883" s="10"/>
      <c r="R5883" s="10"/>
    </row>
    <row r="5884" spans="1:18" customFormat="1">
      <c r="A5884" s="10"/>
      <c r="B5884" s="111">
        <v>853514</v>
      </c>
      <c r="C5884" s="68" t="s">
        <v>5879</v>
      </c>
      <c r="D5884" s="71">
        <f>SUMIFS('CLUB DES LOGES'!$J$117:$J$166, 'CLUB DES LOGES'!$F$117:$F$166,$B5884, 'CLUB DES LOGES'!$G$117:$G$166,"&lt;&gt;"&amp;'CLUB DES LOGES'!$C$191)</f>
        <v>0</v>
      </c>
      <c r="E5884" s="10"/>
      <c r="F5884" s="10"/>
      <c r="G5884" s="10"/>
      <c r="H5884" s="10"/>
      <c r="I5884" s="10"/>
      <c r="J5884" s="10"/>
      <c r="K5884" s="10"/>
      <c r="L5884" s="10"/>
      <c r="M5884" s="10"/>
      <c r="N5884" s="10"/>
      <c r="O5884" s="10"/>
      <c r="P5884" s="10"/>
      <c r="Q5884" s="10"/>
      <c r="R5884" s="10"/>
    </row>
    <row r="5885" spans="1:18" customFormat="1">
      <c r="A5885" s="10"/>
      <c r="B5885" s="111">
        <v>853515</v>
      </c>
      <c r="C5885" s="68" t="s">
        <v>5880</v>
      </c>
      <c r="D5885" s="71">
        <f>SUMIFS('CLUB DES LOGES'!$J$117:$J$166, 'CLUB DES LOGES'!$F$117:$F$166,$B5885, 'CLUB DES LOGES'!$G$117:$G$166,"&lt;&gt;"&amp;'CLUB DES LOGES'!$C$191)</f>
        <v>0</v>
      </c>
      <c r="E5885" s="10"/>
      <c r="F5885" s="10"/>
      <c r="G5885" s="10"/>
      <c r="H5885" s="10"/>
      <c r="I5885" s="10"/>
      <c r="J5885" s="10"/>
      <c r="K5885" s="10"/>
      <c r="L5885" s="10"/>
      <c r="M5885" s="10"/>
      <c r="N5885" s="10"/>
      <c r="O5885" s="10"/>
      <c r="P5885" s="10"/>
      <c r="Q5885" s="10"/>
      <c r="R5885" s="10"/>
    </row>
    <row r="5886" spans="1:18" customFormat="1">
      <c r="A5886" s="10"/>
      <c r="B5886" s="111">
        <v>853516</v>
      </c>
      <c r="C5886" s="68" t="s">
        <v>5881</v>
      </c>
      <c r="D5886" s="71">
        <f>SUMIFS('CLUB DES LOGES'!$J$117:$J$166, 'CLUB DES LOGES'!$F$117:$F$166,$B5886, 'CLUB DES LOGES'!$G$117:$G$166,"&lt;&gt;"&amp;'CLUB DES LOGES'!$C$191)</f>
        <v>0</v>
      </c>
      <c r="E5886" s="10"/>
      <c r="F5886" s="10"/>
      <c r="G5886" s="10"/>
      <c r="H5886" s="10"/>
      <c r="I5886" s="10"/>
      <c r="J5886" s="10"/>
      <c r="K5886" s="10"/>
      <c r="L5886" s="10"/>
      <c r="M5886" s="10"/>
      <c r="N5886" s="10"/>
      <c r="O5886" s="10"/>
      <c r="P5886" s="10"/>
      <c r="Q5886" s="10"/>
      <c r="R5886" s="10"/>
    </row>
    <row r="5887" spans="1:18" customFormat="1">
      <c r="A5887" s="10"/>
      <c r="B5887" s="111">
        <v>853517</v>
      </c>
      <c r="C5887" s="68" t="s">
        <v>5882</v>
      </c>
      <c r="D5887" s="71">
        <f>SUMIFS('CLUB DES LOGES'!$J$117:$J$166, 'CLUB DES LOGES'!$F$117:$F$166,$B5887, 'CLUB DES LOGES'!$G$117:$G$166,"&lt;&gt;"&amp;'CLUB DES LOGES'!$C$191)</f>
        <v>0</v>
      </c>
      <c r="E5887" s="10"/>
      <c r="F5887" s="10"/>
      <c r="G5887" s="10"/>
      <c r="H5887" s="10"/>
      <c r="I5887" s="10"/>
      <c r="J5887" s="10"/>
      <c r="K5887" s="10"/>
      <c r="L5887" s="10"/>
      <c r="M5887" s="10"/>
      <c r="N5887" s="10"/>
      <c r="O5887" s="10"/>
      <c r="P5887" s="10"/>
      <c r="Q5887" s="10"/>
      <c r="R5887" s="10"/>
    </row>
    <row r="5888" spans="1:18" customFormat="1">
      <c r="A5888" s="10"/>
      <c r="B5888" s="111">
        <v>853518</v>
      </c>
      <c r="C5888" s="68" t="s">
        <v>5883</v>
      </c>
      <c r="D5888" s="71">
        <f>SUMIFS('CLUB DES LOGES'!$J$117:$J$166, 'CLUB DES LOGES'!$F$117:$F$166,$B5888, 'CLUB DES LOGES'!$G$117:$G$166,"&lt;&gt;"&amp;'CLUB DES LOGES'!$C$191)</f>
        <v>0</v>
      </c>
      <c r="E5888" s="10"/>
      <c r="F5888" s="10"/>
      <c r="G5888" s="10"/>
      <c r="H5888" s="10"/>
      <c r="I5888" s="10"/>
      <c r="J5888" s="10"/>
      <c r="K5888" s="10"/>
      <c r="L5888" s="10"/>
      <c r="M5888" s="10"/>
      <c r="N5888" s="10"/>
      <c r="O5888" s="10"/>
      <c r="P5888" s="10"/>
      <c r="Q5888" s="10"/>
      <c r="R5888" s="10"/>
    </row>
    <row r="5889" spans="1:18" customFormat="1">
      <c r="A5889" s="10"/>
      <c r="B5889" s="111">
        <v>853519</v>
      </c>
      <c r="C5889" s="68" t="s">
        <v>5884</v>
      </c>
      <c r="D5889" s="71">
        <f>SUMIFS('CLUB DES LOGES'!$J$117:$J$166, 'CLUB DES LOGES'!$F$117:$F$166,$B5889, 'CLUB DES LOGES'!$G$117:$G$166,"&lt;&gt;"&amp;'CLUB DES LOGES'!$C$191)</f>
        <v>0</v>
      </c>
      <c r="E5889" s="10"/>
      <c r="F5889" s="10"/>
      <c r="G5889" s="10"/>
      <c r="H5889" s="10"/>
      <c r="I5889" s="10"/>
      <c r="J5889" s="10"/>
      <c r="K5889" s="10"/>
      <c r="L5889" s="10"/>
      <c r="M5889" s="10"/>
      <c r="N5889" s="10"/>
      <c r="O5889" s="10"/>
      <c r="P5889" s="10"/>
      <c r="Q5889" s="10"/>
      <c r="R5889" s="10"/>
    </row>
    <row r="5890" spans="1:18" customFormat="1">
      <c r="A5890" s="10"/>
      <c r="B5890" s="111">
        <v>853520</v>
      </c>
      <c r="C5890" s="68" t="s">
        <v>5885</v>
      </c>
      <c r="D5890" s="71">
        <f>SUMIFS('CLUB DES LOGES'!$J$117:$J$166, 'CLUB DES LOGES'!$F$117:$F$166,$B5890, 'CLUB DES LOGES'!$G$117:$G$166,"&lt;&gt;"&amp;'CLUB DES LOGES'!$C$191)</f>
        <v>0</v>
      </c>
      <c r="E5890" s="10"/>
      <c r="F5890" s="10"/>
      <c r="G5890" s="10"/>
      <c r="H5890" s="10"/>
      <c r="I5890" s="10"/>
      <c r="J5890" s="10"/>
      <c r="K5890" s="10"/>
      <c r="L5890" s="10"/>
      <c r="M5890" s="10"/>
      <c r="N5890" s="10"/>
      <c r="O5890" s="10"/>
      <c r="P5890" s="10"/>
      <c r="Q5890" s="10"/>
      <c r="R5890" s="10"/>
    </row>
    <row r="5891" spans="1:18" customFormat="1">
      <c r="A5891" s="10"/>
      <c r="B5891" s="111">
        <v>853521</v>
      </c>
      <c r="C5891" s="68" t="s">
        <v>5886</v>
      </c>
      <c r="D5891" s="71">
        <f>SUMIFS('CLUB DES LOGES'!$J$117:$J$166, 'CLUB DES LOGES'!$F$117:$F$166,$B5891, 'CLUB DES LOGES'!$G$117:$G$166,"&lt;&gt;"&amp;'CLUB DES LOGES'!$C$191)</f>
        <v>0</v>
      </c>
      <c r="E5891" s="10"/>
      <c r="F5891" s="10"/>
      <c r="G5891" s="10"/>
      <c r="H5891" s="10"/>
      <c r="I5891" s="10"/>
      <c r="J5891" s="10"/>
      <c r="K5891" s="10"/>
      <c r="L5891" s="10"/>
      <c r="M5891" s="10"/>
      <c r="N5891" s="10"/>
      <c r="O5891" s="10"/>
      <c r="P5891" s="10"/>
      <c r="Q5891" s="10"/>
      <c r="R5891" s="10"/>
    </row>
    <row r="5892" spans="1:18" customFormat="1">
      <c r="A5892" s="10"/>
      <c r="B5892" s="111">
        <v>853523</v>
      </c>
      <c r="C5892" s="68" t="s">
        <v>5887</v>
      </c>
      <c r="D5892" s="71">
        <f>SUMIFS('CLUB DES LOGES'!$J$117:$J$166, 'CLUB DES LOGES'!$F$117:$F$166,$B5892, 'CLUB DES LOGES'!$G$117:$G$166,"&lt;&gt;"&amp;'CLUB DES LOGES'!$C$191)</f>
        <v>0</v>
      </c>
      <c r="E5892" s="10"/>
      <c r="F5892" s="10"/>
      <c r="G5892" s="10"/>
      <c r="H5892" s="10"/>
      <c r="I5892" s="10"/>
      <c r="J5892" s="10"/>
      <c r="K5892" s="10"/>
      <c r="L5892" s="10"/>
      <c r="M5892" s="10"/>
      <c r="N5892" s="10"/>
      <c r="O5892" s="10"/>
      <c r="P5892" s="10"/>
      <c r="Q5892" s="10"/>
      <c r="R5892" s="10"/>
    </row>
    <row r="5893" spans="1:18" customFormat="1">
      <c r="A5893" s="10"/>
      <c r="B5893" s="111">
        <v>853526</v>
      </c>
      <c r="C5893" s="68" t="s">
        <v>5888</v>
      </c>
      <c r="D5893" s="71">
        <f>SUMIFS('CLUB DES LOGES'!$J$117:$J$166, 'CLUB DES LOGES'!$F$117:$F$166,$B5893, 'CLUB DES LOGES'!$G$117:$G$166,"&lt;&gt;"&amp;'CLUB DES LOGES'!$C$191)</f>
        <v>0</v>
      </c>
      <c r="E5893" s="10"/>
      <c r="F5893" s="10"/>
      <c r="G5893" s="10"/>
      <c r="H5893" s="10"/>
      <c r="I5893" s="10"/>
      <c r="J5893" s="10"/>
      <c r="K5893" s="10"/>
      <c r="L5893" s="10"/>
      <c r="M5893" s="10"/>
      <c r="N5893" s="10"/>
      <c r="O5893" s="10"/>
      <c r="P5893" s="10"/>
      <c r="Q5893" s="10"/>
      <c r="R5893" s="10"/>
    </row>
    <row r="5894" spans="1:18" customFormat="1">
      <c r="A5894" s="10"/>
      <c r="B5894" s="111">
        <v>853527</v>
      </c>
      <c r="C5894" s="68" t="s">
        <v>5889</v>
      </c>
      <c r="D5894" s="71">
        <f>SUMIFS('CLUB DES LOGES'!$J$117:$J$166, 'CLUB DES LOGES'!$F$117:$F$166,$B5894, 'CLUB DES LOGES'!$G$117:$G$166,"&lt;&gt;"&amp;'CLUB DES LOGES'!$C$191)</f>
        <v>0</v>
      </c>
      <c r="E5894" s="10"/>
      <c r="F5894" s="10"/>
      <c r="G5894" s="10"/>
      <c r="H5894" s="10"/>
      <c r="I5894" s="10"/>
      <c r="J5894" s="10"/>
      <c r="K5894" s="10"/>
      <c r="L5894" s="10"/>
      <c r="M5894" s="10"/>
      <c r="N5894" s="10"/>
      <c r="O5894" s="10"/>
      <c r="P5894" s="10"/>
      <c r="Q5894" s="10"/>
      <c r="R5894" s="10"/>
    </row>
    <row r="5895" spans="1:18" customFormat="1">
      <c r="A5895" s="10"/>
      <c r="B5895" s="111">
        <v>853528</v>
      </c>
      <c r="C5895" s="68" t="s">
        <v>5890</v>
      </c>
      <c r="D5895" s="71">
        <f>SUMIFS('CLUB DES LOGES'!$J$117:$J$166, 'CLUB DES LOGES'!$F$117:$F$166,$B5895, 'CLUB DES LOGES'!$G$117:$G$166,"&lt;&gt;"&amp;'CLUB DES LOGES'!$C$191)</f>
        <v>0</v>
      </c>
      <c r="E5895" s="10"/>
      <c r="F5895" s="10"/>
      <c r="G5895" s="10"/>
      <c r="H5895" s="10"/>
      <c r="I5895" s="10"/>
      <c r="J5895" s="10"/>
      <c r="K5895" s="10"/>
      <c r="L5895" s="10"/>
      <c r="M5895" s="10"/>
      <c r="N5895" s="10"/>
      <c r="O5895" s="10"/>
      <c r="P5895" s="10"/>
      <c r="Q5895" s="10"/>
      <c r="R5895" s="10"/>
    </row>
    <row r="5896" spans="1:18" customFormat="1">
      <c r="A5896" s="10"/>
      <c r="B5896" s="111">
        <v>853529</v>
      </c>
      <c r="C5896" s="68" t="s">
        <v>5891</v>
      </c>
      <c r="D5896" s="71">
        <f>SUMIFS('CLUB DES LOGES'!$J$117:$J$166, 'CLUB DES LOGES'!$F$117:$F$166,$B5896, 'CLUB DES LOGES'!$G$117:$G$166,"&lt;&gt;"&amp;'CLUB DES LOGES'!$C$191)</f>
        <v>0</v>
      </c>
      <c r="E5896" s="10"/>
      <c r="F5896" s="10"/>
      <c r="G5896" s="10"/>
      <c r="H5896" s="10"/>
      <c r="I5896" s="10"/>
      <c r="J5896" s="10"/>
      <c r="K5896" s="10"/>
      <c r="L5896" s="10"/>
      <c r="M5896" s="10"/>
      <c r="N5896" s="10"/>
      <c r="O5896" s="10"/>
      <c r="P5896" s="10"/>
      <c r="Q5896" s="10"/>
      <c r="R5896" s="10"/>
    </row>
    <row r="5897" spans="1:18" customFormat="1">
      <c r="A5897" s="10"/>
      <c r="B5897" s="111">
        <v>853530</v>
      </c>
      <c r="C5897" s="68" t="s">
        <v>5892</v>
      </c>
      <c r="D5897" s="71">
        <f>SUMIFS('CLUB DES LOGES'!$J$117:$J$166, 'CLUB DES LOGES'!$F$117:$F$166,$B5897, 'CLUB DES LOGES'!$G$117:$G$166,"&lt;&gt;"&amp;'CLUB DES LOGES'!$C$191)</f>
        <v>0</v>
      </c>
      <c r="E5897" s="10"/>
      <c r="F5897" s="10"/>
      <c r="G5897" s="10"/>
      <c r="H5897" s="10"/>
      <c r="I5897" s="10"/>
      <c r="J5897" s="10"/>
      <c r="K5897" s="10"/>
      <c r="L5897" s="10"/>
      <c r="M5897" s="10"/>
      <c r="N5897" s="10"/>
      <c r="O5897" s="10"/>
      <c r="P5897" s="10"/>
      <c r="Q5897" s="10"/>
      <c r="R5897" s="10"/>
    </row>
    <row r="5898" spans="1:18" customFormat="1">
      <c r="A5898" s="10"/>
      <c r="B5898" s="111">
        <v>853531</v>
      </c>
      <c r="C5898" s="68" t="s">
        <v>5893</v>
      </c>
      <c r="D5898" s="71">
        <f>SUMIFS('CLUB DES LOGES'!$J$117:$J$166, 'CLUB DES LOGES'!$F$117:$F$166,$B5898, 'CLUB DES LOGES'!$G$117:$G$166,"&lt;&gt;"&amp;'CLUB DES LOGES'!$C$191)</f>
        <v>0</v>
      </c>
      <c r="E5898" s="10"/>
      <c r="F5898" s="10"/>
      <c r="G5898" s="10"/>
      <c r="H5898" s="10"/>
      <c r="I5898" s="10"/>
      <c r="J5898" s="10"/>
      <c r="K5898" s="10"/>
      <c r="L5898" s="10"/>
      <c r="M5898" s="10"/>
      <c r="N5898" s="10"/>
      <c r="O5898" s="10"/>
      <c r="P5898" s="10"/>
      <c r="Q5898" s="10"/>
      <c r="R5898" s="10"/>
    </row>
    <row r="5899" spans="1:18" customFormat="1">
      <c r="A5899" s="10"/>
      <c r="B5899" s="111">
        <v>853532</v>
      </c>
      <c r="C5899" s="68" t="s">
        <v>5894</v>
      </c>
      <c r="D5899" s="71">
        <f>SUMIFS('CLUB DES LOGES'!$J$117:$J$166, 'CLUB DES LOGES'!$F$117:$F$166,$B5899, 'CLUB DES LOGES'!$G$117:$G$166,"&lt;&gt;"&amp;'CLUB DES LOGES'!$C$191)</f>
        <v>0</v>
      </c>
      <c r="E5899" s="10"/>
      <c r="F5899" s="10"/>
      <c r="G5899" s="10"/>
      <c r="H5899" s="10"/>
      <c r="I5899" s="10"/>
      <c r="J5899" s="10"/>
      <c r="K5899" s="10"/>
      <c r="L5899" s="10"/>
      <c r="M5899" s="10"/>
      <c r="N5899" s="10"/>
      <c r="O5899" s="10"/>
      <c r="P5899" s="10"/>
      <c r="Q5899" s="10"/>
      <c r="R5899" s="10"/>
    </row>
    <row r="5900" spans="1:18" customFormat="1">
      <c r="A5900" s="10"/>
      <c r="B5900" s="111">
        <v>853533</v>
      </c>
      <c r="C5900" s="68" t="s">
        <v>5895</v>
      </c>
      <c r="D5900" s="71">
        <f>SUMIFS('CLUB DES LOGES'!$J$117:$J$166, 'CLUB DES LOGES'!$F$117:$F$166,$B5900, 'CLUB DES LOGES'!$G$117:$G$166,"&lt;&gt;"&amp;'CLUB DES LOGES'!$C$191)</f>
        <v>0</v>
      </c>
      <c r="E5900" s="10"/>
      <c r="F5900" s="10"/>
      <c r="G5900" s="10"/>
      <c r="H5900" s="10"/>
      <c r="I5900" s="10"/>
      <c r="J5900" s="10"/>
      <c r="K5900" s="10"/>
      <c r="L5900" s="10"/>
      <c r="M5900" s="10"/>
      <c r="N5900" s="10"/>
      <c r="O5900" s="10"/>
      <c r="P5900" s="10"/>
      <c r="Q5900" s="10"/>
      <c r="R5900" s="10"/>
    </row>
    <row r="5901" spans="1:18" customFormat="1">
      <c r="A5901" s="10"/>
      <c r="B5901" s="111">
        <v>853534</v>
      </c>
      <c r="C5901" s="68" t="s">
        <v>5896</v>
      </c>
      <c r="D5901" s="71">
        <f>SUMIFS('CLUB DES LOGES'!$J$117:$J$166, 'CLUB DES LOGES'!$F$117:$F$166,$B5901, 'CLUB DES LOGES'!$G$117:$G$166,"&lt;&gt;"&amp;'CLUB DES LOGES'!$C$191)</f>
        <v>0</v>
      </c>
      <c r="E5901" s="10"/>
      <c r="F5901" s="10"/>
      <c r="G5901" s="10"/>
      <c r="H5901" s="10"/>
      <c r="I5901" s="10"/>
      <c r="J5901" s="10"/>
      <c r="K5901" s="10"/>
      <c r="L5901" s="10"/>
      <c r="M5901" s="10"/>
      <c r="N5901" s="10"/>
      <c r="O5901" s="10"/>
      <c r="P5901" s="10"/>
      <c r="Q5901" s="10"/>
      <c r="R5901" s="10"/>
    </row>
    <row r="5902" spans="1:18" customFormat="1">
      <c r="A5902" s="10"/>
      <c r="B5902" s="111">
        <v>853535</v>
      </c>
      <c r="C5902" s="68" t="s">
        <v>5897</v>
      </c>
      <c r="D5902" s="71">
        <f>SUMIFS('CLUB DES LOGES'!$J$117:$J$166, 'CLUB DES LOGES'!$F$117:$F$166,$B5902, 'CLUB DES LOGES'!$G$117:$G$166,"&lt;&gt;"&amp;'CLUB DES LOGES'!$C$191)</f>
        <v>0</v>
      </c>
      <c r="E5902" s="10"/>
      <c r="F5902" s="10"/>
      <c r="G5902" s="10"/>
      <c r="H5902" s="10"/>
      <c r="I5902" s="10"/>
      <c r="J5902" s="10"/>
      <c r="K5902" s="10"/>
      <c r="L5902" s="10"/>
      <c r="M5902" s="10"/>
      <c r="N5902" s="10"/>
      <c r="O5902" s="10"/>
      <c r="P5902" s="10"/>
      <c r="Q5902" s="10"/>
      <c r="R5902" s="10"/>
    </row>
    <row r="5903" spans="1:18" customFormat="1">
      <c r="A5903" s="10"/>
      <c r="B5903" s="111">
        <v>853536</v>
      </c>
      <c r="C5903" s="68" t="s">
        <v>5898</v>
      </c>
      <c r="D5903" s="71">
        <f>SUMIFS('CLUB DES LOGES'!$J$117:$J$166, 'CLUB DES LOGES'!$F$117:$F$166,$B5903, 'CLUB DES LOGES'!$G$117:$G$166,"&lt;&gt;"&amp;'CLUB DES LOGES'!$C$191)</f>
        <v>0</v>
      </c>
      <c r="E5903" s="10"/>
      <c r="F5903" s="10"/>
      <c r="G5903" s="10"/>
      <c r="H5903" s="10"/>
      <c r="I5903" s="10"/>
      <c r="J5903" s="10"/>
      <c r="K5903" s="10"/>
      <c r="L5903" s="10"/>
      <c r="M5903" s="10"/>
      <c r="N5903" s="10"/>
      <c r="O5903" s="10"/>
      <c r="P5903" s="10"/>
      <c r="Q5903" s="10"/>
      <c r="R5903" s="10"/>
    </row>
    <row r="5904" spans="1:18" customFormat="1">
      <c r="A5904" s="10"/>
      <c r="B5904" s="111">
        <v>853537</v>
      </c>
      <c r="C5904" s="68" t="s">
        <v>5899</v>
      </c>
      <c r="D5904" s="71">
        <f>SUMIFS('CLUB DES LOGES'!$J$117:$J$166, 'CLUB DES LOGES'!$F$117:$F$166,$B5904, 'CLUB DES LOGES'!$G$117:$G$166,"&lt;&gt;"&amp;'CLUB DES LOGES'!$C$191)</f>
        <v>0</v>
      </c>
      <c r="E5904" s="10"/>
      <c r="F5904" s="10"/>
      <c r="G5904" s="10"/>
      <c r="H5904" s="10"/>
      <c r="I5904" s="10"/>
      <c r="J5904" s="10"/>
      <c r="K5904" s="10"/>
      <c r="L5904" s="10"/>
      <c r="M5904" s="10"/>
      <c r="N5904" s="10"/>
      <c r="O5904" s="10"/>
      <c r="P5904" s="10"/>
      <c r="Q5904" s="10"/>
      <c r="R5904" s="10"/>
    </row>
    <row r="5905" spans="1:18" customFormat="1">
      <c r="A5905" s="10"/>
      <c r="B5905" s="111">
        <v>853538</v>
      </c>
      <c r="C5905" s="68" t="s">
        <v>5900</v>
      </c>
      <c r="D5905" s="71">
        <f>SUMIFS('CLUB DES LOGES'!$J$117:$J$166, 'CLUB DES LOGES'!$F$117:$F$166,$B5905, 'CLUB DES LOGES'!$G$117:$G$166,"&lt;&gt;"&amp;'CLUB DES LOGES'!$C$191)</f>
        <v>0</v>
      </c>
      <c r="E5905" s="10"/>
      <c r="F5905" s="10"/>
      <c r="G5905" s="10"/>
      <c r="H5905" s="10"/>
      <c r="I5905" s="10"/>
      <c r="J5905" s="10"/>
      <c r="K5905" s="10"/>
      <c r="L5905" s="10"/>
      <c r="M5905" s="10"/>
      <c r="N5905" s="10"/>
      <c r="O5905" s="10"/>
      <c r="P5905" s="10"/>
      <c r="Q5905" s="10"/>
      <c r="R5905" s="10"/>
    </row>
    <row r="5906" spans="1:18" customFormat="1">
      <c r="A5906" s="10"/>
      <c r="B5906" s="111">
        <v>853541</v>
      </c>
      <c r="C5906" s="68" t="s">
        <v>5901</v>
      </c>
      <c r="D5906" s="71">
        <f>SUMIFS('CLUB DES LOGES'!$J$117:$J$166, 'CLUB DES LOGES'!$F$117:$F$166,$B5906, 'CLUB DES LOGES'!$G$117:$G$166,"&lt;&gt;"&amp;'CLUB DES LOGES'!$C$191)</f>
        <v>0</v>
      </c>
      <c r="E5906" s="10"/>
      <c r="F5906" s="10"/>
      <c r="G5906" s="10"/>
      <c r="H5906" s="10"/>
      <c r="I5906" s="10"/>
      <c r="J5906" s="10"/>
      <c r="K5906" s="10"/>
      <c r="L5906" s="10"/>
      <c r="M5906" s="10"/>
      <c r="N5906" s="10"/>
      <c r="O5906" s="10"/>
      <c r="P5906" s="10"/>
      <c r="Q5906" s="10"/>
      <c r="R5906" s="10"/>
    </row>
    <row r="5907" spans="1:18" customFormat="1">
      <c r="A5907" s="10"/>
      <c r="B5907" s="111">
        <v>853576</v>
      </c>
      <c r="C5907" s="68" t="s">
        <v>5902</v>
      </c>
      <c r="D5907" s="71">
        <f>SUMIFS('CLUB DES LOGES'!$J$117:$J$166, 'CLUB DES LOGES'!$F$117:$F$166,$B5907, 'CLUB DES LOGES'!$G$117:$G$166,"&lt;&gt;"&amp;'CLUB DES LOGES'!$C$191)</f>
        <v>0</v>
      </c>
      <c r="E5907" s="10"/>
      <c r="F5907" s="10"/>
      <c r="G5907" s="10"/>
      <c r="H5907" s="10"/>
      <c r="I5907" s="10"/>
      <c r="J5907" s="10"/>
      <c r="K5907" s="10"/>
      <c r="L5907" s="10"/>
      <c r="M5907" s="10"/>
      <c r="N5907" s="10"/>
      <c r="O5907" s="10"/>
      <c r="P5907" s="10"/>
      <c r="Q5907" s="10"/>
      <c r="R5907" s="10"/>
    </row>
    <row r="5908" spans="1:18" customFormat="1">
      <c r="A5908" s="10"/>
      <c r="B5908" s="111">
        <v>853578</v>
      </c>
      <c r="C5908" s="68" t="s">
        <v>5903</v>
      </c>
      <c r="D5908" s="71">
        <f>SUMIFS('CLUB DES LOGES'!$J$117:$J$166, 'CLUB DES LOGES'!$F$117:$F$166,$B5908, 'CLUB DES LOGES'!$G$117:$G$166,"&lt;&gt;"&amp;'CLUB DES LOGES'!$C$191)</f>
        <v>0</v>
      </c>
      <c r="E5908" s="10"/>
      <c r="F5908" s="10"/>
      <c r="G5908" s="10"/>
      <c r="H5908" s="10"/>
      <c r="I5908" s="10"/>
      <c r="J5908" s="10"/>
      <c r="K5908" s="10"/>
      <c r="L5908" s="10"/>
      <c r="M5908" s="10"/>
      <c r="N5908" s="10"/>
      <c r="O5908" s="10"/>
      <c r="P5908" s="10"/>
      <c r="Q5908" s="10"/>
      <c r="R5908" s="10"/>
    </row>
    <row r="5909" spans="1:18" customFormat="1">
      <c r="A5909" s="10"/>
      <c r="B5909" s="111">
        <v>853590</v>
      </c>
      <c r="C5909" s="68" t="s">
        <v>5904</v>
      </c>
      <c r="D5909" s="71">
        <f>SUMIFS('CLUB DES LOGES'!$J$117:$J$166, 'CLUB DES LOGES'!$F$117:$F$166,$B5909, 'CLUB DES LOGES'!$G$117:$G$166,"&lt;&gt;"&amp;'CLUB DES LOGES'!$C$191)</f>
        <v>0</v>
      </c>
      <c r="E5909" s="10"/>
      <c r="F5909" s="10"/>
      <c r="G5909" s="10"/>
      <c r="H5909" s="10"/>
      <c r="I5909" s="10"/>
      <c r="J5909" s="10"/>
      <c r="K5909" s="10"/>
      <c r="L5909" s="10"/>
      <c r="M5909" s="10"/>
      <c r="N5909" s="10"/>
      <c r="O5909" s="10"/>
      <c r="P5909" s="10"/>
      <c r="Q5909" s="10"/>
      <c r="R5909" s="10"/>
    </row>
    <row r="5910" spans="1:18" customFormat="1">
      <c r="A5910" s="10"/>
      <c r="B5910" s="111">
        <v>853591</v>
      </c>
      <c r="C5910" s="68" t="s">
        <v>5905</v>
      </c>
      <c r="D5910" s="71">
        <f>SUMIFS('CLUB DES LOGES'!$J$117:$J$166, 'CLUB DES LOGES'!$F$117:$F$166,$B5910, 'CLUB DES LOGES'!$G$117:$G$166,"&lt;&gt;"&amp;'CLUB DES LOGES'!$C$191)</f>
        <v>0</v>
      </c>
      <c r="E5910" s="10"/>
      <c r="F5910" s="10"/>
      <c r="G5910" s="10"/>
      <c r="H5910" s="10"/>
      <c r="I5910" s="10"/>
      <c r="J5910" s="10"/>
      <c r="K5910" s="10"/>
      <c r="L5910" s="10"/>
      <c r="M5910" s="10"/>
      <c r="N5910" s="10"/>
      <c r="O5910" s="10"/>
      <c r="P5910" s="10"/>
      <c r="Q5910" s="10"/>
      <c r="R5910" s="10"/>
    </row>
    <row r="5911" spans="1:18" customFormat="1">
      <c r="A5911" s="10"/>
      <c r="B5911" s="111">
        <v>853592</v>
      </c>
      <c r="C5911" s="68" t="s">
        <v>5906</v>
      </c>
      <c r="D5911" s="71">
        <f>SUMIFS('CLUB DES LOGES'!$J$117:$J$166, 'CLUB DES LOGES'!$F$117:$F$166,$B5911, 'CLUB DES LOGES'!$G$117:$G$166,"&lt;&gt;"&amp;'CLUB DES LOGES'!$C$191)</f>
        <v>0</v>
      </c>
      <c r="E5911" s="10"/>
      <c r="F5911" s="10"/>
      <c r="G5911" s="10"/>
      <c r="H5911" s="10"/>
      <c r="I5911" s="10"/>
      <c r="J5911" s="10"/>
      <c r="K5911" s="10"/>
      <c r="L5911" s="10"/>
      <c r="M5911" s="10"/>
      <c r="N5911" s="10"/>
      <c r="O5911" s="10"/>
      <c r="P5911" s="10"/>
      <c r="Q5911" s="10"/>
      <c r="R5911" s="10"/>
    </row>
    <row r="5912" spans="1:18" customFormat="1">
      <c r="A5912" s="10"/>
      <c r="B5912" s="111">
        <v>853593</v>
      </c>
      <c r="C5912" s="68" t="s">
        <v>5907</v>
      </c>
      <c r="D5912" s="71">
        <f>SUMIFS('CLUB DES LOGES'!$J$117:$J$166, 'CLUB DES LOGES'!$F$117:$F$166,$B5912, 'CLUB DES LOGES'!$G$117:$G$166,"&lt;&gt;"&amp;'CLUB DES LOGES'!$C$191)</f>
        <v>0</v>
      </c>
      <c r="E5912" s="10"/>
      <c r="F5912" s="10"/>
      <c r="G5912" s="10"/>
      <c r="H5912" s="10"/>
      <c r="I5912" s="10"/>
      <c r="J5912" s="10"/>
      <c r="K5912" s="10"/>
      <c r="L5912" s="10"/>
      <c r="M5912" s="10"/>
      <c r="N5912" s="10"/>
      <c r="O5912" s="10"/>
      <c r="P5912" s="10"/>
      <c r="Q5912" s="10"/>
      <c r="R5912" s="10"/>
    </row>
    <row r="5913" spans="1:18" customFormat="1">
      <c r="A5913" s="10"/>
      <c r="B5913" s="111">
        <v>853595</v>
      </c>
      <c r="C5913" s="68" t="s">
        <v>5908</v>
      </c>
      <c r="D5913" s="71">
        <f>SUMIFS('CLUB DES LOGES'!$J$117:$J$166, 'CLUB DES LOGES'!$F$117:$F$166,$B5913, 'CLUB DES LOGES'!$G$117:$G$166,"&lt;&gt;"&amp;'CLUB DES LOGES'!$C$191)</f>
        <v>0</v>
      </c>
      <c r="E5913" s="10"/>
      <c r="F5913" s="10"/>
      <c r="G5913" s="10"/>
      <c r="H5913" s="10"/>
      <c r="I5913" s="10"/>
      <c r="J5913" s="10"/>
      <c r="K5913" s="10"/>
      <c r="L5913" s="10"/>
      <c r="M5913" s="10"/>
      <c r="N5913" s="10"/>
      <c r="O5913" s="10"/>
      <c r="P5913" s="10"/>
      <c r="Q5913" s="10"/>
      <c r="R5913" s="10"/>
    </row>
    <row r="5914" spans="1:18" customFormat="1">
      <c r="A5914" s="10"/>
      <c r="B5914" s="111">
        <v>853596</v>
      </c>
      <c r="C5914" s="68" t="s">
        <v>5909</v>
      </c>
      <c r="D5914" s="71">
        <f>SUMIFS('CLUB DES LOGES'!$J$117:$J$166, 'CLUB DES LOGES'!$F$117:$F$166,$B5914, 'CLUB DES LOGES'!$G$117:$G$166,"&lt;&gt;"&amp;'CLUB DES LOGES'!$C$191)</f>
        <v>0</v>
      </c>
      <c r="E5914" s="10"/>
      <c r="F5914" s="10"/>
      <c r="G5914" s="10"/>
      <c r="H5914" s="10"/>
      <c r="I5914" s="10"/>
      <c r="J5914" s="10"/>
      <c r="K5914" s="10"/>
      <c r="L5914" s="10"/>
      <c r="M5914" s="10"/>
      <c r="N5914" s="10"/>
      <c r="O5914" s="10"/>
      <c r="P5914" s="10"/>
      <c r="Q5914" s="10"/>
      <c r="R5914" s="10"/>
    </row>
    <row r="5915" spans="1:18" customFormat="1">
      <c r="A5915" s="10"/>
      <c r="B5915" s="111">
        <v>853597</v>
      </c>
      <c r="C5915" s="68" t="s">
        <v>5910</v>
      </c>
      <c r="D5915" s="71">
        <f>SUMIFS('CLUB DES LOGES'!$J$117:$J$166, 'CLUB DES LOGES'!$F$117:$F$166,$B5915, 'CLUB DES LOGES'!$G$117:$G$166,"&lt;&gt;"&amp;'CLUB DES LOGES'!$C$191)</f>
        <v>0</v>
      </c>
      <c r="E5915" s="10"/>
      <c r="F5915" s="10"/>
      <c r="G5915" s="10"/>
      <c r="H5915" s="10"/>
      <c r="I5915" s="10"/>
      <c r="J5915" s="10"/>
      <c r="K5915" s="10"/>
      <c r="L5915" s="10"/>
      <c r="M5915" s="10"/>
      <c r="N5915" s="10"/>
      <c r="O5915" s="10"/>
      <c r="P5915" s="10"/>
      <c r="Q5915" s="10"/>
      <c r="R5915" s="10"/>
    </row>
    <row r="5916" spans="1:18" customFormat="1">
      <c r="A5916" s="10"/>
      <c r="B5916" s="111">
        <v>853598</v>
      </c>
      <c r="C5916" s="68" t="s">
        <v>5911</v>
      </c>
      <c r="D5916" s="71">
        <f>SUMIFS('CLUB DES LOGES'!$J$117:$J$166, 'CLUB DES LOGES'!$F$117:$F$166,$B5916, 'CLUB DES LOGES'!$G$117:$G$166,"&lt;&gt;"&amp;'CLUB DES LOGES'!$C$191)</f>
        <v>0</v>
      </c>
      <c r="E5916" s="10"/>
      <c r="F5916" s="10"/>
      <c r="G5916" s="10"/>
      <c r="H5916" s="10"/>
      <c r="I5916" s="10"/>
      <c r="J5916" s="10"/>
      <c r="K5916" s="10"/>
      <c r="L5916" s="10"/>
      <c r="M5916" s="10"/>
      <c r="N5916" s="10"/>
      <c r="O5916" s="10"/>
      <c r="P5916" s="10"/>
      <c r="Q5916" s="10"/>
      <c r="R5916" s="10"/>
    </row>
    <row r="5917" spans="1:18" customFormat="1">
      <c r="A5917" s="10"/>
      <c r="B5917" s="111">
        <v>853599</v>
      </c>
      <c r="C5917" s="68" t="s">
        <v>5912</v>
      </c>
      <c r="D5917" s="71">
        <f>SUMIFS('CLUB DES LOGES'!$J$117:$J$166, 'CLUB DES LOGES'!$F$117:$F$166,$B5917, 'CLUB DES LOGES'!$G$117:$G$166,"&lt;&gt;"&amp;'CLUB DES LOGES'!$C$191)</f>
        <v>0</v>
      </c>
      <c r="E5917" s="10"/>
      <c r="F5917" s="10"/>
      <c r="G5917" s="10"/>
      <c r="H5917" s="10"/>
      <c r="I5917" s="10"/>
      <c r="J5917" s="10"/>
      <c r="K5917" s="10"/>
      <c r="L5917" s="10"/>
      <c r="M5917" s="10"/>
      <c r="N5917" s="10"/>
      <c r="O5917" s="10"/>
      <c r="P5917" s="10"/>
      <c r="Q5917" s="10"/>
      <c r="R5917" s="10"/>
    </row>
    <row r="5918" spans="1:18" customFormat="1">
      <c r="A5918" s="10"/>
      <c r="B5918" s="111">
        <v>853600</v>
      </c>
      <c r="C5918" s="68" t="s">
        <v>5913</v>
      </c>
      <c r="D5918" s="71">
        <f>SUMIFS('CLUB DES LOGES'!$J$117:$J$166, 'CLUB DES LOGES'!$F$117:$F$166,$B5918, 'CLUB DES LOGES'!$G$117:$G$166,"&lt;&gt;"&amp;'CLUB DES LOGES'!$C$191)</f>
        <v>0</v>
      </c>
      <c r="E5918" s="10"/>
      <c r="F5918" s="10"/>
      <c r="G5918" s="10"/>
      <c r="H5918" s="10"/>
      <c r="I5918" s="10"/>
      <c r="J5918" s="10"/>
      <c r="K5918" s="10"/>
      <c r="L5918" s="10"/>
      <c r="M5918" s="10"/>
      <c r="N5918" s="10"/>
      <c r="O5918" s="10"/>
      <c r="P5918" s="10"/>
      <c r="Q5918" s="10"/>
      <c r="R5918" s="10"/>
    </row>
    <row r="5919" spans="1:18" customFormat="1">
      <c r="A5919" s="10"/>
      <c r="B5919" s="111">
        <v>853601</v>
      </c>
      <c r="C5919" s="68" t="s">
        <v>5914</v>
      </c>
      <c r="D5919" s="71">
        <f>SUMIFS('CLUB DES LOGES'!$J$117:$J$166, 'CLUB DES LOGES'!$F$117:$F$166,$B5919, 'CLUB DES LOGES'!$G$117:$G$166,"&lt;&gt;"&amp;'CLUB DES LOGES'!$C$191)</f>
        <v>0</v>
      </c>
      <c r="E5919" s="10"/>
      <c r="F5919" s="10"/>
      <c r="G5919" s="10"/>
      <c r="H5919" s="10"/>
      <c r="I5919" s="10"/>
      <c r="J5919" s="10"/>
      <c r="K5919" s="10"/>
      <c r="L5919" s="10"/>
      <c r="M5919" s="10"/>
      <c r="N5919" s="10"/>
      <c r="O5919" s="10"/>
      <c r="P5919" s="10"/>
      <c r="Q5919" s="10"/>
      <c r="R5919" s="10"/>
    </row>
    <row r="5920" spans="1:18" customFormat="1">
      <c r="A5920" s="10"/>
      <c r="B5920" s="111">
        <v>853602</v>
      </c>
      <c r="C5920" s="68" t="s">
        <v>5915</v>
      </c>
      <c r="D5920" s="71">
        <f>SUMIFS('CLUB DES LOGES'!$J$117:$J$166, 'CLUB DES LOGES'!$F$117:$F$166,$B5920, 'CLUB DES LOGES'!$G$117:$G$166,"&lt;&gt;"&amp;'CLUB DES LOGES'!$C$191)</f>
        <v>0</v>
      </c>
      <c r="E5920" s="10"/>
      <c r="F5920" s="10"/>
      <c r="G5920" s="10"/>
      <c r="H5920" s="10"/>
      <c r="I5920" s="10"/>
      <c r="J5920" s="10"/>
      <c r="K5920" s="10"/>
      <c r="L5920" s="10"/>
      <c r="M5920" s="10"/>
      <c r="N5920" s="10"/>
      <c r="O5920" s="10"/>
      <c r="P5920" s="10"/>
      <c r="Q5920" s="10"/>
      <c r="R5920" s="10"/>
    </row>
    <row r="5921" spans="1:18" customFormat="1">
      <c r="A5921" s="10"/>
      <c r="B5921" s="111">
        <v>853603</v>
      </c>
      <c r="C5921" s="68" t="s">
        <v>5916</v>
      </c>
      <c r="D5921" s="71">
        <f>SUMIFS('CLUB DES LOGES'!$J$117:$J$166, 'CLUB DES LOGES'!$F$117:$F$166,$B5921, 'CLUB DES LOGES'!$G$117:$G$166,"&lt;&gt;"&amp;'CLUB DES LOGES'!$C$191)</f>
        <v>0</v>
      </c>
      <c r="E5921" s="10"/>
      <c r="F5921" s="10"/>
      <c r="G5921" s="10"/>
      <c r="H5921" s="10"/>
      <c r="I5921" s="10"/>
      <c r="J5921" s="10"/>
      <c r="K5921" s="10"/>
      <c r="L5921" s="10"/>
      <c r="M5921" s="10"/>
      <c r="N5921" s="10"/>
      <c r="O5921" s="10"/>
      <c r="P5921" s="10"/>
      <c r="Q5921" s="10"/>
      <c r="R5921" s="10"/>
    </row>
    <row r="5922" spans="1:18" customFormat="1">
      <c r="A5922" s="10"/>
      <c r="B5922" s="111">
        <v>853604</v>
      </c>
      <c r="C5922" s="68" t="s">
        <v>5917</v>
      </c>
      <c r="D5922" s="71">
        <f>SUMIFS('CLUB DES LOGES'!$J$117:$J$166, 'CLUB DES LOGES'!$F$117:$F$166,$B5922, 'CLUB DES LOGES'!$G$117:$G$166,"&lt;&gt;"&amp;'CLUB DES LOGES'!$C$191)</f>
        <v>0</v>
      </c>
      <c r="E5922" s="10"/>
      <c r="F5922" s="10"/>
      <c r="G5922" s="10"/>
      <c r="H5922" s="10"/>
      <c r="I5922" s="10"/>
      <c r="J5922" s="10"/>
      <c r="K5922" s="10"/>
      <c r="L5922" s="10"/>
      <c r="M5922" s="10"/>
      <c r="N5922" s="10"/>
      <c r="O5922" s="10"/>
      <c r="P5922" s="10"/>
      <c r="Q5922" s="10"/>
      <c r="R5922" s="10"/>
    </row>
    <row r="5923" spans="1:18" customFormat="1">
      <c r="A5923" s="10"/>
      <c r="B5923" s="111">
        <v>853605</v>
      </c>
      <c r="C5923" s="68" t="s">
        <v>5918</v>
      </c>
      <c r="D5923" s="71">
        <f>SUMIFS('CLUB DES LOGES'!$J$117:$J$166, 'CLUB DES LOGES'!$F$117:$F$166,$B5923, 'CLUB DES LOGES'!$G$117:$G$166,"&lt;&gt;"&amp;'CLUB DES LOGES'!$C$191)</f>
        <v>0</v>
      </c>
      <c r="E5923" s="10"/>
      <c r="F5923" s="10"/>
      <c r="G5923" s="10"/>
      <c r="H5923" s="10"/>
      <c r="I5923" s="10"/>
      <c r="J5923" s="10"/>
      <c r="K5923" s="10"/>
      <c r="L5923" s="10"/>
      <c r="M5923" s="10"/>
      <c r="N5923" s="10"/>
      <c r="O5923" s="10"/>
      <c r="P5923" s="10"/>
      <c r="Q5923" s="10"/>
      <c r="R5923" s="10"/>
    </row>
    <row r="5924" spans="1:18" customFormat="1">
      <c r="A5924" s="10"/>
      <c r="B5924" s="111">
        <v>853607</v>
      </c>
      <c r="C5924" s="68" t="s">
        <v>5919</v>
      </c>
      <c r="D5924" s="71">
        <f>SUMIFS('CLUB DES LOGES'!$J$117:$J$166, 'CLUB DES LOGES'!$F$117:$F$166,$B5924, 'CLUB DES LOGES'!$G$117:$G$166,"&lt;&gt;"&amp;'CLUB DES LOGES'!$C$191)</f>
        <v>0</v>
      </c>
      <c r="E5924" s="10"/>
      <c r="F5924" s="10"/>
      <c r="G5924" s="10"/>
      <c r="H5924" s="10"/>
      <c r="I5924" s="10"/>
      <c r="J5924" s="10"/>
      <c r="K5924" s="10"/>
      <c r="L5924" s="10"/>
      <c r="M5924" s="10"/>
      <c r="N5924" s="10"/>
      <c r="O5924" s="10"/>
      <c r="P5924" s="10"/>
      <c r="Q5924" s="10"/>
      <c r="R5924" s="10"/>
    </row>
    <row r="5925" spans="1:18" customFormat="1">
      <c r="A5925" s="10"/>
      <c r="B5925" s="111">
        <v>853608</v>
      </c>
      <c r="C5925" s="68" t="s">
        <v>5920</v>
      </c>
      <c r="D5925" s="71">
        <f>SUMIFS('CLUB DES LOGES'!$J$117:$J$166, 'CLUB DES LOGES'!$F$117:$F$166,$B5925, 'CLUB DES LOGES'!$G$117:$G$166,"&lt;&gt;"&amp;'CLUB DES LOGES'!$C$191)</f>
        <v>0</v>
      </c>
      <c r="E5925" s="10"/>
      <c r="F5925" s="10"/>
      <c r="G5925" s="10"/>
      <c r="H5925" s="10"/>
      <c r="I5925" s="10"/>
      <c r="J5925" s="10"/>
      <c r="K5925" s="10"/>
      <c r="L5925" s="10"/>
      <c r="M5925" s="10"/>
      <c r="N5925" s="10"/>
      <c r="O5925" s="10"/>
      <c r="P5925" s="10"/>
      <c r="Q5925" s="10"/>
      <c r="R5925" s="10"/>
    </row>
    <row r="5926" spans="1:18" customFormat="1">
      <c r="A5926" s="10"/>
      <c r="B5926" s="111">
        <v>853609</v>
      </c>
      <c r="C5926" s="68" t="s">
        <v>5921</v>
      </c>
      <c r="D5926" s="71">
        <f>SUMIFS('CLUB DES LOGES'!$J$117:$J$166, 'CLUB DES LOGES'!$F$117:$F$166,$B5926, 'CLUB DES LOGES'!$G$117:$G$166,"&lt;&gt;"&amp;'CLUB DES LOGES'!$C$191)</f>
        <v>0</v>
      </c>
      <c r="E5926" s="10"/>
      <c r="F5926" s="10"/>
      <c r="G5926" s="10"/>
      <c r="H5926" s="10"/>
      <c r="I5926" s="10"/>
      <c r="J5926" s="10"/>
      <c r="K5926" s="10"/>
      <c r="L5926" s="10"/>
      <c r="M5926" s="10"/>
      <c r="N5926" s="10"/>
      <c r="O5926" s="10"/>
      <c r="P5926" s="10"/>
      <c r="Q5926" s="10"/>
      <c r="R5926" s="10"/>
    </row>
    <row r="5927" spans="1:18" customFormat="1">
      <c r="A5927" s="10"/>
      <c r="B5927" s="111">
        <v>853610</v>
      </c>
      <c r="C5927" s="68" t="s">
        <v>5922</v>
      </c>
      <c r="D5927" s="71">
        <f>SUMIFS('CLUB DES LOGES'!$J$117:$J$166, 'CLUB DES LOGES'!$F$117:$F$166,$B5927, 'CLUB DES LOGES'!$G$117:$G$166,"&lt;&gt;"&amp;'CLUB DES LOGES'!$C$191)</f>
        <v>0</v>
      </c>
      <c r="E5927" s="10"/>
      <c r="F5927" s="10"/>
      <c r="G5927" s="10"/>
      <c r="H5927" s="10"/>
      <c r="I5927" s="10"/>
      <c r="J5927" s="10"/>
      <c r="K5927" s="10"/>
      <c r="L5927" s="10"/>
      <c r="M5927" s="10"/>
      <c r="N5927" s="10"/>
      <c r="O5927" s="10"/>
      <c r="P5927" s="10"/>
      <c r="Q5927" s="10"/>
      <c r="R5927" s="10"/>
    </row>
    <row r="5928" spans="1:18" customFormat="1">
      <c r="A5928" s="10"/>
      <c r="B5928" s="111">
        <v>853615</v>
      </c>
      <c r="C5928" s="68" t="s">
        <v>5923</v>
      </c>
      <c r="D5928" s="71">
        <f>SUMIFS('CLUB DES LOGES'!$J$117:$J$166, 'CLUB DES LOGES'!$F$117:$F$166,$B5928, 'CLUB DES LOGES'!$G$117:$G$166,"&lt;&gt;"&amp;'CLUB DES LOGES'!$C$191)</f>
        <v>0</v>
      </c>
      <c r="E5928" s="10"/>
      <c r="F5928" s="10"/>
      <c r="G5928" s="10"/>
      <c r="H5928" s="10"/>
      <c r="I5928" s="10"/>
      <c r="J5928" s="10"/>
      <c r="K5928" s="10"/>
      <c r="L5928" s="10"/>
      <c r="M5928" s="10"/>
      <c r="N5928" s="10"/>
      <c r="O5928" s="10"/>
      <c r="P5928" s="10"/>
      <c r="Q5928" s="10"/>
      <c r="R5928" s="10"/>
    </row>
    <row r="5929" spans="1:18" customFormat="1">
      <c r="A5929" s="10"/>
      <c r="B5929" s="111">
        <v>853616</v>
      </c>
      <c r="C5929" s="68" t="s">
        <v>5924</v>
      </c>
      <c r="D5929" s="71">
        <f>SUMIFS('CLUB DES LOGES'!$J$117:$J$166, 'CLUB DES LOGES'!$F$117:$F$166,$B5929, 'CLUB DES LOGES'!$G$117:$G$166,"&lt;&gt;"&amp;'CLUB DES LOGES'!$C$191)</f>
        <v>0</v>
      </c>
      <c r="E5929" s="10"/>
      <c r="F5929" s="10"/>
      <c r="G5929" s="10"/>
      <c r="H5929" s="10"/>
      <c r="I5929" s="10"/>
      <c r="J5929" s="10"/>
      <c r="K5929" s="10"/>
      <c r="L5929" s="10"/>
      <c r="M5929" s="10"/>
      <c r="N5929" s="10"/>
      <c r="O5929" s="10"/>
      <c r="P5929" s="10"/>
      <c r="Q5929" s="10"/>
      <c r="R5929" s="10"/>
    </row>
    <row r="5930" spans="1:18" customFormat="1">
      <c r="A5930" s="10"/>
      <c r="B5930" s="111">
        <v>853617</v>
      </c>
      <c r="C5930" s="68" t="s">
        <v>5925</v>
      </c>
      <c r="D5930" s="71">
        <f>SUMIFS('CLUB DES LOGES'!$J$117:$J$166, 'CLUB DES LOGES'!$F$117:$F$166,$B5930, 'CLUB DES LOGES'!$G$117:$G$166,"&lt;&gt;"&amp;'CLUB DES LOGES'!$C$191)</f>
        <v>0</v>
      </c>
      <c r="E5930" s="10"/>
      <c r="F5930" s="10"/>
      <c r="G5930" s="10"/>
      <c r="H5930" s="10"/>
      <c r="I5930" s="10"/>
      <c r="J5930" s="10"/>
      <c r="K5930" s="10"/>
      <c r="L5930" s="10"/>
      <c r="M5930" s="10"/>
      <c r="N5930" s="10"/>
      <c r="O5930" s="10"/>
      <c r="P5930" s="10"/>
      <c r="Q5930" s="10"/>
      <c r="R5930" s="10"/>
    </row>
    <row r="5931" spans="1:18" customFormat="1">
      <c r="A5931" s="10"/>
      <c r="B5931" s="111">
        <v>853618</v>
      </c>
      <c r="C5931" s="68" t="s">
        <v>5926</v>
      </c>
      <c r="D5931" s="71">
        <f>SUMIFS('CLUB DES LOGES'!$J$117:$J$166, 'CLUB DES LOGES'!$F$117:$F$166,$B5931, 'CLUB DES LOGES'!$G$117:$G$166,"&lt;&gt;"&amp;'CLUB DES LOGES'!$C$191)</f>
        <v>0</v>
      </c>
      <c r="E5931" s="10"/>
      <c r="F5931" s="10"/>
      <c r="G5931" s="10"/>
      <c r="H5931" s="10"/>
      <c r="I5931" s="10"/>
      <c r="J5931" s="10"/>
      <c r="K5931" s="10"/>
      <c r="L5931" s="10"/>
      <c r="M5931" s="10"/>
      <c r="N5931" s="10"/>
      <c r="O5931" s="10"/>
      <c r="P5931" s="10"/>
      <c r="Q5931" s="10"/>
      <c r="R5931" s="10"/>
    </row>
    <row r="5932" spans="1:18" customFormat="1">
      <c r="A5932" s="10"/>
      <c r="B5932" s="111">
        <v>853619</v>
      </c>
      <c r="C5932" s="68" t="s">
        <v>5927</v>
      </c>
      <c r="D5932" s="71">
        <f>SUMIFS('CLUB DES LOGES'!$J$117:$J$166, 'CLUB DES LOGES'!$F$117:$F$166,$B5932, 'CLUB DES LOGES'!$G$117:$G$166,"&lt;&gt;"&amp;'CLUB DES LOGES'!$C$191)</f>
        <v>0</v>
      </c>
      <c r="E5932" s="10"/>
      <c r="F5932" s="10"/>
      <c r="G5932" s="10"/>
      <c r="H5932" s="10"/>
      <c r="I5932" s="10"/>
      <c r="J5932" s="10"/>
      <c r="K5932" s="10"/>
      <c r="L5932" s="10"/>
      <c r="M5932" s="10"/>
      <c r="N5932" s="10"/>
      <c r="O5932" s="10"/>
      <c r="P5932" s="10"/>
      <c r="Q5932" s="10"/>
      <c r="R5932" s="10"/>
    </row>
    <row r="5933" spans="1:18" customFormat="1">
      <c r="A5933" s="10"/>
      <c r="B5933" s="111">
        <v>853620</v>
      </c>
      <c r="C5933" s="68" t="s">
        <v>5928</v>
      </c>
      <c r="D5933" s="71">
        <f>SUMIFS('CLUB DES LOGES'!$J$117:$J$166, 'CLUB DES LOGES'!$F$117:$F$166,$B5933, 'CLUB DES LOGES'!$G$117:$G$166,"&lt;&gt;"&amp;'CLUB DES LOGES'!$C$191)</f>
        <v>0</v>
      </c>
      <c r="E5933" s="10"/>
      <c r="F5933" s="10"/>
      <c r="G5933" s="10"/>
      <c r="H5933" s="10"/>
      <c r="I5933" s="10"/>
      <c r="J5933" s="10"/>
      <c r="K5933" s="10"/>
      <c r="L5933" s="10"/>
      <c r="M5933" s="10"/>
      <c r="N5933" s="10"/>
      <c r="O5933" s="10"/>
      <c r="P5933" s="10"/>
      <c r="Q5933" s="10"/>
      <c r="R5933" s="10"/>
    </row>
    <row r="5934" spans="1:18" customFormat="1">
      <c r="A5934" s="10"/>
      <c r="B5934" s="111">
        <v>853621</v>
      </c>
      <c r="C5934" s="68" t="s">
        <v>5929</v>
      </c>
      <c r="D5934" s="71">
        <f>SUMIFS('CLUB DES LOGES'!$J$117:$J$166, 'CLUB DES LOGES'!$F$117:$F$166,$B5934, 'CLUB DES LOGES'!$G$117:$G$166,"&lt;&gt;"&amp;'CLUB DES LOGES'!$C$191)</f>
        <v>0</v>
      </c>
      <c r="E5934" s="10"/>
      <c r="F5934" s="10"/>
      <c r="G5934" s="10"/>
      <c r="H5934" s="10"/>
      <c r="I5934" s="10"/>
      <c r="J5934" s="10"/>
      <c r="K5934" s="10"/>
      <c r="L5934" s="10"/>
      <c r="M5934" s="10"/>
      <c r="N5934" s="10"/>
      <c r="O5934" s="10"/>
      <c r="P5934" s="10"/>
      <c r="Q5934" s="10"/>
      <c r="R5934" s="10"/>
    </row>
    <row r="5935" spans="1:18" customFormat="1">
      <c r="A5935" s="10"/>
      <c r="B5935" s="111">
        <v>853622</v>
      </c>
      <c r="C5935" s="68" t="s">
        <v>5930</v>
      </c>
      <c r="D5935" s="71">
        <f>SUMIFS('CLUB DES LOGES'!$J$117:$J$166, 'CLUB DES LOGES'!$F$117:$F$166,$B5935, 'CLUB DES LOGES'!$G$117:$G$166,"&lt;&gt;"&amp;'CLUB DES LOGES'!$C$191)</f>
        <v>0</v>
      </c>
      <c r="E5935" s="10"/>
      <c r="F5935" s="10"/>
      <c r="G5935" s="10"/>
      <c r="H5935" s="10"/>
      <c r="I5935" s="10"/>
      <c r="J5935" s="10"/>
      <c r="K5935" s="10"/>
      <c r="L5935" s="10"/>
      <c r="M5935" s="10"/>
      <c r="N5935" s="10"/>
      <c r="O5935" s="10"/>
      <c r="P5935" s="10"/>
      <c r="Q5935" s="10"/>
      <c r="R5935" s="10"/>
    </row>
    <row r="5936" spans="1:18" customFormat="1">
      <c r="A5936" s="10"/>
      <c r="B5936" s="111">
        <v>853623</v>
      </c>
      <c r="C5936" s="68" t="s">
        <v>5931</v>
      </c>
      <c r="D5936" s="71">
        <f>SUMIFS('CLUB DES LOGES'!$J$117:$J$166, 'CLUB DES LOGES'!$F$117:$F$166,$B5936, 'CLUB DES LOGES'!$G$117:$G$166,"&lt;&gt;"&amp;'CLUB DES LOGES'!$C$191)</f>
        <v>0</v>
      </c>
      <c r="E5936" s="10"/>
      <c r="F5936" s="10"/>
      <c r="G5936" s="10"/>
      <c r="H5936" s="10"/>
      <c r="I5936" s="10"/>
      <c r="J5936" s="10"/>
      <c r="K5936" s="10"/>
      <c r="L5936" s="10"/>
      <c r="M5936" s="10"/>
      <c r="N5936" s="10"/>
      <c r="O5936" s="10"/>
      <c r="P5936" s="10"/>
      <c r="Q5936" s="10"/>
      <c r="R5936" s="10"/>
    </row>
    <row r="5937" spans="1:18" customFormat="1">
      <c r="A5937" s="10"/>
      <c r="B5937" s="111">
        <v>853624</v>
      </c>
      <c r="C5937" s="68" t="s">
        <v>5932</v>
      </c>
      <c r="D5937" s="71">
        <f>SUMIFS('CLUB DES LOGES'!$J$117:$J$166, 'CLUB DES LOGES'!$F$117:$F$166,$B5937, 'CLUB DES LOGES'!$G$117:$G$166,"&lt;&gt;"&amp;'CLUB DES LOGES'!$C$191)</f>
        <v>0</v>
      </c>
      <c r="E5937" s="10"/>
      <c r="F5937" s="10"/>
      <c r="G5937" s="10"/>
      <c r="H5937" s="10"/>
      <c r="I5937" s="10"/>
      <c r="J5937" s="10"/>
      <c r="K5937" s="10"/>
      <c r="L5937" s="10"/>
      <c r="M5937" s="10"/>
      <c r="N5937" s="10"/>
      <c r="O5937" s="10"/>
      <c r="P5937" s="10"/>
      <c r="Q5937" s="10"/>
      <c r="R5937" s="10"/>
    </row>
    <row r="5938" spans="1:18" customFormat="1">
      <c r="A5938" s="10"/>
      <c r="B5938" s="111">
        <v>853625</v>
      </c>
      <c r="C5938" s="68" t="s">
        <v>5933</v>
      </c>
      <c r="D5938" s="71">
        <f>SUMIFS('CLUB DES LOGES'!$J$117:$J$166, 'CLUB DES LOGES'!$F$117:$F$166,$B5938, 'CLUB DES LOGES'!$G$117:$G$166,"&lt;&gt;"&amp;'CLUB DES LOGES'!$C$191)</f>
        <v>0</v>
      </c>
      <c r="E5938" s="10"/>
      <c r="F5938" s="10"/>
      <c r="G5938" s="10"/>
      <c r="H5938" s="10"/>
      <c r="I5938" s="10"/>
      <c r="J5938" s="10"/>
      <c r="K5938" s="10"/>
      <c r="L5938" s="10"/>
      <c r="M5938" s="10"/>
      <c r="N5938" s="10"/>
      <c r="O5938" s="10"/>
      <c r="P5938" s="10"/>
      <c r="Q5938" s="10"/>
      <c r="R5938" s="10"/>
    </row>
    <row r="5939" spans="1:18" customFormat="1">
      <c r="A5939" s="10"/>
      <c r="B5939" s="111">
        <v>853626</v>
      </c>
      <c r="C5939" s="68" t="s">
        <v>5934</v>
      </c>
      <c r="D5939" s="71">
        <f>SUMIFS('CLUB DES LOGES'!$J$117:$J$166, 'CLUB DES LOGES'!$F$117:$F$166,$B5939, 'CLUB DES LOGES'!$G$117:$G$166,"&lt;&gt;"&amp;'CLUB DES LOGES'!$C$191)</f>
        <v>0</v>
      </c>
      <c r="E5939" s="10"/>
      <c r="F5939" s="10"/>
      <c r="G5939" s="10"/>
      <c r="H5939" s="10"/>
      <c r="I5939" s="10"/>
      <c r="J5939" s="10"/>
      <c r="K5939" s="10"/>
      <c r="L5939" s="10"/>
      <c r="M5939" s="10"/>
      <c r="N5939" s="10"/>
      <c r="O5939" s="10"/>
      <c r="P5939" s="10"/>
      <c r="Q5939" s="10"/>
      <c r="R5939" s="10"/>
    </row>
    <row r="5940" spans="1:18" customFormat="1">
      <c r="A5940" s="10"/>
      <c r="B5940" s="111">
        <v>853627</v>
      </c>
      <c r="C5940" s="68" t="s">
        <v>5935</v>
      </c>
      <c r="D5940" s="71">
        <f>SUMIFS('CLUB DES LOGES'!$J$117:$J$166, 'CLUB DES LOGES'!$F$117:$F$166,$B5940, 'CLUB DES LOGES'!$G$117:$G$166,"&lt;&gt;"&amp;'CLUB DES LOGES'!$C$191)</f>
        <v>0</v>
      </c>
      <c r="E5940" s="10"/>
      <c r="F5940" s="10"/>
      <c r="G5940" s="10"/>
      <c r="H5940" s="10"/>
      <c r="I5940" s="10"/>
      <c r="J5940" s="10"/>
      <c r="K5940" s="10"/>
      <c r="L5940" s="10"/>
      <c r="M5940" s="10"/>
      <c r="N5940" s="10"/>
      <c r="O5940" s="10"/>
      <c r="P5940" s="10"/>
      <c r="Q5940" s="10"/>
      <c r="R5940" s="10"/>
    </row>
    <row r="5941" spans="1:18" customFormat="1">
      <c r="A5941" s="10"/>
      <c r="B5941" s="111">
        <v>853628</v>
      </c>
      <c r="C5941" s="68" t="s">
        <v>5936</v>
      </c>
      <c r="D5941" s="71">
        <f>SUMIFS('CLUB DES LOGES'!$J$117:$J$166, 'CLUB DES LOGES'!$F$117:$F$166,$B5941, 'CLUB DES LOGES'!$G$117:$G$166,"&lt;&gt;"&amp;'CLUB DES LOGES'!$C$191)</f>
        <v>0</v>
      </c>
      <c r="E5941" s="10"/>
      <c r="F5941" s="10"/>
      <c r="G5941" s="10"/>
      <c r="H5941" s="10"/>
      <c r="I5941" s="10"/>
      <c r="J5941" s="10"/>
      <c r="K5941" s="10"/>
      <c r="L5941" s="10"/>
      <c r="M5941" s="10"/>
      <c r="N5941" s="10"/>
      <c r="O5941" s="10"/>
      <c r="P5941" s="10"/>
      <c r="Q5941" s="10"/>
      <c r="R5941" s="10"/>
    </row>
    <row r="5942" spans="1:18" customFormat="1">
      <c r="A5942" s="10"/>
      <c r="B5942" s="111">
        <v>853629</v>
      </c>
      <c r="C5942" s="68" t="s">
        <v>5937</v>
      </c>
      <c r="D5942" s="71">
        <f>SUMIFS('CLUB DES LOGES'!$J$117:$J$166, 'CLUB DES LOGES'!$F$117:$F$166,$B5942, 'CLUB DES LOGES'!$G$117:$G$166,"&lt;&gt;"&amp;'CLUB DES LOGES'!$C$191)</f>
        <v>0</v>
      </c>
      <c r="E5942" s="10"/>
      <c r="F5942" s="10"/>
      <c r="G5942" s="10"/>
      <c r="H5942" s="10"/>
      <c r="I5942" s="10"/>
      <c r="J5942" s="10"/>
      <c r="K5942" s="10"/>
      <c r="L5942" s="10"/>
      <c r="M5942" s="10"/>
      <c r="N5942" s="10"/>
      <c r="O5942" s="10"/>
      <c r="P5942" s="10"/>
      <c r="Q5942" s="10"/>
      <c r="R5942" s="10"/>
    </row>
    <row r="5943" spans="1:18" customFormat="1">
      <c r="A5943" s="10"/>
      <c r="B5943" s="111">
        <v>853630</v>
      </c>
      <c r="C5943" s="68" t="s">
        <v>5938</v>
      </c>
      <c r="D5943" s="71">
        <f>SUMIFS('CLUB DES LOGES'!$J$117:$J$166, 'CLUB DES LOGES'!$F$117:$F$166,$B5943, 'CLUB DES LOGES'!$G$117:$G$166,"&lt;&gt;"&amp;'CLUB DES LOGES'!$C$191)</f>
        <v>0</v>
      </c>
      <c r="E5943" s="10"/>
      <c r="F5943" s="10"/>
      <c r="G5943" s="10"/>
      <c r="H5943" s="10"/>
      <c r="I5943" s="10"/>
      <c r="J5943" s="10"/>
      <c r="K5943" s="10"/>
      <c r="L5943" s="10"/>
      <c r="M5943" s="10"/>
      <c r="N5943" s="10"/>
      <c r="O5943" s="10"/>
      <c r="P5943" s="10"/>
      <c r="Q5943" s="10"/>
      <c r="R5943" s="10"/>
    </row>
    <row r="5944" spans="1:18" customFormat="1">
      <c r="A5944" s="10"/>
      <c r="B5944" s="111">
        <v>853631</v>
      </c>
      <c r="C5944" s="68" t="s">
        <v>5939</v>
      </c>
      <c r="D5944" s="71">
        <f>SUMIFS('CLUB DES LOGES'!$J$117:$J$166, 'CLUB DES LOGES'!$F$117:$F$166,$B5944, 'CLUB DES LOGES'!$G$117:$G$166,"&lt;&gt;"&amp;'CLUB DES LOGES'!$C$191)</f>
        <v>0</v>
      </c>
      <c r="E5944" s="10"/>
      <c r="F5944" s="10"/>
      <c r="G5944" s="10"/>
      <c r="H5944" s="10"/>
      <c r="I5944" s="10"/>
      <c r="J5944" s="10"/>
      <c r="K5944" s="10"/>
      <c r="L5944" s="10"/>
      <c r="M5944" s="10"/>
      <c r="N5944" s="10"/>
      <c r="O5944" s="10"/>
      <c r="P5944" s="10"/>
      <c r="Q5944" s="10"/>
      <c r="R5944" s="10"/>
    </row>
    <row r="5945" spans="1:18" customFormat="1">
      <c r="A5945" s="10"/>
      <c r="B5945" s="111">
        <v>853632</v>
      </c>
      <c r="C5945" s="68" t="s">
        <v>5940</v>
      </c>
      <c r="D5945" s="71">
        <f>SUMIFS('CLUB DES LOGES'!$J$117:$J$166, 'CLUB DES LOGES'!$F$117:$F$166,$B5945, 'CLUB DES LOGES'!$G$117:$G$166,"&lt;&gt;"&amp;'CLUB DES LOGES'!$C$191)</f>
        <v>0</v>
      </c>
      <c r="E5945" s="10"/>
      <c r="F5945" s="10"/>
      <c r="G5945" s="10"/>
      <c r="H5945" s="10"/>
      <c r="I5945" s="10"/>
      <c r="J5945" s="10"/>
      <c r="K5945" s="10"/>
      <c r="L5945" s="10"/>
      <c r="M5945" s="10"/>
      <c r="N5945" s="10"/>
      <c r="O5945" s="10"/>
      <c r="P5945" s="10"/>
      <c r="Q5945" s="10"/>
      <c r="R5945" s="10"/>
    </row>
    <row r="5946" spans="1:18" customFormat="1">
      <c r="A5946" s="10"/>
      <c r="B5946" s="111">
        <v>853633</v>
      </c>
      <c r="C5946" s="68" t="s">
        <v>5941</v>
      </c>
      <c r="D5946" s="71">
        <f>SUMIFS('CLUB DES LOGES'!$J$117:$J$166, 'CLUB DES LOGES'!$F$117:$F$166,$B5946, 'CLUB DES LOGES'!$G$117:$G$166,"&lt;&gt;"&amp;'CLUB DES LOGES'!$C$191)</f>
        <v>0</v>
      </c>
      <c r="E5946" s="10"/>
      <c r="F5946" s="10"/>
      <c r="G5946" s="10"/>
      <c r="H5946" s="10"/>
      <c r="I5946" s="10"/>
      <c r="J5946" s="10"/>
      <c r="K5946" s="10"/>
      <c r="L5946" s="10"/>
      <c r="M5946" s="10"/>
      <c r="N5946" s="10"/>
      <c r="O5946" s="10"/>
      <c r="P5946" s="10"/>
      <c r="Q5946" s="10"/>
      <c r="R5946" s="10"/>
    </row>
    <row r="5947" spans="1:18" customFormat="1">
      <c r="A5947" s="10"/>
      <c r="B5947" s="111">
        <v>853634</v>
      </c>
      <c r="C5947" s="68" t="s">
        <v>5942</v>
      </c>
      <c r="D5947" s="71">
        <f>SUMIFS('CLUB DES LOGES'!$J$117:$J$166, 'CLUB DES LOGES'!$F$117:$F$166,$B5947, 'CLUB DES LOGES'!$G$117:$G$166,"&lt;&gt;"&amp;'CLUB DES LOGES'!$C$191)</f>
        <v>0</v>
      </c>
      <c r="E5947" s="10"/>
      <c r="F5947" s="10"/>
      <c r="G5947" s="10"/>
      <c r="H5947" s="10"/>
      <c r="I5947" s="10"/>
      <c r="J5947" s="10"/>
      <c r="K5947" s="10"/>
      <c r="L5947" s="10"/>
      <c r="M5947" s="10"/>
      <c r="N5947" s="10"/>
      <c r="O5947" s="10"/>
      <c r="P5947" s="10"/>
      <c r="Q5947" s="10"/>
      <c r="R5947" s="10"/>
    </row>
    <row r="5948" spans="1:18" customFormat="1">
      <c r="A5948" s="10"/>
      <c r="B5948" s="111">
        <v>853635</v>
      </c>
      <c r="C5948" s="68" t="s">
        <v>5943</v>
      </c>
      <c r="D5948" s="71">
        <f>SUMIFS('CLUB DES LOGES'!$J$117:$J$166, 'CLUB DES LOGES'!$F$117:$F$166,$B5948, 'CLUB DES LOGES'!$G$117:$G$166,"&lt;&gt;"&amp;'CLUB DES LOGES'!$C$191)</f>
        <v>0</v>
      </c>
      <c r="E5948" s="10"/>
      <c r="F5948" s="10"/>
      <c r="G5948" s="10"/>
      <c r="H5948" s="10"/>
      <c r="I5948" s="10"/>
      <c r="J5948" s="10"/>
      <c r="K5948" s="10"/>
      <c r="L5948" s="10"/>
      <c r="M5948" s="10"/>
      <c r="N5948" s="10"/>
      <c r="O5948" s="10"/>
      <c r="P5948" s="10"/>
      <c r="Q5948" s="10"/>
      <c r="R5948" s="10"/>
    </row>
    <row r="5949" spans="1:18" customFormat="1">
      <c r="A5949" s="10"/>
      <c r="B5949" s="111">
        <v>853636</v>
      </c>
      <c r="C5949" s="68" t="s">
        <v>5944</v>
      </c>
      <c r="D5949" s="71">
        <f>SUMIFS('CLUB DES LOGES'!$J$117:$J$166, 'CLUB DES LOGES'!$F$117:$F$166,$B5949, 'CLUB DES LOGES'!$G$117:$G$166,"&lt;&gt;"&amp;'CLUB DES LOGES'!$C$191)</f>
        <v>0</v>
      </c>
      <c r="E5949" s="10"/>
      <c r="F5949" s="10"/>
      <c r="G5949" s="10"/>
      <c r="H5949" s="10"/>
      <c r="I5949" s="10"/>
      <c r="J5949" s="10"/>
      <c r="K5949" s="10"/>
      <c r="L5949" s="10"/>
      <c r="M5949" s="10"/>
      <c r="N5949" s="10"/>
      <c r="O5949" s="10"/>
      <c r="P5949" s="10"/>
      <c r="Q5949" s="10"/>
      <c r="R5949" s="10"/>
    </row>
    <row r="5950" spans="1:18" customFormat="1">
      <c r="A5950" s="10"/>
      <c r="B5950" s="111">
        <v>853637</v>
      </c>
      <c r="C5950" s="68" t="s">
        <v>5945</v>
      </c>
      <c r="D5950" s="71">
        <f>SUMIFS('CLUB DES LOGES'!$J$117:$J$166, 'CLUB DES LOGES'!$F$117:$F$166,$B5950, 'CLUB DES LOGES'!$G$117:$G$166,"&lt;&gt;"&amp;'CLUB DES LOGES'!$C$191)</f>
        <v>0</v>
      </c>
      <c r="E5950" s="10"/>
      <c r="F5950" s="10"/>
      <c r="G5950" s="10"/>
      <c r="H5950" s="10"/>
      <c r="I5950" s="10"/>
      <c r="J5950" s="10"/>
      <c r="K5950" s="10"/>
      <c r="L5950" s="10"/>
      <c r="M5950" s="10"/>
      <c r="N5950" s="10"/>
      <c r="O5950" s="10"/>
      <c r="P5950" s="10"/>
      <c r="Q5950" s="10"/>
      <c r="R5950" s="10"/>
    </row>
    <row r="5951" spans="1:18" customFormat="1">
      <c r="A5951" s="10"/>
      <c r="B5951" s="111">
        <v>853638</v>
      </c>
      <c r="C5951" s="68" t="s">
        <v>5946</v>
      </c>
      <c r="D5951" s="71">
        <f>SUMIFS('CLUB DES LOGES'!$J$117:$J$166, 'CLUB DES LOGES'!$F$117:$F$166,$B5951, 'CLUB DES LOGES'!$G$117:$G$166,"&lt;&gt;"&amp;'CLUB DES LOGES'!$C$191)</f>
        <v>0</v>
      </c>
      <c r="E5951" s="10"/>
      <c r="F5951" s="10"/>
      <c r="G5951" s="10"/>
      <c r="H5951" s="10"/>
      <c r="I5951" s="10"/>
      <c r="J5951" s="10"/>
      <c r="K5951" s="10"/>
      <c r="L5951" s="10"/>
      <c r="M5951" s="10"/>
      <c r="N5951" s="10"/>
      <c r="O5951" s="10"/>
      <c r="P5951" s="10"/>
      <c r="Q5951" s="10"/>
      <c r="R5951" s="10"/>
    </row>
    <row r="5952" spans="1:18" customFormat="1">
      <c r="A5952" s="10"/>
      <c r="B5952" s="111">
        <v>853639</v>
      </c>
      <c r="C5952" s="68" t="s">
        <v>5947</v>
      </c>
      <c r="D5952" s="71">
        <f>SUMIFS('CLUB DES LOGES'!$J$117:$J$166, 'CLUB DES LOGES'!$F$117:$F$166,$B5952, 'CLUB DES LOGES'!$G$117:$G$166,"&lt;&gt;"&amp;'CLUB DES LOGES'!$C$191)</f>
        <v>0</v>
      </c>
      <c r="E5952" s="10"/>
      <c r="F5952" s="10"/>
      <c r="G5952" s="10"/>
      <c r="H5952" s="10"/>
      <c r="I5952" s="10"/>
      <c r="J5952" s="10"/>
      <c r="K5952" s="10"/>
      <c r="L5952" s="10"/>
      <c r="M5952" s="10"/>
      <c r="N5952" s="10"/>
      <c r="O5952" s="10"/>
      <c r="P5952" s="10"/>
      <c r="Q5952" s="10"/>
      <c r="R5952" s="10"/>
    </row>
    <row r="5953" spans="1:18" customFormat="1">
      <c r="A5953" s="10"/>
      <c r="B5953" s="111">
        <v>853640</v>
      </c>
      <c r="C5953" s="68" t="s">
        <v>5948</v>
      </c>
      <c r="D5953" s="71">
        <f>SUMIFS('CLUB DES LOGES'!$J$117:$J$166, 'CLUB DES LOGES'!$F$117:$F$166,$B5953, 'CLUB DES LOGES'!$G$117:$G$166,"&lt;&gt;"&amp;'CLUB DES LOGES'!$C$191)</f>
        <v>0</v>
      </c>
      <c r="E5953" s="10"/>
      <c r="F5953" s="10"/>
      <c r="G5953" s="10"/>
      <c r="H5953" s="10"/>
      <c r="I5953" s="10"/>
      <c r="J5953" s="10"/>
      <c r="K5953" s="10"/>
      <c r="L5953" s="10"/>
      <c r="M5953" s="10"/>
      <c r="N5953" s="10"/>
      <c r="O5953" s="10"/>
      <c r="P5953" s="10"/>
      <c r="Q5953" s="10"/>
      <c r="R5953" s="10"/>
    </row>
    <row r="5954" spans="1:18" customFormat="1">
      <c r="A5954" s="10"/>
      <c r="B5954" s="111">
        <v>853641</v>
      </c>
      <c r="C5954" s="68" t="s">
        <v>5949</v>
      </c>
      <c r="D5954" s="71">
        <f>SUMIFS('CLUB DES LOGES'!$J$117:$J$166, 'CLUB DES LOGES'!$F$117:$F$166,$B5954, 'CLUB DES LOGES'!$G$117:$G$166,"&lt;&gt;"&amp;'CLUB DES LOGES'!$C$191)</f>
        <v>0</v>
      </c>
      <c r="E5954" s="10"/>
      <c r="F5954" s="10"/>
      <c r="G5954" s="10"/>
      <c r="H5954" s="10"/>
      <c r="I5954" s="10"/>
      <c r="J5954" s="10"/>
      <c r="K5954" s="10"/>
      <c r="L5954" s="10"/>
      <c r="M5954" s="10"/>
      <c r="N5954" s="10"/>
      <c r="O5954" s="10"/>
      <c r="P5954" s="10"/>
      <c r="Q5954" s="10"/>
      <c r="R5954" s="10"/>
    </row>
    <row r="5955" spans="1:18" customFormat="1">
      <c r="A5955" s="10"/>
      <c r="B5955" s="111">
        <v>853642</v>
      </c>
      <c r="C5955" s="68" t="s">
        <v>5950</v>
      </c>
      <c r="D5955" s="71">
        <f>SUMIFS('CLUB DES LOGES'!$J$117:$J$166, 'CLUB DES LOGES'!$F$117:$F$166,$B5955, 'CLUB DES LOGES'!$G$117:$G$166,"&lt;&gt;"&amp;'CLUB DES LOGES'!$C$191)</f>
        <v>0</v>
      </c>
      <c r="E5955" s="10"/>
      <c r="F5955" s="10"/>
      <c r="G5955" s="10"/>
      <c r="H5955" s="10"/>
      <c r="I5955" s="10"/>
      <c r="J5955" s="10"/>
      <c r="K5955" s="10"/>
      <c r="L5955" s="10"/>
      <c r="M5955" s="10"/>
      <c r="N5955" s="10"/>
      <c r="O5955" s="10"/>
      <c r="P5955" s="10"/>
      <c r="Q5955" s="10"/>
      <c r="R5955" s="10"/>
    </row>
    <row r="5956" spans="1:18" customFormat="1">
      <c r="A5956" s="10"/>
      <c r="B5956" s="111">
        <v>853643</v>
      </c>
      <c r="C5956" s="68" t="s">
        <v>5951</v>
      </c>
      <c r="D5956" s="71">
        <f>SUMIFS('CLUB DES LOGES'!$J$117:$J$166, 'CLUB DES LOGES'!$F$117:$F$166,$B5956, 'CLUB DES LOGES'!$G$117:$G$166,"&lt;&gt;"&amp;'CLUB DES LOGES'!$C$191)</f>
        <v>0</v>
      </c>
      <c r="E5956" s="10"/>
      <c r="F5956" s="10"/>
      <c r="G5956" s="10"/>
      <c r="H5956" s="10"/>
      <c r="I5956" s="10"/>
      <c r="J5956" s="10"/>
      <c r="K5956" s="10"/>
      <c r="L5956" s="10"/>
      <c r="M5956" s="10"/>
      <c r="N5956" s="10"/>
      <c r="O5956" s="10"/>
      <c r="P5956" s="10"/>
      <c r="Q5956" s="10"/>
      <c r="R5956" s="10"/>
    </row>
    <row r="5957" spans="1:18" customFormat="1">
      <c r="A5957" s="10"/>
      <c r="B5957" s="111">
        <v>853644</v>
      </c>
      <c r="C5957" s="68" t="s">
        <v>5952</v>
      </c>
      <c r="D5957" s="71">
        <f>SUMIFS('CLUB DES LOGES'!$J$117:$J$166, 'CLUB DES LOGES'!$F$117:$F$166,$B5957, 'CLUB DES LOGES'!$G$117:$G$166,"&lt;&gt;"&amp;'CLUB DES LOGES'!$C$191)</f>
        <v>0</v>
      </c>
      <c r="E5957" s="10"/>
      <c r="F5957" s="10"/>
      <c r="G5957" s="10"/>
      <c r="H5957" s="10"/>
      <c r="I5957" s="10"/>
      <c r="J5957" s="10"/>
      <c r="K5957" s="10"/>
      <c r="L5957" s="10"/>
      <c r="M5957" s="10"/>
      <c r="N5957" s="10"/>
      <c r="O5957" s="10"/>
      <c r="P5957" s="10"/>
      <c r="Q5957" s="10"/>
      <c r="R5957" s="10"/>
    </row>
    <row r="5958" spans="1:18" customFormat="1">
      <c r="A5958" s="10"/>
      <c r="B5958" s="111">
        <v>853645</v>
      </c>
      <c r="C5958" s="68" t="s">
        <v>5953</v>
      </c>
      <c r="D5958" s="71">
        <f>SUMIFS('CLUB DES LOGES'!$J$117:$J$166, 'CLUB DES LOGES'!$F$117:$F$166,$B5958, 'CLUB DES LOGES'!$G$117:$G$166,"&lt;&gt;"&amp;'CLUB DES LOGES'!$C$191)</f>
        <v>0</v>
      </c>
      <c r="E5958" s="10"/>
      <c r="F5958" s="10"/>
      <c r="G5958" s="10"/>
      <c r="H5958" s="10"/>
      <c r="I5958" s="10"/>
      <c r="J5958" s="10"/>
      <c r="K5958" s="10"/>
      <c r="L5958" s="10"/>
      <c r="M5958" s="10"/>
      <c r="N5958" s="10"/>
      <c r="O5958" s="10"/>
      <c r="P5958" s="10"/>
      <c r="Q5958" s="10"/>
      <c r="R5958" s="10"/>
    </row>
    <row r="5959" spans="1:18" customFormat="1">
      <c r="A5959" s="10"/>
      <c r="B5959" s="111">
        <v>853646</v>
      </c>
      <c r="C5959" s="68" t="s">
        <v>5954</v>
      </c>
      <c r="D5959" s="71">
        <f>SUMIFS('CLUB DES LOGES'!$J$117:$J$166, 'CLUB DES LOGES'!$F$117:$F$166,$B5959, 'CLUB DES LOGES'!$G$117:$G$166,"&lt;&gt;"&amp;'CLUB DES LOGES'!$C$191)</f>
        <v>0</v>
      </c>
      <c r="E5959" s="10"/>
      <c r="F5959" s="10"/>
      <c r="G5959" s="10"/>
      <c r="H5959" s="10"/>
      <c r="I5959" s="10"/>
      <c r="J5959" s="10"/>
      <c r="K5959" s="10"/>
      <c r="L5959" s="10"/>
      <c r="M5959" s="10"/>
      <c r="N5959" s="10"/>
      <c r="O5959" s="10"/>
      <c r="P5959" s="10"/>
      <c r="Q5959" s="10"/>
      <c r="R5959" s="10"/>
    </row>
    <row r="5960" spans="1:18" customFormat="1">
      <c r="A5960" s="10"/>
      <c r="B5960" s="111">
        <v>853647</v>
      </c>
      <c r="C5960" s="68" t="s">
        <v>5955</v>
      </c>
      <c r="D5960" s="71">
        <f>SUMIFS('CLUB DES LOGES'!$J$117:$J$166, 'CLUB DES LOGES'!$F$117:$F$166,$B5960, 'CLUB DES LOGES'!$G$117:$G$166,"&lt;&gt;"&amp;'CLUB DES LOGES'!$C$191)</f>
        <v>0</v>
      </c>
      <c r="E5960" s="10"/>
      <c r="F5960" s="10"/>
      <c r="G5960" s="10"/>
      <c r="H5960" s="10"/>
      <c r="I5960" s="10"/>
      <c r="J5960" s="10"/>
      <c r="K5960" s="10"/>
      <c r="L5960" s="10"/>
      <c r="M5960" s="10"/>
      <c r="N5960" s="10"/>
      <c r="O5960" s="10"/>
      <c r="P5960" s="10"/>
      <c r="Q5960" s="10"/>
      <c r="R5960" s="10"/>
    </row>
    <row r="5961" spans="1:18" customFormat="1">
      <c r="A5961" s="10"/>
      <c r="B5961" s="111">
        <v>853649</v>
      </c>
      <c r="C5961" s="68" t="s">
        <v>5956</v>
      </c>
      <c r="D5961" s="71">
        <f>SUMIFS('CLUB DES LOGES'!$J$117:$J$166, 'CLUB DES LOGES'!$F$117:$F$166,$B5961, 'CLUB DES LOGES'!$G$117:$G$166,"&lt;&gt;"&amp;'CLUB DES LOGES'!$C$191)</f>
        <v>0</v>
      </c>
      <c r="E5961" s="10"/>
      <c r="F5961" s="10"/>
      <c r="G5961" s="10"/>
      <c r="H5961" s="10"/>
      <c r="I5961" s="10"/>
      <c r="J5961" s="10"/>
      <c r="K5961" s="10"/>
      <c r="L5961" s="10"/>
      <c r="M5961" s="10"/>
      <c r="N5961" s="10"/>
      <c r="O5961" s="10"/>
      <c r="P5961" s="10"/>
      <c r="Q5961" s="10"/>
      <c r="R5961" s="10"/>
    </row>
    <row r="5962" spans="1:18" customFormat="1">
      <c r="A5962" s="10"/>
      <c r="B5962" s="111">
        <v>853662</v>
      </c>
      <c r="C5962" s="68" t="s">
        <v>5957</v>
      </c>
      <c r="D5962" s="71">
        <f>SUMIFS('CLUB DES LOGES'!$J$117:$J$166, 'CLUB DES LOGES'!$F$117:$F$166,$B5962, 'CLUB DES LOGES'!$G$117:$G$166,"&lt;&gt;"&amp;'CLUB DES LOGES'!$C$191)</f>
        <v>0</v>
      </c>
      <c r="E5962" s="10"/>
      <c r="F5962" s="10"/>
      <c r="G5962" s="10"/>
      <c r="H5962" s="10"/>
      <c r="I5962" s="10"/>
      <c r="J5962" s="10"/>
      <c r="K5962" s="10"/>
      <c r="L5962" s="10"/>
      <c r="M5962" s="10"/>
      <c r="N5962" s="10"/>
      <c r="O5962" s="10"/>
      <c r="P5962" s="10"/>
      <c r="Q5962" s="10"/>
      <c r="R5962" s="10"/>
    </row>
    <row r="5963" spans="1:18" customFormat="1">
      <c r="A5963" s="10"/>
      <c r="B5963" s="111">
        <v>853663</v>
      </c>
      <c r="C5963" s="68" t="s">
        <v>5958</v>
      </c>
      <c r="D5963" s="71">
        <f>SUMIFS('CLUB DES LOGES'!$J$117:$J$166, 'CLUB DES LOGES'!$F$117:$F$166,$B5963, 'CLUB DES LOGES'!$G$117:$G$166,"&lt;&gt;"&amp;'CLUB DES LOGES'!$C$191)</f>
        <v>0</v>
      </c>
      <c r="E5963" s="10"/>
      <c r="F5963" s="10"/>
      <c r="G5963" s="10"/>
      <c r="H5963" s="10"/>
      <c r="I5963" s="10"/>
      <c r="J5963" s="10"/>
      <c r="K5963" s="10"/>
      <c r="L5963" s="10"/>
      <c r="M5963" s="10"/>
      <c r="N5963" s="10"/>
      <c r="O5963" s="10"/>
      <c r="P5963" s="10"/>
      <c r="Q5963" s="10"/>
      <c r="R5963" s="10"/>
    </row>
    <row r="5964" spans="1:18" customFormat="1">
      <c r="A5964" s="10"/>
      <c r="B5964" s="111">
        <v>853665</v>
      </c>
      <c r="C5964" s="68" t="s">
        <v>5959</v>
      </c>
      <c r="D5964" s="71">
        <f>SUMIFS('CLUB DES LOGES'!$J$117:$J$166, 'CLUB DES LOGES'!$F$117:$F$166,$B5964, 'CLUB DES LOGES'!$G$117:$G$166,"&lt;&gt;"&amp;'CLUB DES LOGES'!$C$191)</f>
        <v>0</v>
      </c>
      <c r="E5964" s="10"/>
      <c r="F5964" s="10"/>
      <c r="G5964" s="10"/>
      <c r="H5964" s="10"/>
      <c r="I5964" s="10"/>
      <c r="J5964" s="10"/>
      <c r="K5964" s="10"/>
      <c r="L5964" s="10"/>
      <c r="M5964" s="10"/>
      <c r="N5964" s="10"/>
      <c r="O5964" s="10"/>
      <c r="P5964" s="10"/>
      <c r="Q5964" s="10"/>
      <c r="R5964" s="10"/>
    </row>
    <row r="5965" spans="1:18" customFormat="1">
      <c r="A5965" s="10"/>
      <c r="B5965" s="111">
        <v>853666</v>
      </c>
      <c r="C5965" s="68" t="s">
        <v>5960</v>
      </c>
      <c r="D5965" s="71">
        <f>SUMIFS('CLUB DES LOGES'!$J$117:$J$166, 'CLUB DES LOGES'!$F$117:$F$166,$B5965, 'CLUB DES LOGES'!$G$117:$G$166,"&lt;&gt;"&amp;'CLUB DES LOGES'!$C$191)</f>
        <v>0</v>
      </c>
      <c r="E5965" s="10"/>
      <c r="F5965" s="10"/>
      <c r="G5965" s="10"/>
      <c r="H5965" s="10"/>
      <c r="I5965" s="10"/>
      <c r="J5965" s="10"/>
      <c r="K5965" s="10"/>
      <c r="L5965" s="10"/>
      <c r="M5965" s="10"/>
      <c r="N5965" s="10"/>
      <c r="O5965" s="10"/>
      <c r="P5965" s="10"/>
      <c r="Q5965" s="10"/>
      <c r="R5965" s="10"/>
    </row>
    <row r="5966" spans="1:18" customFormat="1">
      <c r="A5966" s="10"/>
      <c r="B5966" s="111">
        <v>853667</v>
      </c>
      <c r="C5966" s="68" t="s">
        <v>5961</v>
      </c>
      <c r="D5966" s="71">
        <f>SUMIFS('CLUB DES LOGES'!$J$117:$J$166, 'CLUB DES LOGES'!$F$117:$F$166,$B5966, 'CLUB DES LOGES'!$G$117:$G$166,"&lt;&gt;"&amp;'CLUB DES LOGES'!$C$191)</f>
        <v>0</v>
      </c>
      <c r="E5966" s="10"/>
      <c r="F5966" s="10"/>
      <c r="G5966" s="10"/>
      <c r="H5966" s="10"/>
      <c r="I5966" s="10"/>
      <c r="J5966" s="10"/>
      <c r="K5966" s="10"/>
      <c r="L5966" s="10"/>
      <c r="M5966" s="10"/>
      <c r="N5966" s="10"/>
      <c r="O5966" s="10"/>
      <c r="P5966" s="10"/>
      <c r="Q5966" s="10"/>
      <c r="R5966" s="10"/>
    </row>
    <row r="5967" spans="1:18" customFormat="1">
      <c r="A5967" s="10"/>
      <c r="B5967" s="111">
        <v>853668</v>
      </c>
      <c r="C5967" s="68" t="s">
        <v>5962</v>
      </c>
      <c r="D5967" s="71">
        <f>SUMIFS('CLUB DES LOGES'!$J$117:$J$166, 'CLUB DES LOGES'!$F$117:$F$166,$B5967, 'CLUB DES LOGES'!$G$117:$G$166,"&lt;&gt;"&amp;'CLUB DES LOGES'!$C$191)</f>
        <v>0</v>
      </c>
      <c r="E5967" s="10"/>
      <c r="F5967" s="10"/>
      <c r="G5967" s="10"/>
      <c r="H5967" s="10"/>
      <c r="I5967" s="10"/>
      <c r="J5967" s="10"/>
      <c r="K5967" s="10"/>
      <c r="L5967" s="10"/>
      <c r="M5967" s="10"/>
      <c r="N5967" s="10"/>
      <c r="O5967" s="10"/>
      <c r="P5967" s="10"/>
      <c r="Q5967" s="10"/>
      <c r="R5967" s="10"/>
    </row>
    <row r="5968" spans="1:18" customFormat="1">
      <c r="A5968" s="10"/>
      <c r="B5968" s="111">
        <v>853669</v>
      </c>
      <c r="C5968" s="68" t="s">
        <v>5963</v>
      </c>
      <c r="D5968" s="71">
        <f>SUMIFS('CLUB DES LOGES'!$J$117:$J$166, 'CLUB DES LOGES'!$F$117:$F$166,$B5968, 'CLUB DES LOGES'!$G$117:$G$166,"&lt;&gt;"&amp;'CLUB DES LOGES'!$C$191)</f>
        <v>0</v>
      </c>
      <c r="E5968" s="10"/>
      <c r="F5968" s="10"/>
      <c r="G5968" s="10"/>
      <c r="H5968" s="10"/>
      <c r="I5968" s="10"/>
      <c r="J5968" s="10"/>
      <c r="K5968" s="10"/>
      <c r="L5968" s="10"/>
      <c r="M5968" s="10"/>
      <c r="N5968" s="10"/>
      <c r="O5968" s="10"/>
      <c r="P5968" s="10"/>
      <c r="Q5968" s="10"/>
      <c r="R5968" s="10"/>
    </row>
    <row r="5969" spans="1:18" customFormat="1">
      <c r="A5969" s="10"/>
      <c r="B5969" s="111">
        <v>853670</v>
      </c>
      <c r="C5969" s="68" t="s">
        <v>5964</v>
      </c>
      <c r="D5969" s="71">
        <f>SUMIFS('CLUB DES LOGES'!$J$117:$J$166, 'CLUB DES LOGES'!$F$117:$F$166,$B5969, 'CLUB DES LOGES'!$G$117:$G$166,"&lt;&gt;"&amp;'CLUB DES LOGES'!$C$191)</f>
        <v>0</v>
      </c>
      <c r="E5969" s="10"/>
      <c r="F5969" s="10"/>
      <c r="G5969" s="10"/>
      <c r="H5969" s="10"/>
      <c r="I5969" s="10"/>
      <c r="J5969" s="10"/>
      <c r="K5969" s="10"/>
      <c r="L5969" s="10"/>
      <c r="M5969" s="10"/>
      <c r="N5969" s="10"/>
      <c r="O5969" s="10"/>
      <c r="P5969" s="10"/>
      <c r="Q5969" s="10"/>
      <c r="R5969" s="10"/>
    </row>
    <row r="5970" spans="1:18" customFormat="1">
      <c r="A5970" s="10"/>
      <c r="B5970" s="111">
        <v>853671</v>
      </c>
      <c r="C5970" s="68" t="s">
        <v>5965</v>
      </c>
      <c r="D5970" s="71">
        <f>SUMIFS('CLUB DES LOGES'!$J$117:$J$166, 'CLUB DES LOGES'!$F$117:$F$166,$B5970, 'CLUB DES LOGES'!$G$117:$G$166,"&lt;&gt;"&amp;'CLUB DES LOGES'!$C$191)</f>
        <v>0</v>
      </c>
      <c r="E5970" s="10"/>
      <c r="F5970" s="10"/>
      <c r="G5970" s="10"/>
      <c r="H5970" s="10"/>
      <c r="I5970" s="10"/>
      <c r="J5970" s="10"/>
      <c r="K5970" s="10"/>
      <c r="L5970" s="10"/>
      <c r="M5970" s="10"/>
      <c r="N5970" s="10"/>
      <c r="O5970" s="10"/>
      <c r="P5970" s="10"/>
      <c r="Q5970" s="10"/>
      <c r="R5970" s="10"/>
    </row>
    <row r="5971" spans="1:18" customFormat="1">
      <c r="A5971" s="10"/>
      <c r="B5971" s="111">
        <v>853672</v>
      </c>
      <c r="C5971" s="68" t="s">
        <v>5966</v>
      </c>
      <c r="D5971" s="71">
        <f>SUMIFS('CLUB DES LOGES'!$J$117:$J$166, 'CLUB DES LOGES'!$F$117:$F$166,$B5971, 'CLUB DES LOGES'!$G$117:$G$166,"&lt;&gt;"&amp;'CLUB DES LOGES'!$C$191)</f>
        <v>0</v>
      </c>
      <c r="E5971" s="10"/>
      <c r="F5971" s="10"/>
      <c r="G5971" s="10"/>
      <c r="H5971" s="10"/>
      <c r="I5971" s="10"/>
      <c r="J5971" s="10"/>
      <c r="K5971" s="10"/>
      <c r="L5971" s="10"/>
      <c r="M5971" s="10"/>
      <c r="N5971" s="10"/>
      <c r="O5971" s="10"/>
      <c r="P5971" s="10"/>
      <c r="Q5971" s="10"/>
      <c r="R5971" s="10"/>
    </row>
    <row r="5972" spans="1:18" customFormat="1">
      <c r="A5972" s="10"/>
      <c r="B5972" s="111">
        <v>853673</v>
      </c>
      <c r="C5972" s="68" t="s">
        <v>5967</v>
      </c>
      <c r="D5972" s="71">
        <f>SUMIFS('CLUB DES LOGES'!$J$117:$J$166, 'CLUB DES LOGES'!$F$117:$F$166,$B5972, 'CLUB DES LOGES'!$G$117:$G$166,"&lt;&gt;"&amp;'CLUB DES LOGES'!$C$191)</f>
        <v>0</v>
      </c>
      <c r="E5972" s="10"/>
      <c r="F5972" s="10"/>
      <c r="G5972" s="10"/>
      <c r="H5972" s="10"/>
      <c r="I5972" s="10"/>
      <c r="J5972" s="10"/>
      <c r="K5972" s="10"/>
      <c r="L5972" s="10"/>
      <c r="M5972" s="10"/>
      <c r="N5972" s="10"/>
      <c r="O5972" s="10"/>
      <c r="P5972" s="10"/>
      <c r="Q5972" s="10"/>
      <c r="R5972" s="10"/>
    </row>
    <row r="5973" spans="1:18" customFormat="1">
      <c r="A5973" s="10"/>
      <c r="B5973" s="111">
        <v>853684</v>
      </c>
      <c r="C5973" s="68" t="s">
        <v>5968</v>
      </c>
      <c r="D5973" s="71">
        <f>SUMIFS('CLUB DES LOGES'!$J$117:$J$166, 'CLUB DES LOGES'!$F$117:$F$166,$B5973, 'CLUB DES LOGES'!$G$117:$G$166,"&lt;&gt;"&amp;'CLUB DES LOGES'!$C$191)</f>
        <v>0</v>
      </c>
      <c r="E5973" s="10"/>
      <c r="F5973" s="10"/>
      <c r="G5973" s="10"/>
      <c r="H5973" s="10"/>
      <c r="I5973" s="10"/>
      <c r="J5973" s="10"/>
      <c r="K5973" s="10"/>
      <c r="L5973" s="10"/>
      <c r="M5973" s="10"/>
      <c r="N5973" s="10"/>
      <c r="O5973" s="10"/>
      <c r="P5973" s="10"/>
      <c r="Q5973" s="10"/>
      <c r="R5973" s="10"/>
    </row>
    <row r="5974" spans="1:18" customFormat="1">
      <c r="A5974" s="10"/>
      <c r="B5974" s="111">
        <v>853685</v>
      </c>
      <c r="C5974" s="68" t="s">
        <v>5969</v>
      </c>
      <c r="D5974" s="71">
        <f>SUMIFS('CLUB DES LOGES'!$J$117:$J$166, 'CLUB DES LOGES'!$F$117:$F$166,$B5974, 'CLUB DES LOGES'!$G$117:$G$166,"&lt;&gt;"&amp;'CLUB DES LOGES'!$C$191)</f>
        <v>0</v>
      </c>
      <c r="E5974" s="10"/>
      <c r="F5974" s="10"/>
      <c r="G5974" s="10"/>
      <c r="H5974" s="10"/>
      <c r="I5974" s="10"/>
      <c r="J5974" s="10"/>
      <c r="K5974" s="10"/>
      <c r="L5974" s="10"/>
      <c r="M5974" s="10"/>
      <c r="N5974" s="10"/>
      <c r="O5974" s="10"/>
      <c r="P5974" s="10"/>
      <c r="Q5974" s="10"/>
      <c r="R5974" s="10"/>
    </row>
    <row r="5975" spans="1:18" customFormat="1">
      <c r="A5975" s="10"/>
      <c r="B5975" s="111">
        <v>853686</v>
      </c>
      <c r="C5975" s="68" t="s">
        <v>5970</v>
      </c>
      <c r="D5975" s="71">
        <f>SUMIFS('CLUB DES LOGES'!$J$117:$J$166, 'CLUB DES LOGES'!$F$117:$F$166,$B5975, 'CLUB DES LOGES'!$G$117:$G$166,"&lt;&gt;"&amp;'CLUB DES LOGES'!$C$191)</f>
        <v>0</v>
      </c>
      <c r="E5975" s="10"/>
      <c r="F5975" s="10"/>
      <c r="G5975" s="10"/>
      <c r="H5975" s="10"/>
      <c r="I5975" s="10"/>
      <c r="J5975" s="10"/>
      <c r="K5975" s="10"/>
      <c r="L5975" s="10"/>
      <c r="M5975" s="10"/>
      <c r="N5975" s="10"/>
      <c r="O5975" s="10"/>
      <c r="P5975" s="10"/>
      <c r="Q5975" s="10"/>
      <c r="R5975" s="10"/>
    </row>
    <row r="5976" spans="1:18" customFormat="1">
      <c r="A5976" s="10"/>
      <c r="B5976" s="111">
        <v>853687</v>
      </c>
      <c r="C5976" s="68" t="s">
        <v>5971</v>
      </c>
      <c r="D5976" s="71">
        <f>SUMIFS('CLUB DES LOGES'!$J$117:$J$166, 'CLUB DES LOGES'!$F$117:$F$166,$B5976, 'CLUB DES LOGES'!$G$117:$G$166,"&lt;&gt;"&amp;'CLUB DES LOGES'!$C$191)</f>
        <v>0</v>
      </c>
      <c r="E5976" s="10"/>
      <c r="F5976" s="10"/>
      <c r="G5976" s="10"/>
      <c r="H5976" s="10"/>
      <c r="I5976" s="10"/>
      <c r="J5976" s="10"/>
      <c r="K5976" s="10"/>
      <c r="L5976" s="10"/>
      <c r="M5976" s="10"/>
      <c r="N5976" s="10"/>
      <c r="O5976" s="10"/>
      <c r="P5976" s="10"/>
      <c r="Q5976" s="10"/>
      <c r="R5976" s="10"/>
    </row>
    <row r="5977" spans="1:18" customFormat="1">
      <c r="A5977" s="10"/>
      <c r="B5977" s="111">
        <v>853688</v>
      </c>
      <c r="C5977" s="68" t="s">
        <v>5972</v>
      </c>
      <c r="D5977" s="71">
        <f>SUMIFS('CLUB DES LOGES'!$J$117:$J$166, 'CLUB DES LOGES'!$F$117:$F$166,$B5977, 'CLUB DES LOGES'!$G$117:$G$166,"&lt;&gt;"&amp;'CLUB DES LOGES'!$C$191)</f>
        <v>0</v>
      </c>
      <c r="E5977" s="10"/>
      <c r="F5977" s="10"/>
      <c r="G5977" s="10"/>
      <c r="H5977" s="10"/>
      <c r="I5977" s="10"/>
      <c r="J5977" s="10"/>
      <c r="K5977" s="10"/>
      <c r="L5977" s="10"/>
      <c r="M5977" s="10"/>
      <c r="N5977" s="10"/>
      <c r="O5977" s="10"/>
      <c r="P5977" s="10"/>
      <c r="Q5977" s="10"/>
      <c r="R5977" s="10"/>
    </row>
    <row r="5978" spans="1:18" customFormat="1">
      <c r="A5978" s="10"/>
      <c r="B5978" s="111">
        <v>853689</v>
      </c>
      <c r="C5978" s="68" t="s">
        <v>5973</v>
      </c>
      <c r="D5978" s="71">
        <f>SUMIFS('CLUB DES LOGES'!$J$117:$J$166, 'CLUB DES LOGES'!$F$117:$F$166,$B5978, 'CLUB DES LOGES'!$G$117:$G$166,"&lt;&gt;"&amp;'CLUB DES LOGES'!$C$191)</f>
        <v>0</v>
      </c>
      <c r="E5978" s="10"/>
      <c r="F5978" s="10"/>
      <c r="G5978" s="10"/>
      <c r="H5978" s="10"/>
      <c r="I5978" s="10"/>
      <c r="J5978" s="10"/>
      <c r="K5978" s="10"/>
      <c r="L5978" s="10"/>
      <c r="M5978" s="10"/>
      <c r="N5978" s="10"/>
      <c r="O5978" s="10"/>
      <c r="P5978" s="10"/>
      <c r="Q5978" s="10"/>
      <c r="R5978" s="10"/>
    </row>
    <row r="5979" spans="1:18" customFormat="1">
      <c r="A5979" s="10"/>
      <c r="B5979" s="111">
        <v>853690</v>
      </c>
      <c r="C5979" s="68" t="s">
        <v>5974</v>
      </c>
      <c r="D5979" s="71">
        <f>SUMIFS('CLUB DES LOGES'!$J$117:$J$166, 'CLUB DES LOGES'!$F$117:$F$166,$B5979, 'CLUB DES LOGES'!$G$117:$G$166,"&lt;&gt;"&amp;'CLUB DES LOGES'!$C$191)</f>
        <v>0</v>
      </c>
      <c r="E5979" s="10"/>
      <c r="F5979" s="10"/>
      <c r="G5979" s="10"/>
      <c r="H5979" s="10"/>
      <c r="I5979" s="10"/>
      <c r="J5979" s="10"/>
      <c r="K5979" s="10"/>
      <c r="L5979" s="10"/>
      <c r="M5979" s="10"/>
      <c r="N5979" s="10"/>
      <c r="O5979" s="10"/>
      <c r="P5979" s="10"/>
      <c r="Q5979" s="10"/>
      <c r="R5979" s="10"/>
    </row>
    <row r="5980" spans="1:18" customFormat="1">
      <c r="A5980" s="10"/>
      <c r="B5980" s="111">
        <v>853691</v>
      </c>
      <c r="C5980" s="68" t="s">
        <v>5975</v>
      </c>
      <c r="D5980" s="71">
        <f>SUMIFS('CLUB DES LOGES'!$J$117:$J$166, 'CLUB DES LOGES'!$F$117:$F$166,$B5980, 'CLUB DES LOGES'!$G$117:$G$166,"&lt;&gt;"&amp;'CLUB DES LOGES'!$C$191)</f>
        <v>0</v>
      </c>
      <c r="E5980" s="10"/>
      <c r="F5980" s="10"/>
      <c r="G5980" s="10"/>
      <c r="H5980" s="10"/>
      <c r="I5980" s="10"/>
      <c r="J5980" s="10"/>
      <c r="K5980" s="10"/>
      <c r="L5980" s="10"/>
      <c r="M5980" s="10"/>
      <c r="N5980" s="10"/>
      <c r="O5980" s="10"/>
      <c r="P5980" s="10"/>
      <c r="Q5980" s="10"/>
      <c r="R5980" s="10"/>
    </row>
    <row r="5981" spans="1:18" customFormat="1">
      <c r="A5981" s="10"/>
      <c r="B5981" s="111">
        <v>853692</v>
      </c>
      <c r="C5981" s="68" t="s">
        <v>5976</v>
      </c>
      <c r="D5981" s="71">
        <f>SUMIFS('CLUB DES LOGES'!$J$117:$J$166, 'CLUB DES LOGES'!$F$117:$F$166,$B5981, 'CLUB DES LOGES'!$G$117:$G$166,"&lt;&gt;"&amp;'CLUB DES LOGES'!$C$191)</f>
        <v>0</v>
      </c>
      <c r="E5981" s="10"/>
      <c r="F5981" s="10"/>
      <c r="G5981" s="10"/>
      <c r="H5981" s="10"/>
      <c r="I5981" s="10"/>
      <c r="J5981" s="10"/>
      <c r="K5981" s="10"/>
      <c r="L5981" s="10"/>
      <c r="M5981" s="10"/>
      <c r="N5981" s="10"/>
      <c r="O5981" s="10"/>
      <c r="P5981" s="10"/>
      <c r="Q5981" s="10"/>
      <c r="R5981" s="10"/>
    </row>
    <row r="5982" spans="1:18" customFormat="1">
      <c r="A5982" s="10"/>
      <c r="B5982" s="111">
        <v>853693</v>
      </c>
      <c r="C5982" s="68" t="s">
        <v>5977</v>
      </c>
      <c r="D5982" s="71">
        <f>SUMIFS('CLUB DES LOGES'!$J$117:$J$166, 'CLUB DES LOGES'!$F$117:$F$166,$B5982, 'CLUB DES LOGES'!$G$117:$G$166,"&lt;&gt;"&amp;'CLUB DES LOGES'!$C$191)</f>
        <v>0</v>
      </c>
      <c r="E5982" s="10"/>
      <c r="F5982" s="10"/>
      <c r="G5982" s="10"/>
      <c r="H5982" s="10"/>
      <c r="I5982" s="10"/>
      <c r="J5982" s="10"/>
      <c r="K5982" s="10"/>
      <c r="L5982" s="10"/>
      <c r="M5982" s="10"/>
      <c r="N5982" s="10"/>
      <c r="O5982" s="10"/>
      <c r="P5982" s="10"/>
      <c r="Q5982" s="10"/>
      <c r="R5982" s="10"/>
    </row>
    <row r="5983" spans="1:18" customFormat="1">
      <c r="A5983" s="10"/>
      <c r="B5983" s="111">
        <v>853694</v>
      </c>
      <c r="C5983" s="68" t="s">
        <v>5978</v>
      </c>
      <c r="D5983" s="71">
        <f>SUMIFS('CLUB DES LOGES'!$J$117:$J$166, 'CLUB DES LOGES'!$F$117:$F$166,$B5983, 'CLUB DES LOGES'!$G$117:$G$166,"&lt;&gt;"&amp;'CLUB DES LOGES'!$C$191)</f>
        <v>0</v>
      </c>
      <c r="E5983" s="10"/>
      <c r="F5983" s="10"/>
      <c r="G5983" s="10"/>
      <c r="H5983" s="10"/>
      <c r="I5983" s="10"/>
      <c r="J5983" s="10"/>
      <c r="K5983" s="10"/>
      <c r="L5983" s="10"/>
      <c r="M5983" s="10"/>
      <c r="N5983" s="10"/>
      <c r="O5983" s="10"/>
      <c r="P5983" s="10"/>
      <c r="Q5983" s="10"/>
      <c r="R5983" s="10"/>
    </row>
    <row r="5984" spans="1:18" customFormat="1">
      <c r="A5984" s="10"/>
      <c r="B5984" s="111">
        <v>853695</v>
      </c>
      <c r="C5984" s="68" t="s">
        <v>5979</v>
      </c>
      <c r="D5984" s="71">
        <f>SUMIFS('CLUB DES LOGES'!$J$117:$J$166, 'CLUB DES LOGES'!$F$117:$F$166,$B5984, 'CLUB DES LOGES'!$G$117:$G$166,"&lt;&gt;"&amp;'CLUB DES LOGES'!$C$191)</f>
        <v>0</v>
      </c>
      <c r="E5984" s="10"/>
      <c r="F5984" s="10"/>
      <c r="G5984" s="10"/>
      <c r="H5984" s="10"/>
      <c r="I5984" s="10"/>
      <c r="J5984" s="10"/>
      <c r="K5984" s="10"/>
      <c r="L5984" s="10"/>
      <c r="M5984" s="10"/>
      <c r="N5984" s="10"/>
      <c r="O5984" s="10"/>
      <c r="P5984" s="10"/>
      <c r="Q5984" s="10"/>
      <c r="R5984" s="10"/>
    </row>
    <row r="5985" spans="1:18" customFormat="1">
      <c r="A5985" s="10"/>
      <c r="B5985" s="111">
        <v>853696</v>
      </c>
      <c r="C5985" s="68" t="s">
        <v>5980</v>
      </c>
      <c r="D5985" s="71">
        <f>SUMIFS('CLUB DES LOGES'!$J$117:$J$166, 'CLUB DES LOGES'!$F$117:$F$166,$B5985, 'CLUB DES LOGES'!$G$117:$G$166,"&lt;&gt;"&amp;'CLUB DES LOGES'!$C$191)</f>
        <v>0</v>
      </c>
      <c r="E5985" s="10"/>
      <c r="F5985" s="10"/>
      <c r="G5985" s="10"/>
      <c r="H5985" s="10"/>
      <c r="I5985" s="10"/>
      <c r="J5985" s="10"/>
      <c r="K5985" s="10"/>
      <c r="L5985" s="10"/>
      <c r="M5985" s="10"/>
      <c r="N5985" s="10"/>
      <c r="O5985" s="10"/>
      <c r="P5985" s="10"/>
      <c r="Q5985" s="10"/>
      <c r="R5985" s="10"/>
    </row>
    <row r="5986" spans="1:18" customFormat="1">
      <c r="A5986" s="10"/>
      <c r="B5986" s="111">
        <v>853697</v>
      </c>
      <c r="C5986" s="68" t="s">
        <v>5981</v>
      </c>
      <c r="D5986" s="71">
        <f>SUMIFS('CLUB DES LOGES'!$J$117:$J$166, 'CLUB DES LOGES'!$F$117:$F$166,$B5986, 'CLUB DES LOGES'!$G$117:$G$166,"&lt;&gt;"&amp;'CLUB DES LOGES'!$C$191)</f>
        <v>0</v>
      </c>
      <c r="E5986" s="10"/>
      <c r="F5986" s="10"/>
      <c r="G5986" s="10"/>
      <c r="H5986" s="10"/>
      <c r="I5986" s="10"/>
      <c r="J5986" s="10"/>
      <c r="K5986" s="10"/>
      <c r="L5986" s="10"/>
      <c r="M5986" s="10"/>
      <c r="N5986" s="10"/>
      <c r="O5986" s="10"/>
      <c r="P5986" s="10"/>
      <c r="Q5986" s="10"/>
      <c r="R5986" s="10"/>
    </row>
    <row r="5987" spans="1:18" customFormat="1">
      <c r="A5987" s="10"/>
      <c r="B5987" s="111">
        <v>853698</v>
      </c>
      <c r="C5987" s="68" t="s">
        <v>5982</v>
      </c>
      <c r="D5987" s="71">
        <f>SUMIFS('CLUB DES LOGES'!$J$117:$J$166, 'CLUB DES LOGES'!$F$117:$F$166,$B5987, 'CLUB DES LOGES'!$G$117:$G$166,"&lt;&gt;"&amp;'CLUB DES LOGES'!$C$191)</f>
        <v>0</v>
      </c>
      <c r="E5987" s="10"/>
      <c r="F5987" s="10"/>
      <c r="G5987" s="10"/>
      <c r="H5987" s="10"/>
      <c r="I5987" s="10"/>
      <c r="J5987" s="10"/>
      <c r="K5987" s="10"/>
      <c r="L5987" s="10"/>
      <c r="M5987" s="10"/>
      <c r="N5987" s="10"/>
      <c r="O5987" s="10"/>
      <c r="P5987" s="10"/>
      <c r="Q5987" s="10"/>
      <c r="R5987" s="10"/>
    </row>
    <row r="5988" spans="1:18" customFormat="1">
      <c r="A5988" s="10"/>
      <c r="B5988" s="111">
        <v>853699</v>
      </c>
      <c r="C5988" s="68" t="s">
        <v>5983</v>
      </c>
      <c r="D5988" s="71">
        <f>SUMIFS('CLUB DES LOGES'!$J$117:$J$166, 'CLUB DES LOGES'!$F$117:$F$166,$B5988, 'CLUB DES LOGES'!$G$117:$G$166,"&lt;&gt;"&amp;'CLUB DES LOGES'!$C$191)</f>
        <v>0</v>
      </c>
      <c r="E5988" s="10"/>
      <c r="F5988" s="10"/>
      <c r="G5988" s="10"/>
      <c r="H5988" s="10"/>
      <c r="I5988" s="10"/>
      <c r="J5988" s="10"/>
      <c r="K5988" s="10"/>
      <c r="L5988" s="10"/>
      <c r="M5988" s="10"/>
      <c r="N5988" s="10"/>
      <c r="O5988" s="10"/>
      <c r="P5988" s="10"/>
      <c r="Q5988" s="10"/>
      <c r="R5988" s="10"/>
    </row>
    <row r="5989" spans="1:18" customFormat="1">
      <c r="A5989" s="10"/>
      <c r="B5989" s="111">
        <v>853700</v>
      </c>
      <c r="C5989" s="68" t="s">
        <v>5984</v>
      </c>
      <c r="D5989" s="71">
        <f>SUMIFS('CLUB DES LOGES'!$J$117:$J$166, 'CLUB DES LOGES'!$F$117:$F$166,$B5989, 'CLUB DES LOGES'!$G$117:$G$166,"&lt;&gt;"&amp;'CLUB DES LOGES'!$C$191)</f>
        <v>0</v>
      </c>
      <c r="E5989" s="10"/>
      <c r="F5989" s="10"/>
      <c r="G5989" s="10"/>
      <c r="H5989" s="10"/>
      <c r="I5989" s="10"/>
      <c r="J5989" s="10"/>
      <c r="K5989" s="10"/>
      <c r="L5989" s="10"/>
      <c r="M5989" s="10"/>
      <c r="N5989" s="10"/>
      <c r="O5989" s="10"/>
      <c r="P5989" s="10"/>
      <c r="Q5989" s="10"/>
      <c r="R5989" s="10"/>
    </row>
    <row r="5990" spans="1:18" customFormat="1">
      <c r="A5990" s="10"/>
      <c r="B5990" s="111">
        <v>853701</v>
      </c>
      <c r="C5990" s="68" t="s">
        <v>5985</v>
      </c>
      <c r="D5990" s="71">
        <f>SUMIFS('CLUB DES LOGES'!$J$117:$J$166, 'CLUB DES LOGES'!$F$117:$F$166,$B5990, 'CLUB DES LOGES'!$G$117:$G$166,"&lt;&gt;"&amp;'CLUB DES LOGES'!$C$191)</f>
        <v>0</v>
      </c>
      <c r="E5990" s="10"/>
      <c r="F5990" s="10"/>
      <c r="G5990" s="10"/>
      <c r="H5990" s="10"/>
      <c r="I5990" s="10"/>
      <c r="J5990" s="10"/>
      <c r="K5990" s="10"/>
      <c r="L5990" s="10"/>
      <c r="M5990" s="10"/>
      <c r="N5990" s="10"/>
      <c r="O5990" s="10"/>
      <c r="P5990" s="10"/>
      <c r="Q5990" s="10"/>
      <c r="R5990" s="10"/>
    </row>
    <row r="5991" spans="1:18" customFormat="1">
      <c r="A5991" s="10"/>
      <c r="B5991" s="111">
        <v>853702</v>
      </c>
      <c r="C5991" s="68" t="s">
        <v>5986</v>
      </c>
      <c r="D5991" s="71">
        <f>SUMIFS('CLUB DES LOGES'!$J$117:$J$166, 'CLUB DES LOGES'!$F$117:$F$166,$B5991, 'CLUB DES LOGES'!$G$117:$G$166,"&lt;&gt;"&amp;'CLUB DES LOGES'!$C$191)</f>
        <v>0</v>
      </c>
      <c r="E5991" s="10"/>
      <c r="F5991" s="10"/>
      <c r="G5991" s="10"/>
      <c r="H5991" s="10"/>
      <c r="I5991" s="10"/>
      <c r="J5991" s="10"/>
      <c r="K5991" s="10"/>
      <c r="L5991" s="10"/>
      <c r="M5991" s="10"/>
      <c r="N5991" s="10"/>
      <c r="O5991" s="10"/>
      <c r="P5991" s="10"/>
      <c r="Q5991" s="10"/>
      <c r="R5991" s="10"/>
    </row>
    <row r="5992" spans="1:18" customFormat="1">
      <c r="A5992" s="10"/>
      <c r="B5992" s="111">
        <v>853703</v>
      </c>
      <c r="C5992" s="68" t="s">
        <v>5987</v>
      </c>
      <c r="D5992" s="71">
        <f>SUMIFS('CLUB DES LOGES'!$J$117:$J$166, 'CLUB DES LOGES'!$F$117:$F$166,$B5992, 'CLUB DES LOGES'!$G$117:$G$166,"&lt;&gt;"&amp;'CLUB DES LOGES'!$C$191)</f>
        <v>0</v>
      </c>
      <c r="E5992" s="10"/>
      <c r="F5992" s="10"/>
      <c r="G5992" s="10"/>
      <c r="H5992" s="10"/>
      <c r="I5992" s="10"/>
      <c r="J5992" s="10"/>
      <c r="K5992" s="10"/>
      <c r="L5992" s="10"/>
      <c r="M5992" s="10"/>
      <c r="N5992" s="10"/>
      <c r="O5992" s="10"/>
      <c r="P5992" s="10"/>
      <c r="Q5992" s="10"/>
      <c r="R5992" s="10"/>
    </row>
    <row r="5993" spans="1:18" customFormat="1">
      <c r="A5993" s="10"/>
      <c r="B5993" s="111">
        <v>853704</v>
      </c>
      <c r="C5993" s="68" t="s">
        <v>5988</v>
      </c>
      <c r="D5993" s="71">
        <f>SUMIFS('CLUB DES LOGES'!$J$117:$J$166, 'CLUB DES LOGES'!$F$117:$F$166,$B5993, 'CLUB DES LOGES'!$G$117:$G$166,"&lt;&gt;"&amp;'CLUB DES LOGES'!$C$191)</f>
        <v>0</v>
      </c>
      <c r="E5993" s="10"/>
      <c r="F5993" s="10"/>
      <c r="G5993" s="10"/>
      <c r="H5993" s="10"/>
      <c r="I5993" s="10"/>
      <c r="J5993" s="10"/>
      <c r="K5993" s="10"/>
      <c r="L5993" s="10"/>
      <c r="M5993" s="10"/>
      <c r="N5993" s="10"/>
      <c r="O5993" s="10"/>
      <c r="P5993" s="10"/>
      <c r="Q5993" s="10"/>
      <c r="R5993" s="10"/>
    </row>
    <row r="5994" spans="1:18" customFormat="1">
      <c r="A5994" s="10"/>
      <c r="B5994" s="111">
        <v>853705</v>
      </c>
      <c r="C5994" s="68" t="s">
        <v>5989</v>
      </c>
      <c r="D5994" s="71">
        <f>SUMIFS('CLUB DES LOGES'!$J$117:$J$166, 'CLUB DES LOGES'!$F$117:$F$166,$B5994, 'CLUB DES LOGES'!$G$117:$G$166,"&lt;&gt;"&amp;'CLUB DES LOGES'!$C$191)</f>
        <v>0</v>
      </c>
      <c r="E5994" s="10"/>
      <c r="F5994" s="10"/>
      <c r="G5994" s="10"/>
      <c r="H5994" s="10"/>
      <c r="I5994" s="10"/>
      <c r="J5994" s="10"/>
      <c r="K5994" s="10"/>
      <c r="L5994" s="10"/>
      <c r="M5994" s="10"/>
      <c r="N5994" s="10"/>
      <c r="O5994" s="10"/>
      <c r="P5994" s="10"/>
      <c r="Q5994" s="10"/>
      <c r="R5994" s="10"/>
    </row>
    <row r="5995" spans="1:18" customFormat="1">
      <c r="A5995" s="10"/>
      <c r="B5995" s="111">
        <v>853706</v>
      </c>
      <c r="C5995" s="68" t="s">
        <v>5990</v>
      </c>
      <c r="D5995" s="71">
        <f>SUMIFS('CLUB DES LOGES'!$J$117:$J$166, 'CLUB DES LOGES'!$F$117:$F$166,$B5995, 'CLUB DES LOGES'!$G$117:$G$166,"&lt;&gt;"&amp;'CLUB DES LOGES'!$C$191)</f>
        <v>0</v>
      </c>
      <c r="E5995" s="10"/>
      <c r="F5995" s="10"/>
      <c r="G5995" s="10"/>
      <c r="H5995" s="10"/>
      <c r="I5995" s="10"/>
      <c r="J5995" s="10"/>
      <c r="K5995" s="10"/>
      <c r="L5995" s="10"/>
      <c r="M5995" s="10"/>
      <c r="N5995" s="10"/>
      <c r="O5995" s="10"/>
      <c r="P5995" s="10"/>
      <c r="Q5995" s="10"/>
      <c r="R5995" s="10"/>
    </row>
    <row r="5996" spans="1:18" customFormat="1">
      <c r="A5996" s="10"/>
      <c r="B5996" s="111">
        <v>853707</v>
      </c>
      <c r="C5996" s="68" t="s">
        <v>5991</v>
      </c>
      <c r="D5996" s="71">
        <f>SUMIFS('CLUB DES LOGES'!$J$117:$J$166, 'CLUB DES LOGES'!$F$117:$F$166,$B5996, 'CLUB DES LOGES'!$G$117:$G$166,"&lt;&gt;"&amp;'CLUB DES LOGES'!$C$191)</f>
        <v>0</v>
      </c>
      <c r="E5996" s="10"/>
      <c r="F5996" s="10"/>
      <c r="G5996" s="10"/>
      <c r="H5996" s="10"/>
      <c r="I5996" s="10"/>
      <c r="J5996" s="10"/>
      <c r="K5996" s="10"/>
      <c r="L5996" s="10"/>
      <c r="M5996" s="10"/>
      <c r="N5996" s="10"/>
      <c r="O5996" s="10"/>
      <c r="P5996" s="10"/>
      <c r="Q5996" s="10"/>
      <c r="R5996" s="10"/>
    </row>
    <row r="5997" spans="1:18" customFormat="1">
      <c r="A5997" s="10"/>
      <c r="B5997" s="111">
        <v>853708</v>
      </c>
      <c r="C5997" s="68" t="s">
        <v>5992</v>
      </c>
      <c r="D5997" s="71">
        <f>SUMIFS('CLUB DES LOGES'!$J$117:$J$166, 'CLUB DES LOGES'!$F$117:$F$166,$B5997, 'CLUB DES LOGES'!$G$117:$G$166,"&lt;&gt;"&amp;'CLUB DES LOGES'!$C$191)</f>
        <v>0</v>
      </c>
      <c r="E5997" s="10"/>
      <c r="F5997" s="10"/>
      <c r="G5997" s="10"/>
      <c r="H5997" s="10"/>
      <c r="I5997" s="10"/>
      <c r="J5997" s="10"/>
      <c r="K5997" s="10"/>
      <c r="L5997" s="10"/>
      <c r="M5997" s="10"/>
      <c r="N5997" s="10"/>
      <c r="O5997" s="10"/>
      <c r="P5997" s="10"/>
      <c r="Q5997" s="10"/>
      <c r="R5997" s="10"/>
    </row>
    <row r="5998" spans="1:18" customFormat="1">
      <c r="A5998" s="10"/>
      <c r="B5998" s="111">
        <v>853709</v>
      </c>
      <c r="C5998" s="68" t="s">
        <v>5993</v>
      </c>
      <c r="D5998" s="71">
        <f>SUMIFS('CLUB DES LOGES'!$J$117:$J$166, 'CLUB DES LOGES'!$F$117:$F$166,$B5998, 'CLUB DES LOGES'!$G$117:$G$166,"&lt;&gt;"&amp;'CLUB DES LOGES'!$C$191)</f>
        <v>0</v>
      </c>
      <c r="E5998" s="10"/>
      <c r="F5998" s="10"/>
      <c r="G5998" s="10"/>
      <c r="H5998" s="10"/>
      <c r="I5998" s="10"/>
      <c r="J5998" s="10"/>
      <c r="K5998" s="10"/>
      <c r="L5998" s="10"/>
      <c r="M5998" s="10"/>
      <c r="N5998" s="10"/>
      <c r="O5998" s="10"/>
      <c r="P5998" s="10"/>
      <c r="Q5998" s="10"/>
      <c r="R5998" s="10"/>
    </row>
    <row r="5999" spans="1:18" customFormat="1">
      <c r="A5999" s="10"/>
      <c r="B5999" s="111">
        <v>853710</v>
      </c>
      <c r="C5999" s="68" t="s">
        <v>5994</v>
      </c>
      <c r="D5999" s="71">
        <f>SUMIFS('CLUB DES LOGES'!$J$117:$J$166, 'CLUB DES LOGES'!$F$117:$F$166,$B5999, 'CLUB DES LOGES'!$G$117:$G$166,"&lt;&gt;"&amp;'CLUB DES LOGES'!$C$191)</f>
        <v>0</v>
      </c>
      <c r="E5999" s="10"/>
      <c r="F5999" s="10"/>
      <c r="G5999" s="10"/>
      <c r="H5999" s="10"/>
      <c r="I5999" s="10"/>
      <c r="J5999" s="10"/>
      <c r="K5999" s="10"/>
      <c r="L5999" s="10"/>
      <c r="M5999" s="10"/>
      <c r="N5999" s="10"/>
      <c r="O5999" s="10"/>
      <c r="P5999" s="10"/>
      <c r="Q5999" s="10"/>
      <c r="R5999" s="10"/>
    </row>
    <row r="6000" spans="1:18" customFormat="1">
      <c r="A6000" s="10"/>
      <c r="B6000" s="111">
        <v>853711</v>
      </c>
      <c r="C6000" s="68" t="s">
        <v>5995</v>
      </c>
      <c r="D6000" s="71">
        <f>SUMIFS('CLUB DES LOGES'!$J$117:$J$166, 'CLUB DES LOGES'!$F$117:$F$166,$B6000, 'CLUB DES LOGES'!$G$117:$G$166,"&lt;&gt;"&amp;'CLUB DES LOGES'!$C$191)</f>
        <v>0</v>
      </c>
      <c r="E6000" s="10"/>
      <c r="F6000" s="10"/>
      <c r="G6000" s="10"/>
      <c r="H6000" s="10"/>
      <c r="I6000" s="10"/>
      <c r="J6000" s="10"/>
      <c r="K6000" s="10"/>
      <c r="L6000" s="10"/>
      <c r="M6000" s="10"/>
      <c r="N6000" s="10"/>
      <c r="O6000" s="10"/>
      <c r="P6000" s="10"/>
      <c r="Q6000" s="10"/>
      <c r="R6000" s="10"/>
    </row>
    <row r="6001" spans="1:18" customFormat="1">
      <c r="A6001" s="10"/>
      <c r="B6001" s="111">
        <v>853712</v>
      </c>
      <c r="C6001" s="68" t="s">
        <v>5996</v>
      </c>
      <c r="D6001" s="71">
        <f>SUMIFS('CLUB DES LOGES'!$J$117:$J$166, 'CLUB DES LOGES'!$F$117:$F$166,$B6001, 'CLUB DES LOGES'!$G$117:$G$166,"&lt;&gt;"&amp;'CLUB DES LOGES'!$C$191)</f>
        <v>0</v>
      </c>
      <c r="E6001" s="10"/>
      <c r="F6001" s="10"/>
      <c r="G6001" s="10"/>
      <c r="H6001" s="10"/>
      <c r="I6001" s="10"/>
      <c r="J6001" s="10"/>
      <c r="K6001" s="10"/>
      <c r="L6001" s="10"/>
      <c r="M6001" s="10"/>
      <c r="N6001" s="10"/>
      <c r="O6001" s="10"/>
      <c r="P6001" s="10"/>
      <c r="Q6001" s="10"/>
      <c r="R6001" s="10"/>
    </row>
    <row r="6002" spans="1:18" customFormat="1">
      <c r="A6002" s="10"/>
      <c r="B6002" s="111">
        <v>853713</v>
      </c>
      <c r="C6002" s="68" t="s">
        <v>5997</v>
      </c>
      <c r="D6002" s="71">
        <f>SUMIFS('CLUB DES LOGES'!$J$117:$J$166, 'CLUB DES LOGES'!$F$117:$F$166,$B6002, 'CLUB DES LOGES'!$G$117:$G$166,"&lt;&gt;"&amp;'CLUB DES LOGES'!$C$191)</f>
        <v>0</v>
      </c>
      <c r="E6002" s="10"/>
      <c r="F6002" s="10"/>
      <c r="G6002" s="10"/>
      <c r="H6002" s="10"/>
      <c r="I6002" s="10"/>
      <c r="J6002" s="10"/>
      <c r="K6002" s="10"/>
      <c r="L6002" s="10"/>
      <c r="M6002" s="10"/>
      <c r="N6002" s="10"/>
      <c r="O6002" s="10"/>
      <c r="P6002" s="10"/>
      <c r="Q6002" s="10"/>
      <c r="R6002" s="10"/>
    </row>
    <row r="6003" spans="1:18" customFormat="1">
      <c r="A6003" s="10"/>
      <c r="B6003" s="111">
        <v>853714</v>
      </c>
      <c r="C6003" s="68" t="s">
        <v>5998</v>
      </c>
      <c r="D6003" s="71">
        <f>SUMIFS('CLUB DES LOGES'!$J$117:$J$166, 'CLUB DES LOGES'!$F$117:$F$166,$B6003, 'CLUB DES LOGES'!$G$117:$G$166,"&lt;&gt;"&amp;'CLUB DES LOGES'!$C$191)</f>
        <v>0</v>
      </c>
      <c r="E6003" s="10"/>
      <c r="F6003" s="10"/>
      <c r="G6003" s="10"/>
      <c r="H6003" s="10"/>
      <c r="I6003" s="10"/>
      <c r="J6003" s="10"/>
      <c r="K6003" s="10"/>
      <c r="L6003" s="10"/>
      <c r="M6003" s="10"/>
      <c r="N6003" s="10"/>
      <c r="O6003" s="10"/>
      <c r="P6003" s="10"/>
      <c r="Q6003" s="10"/>
      <c r="R6003" s="10"/>
    </row>
    <row r="6004" spans="1:18" customFormat="1">
      <c r="A6004" s="10"/>
      <c r="B6004" s="111">
        <v>853715</v>
      </c>
      <c r="C6004" s="68" t="s">
        <v>5999</v>
      </c>
      <c r="D6004" s="71">
        <f>SUMIFS('CLUB DES LOGES'!$J$117:$J$166, 'CLUB DES LOGES'!$F$117:$F$166,$B6004, 'CLUB DES LOGES'!$G$117:$G$166,"&lt;&gt;"&amp;'CLUB DES LOGES'!$C$191)</f>
        <v>0</v>
      </c>
      <c r="E6004" s="10"/>
      <c r="F6004" s="10"/>
      <c r="G6004" s="10"/>
      <c r="H6004" s="10"/>
      <c r="I6004" s="10"/>
      <c r="J6004" s="10"/>
      <c r="K6004" s="10"/>
      <c r="L6004" s="10"/>
      <c r="M6004" s="10"/>
      <c r="N6004" s="10"/>
      <c r="O6004" s="10"/>
      <c r="P6004" s="10"/>
      <c r="Q6004" s="10"/>
      <c r="R6004" s="10"/>
    </row>
    <row r="6005" spans="1:18" customFormat="1">
      <c r="A6005" s="10"/>
      <c r="B6005" s="111">
        <v>853716</v>
      </c>
      <c r="C6005" s="68" t="s">
        <v>6000</v>
      </c>
      <c r="D6005" s="71">
        <f>SUMIFS('CLUB DES LOGES'!$J$117:$J$166, 'CLUB DES LOGES'!$F$117:$F$166,$B6005, 'CLUB DES LOGES'!$G$117:$G$166,"&lt;&gt;"&amp;'CLUB DES LOGES'!$C$191)</f>
        <v>0</v>
      </c>
      <c r="E6005" s="10"/>
      <c r="F6005" s="10"/>
      <c r="G6005" s="10"/>
      <c r="H6005" s="10"/>
      <c r="I6005" s="10"/>
      <c r="J6005" s="10"/>
      <c r="K6005" s="10"/>
      <c r="L6005" s="10"/>
      <c r="M6005" s="10"/>
      <c r="N6005" s="10"/>
      <c r="O6005" s="10"/>
      <c r="P6005" s="10"/>
      <c r="Q6005" s="10"/>
      <c r="R6005" s="10"/>
    </row>
    <row r="6006" spans="1:18" customFormat="1">
      <c r="A6006" s="10"/>
      <c r="B6006" s="111">
        <v>853717</v>
      </c>
      <c r="C6006" s="68" t="s">
        <v>6001</v>
      </c>
      <c r="D6006" s="71">
        <f>SUMIFS('CLUB DES LOGES'!$J$117:$J$166, 'CLUB DES LOGES'!$F$117:$F$166,$B6006, 'CLUB DES LOGES'!$G$117:$G$166,"&lt;&gt;"&amp;'CLUB DES LOGES'!$C$191)</f>
        <v>0</v>
      </c>
      <c r="E6006" s="10"/>
      <c r="F6006" s="10"/>
      <c r="G6006" s="10"/>
      <c r="H6006" s="10"/>
      <c r="I6006" s="10"/>
      <c r="J6006" s="10"/>
      <c r="K6006" s="10"/>
      <c r="L6006" s="10"/>
      <c r="M6006" s="10"/>
      <c r="N6006" s="10"/>
      <c r="O6006" s="10"/>
      <c r="P6006" s="10"/>
      <c r="Q6006" s="10"/>
      <c r="R6006" s="10"/>
    </row>
    <row r="6007" spans="1:18" customFormat="1">
      <c r="A6007" s="10"/>
      <c r="B6007" s="111">
        <v>853718</v>
      </c>
      <c r="C6007" s="68" t="s">
        <v>6002</v>
      </c>
      <c r="D6007" s="71">
        <f>SUMIFS('CLUB DES LOGES'!$J$117:$J$166, 'CLUB DES LOGES'!$F$117:$F$166,$B6007, 'CLUB DES LOGES'!$G$117:$G$166,"&lt;&gt;"&amp;'CLUB DES LOGES'!$C$191)</f>
        <v>0</v>
      </c>
      <c r="E6007" s="10"/>
      <c r="F6007" s="10"/>
      <c r="G6007" s="10"/>
      <c r="H6007" s="10"/>
      <c r="I6007" s="10"/>
      <c r="J6007" s="10"/>
      <c r="K6007" s="10"/>
      <c r="L6007" s="10"/>
      <c r="M6007" s="10"/>
      <c r="N6007" s="10"/>
      <c r="O6007" s="10"/>
      <c r="P6007" s="10"/>
      <c r="Q6007" s="10"/>
      <c r="R6007" s="10"/>
    </row>
    <row r="6008" spans="1:18" customFormat="1">
      <c r="A6008" s="10"/>
      <c r="B6008" s="111">
        <v>853719</v>
      </c>
      <c r="C6008" s="68" t="s">
        <v>6003</v>
      </c>
      <c r="D6008" s="71">
        <f>SUMIFS('CLUB DES LOGES'!$J$117:$J$166, 'CLUB DES LOGES'!$F$117:$F$166,$B6008, 'CLUB DES LOGES'!$G$117:$G$166,"&lt;&gt;"&amp;'CLUB DES LOGES'!$C$191)</f>
        <v>0</v>
      </c>
      <c r="E6008" s="10"/>
      <c r="F6008" s="10"/>
      <c r="G6008" s="10"/>
      <c r="H6008" s="10"/>
      <c r="I6008" s="10"/>
      <c r="J6008" s="10"/>
      <c r="K6008" s="10"/>
      <c r="L6008" s="10"/>
      <c r="M6008" s="10"/>
      <c r="N6008" s="10"/>
      <c r="O6008" s="10"/>
      <c r="P6008" s="10"/>
      <c r="Q6008" s="10"/>
      <c r="R6008" s="10"/>
    </row>
    <row r="6009" spans="1:18" customFormat="1">
      <c r="A6009" s="10"/>
      <c r="B6009" s="111">
        <v>853720</v>
      </c>
      <c r="C6009" s="68" t="s">
        <v>6004</v>
      </c>
      <c r="D6009" s="71">
        <f>SUMIFS('CLUB DES LOGES'!$J$117:$J$166, 'CLUB DES LOGES'!$F$117:$F$166,$B6009, 'CLUB DES LOGES'!$G$117:$G$166,"&lt;&gt;"&amp;'CLUB DES LOGES'!$C$191)</f>
        <v>0</v>
      </c>
      <c r="E6009" s="10"/>
      <c r="F6009" s="10"/>
      <c r="G6009" s="10"/>
      <c r="H6009" s="10"/>
      <c r="I6009" s="10"/>
      <c r="J6009" s="10"/>
      <c r="K6009" s="10"/>
      <c r="L6009" s="10"/>
      <c r="M6009" s="10"/>
      <c r="N6009" s="10"/>
      <c r="O6009" s="10"/>
      <c r="P6009" s="10"/>
      <c r="Q6009" s="10"/>
      <c r="R6009" s="10"/>
    </row>
    <row r="6010" spans="1:18" customFormat="1">
      <c r="A6010" s="10"/>
      <c r="B6010" s="111">
        <v>853721</v>
      </c>
      <c r="C6010" s="68" t="s">
        <v>6005</v>
      </c>
      <c r="D6010" s="71">
        <f>SUMIFS('CLUB DES LOGES'!$J$117:$J$166, 'CLUB DES LOGES'!$F$117:$F$166,$B6010, 'CLUB DES LOGES'!$G$117:$G$166,"&lt;&gt;"&amp;'CLUB DES LOGES'!$C$191)</f>
        <v>0</v>
      </c>
      <c r="E6010" s="10"/>
      <c r="F6010" s="10"/>
      <c r="G6010" s="10"/>
      <c r="H6010" s="10"/>
      <c r="I6010" s="10"/>
      <c r="J6010" s="10"/>
      <c r="K6010" s="10"/>
      <c r="L6010" s="10"/>
      <c r="M6010" s="10"/>
      <c r="N6010" s="10"/>
      <c r="O6010" s="10"/>
      <c r="P6010" s="10"/>
      <c r="Q6010" s="10"/>
      <c r="R6010" s="10"/>
    </row>
    <row r="6011" spans="1:18" customFormat="1">
      <c r="A6011" s="10"/>
      <c r="B6011" s="111">
        <v>853722</v>
      </c>
      <c r="C6011" s="68" t="s">
        <v>6006</v>
      </c>
      <c r="D6011" s="71">
        <f>SUMIFS('CLUB DES LOGES'!$J$117:$J$166, 'CLUB DES LOGES'!$F$117:$F$166,$B6011, 'CLUB DES LOGES'!$G$117:$G$166,"&lt;&gt;"&amp;'CLUB DES LOGES'!$C$191)</f>
        <v>0</v>
      </c>
      <c r="E6011" s="10"/>
      <c r="F6011" s="10"/>
      <c r="G6011" s="10"/>
      <c r="H6011" s="10"/>
      <c r="I6011" s="10"/>
      <c r="J6011" s="10"/>
      <c r="K6011" s="10"/>
      <c r="L6011" s="10"/>
      <c r="M6011" s="10"/>
      <c r="N6011" s="10"/>
      <c r="O6011" s="10"/>
      <c r="P6011" s="10"/>
      <c r="Q6011" s="10"/>
      <c r="R6011" s="10"/>
    </row>
    <row r="6012" spans="1:18" customFormat="1">
      <c r="A6012" s="10"/>
      <c r="B6012" s="111">
        <v>853723</v>
      </c>
      <c r="C6012" s="68" t="s">
        <v>6007</v>
      </c>
      <c r="D6012" s="71">
        <f>SUMIFS('CLUB DES LOGES'!$J$117:$J$166, 'CLUB DES LOGES'!$F$117:$F$166,$B6012, 'CLUB DES LOGES'!$G$117:$G$166,"&lt;&gt;"&amp;'CLUB DES LOGES'!$C$191)</f>
        <v>0</v>
      </c>
      <c r="E6012" s="10"/>
      <c r="F6012" s="10"/>
      <c r="G6012" s="10"/>
      <c r="H6012" s="10"/>
      <c r="I6012" s="10"/>
      <c r="J6012" s="10"/>
      <c r="K6012" s="10"/>
      <c r="L6012" s="10"/>
      <c r="M6012" s="10"/>
      <c r="N6012" s="10"/>
      <c r="O6012" s="10"/>
      <c r="P6012" s="10"/>
      <c r="Q6012" s="10"/>
      <c r="R6012" s="10"/>
    </row>
    <row r="6013" spans="1:18" customFormat="1">
      <c r="A6013" s="10"/>
      <c r="B6013" s="111">
        <v>853724</v>
      </c>
      <c r="C6013" s="68" t="s">
        <v>6008</v>
      </c>
      <c r="D6013" s="71">
        <f>SUMIFS('CLUB DES LOGES'!$J$117:$J$166, 'CLUB DES LOGES'!$F$117:$F$166,$B6013, 'CLUB DES LOGES'!$G$117:$G$166,"&lt;&gt;"&amp;'CLUB DES LOGES'!$C$191)</f>
        <v>0</v>
      </c>
      <c r="E6013" s="10"/>
      <c r="F6013" s="10"/>
      <c r="G6013" s="10"/>
      <c r="H6013" s="10"/>
      <c r="I6013" s="10"/>
      <c r="J6013" s="10"/>
      <c r="K6013" s="10"/>
      <c r="L6013" s="10"/>
      <c r="M6013" s="10"/>
      <c r="N6013" s="10"/>
      <c r="O6013" s="10"/>
      <c r="P6013" s="10"/>
      <c r="Q6013" s="10"/>
      <c r="R6013" s="10"/>
    </row>
    <row r="6014" spans="1:18" customFormat="1">
      <c r="A6014" s="10"/>
      <c r="B6014" s="111">
        <v>853725</v>
      </c>
      <c r="C6014" s="68" t="s">
        <v>6009</v>
      </c>
      <c r="D6014" s="71">
        <f>SUMIFS('CLUB DES LOGES'!$J$117:$J$166, 'CLUB DES LOGES'!$F$117:$F$166,$B6014, 'CLUB DES LOGES'!$G$117:$G$166,"&lt;&gt;"&amp;'CLUB DES LOGES'!$C$191)</f>
        <v>0</v>
      </c>
      <c r="E6014" s="10"/>
      <c r="F6014" s="10"/>
      <c r="G6014" s="10"/>
      <c r="H6014" s="10"/>
      <c r="I6014" s="10"/>
      <c r="J6014" s="10"/>
      <c r="K6014" s="10"/>
      <c r="L6014" s="10"/>
      <c r="M6014" s="10"/>
      <c r="N6014" s="10"/>
      <c r="O6014" s="10"/>
      <c r="P6014" s="10"/>
      <c r="Q6014" s="10"/>
      <c r="R6014" s="10"/>
    </row>
    <row r="6015" spans="1:18" customFormat="1">
      <c r="A6015" s="10"/>
      <c r="B6015" s="111">
        <v>853726</v>
      </c>
      <c r="C6015" s="68" t="s">
        <v>6010</v>
      </c>
      <c r="D6015" s="71">
        <f>SUMIFS('CLUB DES LOGES'!$J$117:$J$166, 'CLUB DES LOGES'!$F$117:$F$166,$B6015, 'CLUB DES LOGES'!$G$117:$G$166,"&lt;&gt;"&amp;'CLUB DES LOGES'!$C$191)</f>
        <v>0</v>
      </c>
      <c r="E6015" s="10"/>
      <c r="F6015" s="10"/>
      <c r="G6015" s="10"/>
      <c r="H6015" s="10"/>
      <c r="I6015" s="10"/>
      <c r="J6015" s="10"/>
      <c r="K6015" s="10"/>
      <c r="L6015" s="10"/>
      <c r="M6015" s="10"/>
      <c r="N6015" s="10"/>
      <c r="O6015" s="10"/>
      <c r="P6015" s="10"/>
      <c r="Q6015" s="10"/>
      <c r="R6015" s="10"/>
    </row>
    <row r="6016" spans="1:18" customFormat="1">
      <c r="A6016" s="10"/>
      <c r="B6016" s="111">
        <v>853727</v>
      </c>
      <c r="C6016" s="68" t="s">
        <v>6011</v>
      </c>
      <c r="D6016" s="71">
        <f>SUMIFS('CLUB DES LOGES'!$J$117:$J$166, 'CLUB DES LOGES'!$F$117:$F$166,$B6016, 'CLUB DES LOGES'!$G$117:$G$166,"&lt;&gt;"&amp;'CLUB DES LOGES'!$C$191)</f>
        <v>0</v>
      </c>
      <c r="E6016" s="10"/>
      <c r="F6016" s="10"/>
      <c r="G6016" s="10"/>
      <c r="H6016" s="10"/>
      <c r="I6016" s="10"/>
      <c r="J6016" s="10"/>
      <c r="K6016" s="10"/>
      <c r="L6016" s="10"/>
      <c r="M6016" s="10"/>
      <c r="N6016" s="10"/>
      <c r="O6016" s="10"/>
      <c r="P6016" s="10"/>
      <c r="Q6016" s="10"/>
      <c r="R6016" s="10"/>
    </row>
    <row r="6017" spans="1:18" customFormat="1">
      <c r="A6017" s="10"/>
      <c r="B6017" s="111">
        <v>853728</v>
      </c>
      <c r="C6017" s="68" t="s">
        <v>6012</v>
      </c>
      <c r="D6017" s="71">
        <f>SUMIFS('CLUB DES LOGES'!$J$117:$J$166, 'CLUB DES LOGES'!$F$117:$F$166,$B6017, 'CLUB DES LOGES'!$G$117:$G$166,"&lt;&gt;"&amp;'CLUB DES LOGES'!$C$191)</f>
        <v>0</v>
      </c>
      <c r="E6017" s="10"/>
      <c r="F6017" s="10"/>
      <c r="G6017" s="10"/>
      <c r="H6017" s="10"/>
      <c r="I6017" s="10"/>
      <c r="J6017" s="10"/>
      <c r="K6017" s="10"/>
      <c r="L6017" s="10"/>
      <c r="M6017" s="10"/>
      <c r="N6017" s="10"/>
      <c r="O6017" s="10"/>
      <c r="P6017" s="10"/>
      <c r="Q6017" s="10"/>
      <c r="R6017" s="10"/>
    </row>
    <row r="6018" spans="1:18" customFormat="1">
      <c r="A6018" s="10"/>
      <c r="B6018" s="111">
        <v>853729</v>
      </c>
      <c r="C6018" s="68" t="s">
        <v>6013</v>
      </c>
      <c r="D6018" s="71">
        <f>SUMIFS('CLUB DES LOGES'!$J$117:$J$166, 'CLUB DES LOGES'!$F$117:$F$166,$B6018, 'CLUB DES LOGES'!$G$117:$G$166,"&lt;&gt;"&amp;'CLUB DES LOGES'!$C$191)</f>
        <v>0</v>
      </c>
      <c r="E6018" s="10"/>
      <c r="F6018" s="10"/>
      <c r="G6018" s="10"/>
      <c r="H6018" s="10"/>
      <c r="I6018" s="10"/>
      <c r="J6018" s="10"/>
      <c r="K6018" s="10"/>
      <c r="L6018" s="10"/>
      <c r="M6018" s="10"/>
      <c r="N6018" s="10"/>
      <c r="O6018" s="10"/>
      <c r="P6018" s="10"/>
      <c r="Q6018" s="10"/>
      <c r="R6018" s="10"/>
    </row>
    <row r="6019" spans="1:18" customFormat="1">
      <c r="A6019" s="10"/>
      <c r="B6019" s="111">
        <v>853730</v>
      </c>
      <c r="C6019" s="68" t="s">
        <v>6014</v>
      </c>
      <c r="D6019" s="71">
        <f>SUMIFS('CLUB DES LOGES'!$J$117:$J$166, 'CLUB DES LOGES'!$F$117:$F$166,$B6019, 'CLUB DES LOGES'!$G$117:$G$166,"&lt;&gt;"&amp;'CLUB DES LOGES'!$C$191)</f>
        <v>0</v>
      </c>
      <c r="E6019" s="10"/>
      <c r="F6019" s="10"/>
      <c r="G6019" s="10"/>
      <c r="H6019" s="10"/>
      <c r="I6019" s="10"/>
      <c r="J6019" s="10"/>
      <c r="K6019" s="10"/>
      <c r="L6019" s="10"/>
      <c r="M6019" s="10"/>
      <c r="N6019" s="10"/>
      <c r="O6019" s="10"/>
      <c r="P6019" s="10"/>
      <c r="Q6019" s="10"/>
      <c r="R6019" s="10"/>
    </row>
    <row r="6020" spans="1:18" customFormat="1">
      <c r="A6020" s="10"/>
      <c r="B6020" s="111">
        <v>853731</v>
      </c>
      <c r="C6020" s="68" t="s">
        <v>6015</v>
      </c>
      <c r="D6020" s="71">
        <f>SUMIFS('CLUB DES LOGES'!$J$117:$J$166, 'CLUB DES LOGES'!$F$117:$F$166,$B6020, 'CLUB DES LOGES'!$G$117:$G$166,"&lt;&gt;"&amp;'CLUB DES LOGES'!$C$191)</f>
        <v>0</v>
      </c>
      <c r="E6020" s="10"/>
      <c r="F6020" s="10"/>
      <c r="G6020" s="10"/>
      <c r="H6020" s="10"/>
      <c r="I6020" s="10"/>
      <c r="J6020" s="10"/>
      <c r="K6020" s="10"/>
      <c r="L6020" s="10"/>
      <c r="M6020" s="10"/>
      <c r="N6020" s="10"/>
      <c r="O6020" s="10"/>
      <c r="P6020" s="10"/>
      <c r="Q6020" s="10"/>
      <c r="R6020" s="10"/>
    </row>
    <row r="6021" spans="1:18" customFormat="1">
      <c r="A6021" s="10"/>
      <c r="B6021" s="111">
        <v>853732</v>
      </c>
      <c r="C6021" s="68" t="s">
        <v>6016</v>
      </c>
      <c r="D6021" s="71">
        <f>SUMIFS('CLUB DES LOGES'!$J$117:$J$166, 'CLUB DES LOGES'!$F$117:$F$166,$B6021, 'CLUB DES LOGES'!$G$117:$G$166,"&lt;&gt;"&amp;'CLUB DES LOGES'!$C$191)</f>
        <v>0</v>
      </c>
      <c r="E6021" s="10"/>
      <c r="F6021" s="10"/>
      <c r="G6021" s="10"/>
      <c r="H6021" s="10"/>
      <c r="I6021" s="10"/>
      <c r="J6021" s="10"/>
      <c r="K6021" s="10"/>
      <c r="L6021" s="10"/>
      <c r="M6021" s="10"/>
      <c r="N6021" s="10"/>
      <c r="O6021" s="10"/>
      <c r="P6021" s="10"/>
      <c r="Q6021" s="10"/>
      <c r="R6021" s="10"/>
    </row>
    <row r="6022" spans="1:18" customFormat="1">
      <c r="A6022" s="10"/>
      <c r="B6022" s="111">
        <v>853733</v>
      </c>
      <c r="C6022" s="68" t="s">
        <v>6017</v>
      </c>
      <c r="D6022" s="71">
        <f>SUMIFS('CLUB DES LOGES'!$J$117:$J$166, 'CLUB DES LOGES'!$F$117:$F$166,$B6022, 'CLUB DES LOGES'!$G$117:$G$166,"&lt;&gt;"&amp;'CLUB DES LOGES'!$C$191)</f>
        <v>0</v>
      </c>
      <c r="E6022" s="10"/>
      <c r="F6022" s="10"/>
      <c r="G6022" s="10"/>
      <c r="H6022" s="10"/>
      <c r="I6022" s="10"/>
      <c r="J6022" s="10"/>
      <c r="K6022" s="10"/>
      <c r="L6022" s="10"/>
      <c r="M6022" s="10"/>
      <c r="N6022" s="10"/>
      <c r="O6022" s="10"/>
      <c r="P6022" s="10"/>
      <c r="Q6022" s="10"/>
      <c r="R6022" s="10"/>
    </row>
    <row r="6023" spans="1:18" customFormat="1">
      <c r="A6023" s="10"/>
      <c r="B6023" s="111">
        <v>853734</v>
      </c>
      <c r="C6023" s="68" t="s">
        <v>6018</v>
      </c>
      <c r="D6023" s="71">
        <f>SUMIFS('CLUB DES LOGES'!$J$117:$J$166, 'CLUB DES LOGES'!$F$117:$F$166,$B6023, 'CLUB DES LOGES'!$G$117:$G$166,"&lt;&gt;"&amp;'CLUB DES LOGES'!$C$191)</f>
        <v>0</v>
      </c>
      <c r="E6023" s="10"/>
      <c r="F6023" s="10"/>
      <c r="G6023" s="10"/>
      <c r="H6023" s="10"/>
      <c r="I6023" s="10"/>
      <c r="J6023" s="10"/>
      <c r="K6023" s="10"/>
      <c r="L6023" s="10"/>
      <c r="M6023" s="10"/>
      <c r="N6023" s="10"/>
      <c r="O6023" s="10"/>
      <c r="P6023" s="10"/>
      <c r="Q6023" s="10"/>
      <c r="R6023" s="10"/>
    </row>
    <row r="6024" spans="1:18" customFormat="1">
      <c r="A6024" s="10"/>
      <c r="B6024" s="111">
        <v>853735</v>
      </c>
      <c r="C6024" s="68" t="s">
        <v>6019</v>
      </c>
      <c r="D6024" s="71">
        <f>SUMIFS('CLUB DES LOGES'!$J$117:$J$166, 'CLUB DES LOGES'!$F$117:$F$166,$B6024, 'CLUB DES LOGES'!$G$117:$G$166,"&lt;&gt;"&amp;'CLUB DES LOGES'!$C$191)</f>
        <v>0</v>
      </c>
      <c r="E6024" s="10"/>
      <c r="F6024" s="10"/>
      <c r="G6024" s="10"/>
      <c r="H6024" s="10"/>
      <c r="I6024" s="10"/>
      <c r="J6024" s="10"/>
      <c r="K6024" s="10"/>
      <c r="L6024" s="10"/>
      <c r="M6024" s="10"/>
      <c r="N6024" s="10"/>
      <c r="O6024" s="10"/>
      <c r="P6024" s="10"/>
      <c r="Q6024" s="10"/>
      <c r="R6024" s="10"/>
    </row>
    <row r="6025" spans="1:18" customFormat="1">
      <c r="A6025" s="10"/>
      <c r="B6025" s="111">
        <v>853736</v>
      </c>
      <c r="C6025" s="68" t="s">
        <v>6020</v>
      </c>
      <c r="D6025" s="71">
        <f>SUMIFS('CLUB DES LOGES'!$J$117:$J$166, 'CLUB DES LOGES'!$F$117:$F$166,$B6025, 'CLUB DES LOGES'!$G$117:$G$166,"&lt;&gt;"&amp;'CLUB DES LOGES'!$C$191)</f>
        <v>0</v>
      </c>
      <c r="E6025" s="10"/>
      <c r="F6025" s="10"/>
      <c r="G6025" s="10"/>
      <c r="H6025" s="10"/>
      <c r="I6025" s="10"/>
      <c r="J6025" s="10"/>
      <c r="K6025" s="10"/>
      <c r="L6025" s="10"/>
      <c r="M6025" s="10"/>
      <c r="N6025" s="10"/>
      <c r="O6025" s="10"/>
      <c r="P6025" s="10"/>
      <c r="Q6025" s="10"/>
      <c r="R6025" s="10"/>
    </row>
    <row r="6026" spans="1:18" customFormat="1">
      <c r="A6026" s="10"/>
      <c r="B6026" s="111">
        <v>853737</v>
      </c>
      <c r="C6026" s="68" t="s">
        <v>6021</v>
      </c>
      <c r="D6026" s="71">
        <f>SUMIFS('CLUB DES LOGES'!$J$117:$J$166, 'CLUB DES LOGES'!$F$117:$F$166,$B6026, 'CLUB DES LOGES'!$G$117:$G$166,"&lt;&gt;"&amp;'CLUB DES LOGES'!$C$191)</f>
        <v>0</v>
      </c>
      <c r="E6026" s="10"/>
      <c r="F6026" s="10"/>
      <c r="G6026" s="10"/>
      <c r="H6026" s="10"/>
      <c r="I6026" s="10"/>
      <c r="J6026" s="10"/>
      <c r="K6026" s="10"/>
      <c r="L6026" s="10"/>
      <c r="M6026" s="10"/>
      <c r="N6026" s="10"/>
      <c r="O6026" s="10"/>
      <c r="P6026" s="10"/>
      <c r="Q6026" s="10"/>
      <c r="R6026" s="10"/>
    </row>
    <row r="6027" spans="1:18" customFormat="1">
      <c r="A6027" s="10"/>
      <c r="B6027" s="111">
        <v>853738</v>
      </c>
      <c r="C6027" s="68" t="s">
        <v>6022</v>
      </c>
      <c r="D6027" s="71">
        <f>SUMIFS('CLUB DES LOGES'!$J$117:$J$166, 'CLUB DES LOGES'!$F$117:$F$166,$B6027, 'CLUB DES LOGES'!$G$117:$G$166,"&lt;&gt;"&amp;'CLUB DES LOGES'!$C$191)</f>
        <v>0</v>
      </c>
      <c r="E6027" s="10"/>
      <c r="F6027" s="10"/>
      <c r="G6027" s="10"/>
      <c r="H6027" s="10"/>
      <c r="I6027" s="10"/>
      <c r="J6027" s="10"/>
      <c r="K6027" s="10"/>
      <c r="L6027" s="10"/>
      <c r="M6027" s="10"/>
      <c r="N6027" s="10"/>
      <c r="O6027" s="10"/>
      <c r="P6027" s="10"/>
      <c r="Q6027" s="10"/>
      <c r="R6027" s="10"/>
    </row>
    <row r="6028" spans="1:18" customFormat="1">
      <c r="A6028" s="10"/>
      <c r="B6028" s="111">
        <v>853739</v>
      </c>
      <c r="C6028" s="68" t="s">
        <v>6023</v>
      </c>
      <c r="D6028" s="71">
        <f>SUMIFS('CLUB DES LOGES'!$J$117:$J$166, 'CLUB DES LOGES'!$F$117:$F$166,$B6028, 'CLUB DES LOGES'!$G$117:$G$166,"&lt;&gt;"&amp;'CLUB DES LOGES'!$C$191)</f>
        <v>0</v>
      </c>
      <c r="E6028" s="10"/>
      <c r="F6028" s="10"/>
      <c r="G6028" s="10"/>
      <c r="H6028" s="10"/>
      <c r="I6028" s="10"/>
      <c r="J6028" s="10"/>
      <c r="K6028" s="10"/>
      <c r="L6028" s="10"/>
      <c r="M6028" s="10"/>
      <c r="N6028" s="10"/>
      <c r="O6028" s="10"/>
      <c r="P6028" s="10"/>
      <c r="Q6028" s="10"/>
      <c r="R6028" s="10"/>
    </row>
    <row r="6029" spans="1:18" customFormat="1">
      <c r="A6029" s="10"/>
      <c r="B6029" s="111">
        <v>853740</v>
      </c>
      <c r="C6029" s="68" t="s">
        <v>6024</v>
      </c>
      <c r="D6029" s="71">
        <f>SUMIFS('CLUB DES LOGES'!$J$117:$J$166, 'CLUB DES LOGES'!$F$117:$F$166,$B6029, 'CLUB DES LOGES'!$G$117:$G$166,"&lt;&gt;"&amp;'CLUB DES LOGES'!$C$191)</f>
        <v>0</v>
      </c>
      <c r="E6029" s="10"/>
      <c r="F6029" s="10"/>
      <c r="G6029" s="10"/>
      <c r="H6029" s="10"/>
      <c r="I6029" s="10"/>
      <c r="J6029" s="10"/>
      <c r="K6029" s="10"/>
      <c r="L6029" s="10"/>
      <c r="M6029" s="10"/>
      <c r="N6029" s="10"/>
      <c r="O6029" s="10"/>
      <c r="P6029" s="10"/>
      <c r="Q6029" s="10"/>
      <c r="R6029" s="10"/>
    </row>
    <row r="6030" spans="1:18" customFormat="1">
      <c r="A6030" s="10"/>
      <c r="B6030" s="111">
        <v>853741</v>
      </c>
      <c r="C6030" s="68" t="s">
        <v>6025</v>
      </c>
      <c r="D6030" s="71">
        <f>SUMIFS('CLUB DES LOGES'!$J$117:$J$166, 'CLUB DES LOGES'!$F$117:$F$166,$B6030, 'CLUB DES LOGES'!$G$117:$G$166,"&lt;&gt;"&amp;'CLUB DES LOGES'!$C$191)</f>
        <v>0</v>
      </c>
      <c r="E6030" s="10"/>
      <c r="F6030" s="10"/>
      <c r="G6030" s="10"/>
      <c r="H6030" s="10"/>
      <c r="I6030" s="10"/>
      <c r="J6030" s="10"/>
      <c r="K6030" s="10"/>
      <c r="L6030" s="10"/>
      <c r="M6030" s="10"/>
      <c r="N6030" s="10"/>
      <c r="O6030" s="10"/>
      <c r="P6030" s="10"/>
      <c r="Q6030" s="10"/>
      <c r="R6030" s="10"/>
    </row>
    <row r="6031" spans="1:18" customFormat="1">
      <c r="A6031" s="10"/>
      <c r="B6031" s="111">
        <v>853742</v>
      </c>
      <c r="C6031" s="68" t="s">
        <v>6026</v>
      </c>
      <c r="D6031" s="71">
        <f>SUMIFS('CLUB DES LOGES'!$J$117:$J$166, 'CLUB DES LOGES'!$F$117:$F$166,$B6031, 'CLUB DES LOGES'!$G$117:$G$166,"&lt;&gt;"&amp;'CLUB DES LOGES'!$C$191)</f>
        <v>0</v>
      </c>
      <c r="E6031" s="10"/>
      <c r="F6031" s="10"/>
      <c r="G6031" s="10"/>
      <c r="H6031" s="10"/>
      <c r="I6031" s="10"/>
      <c r="J6031" s="10"/>
      <c r="K6031" s="10"/>
      <c r="L6031" s="10"/>
      <c r="M6031" s="10"/>
      <c r="N6031" s="10"/>
      <c r="O6031" s="10"/>
      <c r="P6031" s="10"/>
      <c r="Q6031" s="10"/>
      <c r="R6031" s="10"/>
    </row>
    <row r="6032" spans="1:18" customFormat="1">
      <c r="A6032" s="10"/>
      <c r="B6032" s="111">
        <v>853743</v>
      </c>
      <c r="C6032" s="68" t="s">
        <v>6027</v>
      </c>
      <c r="D6032" s="71">
        <f>SUMIFS('CLUB DES LOGES'!$J$117:$J$166, 'CLUB DES LOGES'!$F$117:$F$166,$B6032, 'CLUB DES LOGES'!$G$117:$G$166,"&lt;&gt;"&amp;'CLUB DES LOGES'!$C$191)</f>
        <v>0</v>
      </c>
      <c r="E6032" s="10"/>
      <c r="F6032" s="10"/>
      <c r="G6032" s="10"/>
      <c r="H6032" s="10"/>
      <c r="I6032" s="10"/>
      <c r="J6032" s="10"/>
      <c r="K6032" s="10"/>
      <c r="L6032" s="10"/>
      <c r="M6032" s="10"/>
      <c r="N6032" s="10"/>
      <c r="O6032" s="10"/>
      <c r="P6032" s="10"/>
      <c r="Q6032" s="10"/>
      <c r="R6032" s="10"/>
    </row>
    <row r="6033" spans="1:18" customFormat="1">
      <c r="A6033" s="10"/>
      <c r="B6033" s="111">
        <v>853744</v>
      </c>
      <c r="C6033" s="68" t="s">
        <v>6028</v>
      </c>
      <c r="D6033" s="71">
        <f>SUMIFS('CLUB DES LOGES'!$J$117:$J$166, 'CLUB DES LOGES'!$F$117:$F$166,$B6033, 'CLUB DES LOGES'!$G$117:$G$166,"&lt;&gt;"&amp;'CLUB DES LOGES'!$C$191)</f>
        <v>0</v>
      </c>
      <c r="E6033" s="10"/>
      <c r="F6033" s="10"/>
      <c r="G6033" s="10"/>
      <c r="H6033" s="10"/>
      <c r="I6033" s="10"/>
      <c r="J6033" s="10"/>
      <c r="K6033" s="10"/>
      <c r="L6033" s="10"/>
      <c r="M6033" s="10"/>
      <c r="N6033" s="10"/>
      <c r="O6033" s="10"/>
      <c r="P6033" s="10"/>
      <c r="Q6033" s="10"/>
      <c r="R6033" s="10"/>
    </row>
    <row r="6034" spans="1:18" customFormat="1">
      <c r="A6034" s="10"/>
      <c r="B6034" s="111">
        <v>853745</v>
      </c>
      <c r="C6034" s="68" t="s">
        <v>6029</v>
      </c>
      <c r="D6034" s="71">
        <f>SUMIFS('CLUB DES LOGES'!$J$117:$J$166, 'CLUB DES LOGES'!$F$117:$F$166,$B6034, 'CLUB DES LOGES'!$G$117:$G$166,"&lt;&gt;"&amp;'CLUB DES LOGES'!$C$191)</f>
        <v>0</v>
      </c>
      <c r="E6034" s="10"/>
      <c r="F6034" s="10"/>
      <c r="G6034" s="10"/>
      <c r="H6034" s="10"/>
      <c r="I6034" s="10"/>
      <c r="J6034" s="10"/>
      <c r="K6034" s="10"/>
      <c r="L6034" s="10"/>
      <c r="M6034" s="10"/>
      <c r="N6034" s="10"/>
      <c r="O6034" s="10"/>
      <c r="P6034" s="10"/>
      <c r="Q6034" s="10"/>
      <c r="R6034" s="10"/>
    </row>
    <row r="6035" spans="1:18" customFormat="1">
      <c r="A6035" s="10"/>
      <c r="B6035" s="111">
        <v>853746</v>
      </c>
      <c r="C6035" s="68" t="s">
        <v>6030</v>
      </c>
      <c r="D6035" s="71">
        <f>SUMIFS('CLUB DES LOGES'!$J$117:$J$166, 'CLUB DES LOGES'!$F$117:$F$166,$B6035, 'CLUB DES LOGES'!$G$117:$G$166,"&lt;&gt;"&amp;'CLUB DES LOGES'!$C$191)</f>
        <v>0</v>
      </c>
      <c r="E6035" s="10"/>
      <c r="F6035" s="10"/>
      <c r="G6035" s="10"/>
      <c r="H6035" s="10"/>
      <c r="I6035" s="10"/>
      <c r="J6035" s="10"/>
      <c r="K6035" s="10"/>
      <c r="L6035" s="10"/>
      <c r="M6035" s="10"/>
      <c r="N6035" s="10"/>
      <c r="O6035" s="10"/>
      <c r="P6035" s="10"/>
      <c r="Q6035" s="10"/>
      <c r="R6035" s="10"/>
    </row>
    <row r="6036" spans="1:18" customFormat="1">
      <c r="A6036" s="10"/>
      <c r="B6036" s="111">
        <v>853747</v>
      </c>
      <c r="C6036" s="68" t="s">
        <v>6031</v>
      </c>
      <c r="D6036" s="71">
        <f>SUMIFS('CLUB DES LOGES'!$J$117:$J$166, 'CLUB DES LOGES'!$F$117:$F$166,$B6036, 'CLUB DES LOGES'!$G$117:$G$166,"&lt;&gt;"&amp;'CLUB DES LOGES'!$C$191)</f>
        <v>0</v>
      </c>
      <c r="E6036" s="10"/>
      <c r="F6036" s="10"/>
      <c r="G6036" s="10"/>
      <c r="H6036" s="10"/>
      <c r="I6036" s="10"/>
      <c r="J6036" s="10"/>
      <c r="K6036" s="10"/>
      <c r="L6036" s="10"/>
      <c r="M6036" s="10"/>
      <c r="N6036" s="10"/>
      <c r="O6036" s="10"/>
      <c r="P6036" s="10"/>
      <c r="Q6036" s="10"/>
      <c r="R6036" s="10"/>
    </row>
    <row r="6037" spans="1:18" customFormat="1">
      <c r="A6037" s="10"/>
      <c r="B6037" s="111">
        <v>853748</v>
      </c>
      <c r="C6037" s="68" t="s">
        <v>6032</v>
      </c>
      <c r="D6037" s="71">
        <f>SUMIFS('CLUB DES LOGES'!$J$117:$J$166, 'CLUB DES LOGES'!$F$117:$F$166,$B6037, 'CLUB DES LOGES'!$G$117:$G$166,"&lt;&gt;"&amp;'CLUB DES LOGES'!$C$191)</f>
        <v>0</v>
      </c>
      <c r="E6037" s="10"/>
      <c r="F6037" s="10"/>
      <c r="G6037" s="10"/>
      <c r="H6037" s="10"/>
      <c r="I6037" s="10"/>
      <c r="J6037" s="10"/>
      <c r="K6037" s="10"/>
      <c r="L6037" s="10"/>
      <c r="M6037" s="10"/>
      <c r="N6037" s="10"/>
      <c r="O6037" s="10"/>
      <c r="P6037" s="10"/>
      <c r="Q6037" s="10"/>
      <c r="R6037" s="10"/>
    </row>
    <row r="6038" spans="1:18" customFormat="1">
      <c r="A6038" s="10"/>
      <c r="B6038" s="111">
        <v>853749</v>
      </c>
      <c r="C6038" s="68" t="s">
        <v>6033</v>
      </c>
      <c r="D6038" s="71">
        <f>SUMIFS('CLUB DES LOGES'!$J$117:$J$166, 'CLUB DES LOGES'!$F$117:$F$166,$B6038, 'CLUB DES LOGES'!$G$117:$G$166,"&lt;&gt;"&amp;'CLUB DES LOGES'!$C$191)</f>
        <v>0</v>
      </c>
      <c r="E6038" s="10"/>
      <c r="F6038" s="10"/>
      <c r="G6038" s="10"/>
      <c r="H6038" s="10"/>
      <c r="I6038" s="10"/>
      <c r="J6038" s="10"/>
      <c r="K6038" s="10"/>
      <c r="L6038" s="10"/>
      <c r="M6038" s="10"/>
      <c r="N6038" s="10"/>
      <c r="O6038" s="10"/>
      <c r="P6038" s="10"/>
      <c r="Q6038" s="10"/>
      <c r="R6038" s="10"/>
    </row>
    <row r="6039" spans="1:18" customFormat="1">
      <c r="A6039" s="10"/>
      <c r="B6039" s="111">
        <v>853750</v>
      </c>
      <c r="C6039" s="68" t="s">
        <v>6034</v>
      </c>
      <c r="D6039" s="71">
        <f>SUMIFS('CLUB DES LOGES'!$J$117:$J$166, 'CLUB DES LOGES'!$F$117:$F$166,$B6039, 'CLUB DES LOGES'!$G$117:$G$166,"&lt;&gt;"&amp;'CLUB DES LOGES'!$C$191)</f>
        <v>0</v>
      </c>
      <c r="E6039" s="10"/>
      <c r="F6039" s="10"/>
      <c r="G6039" s="10"/>
      <c r="H6039" s="10"/>
      <c r="I6039" s="10"/>
      <c r="J6039" s="10"/>
      <c r="K6039" s="10"/>
      <c r="L6039" s="10"/>
      <c r="M6039" s="10"/>
      <c r="N6039" s="10"/>
      <c r="O6039" s="10"/>
      <c r="P6039" s="10"/>
      <c r="Q6039" s="10"/>
      <c r="R6039" s="10"/>
    </row>
    <row r="6040" spans="1:18" customFormat="1">
      <c r="A6040" s="10"/>
      <c r="B6040" s="111">
        <v>853751</v>
      </c>
      <c r="C6040" s="68" t="s">
        <v>6035</v>
      </c>
      <c r="D6040" s="71">
        <f>SUMIFS('CLUB DES LOGES'!$J$117:$J$166, 'CLUB DES LOGES'!$F$117:$F$166,$B6040, 'CLUB DES LOGES'!$G$117:$G$166,"&lt;&gt;"&amp;'CLUB DES LOGES'!$C$191)</f>
        <v>0</v>
      </c>
      <c r="E6040" s="10"/>
      <c r="F6040" s="10"/>
      <c r="G6040" s="10"/>
      <c r="H6040" s="10"/>
      <c r="I6040" s="10"/>
      <c r="J6040" s="10"/>
      <c r="K6040" s="10"/>
      <c r="L6040" s="10"/>
      <c r="M6040" s="10"/>
      <c r="N6040" s="10"/>
      <c r="O6040" s="10"/>
      <c r="P6040" s="10"/>
      <c r="Q6040" s="10"/>
      <c r="R6040" s="10"/>
    </row>
    <row r="6041" spans="1:18" customFormat="1">
      <c r="A6041" s="10"/>
      <c r="B6041" s="111">
        <v>853752</v>
      </c>
      <c r="C6041" s="68" t="s">
        <v>6036</v>
      </c>
      <c r="D6041" s="71">
        <f>SUMIFS('CLUB DES LOGES'!$J$117:$J$166, 'CLUB DES LOGES'!$F$117:$F$166,$B6041, 'CLUB DES LOGES'!$G$117:$G$166,"&lt;&gt;"&amp;'CLUB DES LOGES'!$C$191)</f>
        <v>0</v>
      </c>
      <c r="E6041" s="10"/>
      <c r="F6041" s="10"/>
      <c r="G6041" s="10"/>
      <c r="H6041" s="10"/>
      <c r="I6041" s="10"/>
      <c r="J6041" s="10"/>
      <c r="K6041" s="10"/>
      <c r="L6041" s="10"/>
      <c r="M6041" s="10"/>
      <c r="N6041" s="10"/>
      <c r="O6041" s="10"/>
      <c r="P6041" s="10"/>
      <c r="Q6041" s="10"/>
      <c r="R6041" s="10"/>
    </row>
    <row r="6042" spans="1:18" customFormat="1">
      <c r="A6042" s="10"/>
      <c r="B6042" s="111">
        <v>853753</v>
      </c>
      <c r="C6042" s="68" t="s">
        <v>6037</v>
      </c>
      <c r="D6042" s="71">
        <f>SUMIFS('CLUB DES LOGES'!$J$117:$J$166, 'CLUB DES LOGES'!$F$117:$F$166,$B6042, 'CLUB DES LOGES'!$G$117:$G$166,"&lt;&gt;"&amp;'CLUB DES LOGES'!$C$191)</f>
        <v>0</v>
      </c>
      <c r="E6042" s="10"/>
      <c r="F6042" s="10"/>
      <c r="G6042" s="10"/>
      <c r="H6042" s="10"/>
      <c r="I6042" s="10"/>
      <c r="J6042" s="10"/>
      <c r="K6042" s="10"/>
      <c r="L6042" s="10"/>
      <c r="M6042" s="10"/>
      <c r="N6042" s="10"/>
      <c r="O6042" s="10"/>
      <c r="P6042" s="10"/>
      <c r="Q6042" s="10"/>
      <c r="R6042" s="10"/>
    </row>
    <row r="6043" spans="1:18" customFormat="1">
      <c r="A6043" s="10"/>
      <c r="B6043" s="111">
        <v>853754</v>
      </c>
      <c r="C6043" s="68" t="s">
        <v>6038</v>
      </c>
      <c r="D6043" s="71">
        <f>SUMIFS('CLUB DES LOGES'!$J$117:$J$166, 'CLUB DES LOGES'!$F$117:$F$166,$B6043, 'CLUB DES LOGES'!$G$117:$G$166,"&lt;&gt;"&amp;'CLUB DES LOGES'!$C$191)</f>
        <v>0</v>
      </c>
      <c r="E6043" s="10"/>
      <c r="F6043" s="10"/>
      <c r="G6043" s="10"/>
      <c r="H6043" s="10"/>
      <c r="I6043" s="10"/>
      <c r="J6043" s="10"/>
      <c r="K6043" s="10"/>
      <c r="L6043" s="10"/>
      <c r="M6043" s="10"/>
      <c r="N6043" s="10"/>
      <c r="O6043" s="10"/>
      <c r="P6043" s="10"/>
      <c r="Q6043" s="10"/>
      <c r="R6043" s="10"/>
    </row>
    <row r="6044" spans="1:18" customFormat="1">
      <c r="A6044" s="10"/>
      <c r="B6044" s="111">
        <v>853755</v>
      </c>
      <c r="C6044" s="68" t="s">
        <v>6039</v>
      </c>
      <c r="D6044" s="71">
        <f>SUMIFS('CLUB DES LOGES'!$J$117:$J$166, 'CLUB DES LOGES'!$F$117:$F$166,$B6044, 'CLUB DES LOGES'!$G$117:$G$166,"&lt;&gt;"&amp;'CLUB DES LOGES'!$C$191)</f>
        <v>0</v>
      </c>
      <c r="E6044" s="10"/>
      <c r="F6044" s="10"/>
      <c r="G6044" s="10"/>
      <c r="H6044" s="10"/>
      <c r="I6044" s="10"/>
      <c r="J6044" s="10"/>
      <c r="K6044" s="10"/>
      <c r="L6044" s="10"/>
      <c r="M6044" s="10"/>
      <c r="N6044" s="10"/>
      <c r="O6044" s="10"/>
      <c r="P6044" s="10"/>
      <c r="Q6044" s="10"/>
      <c r="R6044" s="10"/>
    </row>
    <row r="6045" spans="1:18" customFormat="1">
      <c r="A6045" s="10"/>
      <c r="B6045" s="111">
        <v>853756</v>
      </c>
      <c r="C6045" s="68" t="s">
        <v>6040</v>
      </c>
      <c r="D6045" s="71">
        <f>SUMIFS('CLUB DES LOGES'!$J$117:$J$166, 'CLUB DES LOGES'!$F$117:$F$166,$B6045, 'CLUB DES LOGES'!$G$117:$G$166,"&lt;&gt;"&amp;'CLUB DES LOGES'!$C$191)</f>
        <v>0</v>
      </c>
      <c r="E6045" s="10"/>
      <c r="F6045" s="10"/>
      <c r="G6045" s="10"/>
      <c r="H6045" s="10"/>
      <c r="I6045" s="10"/>
      <c r="J6045" s="10"/>
      <c r="K6045" s="10"/>
      <c r="L6045" s="10"/>
      <c r="M6045" s="10"/>
      <c r="N6045" s="10"/>
      <c r="O6045" s="10"/>
      <c r="P6045" s="10"/>
      <c r="Q6045" s="10"/>
      <c r="R6045" s="10"/>
    </row>
    <row r="6046" spans="1:18" customFormat="1">
      <c r="A6046" s="10"/>
      <c r="B6046" s="111">
        <v>853757</v>
      </c>
      <c r="C6046" s="68" t="s">
        <v>6041</v>
      </c>
      <c r="D6046" s="71">
        <f>SUMIFS('CLUB DES LOGES'!$J$117:$J$166, 'CLUB DES LOGES'!$F$117:$F$166,$B6046, 'CLUB DES LOGES'!$G$117:$G$166,"&lt;&gt;"&amp;'CLUB DES LOGES'!$C$191)</f>
        <v>0</v>
      </c>
      <c r="E6046" s="10"/>
      <c r="F6046" s="10"/>
      <c r="G6046" s="10"/>
      <c r="H6046" s="10"/>
      <c r="I6046" s="10"/>
      <c r="J6046" s="10"/>
      <c r="K6046" s="10"/>
      <c r="L6046" s="10"/>
      <c r="M6046" s="10"/>
      <c r="N6046" s="10"/>
      <c r="O6046" s="10"/>
      <c r="P6046" s="10"/>
      <c r="Q6046" s="10"/>
      <c r="R6046" s="10"/>
    </row>
    <row r="6047" spans="1:18" customFormat="1">
      <c r="A6047" s="10"/>
      <c r="B6047" s="111">
        <v>853758</v>
      </c>
      <c r="C6047" s="68" t="s">
        <v>6042</v>
      </c>
      <c r="D6047" s="71">
        <f>SUMIFS('CLUB DES LOGES'!$J$117:$J$166, 'CLUB DES LOGES'!$F$117:$F$166,$B6047, 'CLUB DES LOGES'!$G$117:$G$166,"&lt;&gt;"&amp;'CLUB DES LOGES'!$C$191)</f>
        <v>0</v>
      </c>
      <c r="E6047" s="10"/>
      <c r="F6047" s="10"/>
      <c r="G6047" s="10"/>
      <c r="H6047" s="10"/>
      <c r="I6047" s="10"/>
      <c r="J6047" s="10"/>
      <c r="K6047" s="10"/>
      <c r="L6047" s="10"/>
      <c r="M6047" s="10"/>
      <c r="N6047" s="10"/>
      <c r="O6047" s="10"/>
      <c r="P6047" s="10"/>
      <c r="Q6047" s="10"/>
      <c r="R6047" s="10"/>
    </row>
    <row r="6048" spans="1:18" customFormat="1">
      <c r="A6048" s="10"/>
      <c r="B6048" s="111">
        <v>853759</v>
      </c>
      <c r="C6048" s="68" t="s">
        <v>6043</v>
      </c>
      <c r="D6048" s="71">
        <f>SUMIFS('CLUB DES LOGES'!$J$117:$J$166, 'CLUB DES LOGES'!$F$117:$F$166,$B6048, 'CLUB DES LOGES'!$G$117:$G$166,"&lt;&gt;"&amp;'CLUB DES LOGES'!$C$191)</f>
        <v>0</v>
      </c>
      <c r="E6048" s="10"/>
      <c r="F6048" s="10"/>
      <c r="G6048" s="10"/>
      <c r="H6048" s="10"/>
      <c r="I6048" s="10"/>
      <c r="J6048" s="10"/>
      <c r="K6048" s="10"/>
      <c r="L6048" s="10"/>
      <c r="M6048" s="10"/>
      <c r="N6048" s="10"/>
      <c r="O6048" s="10"/>
      <c r="P6048" s="10"/>
      <c r="Q6048" s="10"/>
      <c r="R6048" s="10"/>
    </row>
    <row r="6049" spans="1:18" customFormat="1">
      <c r="A6049" s="10"/>
      <c r="B6049" s="111">
        <v>853760</v>
      </c>
      <c r="C6049" s="68" t="s">
        <v>6044</v>
      </c>
      <c r="D6049" s="71">
        <f>SUMIFS('CLUB DES LOGES'!$J$117:$J$166, 'CLUB DES LOGES'!$F$117:$F$166,$B6049, 'CLUB DES LOGES'!$G$117:$G$166,"&lt;&gt;"&amp;'CLUB DES LOGES'!$C$191)</f>
        <v>0</v>
      </c>
      <c r="E6049" s="10"/>
      <c r="F6049" s="10"/>
      <c r="G6049" s="10"/>
      <c r="H6049" s="10"/>
      <c r="I6049" s="10"/>
      <c r="J6049" s="10"/>
      <c r="K6049" s="10"/>
      <c r="L6049" s="10"/>
      <c r="M6049" s="10"/>
      <c r="N6049" s="10"/>
      <c r="O6049" s="10"/>
      <c r="P6049" s="10"/>
      <c r="Q6049" s="10"/>
      <c r="R6049" s="10"/>
    </row>
    <row r="6050" spans="1:18" customFormat="1">
      <c r="A6050" s="10"/>
      <c r="B6050" s="111">
        <v>853761</v>
      </c>
      <c r="C6050" s="68" t="s">
        <v>6045</v>
      </c>
      <c r="D6050" s="71">
        <f>SUMIFS('CLUB DES LOGES'!$J$117:$J$166, 'CLUB DES LOGES'!$F$117:$F$166,$B6050, 'CLUB DES LOGES'!$G$117:$G$166,"&lt;&gt;"&amp;'CLUB DES LOGES'!$C$191)</f>
        <v>0</v>
      </c>
      <c r="E6050" s="10"/>
      <c r="F6050" s="10"/>
      <c r="G6050" s="10"/>
      <c r="H6050" s="10"/>
      <c r="I6050" s="10"/>
      <c r="J6050" s="10"/>
      <c r="K6050" s="10"/>
      <c r="L6050" s="10"/>
      <c r="M6050" s="10"/>
      <c r="N6050" s="10"/>
      <c r="O6050" s="10"/>
      <c r="P6050" s="10"/>
      <c r="Q6050" s="10"/>
      <c r="R6050" s="10"/>
    </row>
    <row r="6051" spans="1:18" customFormat="1">
      <c r="A6051" s="10"/>
      <c r="B6051" s="111">
        <v>853762</v>
      </c>
      <c r="C6051" s="68" t="s">
        <v>6046</v>
      </c>
      <c r="D6051" s="71">
        <f>SUMIFS('CLUB DES LOGES'!$J$117:$J$166, 'CLUB DES LOGES'!$F$117:$F$166,$B6051, 'CLUB DES LOGES'!$G$117:$G$166,"&lt;&gt;"&amp;'CLUB DES LOGES'!$C$191)</f>
        <v>0</v>
      </c>
      <c r="E6051" s="10"/>
      <c r="F6051" s="10"/>
      <c r="G6051" s="10"/>
      <c r="H6051" s="10"/>
      <c r="I6051" s="10"/>
      <c r="J6051" s="10"/>
      <c r="K6051" s="10"/>
      <c r="L6051" s="10"/>
      <c r="M6051" s="10"/>
      <c r="N6051" s="10"/>
      <c r="O6051" s="10"/>
      <c r="P6051" s="10"/>
      <c r="Q6051" s="10"/>
      <c r="R6051" s="10"/>
    </row>
    <row r="6052" spans="1:18" customFormat="1">
      <c r="A6052" s="10"/>
      <c r="B6052" s="111">
        <v>853763</v>
      </c>
      <c r="C6052" s="68" t="s">
        <v>6047</v>
      </c>
      <c r="D6052" s="71">
        <f>SUMIFS('CLUB DES LOGES'!$J$117:$J$166, 'CLUB DES LOGES'!$F$117:$F$166,$B6052, 'CLUB DES LOGES'!$G$117:$G$166,"&lt;&gt;"&amp;'CLUB DES LOGES'!$C$191)</f>
        <v>0</v>
      </c>
      <c r="E6052" s="10"/>
      <c r="F6052" s="10"/>
      <c r="G6052" s="10"/>
      <c r="H6052" s="10"/>
      <c r="I6052" s="10"/>
      <c r="J6052" s="10"/>
      <c r="K6052" s="10"/>
      <c r="L6052" s="10"/>
      <c r="M6052" s="10"/>
      <c r="N6052" s="10"/>
      <c r="O6052" s="10"/>
      <c r="P6052" s="10"/>
      <c r="Q6052" s="10"/>
      <c r="R6052" s="10"/>
    </row>
    <row r="6053" spans="1:18" customFormat="1">
      <c r="A6053" s="10"/>
      <c r="B6053" s="111">
        <v>853764</v>
      </c>
      <c r="C6053" s="68" t="s">
        <v>6048</v>
      </c>
      <c r="D6053" s="71">
        <f>SUMIFS('CLUB DES LOGES'!$J$117:$J$166, 'CLUB DES LOGES'!$F$117:$F$166,$B6053, 'CLUB DES LOGES'!$G$117:$G$166,"&lt;&gt;"&amp;'CLUB DES LOGES'!$C$191)</f>
        <v>0</v>
      </c>
      <c r="E6053" s="10"/>
      <c r="F6053" s="10"/>
      <c r="G6053" s="10"/>
      <c r="H6053" s="10"/>
      <c r="I6053" s="10"/>
      <c r="J6053" s="10"/>
      <c r="K6053" s="10"/>
      <c r="L6053" s="10"/>
      <c r="M6053" s="10"/>
      <c r="N6053" s="10"/>
      <c r="O6053" s="10"/>
      <c r="P6053" s="10"/>
      <c r="Q6053" s="10"/>
      <c r="R6053" s="10"/>
    </row>
    <row r="6054" spans="1:18" customFormat="1">
      <c r="A6054" s="10"/>
      <c r="B6054" s="111">
        <v>853765</v>
      </c>
      <c r="C6054" s="68" t="s">
        <v>6049</v>
      </c>
      <c r="D6054" s="71">
        <f>SUMIFS('CLUB DES LOGES'!$J$117:$J$166, 'CLUB DES LOGES'!$F$117:$F$166,$B6054, 'CLUB DES LOGES'!$G$117:$G$166,"&lt;&gt;"&amp;'CLUB DES LOGES'!$C$191)</f>
        <v>0</v>
      </c>
      <c r="E6054" s="10"/>
      <c r="F6054" s="10"/>
      <c r="G6054" s="10"/>
      <c r="H6054" s="10"/>
      <c r="I6054" s="10"/>
      <c r="J6054" s="10"/>
      <c r="K6054" s="10"/>
      <c r="L6054" s="10"/>
      <c r="M6054" s="10"/>
      <c r="N6054" s="10"/>
      <c r="O6054" s="10"/>
      <c r="P6054" s="10"/>
      <c r="Q6054" s="10"/>
      <c r="R6054" s="10"/>
    </row>
    <row r="6055" spans="1:18" customFormat="1">
      <c r="A6055" s="10"/>
      <c r="B6055" s="111">
        <v>853766</v>
      </c>
      <c r="C6055" s="68" t="s">
        <v>6050</v>
      </c>
      <c r="D6055" s="71">
        <f>SUMIFS('CLUB DES LOGES'!$J$117:$J$166, 'CLUB DES LOGES'!$F$117:$F$166,$B6055, 'CLUB DES LOGES'!$G$117:$G$166,"&lt;&gt;"&amp;'CLUB DES LOGES'!$C$191)</f>
        <v>0</v>
      </c>
      <c r="E6055" s="10"/>
      <c r="F6055" s="10"/>
      <c r="G6055" s="10"/>
      <c r="H6055" s="10"/>
      <c r="I6055" s="10"/>
      <c r="J6055" s="10"/>
      <c r="K6055" s="10"/>
      <c r="L6055" s="10"/>
      <c r="M6055" s="10"/>
      <c r="N6055" s="10"/>
      <c r="O6055" s="10"/>
      <c r="P6055" s="10"/>
      <c r="Q6055" s="10"/>
      <c r="R6055" s="10"/>
    </row>
    <row r="6056" spans="1:18" customFormat="1">
      <c r="A6056" s="10"/>
      <c r="B6056" s="111">
        <v>853767</v>
      </c>
      <c r="C6056" s="68" t="s">
        <v>6051</v>
      </c>
      <c r="D6056" s="71">
        <f>SUMIFS('CLUB DES LOGES'!$J$117:$J$166, 'CLUB DES LOGES'!$F$117:$F$166,$B6056, 'CLUB DES LOGES'!$G$117:$G$166,"&lt;&gt;"&amp;'CLUB DES LOGES'!$C$191)</f>
        <v>0</v>
      </c>
      <c r="E6056" s="10"/>
      <c r="F6056" s="10"/>
      <c r="G6056" s="10"/>
      <c r="H6056" s="10"/>
      <c r="I6056" s="10"/>
      <c r="J6056" s="10"/>
      <c r="K6056" s="10"/>
      <c r="L6056" s="10"/>
      <c r="M6056" s="10"/>
      <c r="N6056" s="10"/>
      <c r="O6056" s="10"/>
      <c r="P6056" s="10"/>
      <c r="Q6056" s="10"/>
      <c r="R6056" s="10"/>
    </row>
    <row r="6057" spans="1:18" customFormat="1">
      <c r="A6057" s="10"/>
      <c r="B6057" s="111">
        <v>853768</v>
      </c>
      <c r="C6057" s="68" t="s">
        <v>6052</v>
      </c>
      <c r="D6057" s="71">
        <f>SUMIFS('CLUB DES LOGES'!$J$117:$J$166, 'CLUB DES LOGES'!$F$117:$F$166,$B6057, 'CLUB DES LOGES'!$G$117:$G$166,"&lt;&gt;"&amp;'CLUB DES LOGES'!$C$191)</f>
        <v>0</v>
      </c>
      <c r="E6057" s="10"/>
      <c r="F6057" s="10"/>
      <c r="G6057" s="10"/>
      <c r="H6057" s="10"/>
      <c r="I6057" s="10"/>
      <c r="J6057" s="10"/>
      <c r="K6057" s="10"/>
      <c r="L6057" s="10"/>
      <c r="M6057" s="10"/>
      <c r="N6057" s="10"/>
      <c r="O6057" s="10"/>
      <c r="P6057" s="10"/>
      <c r="Q6057" s="10"/>
      <c r="R6057" s="10"/>
    </row>
    <row r="6058" spans="1:18" customFormat="1">
      <c r="A6058" s="10"/>
      <c r="B6058" s="111">
        <v>853769</v>
      </c>
      <c r="C6058" s="68" t="s">
        <v>6053</v>
      </c>
      <c r="D6058" s="71">
        <f>SUMIFS('CLUB DES LOGES'!$J$117:$J$166, 'CLUB DES LOGES'!$F$117:$F$166,$B6058, 'CLUB DES LOGES'!$G$117:$G$166,"&lt;&gt;"&amp;'CLUB DES LOGES'!$C$191)</f>
        <v>0</v>
      </c>
      <c r="E6058" s="10"/>
      <c r="F6058" s="10"/>
      <c r="G6058" s="10"/>
      <c r="H6058" s="10"/>
      <c r="I6058" s="10"/>
      <c r="J6058" s="10"/>
      <c r="K6058" s="10"/>
      <c r="L6058" s="10"/>
      <c r="M6058" s="10"/>
      <c r="N6058" s="10"/>
      <c r="O6058" s="10"/>
      <c r="P6058" s="10"/>
      <c r="Q6058" s="10"/>
      <c r="R6058" s="10"/>
    </row>
    <row r="6059" spans="1:18" customFormat="1">
      <c r="A6059" s="10"/>
      <c r="B6059" s="111">
        <v>853770</v>
      </c>
      <c r="C6059" s="68" t="s">
        <v>6054</v>
      </c>
      <c r="D6059" s="71">
        <f>SUMIFS('CLUB DES LOGES'!$J$117:$J$166, 'CLUB DES LOGES'!$F$117:$F$166,$B6059, 'CLUB DES LOGES'!$G$117:$G$166,"&lt;&gt;"&amp;'CLUB DES LOGES'!$C$191)</f>
        <v>0</v>
      </c>
      <c r="E6059" s="10"/>
      <c r="F6059" s="10"/>
      <c r="G6059" s="10"/>
      <c r="H6059" s="10"/>
      <c r="I6059" s="10"/>
      <c r="J6059" s="10"/>
      <c r="K6059" s="10"/>
      <c r="L6059" s="10"/>
      <c r="M6059" s="10"/>
      <c r="N6059" s="10"/>
      <c r="O6059" s="10"/>
      <c r="P6059" s="10"/>
      <c r="Q6059" s="10"/>
      <c r="R6059" s="10"/>
    </row>
    <row r="6060" spans="1:18" customFormat="1">
      <c r="A6060" s="10"/>
      <c r="B6060" s="111">
        <v>853771</v>
      </c>
      <c r="C6060" s="68" t="s">
        <v>6055</v>
      </c>
      <c r="D6060" s="71">
        <f>SUMIFS('CLUB DES LOGES'!$J$117:$J$166, 'CLUB DES LOGES'!$F$117:$F$166,$B6060, 'CLUB DES LOGES'!$G$117:$G$166,"&lt;&gt;"&amp;'CLUB DES LOGES'!$C$191)</f>
        <v>0</v>
      </c>
      <c r="E6060" s="10"/>
      <c r="F6060" s="10"/>
      <c r="G6060" s="10"/>
      <c r="H6060" s="10"/>
      <c r="I6060" s="10"/>
      <c r="J6060" s="10"/>
      <c r="K6060" s="10"/>
      <c r="L6060" s="10"/>
      <c r="M6060" s="10"/>
      <c r="N6060" s="10"/>
      <c r="O6060" s="10"/>
      <c r="P6060" s="10"/>
      <c r="Q6060" s="10"/>
      <c r="R6060" s="10"/>
    </row>
    <row r="6061" spans="1:18" customFormat="1">
      <c r="A6061" s="10"/>
      <c r="B6061" s="111">
        <v>853772</v>
      </c>
      <c r="C6061" s="68" t="s">
        <v>6056</v>
      </c>
      <c r="D6061" s="71">
        <f>SUMIFS('CLUB DES LOGES'!$J$117:$J$166, 'CLUB DES LOGES'!$F$117:$F$166,$B6061, 'CLUB DES LOGES'!$G$117:$G$166,"&lt;&gt;"&amp;'CLUB DES LOGES'!$C$191)</f>
        <v>0</v>
      </c>
      <c r="E6061" s="10"/>
      <c r="F6061" s="10"/>
      <c r="G6061" s="10"/>
      <c r="H6061" s="10"/>
      <c r="I6061" s="10"/>
      <c r="J6061" s="10"/>
      <c r="K6061" s="10"/>
      <c r="L6061" s="10"/>
      <c r="M6061" s="10"/>
      <c r="N6061" s="10"/>
      <c r="O6061" s="10"/>
      <c r="P6061" s="10"/>
      <c r="Q6061" s="10"/>
      <c r="R6061" s="10"/>
    </row>
    <row r="6062" spans="1:18" customFormat="1">
      <c r="A6062" s="10"/>
      <c r="B6062" s="111">
        <v>853773</v>
      </c>
      <c r="C6062" s="68" t="s">
        <v>6057</v>
      </c>
      <c r="D6062" s="71">
        <f>SUMIFS('CLUB DES LOGES'!$J$117:$J$166, 'CLUB DES LOGES'!$F$117:$F$166,$B6062, 'CLUB DES LOGES'!$G$117:$G$166,"&lt;&gt;"&amp;'CLUB DES LOGES'!$C$191)</f>
        <v>0</v>
      </c>
      <c r="E6062" s="10"/>
      <c r="F6062" s="10"/>
      <c r="G6062" s="10"/>
      <c r="H6062" s="10"/>
      <c r="I6062" s="10"/>
      <c r="J6062" s="10"/>
      <c r="K6062" s="10"/>
      <c r="L6062" s="10"/>
      <c r="M6062" s="10"/>
      <c r="N6062" s="10"/>
      <c r="O6062" s="10"/>
      <c r="P6062" s="10"/>
      <c r="Q6062" s="10"/>
      <c r="R6062" s="10"/>
    </row>
    <row r="6063" spans="1:18" customFormat="1">
      <c r="A6063" s="10"/>
      <c r="B6063" s="111">
        <v>853774</v>
      </c>
      <c r="C6063" s="68" t="s">
        <v>6058</v>
      </c>
      <c r="D6063" s="71">
        <f>SUMIFS('CLUB DES LOGES'!$J$117:$J$166, 'CLUB DES LOGES'!$F$117:$F$166,$B6063, 'CLUB DES LOGES'!$G$117:$G$166,"&lt;&gt;"&amp;'CLUB DES LOGES'!$C$191)</f>
        <v>0</v>
      </c>
      <c r="E6063" s="10"/>
      <c r="F6063" s="10"/>
      <c r="G6063" s="10"/>
      <c r="H6063" s="10"/>
      <c r="I6063" s="10"/>
      <c r="J6063" s="10"/>
      <c r="K6063" s="10"/>
      <c r="L6063" s="10"/>
      <c r="M6063" s="10"/>
      <c r="N6063" s="10"/>
      <c r="O6063" s="10"/>
      <c r="P6063" s="10"/>
      <c r="Q6063" s="10"/>
      <c r="R6063" s="10"/>
    </row>
    <row r="6064" spans="1:18" customFormat="1">
      <c r="A6064" s="10"/>
      <c r="B6064" s="111">
        <v>853775</v>
      </c>
      <c r="C6064" s="68" t="s">
        <v>6059</v>
      </c>
      <c r="D6064" s="71">
        <f>SUMIFS('CLUB DES LOGES'!$J$117:$J$166, 'CLUB DES LOGES'!$F$117:$F$166,$B6064, 'CLUB DES LOGES'!$G$117:$G$166,"&lt;&gt;"&amp;'CLUB DES LOGES'!$C$191)</f>
        <v>0</v>
      </c>
      <c r="E6064" s="10"/>
      <c r="F6064" s="10"/>
      <c r="G6064" s="10"/>
      <c r="H6064" s="10"/>
      <c r="I6064" s="10"/>
      <c r="J6064" s="10"/>
      <c r="K6064" s="10"/>
      <c r="L6064" s="10"/>
      <c r="M6064" s="10"/>
      <c r="N6064" s="10"/>
      <c r="O6064" s="10"/>
      <c r="P6064" s="10"/>
      <c r="Q6064" s="10"/>
      <c r="R6064" s="10"/>
    </row>
    <row r="6065" spans="1:18" customFormat="1">
      <c r="A6065" s="10"/>
      <c r="B6065" s="111">
        <v>853776</v>
      </c>
      <c r="C6065" s="68" t="s">
        <v>6060</v>
      </c>
      <c r="D6065" s="71">
        <f>SUMIFS('CLUB DES LOGES'!$J$117:$J$166, 'CLUB DES LOGES'!$F$117:$F$166,$B6065, 'CLUB DES LOGES'!$G$117:$G$166,"&lt;&gt;"&amp;'CLUB DES LOGES'!$C$191)</f>
        <v>0</v>
      </c>
      <c r="E6065" s="10"/>
      <c r="F6065" s="10"/>
      <c r="G6065" s="10"/>
      <c r="H6065" s="10"/>
      <c r="I6065" s="10"/>
      <c r="J6065" s="10"/>
      <c r="K6065" s="10"/>
      <c r="L6065" s="10"/>
      <c r="M6065" s="10"/>
      <c r="N6065" s="10"/>
      <c r="O6065" s="10"/>
      <c r="P6065" s="10"/>
      <c r="Q6065" s="10"/>
      <c r="R6065" s="10"/>
    </row>
    <row r="6066" spans="1:18" customFormat="1">
      <c r="A6066" s="10"/>
      <c r="B6066" s="111">
        <v>853777</v>
      </c>
      <c r="C6066" s="68" t="s">
        <v>6061</v>
      </c>
      <c r="D6066" s="71">
        <f>SUMIFS('CLUB DES LOGES'!$J$117:$J$166, 'CLUB DES LOGES'!$F$117:$F$166,$B6066, 'CLUB DES LOGES'!$G$117:$G$166,"&lt;&gt;"&amp;'CLUB DES LOGES'!$C$191)</f>
        <v>0</v>
      </c>
      <c r="E6066" s="10"/>
      <c r="F6066" s="10"/>
      <c r="G6066" s="10"/>
      <c r="H6066" s="10"/>
      <c r="I6066" s="10"/>
      <c r="J6066" s="10"/>
      <c r="K6066" s="10"/>
      <c r="L6066" s="10"/>
      <c r="M6066" s="10"/>
      <c r="N6066" s="10"/>
      <c r="O6066" s="10"/>
      <c r="P6066" s="10"/>
      <c r="Q6066" s="10"/>
      <c r="R6066" s="10"/>
    </row>
    <row r="6067" spans="1:18" customFormat="1">
      <c r="A6067" s="10"/>
      <c r="B6067" s="111">
        <v>853778</v>
      </c>
      <c r="C6067" s="68" t="s">
        <v>6062</v>
      </c>
      <c r="D6067" s="71">
        <f>SUMIFS('CLUB DES LOGES'!$J$117:$J$166, 'CLUB DES LOGES'!$F$117:$F$166,$B6067, 'CLUB DES LOGES'!$G$117:$G$166,"&lt;&gt;"&amp;'CLUB DES LOGES'!$C$191)</f>
        <v>0</v>
      </c>
      <c r="E6067" s="10"/>
      <c r="F6067" s="10"/>
      <c r="G6067" s="10"/>
      <c r="H6067" s="10"/>
      <c r="I6067" s="10"/>
      <c r="J6067" s="10"/>
      <c r="K6067" s="10"/>
      <c r="L6067" s="10"/>
      <c r="M6067" s="10"/>
      <c r="N6067" s="10"/>
      <c r="O6067" s="10"/>
      <c r="P6067" s="10"/>
      <c r="Q6067" s="10"/>
      <c r="R6067" s="10"/>
    </row>
    <row r="6068" spans="1:18" customFormat="1">
      <c r="A6068" s="10"/>
      <c r="B6068" s="111">
        <v>853779</v>
      </c>
      <c r="C6068" s="68" t="s">
        <v>6063</v>
      </c>
      <c r="D6068" s="71">
        <f>SUMIFS('CLUB DES LOGES'!$J$117:$J$166, 'CLUB DES LOGES'!$F$117:$F$166,$B6068, 'CLUB DES LOGES'!$G$117:$G$166,"&lt;&gt;"&amp;'CLUB DES LOGES'!$C$191)</f>
        <v>0</v>
      </c>
      <c r="E6068" s="10"/>
      <c r="F6068" s="10"/>
      <c r="G6068" s="10"/>
      <c r="H6068" s="10"/>
      <c r="I6068" s="10"/>
      <c r="J6068" s="10"/>
      <c r="K6068" s="10"/>
      <c r="L6068" s="10"/>
      <c r="M6068" s="10"/>
      <c r="N6068" s="10"/>
      <c r="O6068" s="10"/>
      <c r="P6068" s="10"/>
      <c r="Q6068" s="10"/>
      <c r="R6068" s="10"/>
    </row>
    <row r="6069" spans="1:18" customFormat="1">
      <c r="A6069" s="10"/>
      <c r="B6069" s="111">
        <v>853780</v>
      </c>
      <c r="C6069" s="68" t="s">
        <v>6064</v>
      </c>
      <c r="D6069" s="71">
        <f>SUMIFS('CLUB DES LOGES'!$J$117:$J$166, 'CLUB DES LOGES'!$F$117:$F$166,$B6069, 'CLUB DES LOGES'!$G$117:$G$166,"&lt;&gt;"&amp;'CLUB DES LOGES'!$C$191)</f>
        <v>0</v>
      </c>
      <c r="E6069" s="10"/>
      <c r="F6069" s="10"/>
      <c r="G6069" s="10"/>
      <c r="H6069" s="10"/>
      <c r="I6069" s="10"/>
      <c r="J6069" s="10"/>
      <c r="K6069" s="10"/>
      <c r="L6069" s="10"/>
      <c r="M6069" s="10"/>
      <c r="N6069" s="10"/>
      <c r="O6069" s="10"/>
      <c r="P6069" s="10"/>
      <c r="Q6069" s="10"/>
      <c r="R6069" s="10"/>
    </row>
    <row r="6070" spans="1:18" customFormat="1">
      <c r="A6070" s="10"/>
      <c r="B6070" s="111">
        <v>853786</v>
      </c>
      <c r="C6070" s="68" t="s">
        <v>6065</v>
      </c>
      <c r="D6070" s="71">
        <f>SUMIFS('CLUB DES LOGES'!$J$117:$J$166, 'CLUB DES LOGES'!$F$117:$F$166,$B6070, 'CLUB DES LOGES'!$G$117:$G$166,"&lt;&gt;"&amp;'CLUB DES LOGES'!$C$191)</f>
        <v>0</v>
      </c>
      <c r="E6070" s="10"/>
      <c r="F6070" s="10"/>
      <c r="G6070" s="10"/>
      <c r="H6070" s="10"/>
      <c r="I6070" s="10"/>
      <c r="J6070" s="10"/>
      <c r="K6070" s="10"/>
      <c r="L6070" s="10"/>
      <c r="M6070" s="10"/>
      <c r="N6070" s="10"/>
      <c r="O6070" s="10"/>
      <c r="P6070" s="10"/>
      <c r="Q6070" s="10"/>
      <c r="R6070" s="10"/>
    </row>
    <row r="6071" spans="1:18" customFormat="1">
      <c r="A6071" s="10"/>
      <c r="B6071" s="111">
        <v>853787</v>
      </c>
      <c r="C6071" s="68" t="s">
        <v>6066</v>
      </c>
      <c r="D6071" s="71">
        <f>SUMIFS('CLUB DES LOGES'!$J$117:$J$166, 'CLUB DES LOGES'!$F$117:$F$166,$B6071, 'CLUB DES LOGES'!$G$117:$G$166,"&lt;&gt;"&amp;'CLUB DES LOGES'!$C$191)</f>
        <v>0</v>
      </c>
      <c r="E6071" s="10"/>
      <c r="F6071" s="10"/>
      <c r="G6071" s="10"/>
      <c r="H6071" s="10"/>
      <c r="I6071" s="10"/>
      <c r="J6071" s="10"/>
      <c r="K6071" s="10"/>
      <c r="L6071" s="10"/>
      <c r="M6071" s="10"/>
      <c r="N6071" s="10"/>
      <c r="O6071" s="10"/>
      <c r="P6071" s="10"/>
      <c r="Q6071" s="10"/>
      <c r="R6071" s="10"/>
    </row>
    <row r="6072" spans="1:18" customFormat="1">
      <c r="A6072" s="10"/>
      <c r="B6072" s="111">
        <v>853788</v>
      </c>
      <c r="C6072" s="68" t="s">
        <v>6067</v>
      </c>
      <c r="D6072" s="71">
        <f>SUMIFS('CLUB DES LOGES'!$J$117:$J$166, 'CLUB DES LOGES'!$F$117:$F$166,$B6072, 'CLUB DES LOGES'!$G$117:$G$166,"&lt;&gt;"&amp;'CLUB DES LOGES'!$C$191)</f>
        <v>0</v>
      </c>
      <c r="E6072" s="10"/>
      <c r="F6072" s="10"/>
      <c r="G6072" s="10"/>
      <c r="H6072" s="10"/>
      <c r="I6072" s="10"/>
      <c r="J6072" s="10"/>
      <c r="K6072" s="10"/>
      <c r="L6072" s="10"/>
      <c r="M6072" s="10"/>
      <c r="N6072" s="10"/>
      <c r="O6072" s="10"/>
      <c r="P6072" s="10"/>
      <c r="Q6072" s="10"/>
      <c r="R6072" s="10"/>
    </row>
    <row r="6073" spans="1:18" customFormat="1">
      <c r="A6073" s="10"/>
      <c r="B6073" s="111">
        <v>853789</v>
      </c>
      <c r="C6073" s="68" t="s">
        <v>6068</v>
      </c>
      <c r="D6073" s="71">
        <f>SUMIFS('CLUB DES LOGES'!$J$117:$J$166, 'CLUB DES LOGES'!$F$117:$F$166,$B6073, 'CLUB DES LOGES'!$G$117:$G$166,"&lt;&gt;"&amp;'CLUB DES LOGES'!$C$191)</f>
        <v>0</v>
      </c>
      <c r="E6073" s="10"/>
      <c r="F6073" s="10"/>
      <c r="G6073" s="10"/>
      <c r="H6073" s="10"/>
      <c r="I6073" s="10"/>
      <c r="J6073" s="10"/>
      <c r="K6073" s="10"/>
      <c r="L6073" s="10"/>
      <c r="M6073" s="10"/>
      <c r="N6073" s="10"/>
      <c r="O6073" s="10"/>
      <c r="P6073" s="10"/>
      <c r="Q6073" s="10"/>
      <c r="R6073" s="10"/>
    </row>
    <row r="6074" spans="1:18">
      <c r="B6074" s="116">
        <v>853790</v>
      </c>
      <c r="C6074" s="72" t="s">
        <v>6069</v>
      </c>
      <c r="D6074" s="71">
        <f>SUMIFS('CLUB DES LOGES'!$J$117:$J$166, 'CLUB DES LOGES'!$F$117:$F$166,$B6074, 'CLUB DES LOGES'!$G$117:$G$166,"&lt;&gt;"&amp;'CLUB DES LOGES'!$C$191)</f>
        <v>0</v>
      </c>
    </row>
    <row r="6075" spans="1:18" customFormat="1">
      <c r="A6075" s="10"/>
      <c r="B6075" s="111">
        <v>853791</v>
      </c>
      <c r="C6075" s="68" t="s">
        <v>6070</v>
      </c>
      <c r="D6075" s="71">
        <f>SUMIFS('CLUB DES LOGES'!$J$117:$J$166, 'CLUB DES LOGES'!$F$117:$F$166,$B6075, 'CLUB DES LOGES'!$G$117:$G$166,"&lt;&gt;"&amp;'CLUB DES LOGES'!$C$191)</f>
        <v>0</v>
      </c>
      <c r="E6075" s="10"/>
      <c r="F6075" s="10"/>
      <c r="G6075" s="10"/>
      <c r="H6075" s="10"/>
      <c r="I6075" s="10"/>
      <c r="J6075" s="10"/>
      <c r="K6075" s="10"/>
      <c r="L6075" s="10"/>
      <c r="M6075" s="10"/>
      <c r="N6075" s="10"/>
      <c r="O6075" s="10"/>
      <c r="P6075" s="10"/>
      <c r="Q6075" s="10"/>
      <c r="R6075" s="10"/>
    </row>
    <row r="6076" spans="1:18" customFormat="1">
      <c r="A6076" s="10"/>
      <c r="B6076" s="111">
        <v>853792</v>
      </c>
      <c r="C6076" s="68" t="s">
        <v>6071</v>
      </c>
      <c r="D6076" s="71">
        <f>SUMIFS('CLUB DES LOGES'!$J$117:$J$166, 'CLUB DES LOGES'!$F$117:$F$166,$B6076, 'CLUB DES LOGES'!$G$117:$G$166,"&lt;&gt;"&amp;'CLUB DES LOGES'!$C$191)</f>
        <v>0</v>
      </c>
      <c r="E6076" s="10"/>
      <c r="F6076" s="10"/>
      <c r="G6076" s="10"/>
      <c r="H6076" s="10"/>
      <c r="I6076" s="10"/>
      <c r="J6076" s="10"/>
      <c r="K6076" s="10"/>
      <c r="L6076" s="10"/>
      <c r="M6076" s="10"/>
      <c r="N6076" s="10"/>
      <c r="O6076" s="10"/>
      <c r="P6076" s="10"/>
      <c r="Q6076" s="10"/>
      <c r="R6076" s="10"/>
    </row>
    <row r="6077" spans="1:18" customFormat="1">
      <c r="A6077" s="10"/>
      <c r="B6077" s="111">
        <v>853793</v>
      </c>
      <c r="C6077" s="68" t="s">
        <v>6072</v>
      </c>
      <c r="D6077" s="71">
        <f>SUMIFS('CLUB DES LOGES'!$J$117:$J$166, 'CLUB DES LOGES'!$F$117:$F$166,$B6077, 'CLUB DES LOGES'!$G$117:$G$166,"&lt;&gt;"&amp;'CLUB DES LOGES'!$C$191)</f>
        <v>0</v>
      </c>
      <c r="E6077" s="10"/>
      <c r="F6077" s="10"/>
      <c r="G6077" s="10"/>
      <c r="H6077" s="10"/>
      <c r="I6077" s="10"/>
      <c r="J6077" s="10"/>
      <c r="K6077" s="10"/>
      <c r="L6077" s="10"/>
      <c r="M6077" s="10"/>
      <c r="N6077" s="10"/>
      <c r="O6077" s="10"/>
      <c r="P6077" s="10"/>
      <c r="Q6077" s="10"/>
      <c r="R6077" s="10"/>
    </row>
    <row r="6078" spans="1:18" customFormat="1">
      <c r="A6078" s="10"/>
      <c r="B6078" s="111">
        <v>853794</v>
      </c>
      <c r="C6078" s="68" t="s">
        <v>6073</v>
      </c>
      <c r="D6078" s="71">
        <f>SUMIFS('CLUB DES LOGES'!$J$117:$J$166, 'CLUB DES LOGES'!$F$117:$F$166,$B6078, 'CLUB DES LOGES'!$G$117:$G$166,"&lt;&gt;"&amp;'CLUB DES LOGES'!$C$191)</f>
        <v>0</v>
      </c>
      <c r="E6078" s="10"/>
      <c r="F6078" s="10"/>
      <c r="G6078" s="10"/>
      <c r="H6078" s="10"/>
      <c r="I6078" s="10"/>
      <c r="J6078" s="10"/>
      <c r="K6078" s="10"/>
      <c r="L6078" s="10"/>
      <c r="M6078" s="10"/>
      <c r="N6078" s="10"/>
      <c r="O6078" s="10"/>
      <c r="P6078" s="10"/>
      <c r="Q6078" s="10"/>
      <c r="R6078" s="10"/>
    </row>
    <row r="6079" spans="1:18" customFormat="1">
      <c r="A6079" s="10"/>
      <c r="B6079" s="111">
        <v>853795</v>
      </c>
      <c r="C6079" s="68" t="s">
        <v>6074</v>
      </c>
      <c r="D6079" s="71">
        <f>SUMIFS('CLUB DES LOGES'!$J$117:$J$166, 'CLUB DES LOGES'!$F$117:$F$166,$B6079, 'CLUB DES LOGES'!$G$117:$G$166,"&lt;&gt;"&amp;'CLUB DES LOGES'!$C$191)</f>
        <v>0</v>
      </c>
      <c r="E6079" s="10"/>
      <c r="F6079" s="10"/>
      <c r="G6079" s="10"/>
      <c r="H6079" s="10"/>
      <c r="I6079" s="10"/>
      <c r="J6079" s="10"/>
      <c r="K6079" s="10"/>
      <c r="L6079" s="10"/>
      <c r="M6079" s="10"/>
      <c r="N6079" s="10"/>
      <c r="O6079" s="10"/>
      <c r="P6079" s="10"/>
      <c r="Q6079" s="10"/>
      <c r="R6079" s="10"/>
    </row>
    <row r="6080" spans="1:18" customFormat="1">
      <c r="A6080" s="10"/>
      <c r="B6080" s="111">
        <v>853796</v>
      </c>
      <c r="C6080" s="68" t="s">
        <v>6075</v>
      </c>
      <c r="D6080" s="71">
        <f>SUMIFS('CLUB DES LOGES'!$J$117:$J$166, 'CLUB DES LOGES'!$F$117:$F$166,$B6080, 'CLUB DES LOGES'!$G$117:$G$166,"&lt;&gt;"&amp;'CLUB DES LOGES'!$C$191)</f>
        <v>0</v>
      </c>
      <c r="E6080" s="10"/>
      <c r="F6080" s="10"/>
      <c r="G6080" s="10"/>
      <c r="H6080" s="10"/>
      <c r="I6080" s="10"/>
      <c r="J6080" s="10"/>
      <c r="K6080" s="10"/>
      <c r="L6080" s="10"/>
      <c r="M6080" s="10"/>
      <c r="N6080" s="10"/>
      <c r="O6080" s="10"/>
      <c r="P6080" s="10"/>
      <c r="Q6080" s="10"/>
      <c r="R6080" s="10"/>
    </row>
    <row r="6081" spans="1:18" customFormat="1">
      <c r="A6081" s="10"/>
      <c r="B6081" s="111">
        <v>853797</v>
      </c>
      <c r="C6081" s="68" t="s">
        <v>6076</v>
      </c>
      <c r="D6081" s="71">
        <f>SUMIFS('CLUB DES LOGES'!$J$117:$J$166, 'CLUB DES LOGES'!$F$117:$F$166,$B6081, 'CLUB DES LOGES'!$G$117:$G$166,"&lt;&gt;"&amp;'CLUB DES LOGES'!$C$191)</f>
        <v>0</v>
      </c>
      <c r="E6081" s="10"/>
      <c r="F6081" s="10"/>
      <c r="G6081" s="10"/>
      <c r="H6081" s="10"/>
      <c r="I6081" s="10"/>
      <c r="J6081" s="10"/>
      <c r="K6081" s="10"/>
      <c r="L6081" s="10"/>
      <c r="M6081" s="10"/>
      <c r="N6081" s="10"/>
      <c r="O6081" s="10"/>
      <c r="P6081" s="10"/>
      <c r="Q6081" s="10"/>
      <c r="R6081" s="10"/>
    </row>
    <row r="6082" spans="1:18" customFormat="1">
      <c r="A6082" s="10"/>
      <c r="B6082" s="111">
        <v>853798</v>
      </c>
      <c r="C6082" s="68" t="s">
        <v>6077</v>
      </c>
      <c r="D6082" s="71">
        <f>SUMIFS('CLUB DES LOGES'!$J$117:$J$166, 'CLUB DES LOGES'!$F$117:$F$166,$B6082, 'CLUB DES LOGES'!$G$117:$G$166,"&lt;&gt;"&amp;'CLUB DES LOGES'!$C$191)</f>
        <v>0</v>
      </c>
      <c r="E6082" s="10"/>
      <c r="F6082" s="10"/>
      <c r="G6082" s="10"/>
      <c r="H6082" s="10"/>
      <c r="I6082" s="10"/>
      <c r="J6082" s="10"/>
      <c r="K6082" s="10"/>
      <c r="L6082" s="10"/>
      <c r="M6082" s="10"/>
      <c r="N6082" s="10"/>
      <c r="O6082" s="10"/>
      <c r="P6082" s="10"/>
      <c r="Q6082" s="10"/>
      <c r="R6082" s="10"/>
    </row>
    <row r="6083" spans="1:18" customFormat="1">
      <c r="A6083" s="10"/>
      <c r="B6083" s="111">
        <v>853799</v>
      </c>
      <c r="C6083" s="68" t="s">
        <v>6078</v>
      </c>
      <c r="D6083" s="71">
        <f>SUMIFS('CLUB DES LOGES'!$J$117:$J$166, 'CLUB DES LOGES'!$F$117:$F$166,$B6083, 'CLUB DES LOGES'!$G$117:$G$166,"&lt;&gt;"&amp;'CLUB DES LOGES'!$C$191)</f>
        <v>0</v>
      </c>
      <c r="E6083" s="10"/>
      <c r="F6083" s="10"/>
      <c r="G6083" s="10"/>
      <c r="H6083" s="10"/>
      <c r="I6083" s="10"/>
      <c r="J6083" s="10"/>
      <c r="K6083" s="10"/>
      <c r="L6083" s="10"/>
      <c r="M6083" s="10"/>
      <c r="N6083" s="10"/>
      <c r="O6083" s="10"/>
      <c r="P6083" s="10"/>
      <c r="Q6083" s="10"/>
      <c r="R6083" s="10"/>
    </row>
    <row r="6084" spans="1:18" customFormat="1">
      <c r="A6084" s="10"/>
      <c r="B6084" s="111">
        <v>853800</v>
      </c>
      <c r="C6084" s="68" t="s">
        <v>6079</v>
      </c>
      <c r="D6084" s="71">
        <f>SUMIFS('CLUB DES LOGES'!$J$117:$J$166, 'CLUB DES LOGES'!$F$117:$F$166,$B6084, 'CLUB DES LOGES'!$G$117:$G$166,"&lt;&gt;"&amp;'CLUB DES LOGES'!$C$191)</f>
        <v>0</v>
      </c>
      <c r="E6084" s="10"/>
      <c r="F6084" s="10"/>
      <c r="G6084" s="10"/>
      <c r="H6084" s="10"/>
      <c r="I6084" s="10"/>
      <c r="J6084" s="10"/>
      <c r="K6084" s="10"/>
      <c r="L6084" s="10"/>
      <c r="M6084" s="10"/>
      <c r="N6084" s="10"/>
      <c r="O6084" s="10"/>
      <c r="P6084" s="10"/>
      <c r="Q6084" s="10"/>
      <c r="R6084" s="10"/>
    </row>
    <row r="6085" spans="1:18" customFormat="1">
      <c r="A6085" s="10"/>
      <c r="B6085" s="111">
        <v>853801</v>
      </c>
      <c r="C6085" s="68" t="s">
        <v>6080</v>
      </c>
      <c r="D6085" s="71">
        <f>SUMIFS('CLUB DES LOGES'!$J$117:$J$166, 'CLUB DES LOGES'!$F$117:$F$166,$B6085, 'CLUB DES LOGES'!$G$117:$G$166,"&lt;&gt;"&amp;'CLUB DES LOGES'!$C$191)</f>
        <v>0</v>
      </c>
      <c r="E6085" s="10"/>
      <c r="F6085" s="10"/>
      <c r="G6085" s="10"/>
      <c r="H6085" s="10"/>
      <c r="I6085" s="10"/>
      <c r="J6085" s="10"/>
      <c r="K6085" s="10"/>
      <c r="L6085" s="10"/>
      <c r="M6085" s="10"/>
      <c r="N6085" s="10"/>
      <c r="O6085" s="10"/>
      <c r="P6085" s="10"/>
      <c r="Q6085" s="10"/>
      <c r="R6085" s="10"/>
    </row>
    <row r="6086" spans="1:18" customFormat="1">
      <c r="A6086" s="10"/>
      <c r="B6086" s="111">
        <v>853802</v>
      </c>
      <c r="C6086" s="68" t="s">
        <v>6081</v>
      </c>
      <c r="D6086" s="71">
        <f>SUMIFS('CLUB DES LOGES'!$J$117:$J$166, 'CLUB DES LOGES'!$F$117:$F$166,$B6086, 'CLUB DES LOGES'!$G$117:$G$166,"&lt;&gt;"&amp;'CLUB DES LOGES'!$C$191)</f>
        <v>0</v>
      </c>
      <c r="E6086" s="10"/>
      <c r="F6086" s="10"/>
      <c r="G6086" s="10"/>
      <c r="H6086" s="10"/>
      <c r="I6086" s="10"/>
      <c r="J6086" s="10"/>
      <c r="K6086" s="10"/>
      <c r="L6086" s="10"/>
      <c r="M6086" s="10"/>
      <c r="N6086" s="10"/>
      <c r="O6086" s="10"/>
      <c r="P6086" s="10"/>
      <c r="Q6086" s="10"/>
      <c r="R6086" s="10"/>
    </row>
    <row r="6087" spans="1:18">
      <c r="B6087" s="116">
        <v>853803</v>
      </c>
      <c r="C6087" s="72" t="s">
        <v>6082</v>
      </c>
      <c r="D6087" s="71">
        <f>SUMIFS('CLUB DES LOGES'!$J$117:$J$166, 'CLUB DES LOGES'!$F$117:$F$166,$B6087, 'CLUB DES LOGES'!$G$117:$G$166,"&lt;&gt;"&amp;'CLUB DES LOGES'!$C$191)</f>
        <v>0</v>
      </c>
    </row>
    <row r="6088" spans="1:18">
      <c r="B6088" s="116">
        <v>853804</v>
      </c>
      <c r="C6088" s="72" t="s">
        <v>6083</v>
      </c>
      <c r="D6088" s="71">
        <f>SUMIFS('CLUB DES LOGES'!$J$117:$J$166, 'CLUB DES LOGES'!$F$117:$F$166,$B6088, 'CLUB DES LOGES'!$G$117:$G$166,"&lt;&gt;"&amp;'CLUB DES LOGES'!$C$191)</f>
        <v>0</v>
      </c>
    </row>
    <row r="6089" spans="1:18">
      <c r="B6089" s="116">
        <v>853805</v>
      </c>
      <c r="C6089" s="72" t="s">
        <v>6084</v>
      </c>
      <c r="D6089" s="71">
        <f>SUMIFS('CLUB DES LOGES'!$J$117:$J$166, 'CLUB DES LOGES'!$F$117:$F$166,$B6089, 'CLUB DES LOGES'!$G$117:$G$166,"&lt;&gt;"&amp;'CLUB DES LOGES'!$C$191)</f>
        <v>0</v>
      </c>
    </row>
    <row r="6090" spans="1:18">
      <c r="B6090" s="116">
        <v>853806</v>
      </c>
      <c r="C6090" s="72" t="s">
        <v>6085</v>
      </c>
      <c r="D6090" s="71">
        <f>SUMIFS('CLUB DES LOGES'!$J$117:$J$166, 'CLUB DES LOGES'!$F$117:$F$166,$B6090, 'CLUB DES LOGES'!$G$117:$G$166,"&lt;&gt;"&amp;'CLUB DES LOGES'!$C$191)</f>
        <v>0</v>
      </c>
    </row>
    <row r="6091" spans="1:18">
      <c r="B6091" s="116">
        <v>853807</v>
      </c>
      <c r="C6091" s="72" t="s">
        <v>6086</v>
      </c>
      <c r="D6091" s="71">
        <f>SUMIFS('CLUB DES LOGES'!$J$117:$J$166, 'CLUB DES LOGES'!$F$117:$F$166,$B6091, 'CLUB DES LOGES'!$G$117:$G$166,"&lt;&gt;"&amp;'CLUB DES LOGES'!$C$191)</f>
        <v>0</v>
      </c>
    </row>
    <row r="6092" spans="1:18">
      <c r="B6092" s="116">
        <v>853808</v>
      </c>
      <c r="C6092" s="72" t="s">
        <v>6087</v>
      </c>
      <c r="D6092" s="71">
        <f>SUMIFS('CLUB DES LOGES'!$J$117:$J$166, 'CLUB DES LOGES'!$F$117:$F$166,$B6092, 'CLUB DES LOGES'!$G$117:$G$166,"&lt;&gt;"&amp;'CLUB DES LOGES'!$C$191)</f>
        <v>0</v>
      </c>
    </row>
    <row r="6093" spans="1:18">
      <c r="B6093" s="116">
        <v>853809</v>
      </c>
      <c r="C6093" s="72" t="s">
        <v>6088</v>
      </c>
      <c r="D6093" s="71">
        <f>SUMIFS('CLUB DES LOGES'!$J$117:$J$166, 'CLUB DES LOGES'!$F$117:$F$166,$B6093, 'CLUB DES LOGES'!$G$117:$G$166,"&lt;&gt;"&amp;'CLUB DES LOGES'!$C$191)</f>
        <v>0</v>
      </c>
    </row>
    <row r="6094" spans="1:18">
      <c r="B6094" s="116">
        <v>853810</v>
      </c>
      <c r="C6094" s="72" t="s">
        <v>6089</v>
      </c>
      <c r="D6094" s="71">
        <f>SUMIFS('CLUB DES LOGES'!$J$117:$J$166, 'CLUB DES LOGES'!$F$117:$F$166,$B6094, 'CLUB DES LOGES'!$G$117:$G$166,"&lt;&gt;"&amp;'CLUB DES LOGES'!$C$191)</f>
        <v>0</v>
      </c>
    </row>
    <row r="6095" spans="1:18">
      <c r="B6095" s="116">
        <v>853811</v>
      </c>
      <c r="C6095" s="72" t="s">
        <v>6090</v>
      </c>
      <c r="D6095" s="71">
        <f>SUMIFS('CLUB DES LOGES'!$J$117:$J$166, 'CLUB DES LOGES'!$F$117:$F$166,$B6095, 'CLUB DES LOGES'!$G$117:$G$166,"&lt;&gt;"&amp;'CLUB DES LOGES'!$C$191)</f>
        <v>0</v>
      </c>
    </row>
    <row r="6096" spans="1:18" customFormat="1">
      <c r="A6096" s="10"/>
      <c r="B6096" s="111">
        <v>853812</v>
      </c>
      <c r="C6096" s="68" t="s">
        <v>6091</v>
      </c>
      <c r="D6096" s="71">
        <f>SUMIFS('CLUB DES LOGES'!$J$117:$J$166, 'CLUB DES LOGES'!$F$117:$F$166,$B6096, 'CLUB DES LOGES'!$G$117:$G$166,"&lt;&gt;"&amp;'CLUB DES LOGES'!$C$191)</f>
        <v>0</v>
      </c>
      <c r="E6096" s="10"/>
      <c r="F6096" s="10"/>
      <c r="G6096" s="10"/>
      <c r="H6096" s="10"/>
      <c r="I6096" s="10"/>
      <c r="J6096" s="10"/>
      <c r="K6096" s="10"/>
      <c r="L6096" s="10"/>
      <c r="M6096" s="10"/>
      <c r="N6096" s="10"/>
      <c r="O6096" s="10"/>
      <c r="P6096" s="10"/>
      <c r="Q6096" s="10"/>
      <c r="R6096" s="10"/>
    </row>
    <row r="6097" spans="1:18" customFormat="1">
      <c r="A6097" s="10"/>
      <c r="B6097" s="111">
        <v>853813</v>
      </c>
      <c r="C6097" s="68" t="s">
        <v>6092</v>
      </c>
      <c r="D6097" s="71">
        <f>SUMIFS('CLUB DES LOGES'!$J$117:$J$166, 'CLUB DES LOGES'!$F$117:$F$166,$B6097, 'CLUB DES LOGES'!$G$117:$G$166,"&lt;&gt;"&amp;'CLUB DES LOGES'!$C$191)</f>
        <v>0</v>
      </c>
      <c r="E6097" s="10"/>
      <c r="F6097" s="10"/>
      <c r="G6097" s="10"/>
      <c r="H6097" s="10"/>
      <c r="I6097" s="10"/>
      <c r="J6097" s="10"/>
      <c r="K6097" s="10"/>
      <c r="L6097" s="10"/>
      <c r="M6097" s="10"/>
      <c r="N6097" s="10"/>
      <c r="O6097" s="10"/>
      <c r="P6097" s="10"/>
      <c r="Q6097" s="10"/>
      <c r="R6097" s="10"/>
    </row>
    <row r="6098" spans="1:18" customFormat="1">
      <c r="A6098" s="10"/>
      <c r="B6098" s="111">
        <v>853814</v>
      </c>
      <c r="C6098" s="68" t="s">
        <v>6093</v>
      </c>
      <c r="D6098" s="71">
        <f>SUMIFS('CLUB DES LOGES'!$J$117:$J$166, 'CLUB DES LOGES'!$F$117:$F$166,$B6098, 'CLUB DES LOGES'!$G$117:$G$166,"&lt;&gt;"&amp;'CLUB DES LOGES'!$C$191)</f>
        <v>0</v>
      </c>
      <c r="E6098" s="10"/>
      <c r="F6098" s="10"/>
      <c r="G6098" s="10"/>
      <c r="H6098" s="10"/>
      <c r="I6098" s="10"/>
      <c r="J6098" s="10"/>
      <c r="K6098" s="10"/>
      <c r="L6098" s="10"/>
      <c r="M6098" s="10"/>
      <c r="N6098" s="10"/>
      <c r="O6098" s="10"/>
      <c r="P6098" s="10"/>
      <c r="Q6098" s="10"/>
      <c r="R6098" s="10"/>
    </row>
    <row r="6099" spans="1:18" customFormat="1">
      <c r="A6099" s="10"/>
      <c r="B6099" s="111">
        <v>853815</v>
      </c>
      <c r="C6099" s="68" t="s">
        <v>6094</v>
      </c>
      <c r="D6099" s="71">
        <f>SUMIFS('CLUB DES LOGES'!$J$117:$J$166, 'CLUB DES LOGES'!$F$117:$F$166,$B6099, 'CLUB DES LOGES'!$G$117:$G$166,"&lt;&gt;"&amp;'CLUB DES LOGES'!$C$191)</f>
        <v>0</v>
      </c>
      <c r="E6099" s="10"/>
      <c r="F6099" s="10"/>
      <c r="G6099" s="10"/>
      <c r="H6099" s="10"/>
      <c r="I6099" s="10"/>
      <c r="J6099" s="10"/>
      <c r="K6099" s="10"/>
      <c r="L6099" s="10"/>
      <c r="M6099" s="10"/>
      <c r="N6099" s="10"/>
      <c r="O6099" s="10"/>
      <c r="P6099" s="10"/>
      <c r="Q6099" s="10"/>
      <c r="R6099" s="10"/>
    </row>
    <row r="6100" spans="1:18" customFormat="1">
      <c r="A6100" s="10"/>
      <c r="B6100" s="111">
        <v>853816</v>
      </c>
      <c r="C6100" s="68" t="s">
        <v>6095</v>
      </c>
      <c r="D6100" s="71">
        <f>SUMIFS('CLUB DES LOGES'!$J$117:$J$166, 'CLUB DES LOGES'!$F$117:$F$166,$B6100, 'CLUB DES LOGES'!$G$117:$G$166,"&lt;&gt;"&amp;'CLUB DES LOGES'!$C$191)</f>
        <v>0</v>
      </c>
      <c r="E6100" s="10"/>
      <c r="F6100" s="10"/>
      <c r="G6100" s="10"/>
      <c r="H6100" s="10"/>
      <c r="I6100" s="10"/>
      <c r="J6100" s="10"/>
      <c r="K6100" s="10"/>
      <c r="L6100" s="10"/>
      <c r="M6100" s="10"/>
      <c r="N6100" s="10"/>
      <c r="O6100" s="10"/>
      <c r="P6100" s="10"/>
      <c r="Q6100" s="10"/>
      <c r="R6100" s="10"/>
    </row>
    <row r="6101" spans="1:18" customFormat="1">
      <c r="A6101" s="10"/>
      <c r="B6101" s="111">
        <v>853817</v>
      </c>
      <c r="C6101" s="68" t="s">
        <v>6096</v>
      </c>
      <c r="D6101" s="71">
        <f>SUMIFS('CLUB DES LOGES'!$J$117:$J$166, 'CLUB DES LOGES'!$F$117:$F$166,$B6101, 'CLUB DES LOGES'!$G$117:$G$166,"&lt;&gt;"&amp;'CLUB DES LOGES'!$C$191)</f>
        <v>0</v>
      </c>
      <c r="E6101" s="10"/>
      <c r="F6101" s="10"/>
      <c r="G6101" s="10"/>
      <c r="H6101" s="10"/>
      <c r="I6101" s="10"/>
      <c r="J6101" s="10"/>
      <c r="K6101" s="10"/>
      <c r="L6101" s="10"/>
      <c r="M6101" s="10"/>
      <c r="N6101" s="10"/>
      <c r="O6101" s="10"/>
      <c r="P6101" s="10"/>
      <c r="Q6101" s="10"/>
      <c r="R6101" s="10"/>
    </row>
    <row r="6102" spans="1:18" customFormat="1">
      <c r="A6102" s="10"/>
      <c r="B6102" s="111">
        <v>853818</v>
      </c>
      <c r="C6102" s="68" t="s">
        <v>6097</v>
      </c>
      <c r="D6102" s="71">
        <f>SUMIFS('CLUB DES LOGES'!$J$117:$J$166, 'CLUB DES LOGES'!$F$117:$F$166,$B6102, 'CLUB DES LOGES'!$G$117:$G$166,"&lt;&gt;"&amp;'CLUB DES LOGES'!$C$191)</f>
        <v>0</v>
      </c>
      <c r="E6102" s="10"/>
      <c r="F6102" s="10"/>
      <c r="G6102" s="10"/>
      <c r="H6102" s="10"/>
      <c r="I6102" s="10"/>
      <c r="J6102" s="10"/>
      <c r="K6102" s="10"/>
      <c r="L6102" s="10"/>
      <c r="M6102" s="10"/>
      <c r="N6102" s="10"/>
      <c r="O6102" s="10"/>
      <c r="P6102" s="10"/>
      <c r="Q6102" s="10"/>
      <c r="R6102" s="10"/>
    </row>
    <row r="6103" spans="1:18" customFormat="1">
      <c r="A6103" s="10"/>
      <c r="B6103" s="111">
        <v>853819</v>
      </c>
      <c r="C6103" s="68" t="s">
        <v>6098</v>
      </c>
      <c r="D6103" s="71">
        <f>SUMIFS('CLUB DES LOGES'!$J$117:$J$166, 'CLUB DES LOGES'!$F$117:$F$166,$B6103, 'CLUB DES LOGES'!$G$117:$G$166,"&lt;&gt;"&amp;'CLUB DES LOGES'!$C$191)</f>
        <v>0</v>
      </c>
      <c r="E6103" s="10"/>
      <c r="F6103" s="10"/>
      <c r="G6103" s="10"/>
      <c r="H6103" s="10"/>
      <c r="I6103" s="10"/>
      <c r="J6103" s="10"/>
      <c r="K6103" s="10"/>
      <c r="L6103" s="10"/>
      <c r="M6103" s="10"/>
      <c r="N6103" s="10"/>
      <c r="O6103" s="10"/>
      <c r="P6103" s="10"/>
      <c r="Q6103" s="10"/>
      <c r="R6103" s="10"/>
    </row>
    <row r="6104" spans="1:18" customFormat="1">
      <c r="A6104" s="10"/>
      <c r="B6104" s="111">
        <v>853820</v>
      </c>
      <c r="C6104" s="68" t="s">
        <v>6099</v>
      </c>
      <c r="D6104" s="71">
        <f>SUMIFS('CLUB DES LOGES'!$J$117:$J$166, 'CLUB DES LOGES'!$F$117:$F$166,$B6104, 'CLUB DES LOGES'!$G$117:$G$166,"&lt;&gt;"&amp;'CLUB DES LOGES'!$C$191)</f>
        <v>0</v>
      </c>
      <c r="E6104" s="10"/>
      <c r="F6104" s="10"/>
      <c r="G6104" s="10"/>
      <c r="H6104" s="10"/>
      <c r="I6104" s="10"/>
      <c r="J6104" s="10"/>
      <c r="K6104" s="10"/>
      <c r="L6104" s="10"/>
      <c r="M6104" s="10"/>
      <c r="N6104" s="10"/>
      <c r="O6104" s="10"/>
      <c r="P6104" s="10"/>
      <c r="Q6104" s="10"/>
      <c r="R6104" s="10"/>
    </row>
    <row r="6105" spans="1:18" customFormat="1">
      <c r="A6105" s="10"/>
      <c r="B6105" s="111">
        <v>853821</v>
      </c>
      <c r="C6105" s="68" t="s">
        <v>6100</v>
      </c>
      <c r="D6105" s="71">
        <f>SUMIFS('CLUB DES LOGES'!$J$117:$J$166, 'CLUB DES LOGES'!$F$117:$F$166,$B6105, 'CLUB DES LOGES'!$G$117:$G$166,"&lt;&gt;"&amp;'CLUB DES LOGES'!$C$191)</f>
        <v>0</v>
      </c>
      <c r="E6105" s="10"/>
      <c r="F6105" s="10"/>
      <c r="G6105" s="10"/>
      <c r="H6105" s="10"/>
      <c r="I6105" s="10"/>
      <c r="J6105" s="10"/>
      <c r="K6105" s="10"/>
      <c r="L6105" s="10"/>
      <c r="M6105" s="10"/>
      <c r="N6105" s="10"/>
      <c r="O6105" s="10"/>
      <c r="P6105" s="10"/>
      <c r="Q6105" s="10"/>
      <c r="R6105" s="10"/>
    </row>
    <row r="6106" spans="1:18" customFormat="1">
      <c r="A6106" s="10"/>
      <c r="B6106" s="111">
        <v>853822</v>
      </c>
      <c r="C6106" s="68" t="s">
        <v>6101</v>
      </c>
      <c r="D6106" s="71">
        <f>SUMIFS('CLUB DES LOGES'!$J$117:$J$166, 'CLUB DES LOGES'!$F$117:$F$166,$B6106, 'CLUB DES LOGES'!$G$117:$G$166,"&lt;&gt;"&amp;'CLUB DES LOGES'!$C$191)</f>
        <v>0</v>
      </c>
      <c r="E6106" s="10"/>
      <c r="F6106" s="10"/>
      <c r="G6106" s="10"/>
      <c r="H6106" s="10"/>
      <c r="I6106" s="10"/>
      <c r="J6106" s="10"/>
      <c r="K6106" s="10"/>
      <c r="L6106" s="10"/>
      <c r="M6106" s="10"/>
      <c r="N6106" s="10"/>
      <c r="O6106" s="10"/>
      <c r="P6106" s="10"/>
      <c r="Q6106" s="10"/>
      <c r="R6106" s="10"/>
    </row>
    <row r="6107" spans="1:18" customFormat="1">
      <c r="A6107" s="10"/>
      <c r="B6107" s="111">
        <v>853823</v>
      </c>
      <c r="C6107" s="68" t="s">
        <v>6102</v>
      </c>
      <c r="D6107" s="71">
        <f>SUMIFS('CLUB DES LOGES'!$J$117:$J$166, 'CLUB DES LOGES'!$F$117:$F$166,$B6107, 'CLUB DES LOGES'!$G$117:$G$166,"&lt;&gt;"&amp;'CLUB DES LOGES'!$C$191)</f>
        <v>0</v>
      </c>
      <c r="E6107" s="10"/>
      <c r="F6107" s="10"/>
      <c r="G6107" s="10"/>
      <c r="H6107" s="10"/>
      <c r="I6107" s="10"/>
      <c r="J6107" s="10"/>
      <c r="K6107" s="10"/>
      <c r="L6107" s="10"/>
      <c r="M6107" s="10"/>
      <c r="N6107" s="10"/>
      <c r="O6107" s="10"/>
      <c r="P6107" s="10"/>
      <c r="Q6107" s="10"/>
      <c r="R6107" s="10"/>
    </row>
    <row r="6108" spans="1:18" customFormat="1">
      <c r="A6108" s="10"/>
      <c r="B6108" s="111">
        <v>853824</v>
      </c>
      <c r="C6108" s="68" t="s">
        <v>6103</v>
      </c>
      <c r="D6108" s="71">
        <f>SUMIFS('CLUB DES LOGES'!$J$117:$J$166, 'CLUB DES LOGES'!$F$117:$F$166,$B6108, 'CLUB DES LOGES'!$G$117:$G$166,"&lt;&gt;"&amp;'CLUB DES LOGES'!$C$191)</f>
        <v>0</v>
      </c>
      <c r="E6108" s="10"/>
      <c r="F6108" s="10"/>
      <c r="G6108" s="10"/>
      <c r="H6108" s="10"/>
      <c r="I6108" s="10"/>
      <c r="J6108" s="10"/>
      <c r="K6108" s="10"/>
      <c r="L6108" s="10"/>
      <c r="M6108" s="10"/>
      <c r="N6108" s="10"/>
      <c r="O6108" s="10"/>
      <c r="P6108" s="10"/>
      <c r="Q6108" s="10"/>
      <c r="R6108" s="10"/>
    </row>
    <row r="6109" spans="1:18" customFormat="1">
      <c r="A6109" s="10"/>
      <c r="B6109" s="111">
        <v>853825</v>
      </c>
      <c r="C6109" s="68" t="s">
        <v>6104</v>
      </c>
      <c r="D6109" s="71">
        <f>SUMIFS('CLUB DES LOGES'!$J$117:$J$166, 'CLUB DES LOGES'!$F$117:$F$166,$B6109, 'CLUB DES LOGES'!$G$117:$G$166,"&lt;&gt;"&amp;'CLUB DES LOGES'!$C$191)</f>
        <v>0</v>
      </c>
      <c r="E6109" s="10"/>
      <c r="F6109" s="10"/>
      <c r="G6109" s="10"/>
      <c r="H6109" s="10"/>
      <c r="I6109" s="10"/>
      <c r="J6109" s="10"/>
      <c r="K6109" s="10"/>
      <c r="L6109" s="10"/>
      <c r="M6109" s="10"/>
      <c r="N6109" s="10"/>
      <c r="O6109" s="10"/>
      <c r="P6109" s="10"/>
      <c r="Q6109" s="10"/>
      <c r="R6109" s="10"/>
    </row>
    <row r="6110" spans="1:18" customFormat="1">
      <c r="A6110" s="10"/>
      <c r="B6110" s="111">
        <v>853826</v>
      </c>
      <c r="C6110" s="68" t="s">
        <v>6105</v>
      </c>
      <c r="D6110" s="71">
        <f>SUMIFS('CLUB DES LOGES'!$J$117:$J$166, 'CLUB DES LOGES'!$F$117:$F$166,$B6110, 'CLUB DES LOGES'!$G$117:$G$166,"&lt;&gt;"&amp;'CLUB DES LOGES'!$C$191)</f>
        <v>0</v>
      </c>
      <c r="E6110" s="10"/>
      <c r="F6110" s="10"/>
      <c r="G6110" s="10"/>
      <c r="H6110" s="10"/>
      <c r="I6110" s="10"/>
      <c r="J6110" s="10"/>
      <c r="K6110" s="10"/>
      <c r="L6110" s="10"/>
      <c r="M6110" s="10"/>
      <c r="N6110" s="10"/>
      <c r="O6110" s="10"/>
      <c r="P6110" s="10"/>
      <c r="Q6110" s="10"/>
      <c r="R6110" s="10"/>
    </row>
    <row r="6111" spans="1:18" customFormat="1">
      <c r="A6111" s="10"/>
      <c r="B6111" s="111">
        <v>853827</v>
      </c>
      <c r="C6111" s="68" t="s">
        <v>6106</v>
      </c>
      <c r="D6111" s="71">
        <f>SUMIFS('CLUB DES LOGES'!$J$117:$J$166, 'CLUB DES LOGES'!$F$117:$F$166,$B6111, 'CLUB DES LOGES'!$G$117:$G$166,"&lt;&gt;"&amp;'CLUB DES LOGES'!$C$191)</f>
        <v>0</v>
      </c>
      <c r="E6111" s="10"/>
      <c r="F6111" s="10"/>
      <c r="G6111" s="10"/>
      <c r="H6111" s="10"/>
      <c r="I6111" s="10"/>
      <c r="J6111" s="10"/>
      <c r="K6111" s="10"/>
      <c r="L6111" s="10"/>
      <c r="M6111" s="10"/>
      <c r="N6111" s="10"/>
      <c r="O6111" s="10"/>
      <c r="P6111" s="10"/>
      <c r="Q6111" s="10"/>
      <c r="R6111" s="10"/>
    </row>
    <row r="6112" spans="1:18" customFormat="1">
      <c r="A6112" s="10"/>
      <c r="B6112" s="111">
        <v>853828</v>
      </c>
      <c r="C6112" s="68" t="s">
        <v>6107</v>
      </c>
      <c r="D6112" s="71">
        <f>SUMIFS('CLUB DES LOGES'!$J$117:$J$166, 'CLUB DES LOGES'!$F$117:$F$166,$B6112, 'CLUB DES LOGES'!$G$117:$G$166,"&lt;&gt;"&amp;'CLUB DES LOGES'!$C$191)</f>
        <v>0</v>
      </c>
      <c r="E6112" s="10"/>
      <c r="F6112" s="10"/>
      <c r="G6112" s="10"/>
      <c r="H6112" s="10"/>
      <c r="I6112" s="10"/>
      <c r="J6112" s="10"/>
      <c r="K6112" s="10"/>
      <c r="L6112" s="10"/>
      <c r="M6112" s="10"/>
      <c r="N6112" s="10"/>
      <c r="O6112" s="10"/>
      <c r="P6112" s="10"/>
      <c r="Q6112" s="10"/>
      <c r="R6112" s="10"/>
    </row>
    <row r="6113" spans="1:18" customFormat="1">
      <c r="A6113" s="10"/>
      <c r="B6113" s="111">
        <v>853829</v>
      </c>
      <c r="C6113" s="68" t="s">
        <v>6108</v>
      </c>
      <c r="D6113" s="71">
        <f>SUMIFS('CLUB DES LOGES'!$J$117:$J$166, 'CLUB DES LOGES'!$F$117:$F$166,$B6113, 'CLUB DES LOGES'!$G$117:$G$166,"&lt;&gt;"&amp;'CLUB DES LOGES'!$C$191)</f>
        <v>0</v>
      </c>
      <c r="E6113" s="10"/>
      <c r="F6113" s="10"/>
      <c r="G6113" s="10"/>
      <c r="H6113" s="10"/>
      <c r="I6113" s="10"/>
      <c r="J6113" s="10"/>
      <c r="K6113" s="10"/>
      <c r="L6113" s="10"/>
      <c r="M6113" s="10"/>
      <c r="N6113" s="10"/>
      <c r="O6113" s="10"/>
      <c r="P6113" s="10"/>
      <c r="Q6113" s="10"/>
      <c r="R6113" s="10"/>
    </row>
    <row r="6114" spans="1:18" customFormat="1">
      <c r="A6114" s="10"/>
      <c r="B6114" s="111">
        <v>853830</v>
      </c>
      <c r="C6114" s="68" t="s">
        <v>6109</v>
      </c>
      <c r="D6114" s="71">
        <f>SUMIFS('CLUB DES LOGES'!$J$117:$J$166, 'CLUB DES LOGES'!$F$117:$F$166,$B6114, 'CLUB DES LOGES'!$G$117:$G$166,"&lt;&gt;"&amp;'CLUB DES LOGES'!$C$191)</f>
        <v>0</v>
      </c>
      <c r="E6114" s="10"/>
      <c r="F6114" s="10"/>
      <c r="G6114" s="10"/>
      <c r="H6114" s="10"/>
      <c r="I6114" s="10"/>
      <c r="J6114" s="10"/>
      <c r="K6114" s="10"/>
      <c r="L6114" s="10"/>
      <c r="M6114" s="10"/>
      <c r="N6114" s="10"/>
      <c r="O6114" s="10"/>
      <c r="P6114" s="10"/>
      <c r="Q6114" s="10"/>
      <c r="R6114" s="10"/>
    </row>
    <row r="6115" spans="1:18" customFormat="1">
      <c r="A6115" s="10"/>
      <c r="B6115" s="111">
        <v>853831</v>
      </c>
      <c r="C6115" s="68" t="s">
        <v>6110</v>
      </c>
      <c r="D6115" s="71">
        <f>SUMIFS('CLUB DES LOGES'!$J$117:$J$166, 'CLUB DES LOGES'!$F$117:$F$166,$B6115, 'CLUB DES LOGES'!$G$117:$G$166,"&lt;&gt;"&amp;'CLUB DES LOGES'!$C$191)</f>
        <v>0</v>
      </c>
      <c r="E6115" s="10"/>
      <c r="F6115" s="10"/>
      <c r="G6115" s="10"/>
      <c r="H6115" s="10"/>
      <c r="I6115" s="10"/>
      <c r="J6115" s="10"/>
      <c r="K6115" s="10"/>
      <c r="L6115" s="10"/>
      <c r="M6115" s="10"/>
      <c r="N6115" s="10"/>
      <c r="O6115" s="10"/>
      <c r="P6115" s="10"/>
      <c r="Q6115" s="10"/>
      <c r="R6115" s="10"/>
    </row>
    <row r="6116" spans="1:18" customFormat="1">
      <c r="A6116" s="10"/>
      <c r="B6116" s="111">
        <v>853832</v>
      </c>
      <c r="C6116" s="68" t="s">
        <v>6111</v>
      </c>
      <c r="D6116" s="71">
        <f>SUMIFS('CLUB DES LOGES'!$J$117:$J$166, 'CLUB DES LOGES'!$F$117:$F$166,$B6116, 'CLUB DES LOGES'!$G$117:$G$166,"&lt;&gt;"&amp;'CLUB DES LOGES'!$C$191)</f>
        <v>0</v>
      </c>
      <c r="E6116" s="10"/>
      <c r="F6116" s="10"/>
      <c r="G6116" s="10"/>
      <c r="H6116" s="10"/>
      <c r="I6116" s="10"/>
      <c r="J6116" s="10"/>
      <c r="K6116" s="10"/>
      <c r="L6116" s="10"/>
      <c r="M6116" s="10"/>
      <c r="N6116" s="10"/>
      <c r="O6116" s="10"/>
      <c r="P6116" s="10"/>
      <c r="Q6116" s="10"/>
      <c r="R6116" s="10"/>
    </row>
    <row r="6117" spans="1:18" customFormat="1">
      <c r="A6117" s="10"/>
      <c r="B6117" s="111">
        <v>853833</v>
      </c>
      <c r="C6117" s="68" t="s">
        <v>6112</v>
      </c>
      <c r="D6117" s="71">
        <f>SUMIFS('CLUB DES LOGES'!$J$117:$J$166, 'CLUB DES LOGES'!$F$117:$F$166,$B6117, 'CLUB DES LOGES'!$G$117:$G$166,"&lt;&gt;"&amp;'CLUB DES LOGES'!$C$191)</f>
        <v>0</v>
      </c>
      <c r="E6117" s="10"/>
      <c r="F6117" s="10"/>
      <c r="G6117" s="10"/>
      <c r="H6117" s="10"/>
      <c r="I6117" s="10"/>
      <c r="J6117" s="10"/>
      <c r="K6117" s="10"/>
      <c r="L6117" s="10"/>
      <c r="M6117" s="10"/>
      <c r="N6117" s="10"/>
      <c r="O6117" s="10"/>
      <c r="P6117" s="10"/>
      <c r="Q6117" s="10"/>
      <c r="R6117" s="10"/>
    </row>
    <row r="6118" spans="1:18" customFormat="1">
      <c r="A6118" s="10"/>
      <c r="B6118" s="111">
        <v>853834</v>
      </c>
      <c r="C6118" s="68" t="s">
        <v>6113</v>
      </c>
      <c r="D6118" s="71">
        <f>SUMIFS('CLUB DES LOGES'!$J$117:$J$166, 'CLUB DES LOGES'!$F$117:$F$166,$B6118, 'CLUB DES LOGES'!$G$117:$G$166,"&lt;&gt;"&amp;'CLUB DES LOGES'!$C$191)</f>
        <v>0</v>
      </c>
      <c r="E6118" s="10"/>
      <c r="F6118" s="10"/>
      <c r="G6118" s="10"/>
      <c r="H6118" s="10"/>
      <c r="I6118" s="10"/>
      <c r="J6118" s="10"/>
      <c r="K6118" s="10"/>
      <c r="L6118" s="10"/>
      <c r="M6118" s="10"/>
      <c r="N6118" s="10"/>
      <c r="O6118" s="10"/>
      <c r="P6118" s="10"/>
      <c r="Q6118" s="10"/>
      <c r="R6118" s="10"/>
    </row>
    <row r="6119" spans="1:18" customFormat="1">
      <c r="A6119" s="10"/>
      <c r="B6119" s="111">
        <v>853835</v>
      </c>
      <c r="C6119" s="68" t="s">
        <v>6114</v>
      </c>
      <c r="D6119" s="71">
        <f>SUMIFS('CLUB DES LOGES'!$J$117:$J$166, 'CLUB DES LOGES'!$F$117:$F$166,$B6119, 'CLUB DES LOGES'!$G$117:$G$166,"&lt;&gt;"&amp;'CLUB DES LOGES'!$C$191)</f>
        <v>0</v>
      </c>
      <c r="E6119" s="10"/>
      <c r="F6119" s="10"/>
      <c r="G6119" s="10"/>
      <c r="H6119" s="10"/>
      <c r="I6119" s="10"/>
      <c r="J6119" s="10"/>
      <c r="K6119" s="10"/>
      <c r="L6119" s="10"/>
      <c r="M6119" s="10"/>
      <c r="N6119" s="10"/>
      <c r="O6119" s="10"/>
      <c r="P6119" s="10"/>
      <c r="Q6119" s="10"/>
      <c r="R6119" s="10"/>
    </row>
    <row r="6120" spans="1:18" customFormat="1">
      <c r="A6120" s="10"/>
      <c r="B6120" s="111">
        <v>853836</v>
      </c>
      <c r="C6120" s="68" t="s">
        <v>6115</v>
      </c>
      <c r="D6120" s="71">
        <f>SUMIFS('CLUB DES LOGES'!$J$117:$J$166, 'CLUB DES LOGES'!$F$117:$F$166,$B6120, 'CLUB DES LOGES'!$G$117:$G$166,"&lt;&gt;"&amp;'CLUB DES LOGES'!$C$191)</f>
        <v>0</v>
      </c>
      <c r="E6120" s="10"/>
      <c r="F6120" s="10"/>
      <c r="G6120" s="10"/>
      <c r="H6120" s="10"/>
      <c r="I6120" s="10"/>
      <c r="J6120" s="10"/>
      <c r="K6120" s="10"/>
      <c r="L6120" s="10"/>
      <c r="M6120" s="10"/>
      <c r="N6120" s="10"/>
      <c r="O6120" s="10"/>
      <c r="P6120" s="10"/>
      <c r="Q6120" s="10"/>
      <c r="R6120" s="10"/>
    </row>
    <row r="6121" spans="1:18" customFormat="1">
      <c r="A6121" s="10"/>
      <c r="B6121" s="111">
        <v>853837</v>
      </c>
      <c r="C6121" s="68" t="s">
        <v>6116</v>
      </c>
      <c r="D6121" s="71">
        <f>SUMIFS('CLUB DES LOGES'!$J$117:$J$166, 'CLUB DES LOGES'!$F$117:$F$166,$B6121, 'CLUB DES LOGES'!$G$117:$G$166,"&lt;&gt;"&amp;'CLUB DES LOGES'!$C$191)</f>
        <v>0</v>
      </c>
      <c r="E6121" s="10"/>
      <c r="F6121" s="10"/>
      <c r="G6121" s="10"/>
      <c r="H6121" s="10"/>
      <c r="I6121" s="10"/>
      <c r="J6121" s="10"/>
      <c r="K6121" s="10"/>
      <c r="L6121" s="10"/>
      <c r="M6121" s="10"/>
      <c r="N6121" s="10"/>
      <c r="O6121" s="10"/>
      <c r="P6121" s="10"/>
      <c r="Q6121" s="10"/>
      <c r="R6121" s="10"/>
    </row>
    <row r="6122" spans="1:18" customFormat="1">
      <c r="A6122" s="10"/>
      <c r="B6122" s="111">
        <v>853838</v>
      </c>
      <c r="C6122" s="68" t="s">
        <v>6117</v>
      </c>
      <c r="D6122" s="71">
        <f>SUMIFS('CLUB DES LOGES'!$J$117:$J$166, 'CLUB DES LOGES'!$F$117:$F$166,$B6122, 'CLUB DES LOGES'!$G$117:$G$166,"&lt;&gt;"&amp;'CLUB DES LOGES'!$C$191)</f>
        <v>0</v>
      </c>
      <c r="E6122" s="10"/>
      <c r="F6122" s="10"/>
      <c r="G6122" s="10"/>
      <c r="H6122" s="10"/>
      <c r="I6122" s="10"/>
      <c r="J6122" s="10"/>
      <c r="K6122" s="10"/>
      <c r="L6122" s="10"/>
      <c r="M6122" s="10"/>
      <c r="N6122" s="10"/>
      <c r="O6122" s="10"/>
      <c r="P6122" s="10"/>
      <c r="Q6122" s="10"/>
      <c r="R6122" s="10"/>
    </row>
    <row r="6123" spans="1:18" customFormat="1">
      <c r="A6123" s="10"/>
      <c r="B6123" s="111">
        <v>853839</v>
      </c>
      <c r="C6123" s="68" t="s">
        <v>6118</v>
      </c>
      <c r="D6123" s="71">
        <f>SUMIFS('CLUB DES LOGES'!$J$117:$J$166, 'CLUB DES LOGES'!$F$117:$F$166,$B6123, 'CLUB DES LOGES'!$G$117:$G$166,"&lt;&gt;"&amp;'CLUB DES LOGES'!$C$191)</f>
        <v>0</v>
      </c>
      <c r="E6123" s="10"/>
      <c r="F6123" s="10"/>
      <c r="G6123" s="10"/>
      <c r="H6123" s="10"/>
      <c r="I6123" s="10"/>
      <c r="J6123" s="10"/>
      <c r="K6123" s="10"/>
      <c r="L6123" s="10"/>
      <c r="M6123" s="10"/>
      <c r="N6123" s="10"/>
      <c r="O6123" s="10"/>
      <c r="P6123" s="10"/>
      <c r="Q6123" s="10"/>
      <c r="R6123" s="10"/>
    </row>
    <row r="6124" spans="1:18" customFormat="1">
      <c r="A6124" s="10"/>
      <c r="B6124" s="111">
        <v>853840</v>
      </c>
      <c r="C6124" s="68" t="s">
        <v>6119</v>
      </c>
      <c r="D6124" s="71">
        <f>SUMIFS('CLUB DES LOGES'!$J$117:$J$166, 'CLUB DES LOGES'!$F$117:$F$166,$B6124, 'CLUB DES LOGES'!$G$117:$G$166,"&lt;&gt;"&amp;'CLUB DES LOGES'!$C$191)</f>
        <v>0</v>
      </c>
      <c r="E6124" s="10"/>
      <c r="F6124" s="10"/>
      <c r="G6124" s="10"/>
      <c r="H6124" s="10"/>
      <c r="I6124" s="10"/>
      <c r="J6124" s="10"/>
      <c r="K6124" s="10"/>
      <c r="L6124" s="10"/>
      <c r="M6124" s="10"/>
      <c r="N6124" s="10"/>
      <c r="O6124" s="10"/>
      <c r="P6124" s="10"/>
      <c r="Q6124" s="10"/>
      <c r="R6124" s="10"/>
    </row>
    <row r="6125" spans="1:18" customFormat="1">
      <c r="A6125" s="10"/>
      <c r="B6125" s="111">
        <v>853841</v>
      </c>
      <c r="C6125" s="68" t="s">
        <v>6120</v>
      </c>
      <c r="D6125" s="71">
        <f>SUMIFS('CLUB DES LOGES'!$J$117:$J$166, 'CLUB DES LOGES'!$F$117:$F$166,$B6125, 'CLUB DES LOGES'!$G$117:$G$166,"&lt;&gt;"&amp;'CLUB DES LOGES'!$C$191)</f>
        <v>0</v>
      </c>
      <c r="E6125" s="10"/>
      <c r="F6125" s="10"/>
      <c r="G6125" s="10"/>
      <c r="H6125" s="10"/>
      <c r="I6125" s="10"/>
      <c r="J6125" s="10"/>
      <c r="K6125" s="10"/>
      <c r="L6125" s="10"/>
      <c r="M6125" s="10"/>
      <c r="N6125" s="10"/>
      <c r="O6125" s="10"/>
      <c r="P6125" s="10"/>
      <c r="Q6125" s="10"/>
      <c r="R6125" s="10"/>
    </row>
    <row r="6126" spans="1:18" customFormat="1">
      <c r="A6126" s="10"/>
      <c r="B6126" s="111">
        <v>853842</v>
      </c>
      <c r="C6126" s="68" t="s">
        <v>6121</v>
      </c>
      <c r="D6126" s="71">
        <f>SUMIFS('CLUB DES LOGES'!$J$117:$J$166, 'CLUB DES LOGES'!$F$117:$F$166,$B6126, 'CLUB DES LOGES'!$G$117:$G$166,"&lt;&gt;"&amp;'CLUB DES LOGES'!$C$191)</f>
        <v>0</v>
      </c>
      <c r="E6126" s="10"/>
      <c r="F6126" s="10"/>
      <c r="G6126" s="10"/>
      <c r="H6126" s="10"/>
      <c r="I6126" s="10"/>
      <c r="J6126" s="10"/>
      <c r="K6126" s="10"/>
      <c r="L6126" s="10"/>
      <c r="M6126" s="10"/>
      <c r="N6126" s="10"/>
      <c r="O6126" s="10"/>
      <c r="P6126" s="10"/>
      <c r="Q6126" s="10"/>
      <c r="R6126" s="10"/>
    </row>
    <row r="6127" spans="1:18" customFormat="1">
      <c r="A6127" s="10"/>
      <c r="B6127" s="111">
        <v>853843</v>
      </c>
      <c r="C6127" s="68" t="s">
        <v>6122</v>
      </c>
      <c r="D6127" s="71">
        <f>SUMIFS('CLUB DES LOGES'!$J$117:$J$166, 'CLUB DES LOGES'!$F$117:$F$166,$B6127, 'CLUB DES LOGES'!$G$117:$G$166,"&lt;&gt;"&amp;'CLUB DES LOGES'!$C$191)</f>
        <v>0</v>
      </c>
      <c r="E6127" s="10"/>
      <c r="F6127" s="10"/>
      <c r="G6127" s="10"/>
      <c r="H6127" s="10"/>
      <c r="I6127" s="10"/>
      <c r="J6127" s="10"/>
      <c r="K6127" s="10"/>
      <c r="L6127" s="10"/>
      <c r="M6127" s="10"/>
      <c r="N6127" s="10"/>
      <c r="O6127" s="10"/>
      <c r="P6127" s="10"/>
      <c r="Q6127" s="10"/>
      <c r="R6127" s="10"/>
    </row>
    <row r="6128" spans="1:18" customFormat="1">
      <c r="A6128" s="10"/>
      <c r="B6128" s="111">
        <v>853844</v>
      </c>
      <c r="C6128" s="68" t="s">
        <v>6123</v>
      </c>
      <c r="D6128" s="71">
        <f>SUMIFS('CLUB DES LOGES'!$J$117:$J$166, 'CLUB DES LOGES'!$F$117:$F$166,$B6128, 'CLUB DES LOGES'!$G$117:$G$166,"&lt;&gt;"&amp;'CLUB DES LOGES'!$C$191)</f>
        <v>0</v>
      </c>
      <c r="E6128" s="10"/>
      <c r="F6128" s="10"/>
      <c r="G6128" s="10"/>
      <c r="H6128" s="10"/>
      <c r="I6128" s="10"/>
      <c r="J6128" s="10"/>
      <c r="K6128" s="10"/>
      <c r="L6128" s="10"/>
      <c r="M6128" s="10"/>
      <c r="N6128" s="10"/>
      <c r="O6128" s="10"/>
      <c r="P6128" s="10"/>
      <c r="Q6128" s="10"/>
      <c r="R6128" s="10"/>
    </row>
    <row r="6129" spans="1:18" customFormat="1">
      <c r="A6129" s="10"/>
      <c r="B6129" s="111">
        <v>853845</v>
      </c>
      <c r="C6129" s="68" t="s">
        <v>6124</v>
      </c>
      <c r="D6129" s="71">
        <f>SUMIFS('CLUB DES LOGES'!$J$117:$J$166, 'CLUB DES LOGES'!$F$117:$F$166,$B6129, 'CLUB DES LOGES'!$G$117:$G$166,"&lt;&gt;"&amp;'CLUB DES LOGES'!$C$191)</f>
        <v>0</v>
      </c>
      <c r="E6129" s="10"/>
      <c r="F6129" s="10"/>
      <c r="G6129" s="10"/>
      <c r="H6129" s="10"/>
      <c r="I6129" s="10"/>
      <c r="J6129" s="10"/>
      <c r="K6129" s="10"/>
      <c r="L6129" s="10"/>
      <c r="M6129" s="10"/>
      <c r="N6129" s="10"/>
      <c r="O6129" s="10"/>
      <c r="P6129" s="10"/>
      <c r="Q6129" s="10"/>
      <c r="R6129" s="10"/>
    </row>
    <row r="6130" spans="1:18" customFormat="1">
      <c r="A6130" s="10"/>
      <c r="B6130" s="111">
        <v>853846</v>
      </c>
      <c r="C6130" s="68" t="s">
        <v>6125</v>
      </c>
      <c r="D6130" s="71">
        <f>SUMIFS('CLUB DES LOGES'!$J$117:$J$166, 'CLUB DES LOGES'!$F$117:$F$166,$B6130, 'CLUB DES LOGES'!$G$117:$G$166,"&lt;&gt;"&amp;'CLUB DES LOGES'!$C$191)</f>
        <v>0</v>
      </c>
      <c r="E6130" s="10"/>
      <c r="F6130" s="10"/>
      <c r="G6130" s="10"/>
      <c r="H6130" s="10"/>
      <c r="I6130" s="10"/>
      <c r="J6130" s="10"/>
      <c r="K6130" s="10"/>
      <c r="L6130" s="10"/>
      <c r="M6130" s="10"/>
      <c r="N6130" s="10"/>
      <c r="O6130" s="10"/>
      <c r="P6130" s="10"/>
      <c r="Q6130" s="10"/>
      <c r="R6130" s="10"/>
    </row>
    <row r="6131" spans="1:18" customFormat="1">
      <c r="A6131" s="10"/>
      <c r="B6131" s="111">
        <v>853847</v>
      </c>
      <c r="C6131" s="68" t="s">
        <v>6126</v>
      </c>
      <c r="D6131" s="71">
        <f>SUMIFS('CLUB DES LOGES'!$J$117:$J$166, 'CLUB DES LOGES'!$F$117:$F$166,$B6131, 'CLUB DES LOGES'!$G$117:$G$166,"&lt;&gt;"&amp;'CLUB DES LOGES'!$C$191)</f>
        <v>0</v>
      </c>
      <c r="E6131" s="10"/>
      <c r="F6131" s="10"/>
      <c r="G6131" s="10"/>
      <c r="H6131" s="10"/>
      <c r="I6131" s="10"/>
      <c r="J6131" s="10"/>
      <c r="K6131" s="10"/>
      <c r="L6131" s="10"/>
      <c r="M6131" s="10"/>
      <c r="N6131" s="10"/>
      <c r="O6131" s="10"/>
      <c r="P6131" s="10"/>
      <c r="Q6131" s="10"/>
      <c r="R6131" s="10"/>
    </row>
    <row r="6132" spans="1:18" customFormat="1">
      <c r="A6132" s="10"/>
      <c r="B6132" s="111">
        <v>853848</v>
      </c>
      <c r="C6132" s="68" t="s">
        <v>6127</v>
      </c>
      <c r="D6132" s="71">
        <f>SUMIFS('CLUB DES LOGES'!$J$117:$J$166, 'CLUB DES LOGES'!$F$117:$F$166,$B6132, 'CLUB DES LOGES'!$G$117:$G$166,"&lt;&gt;"&amp;'CLUB DES LOGES'!$C$191)</f>
        <v>0</v>
      </c>
      <c r="E6132" s="10"/>
      <c r="F6132" s="10"/>
      <c r="G6132" s="10"/>
      <c r="H6132" s="10"/>
      <c r="I6132" s="10"/>
      <c r="J6132" s="10"/>
      <c r="K6132" s="10"/>
      <c r="L6132" s="10"/>
      <c r="M6132" s="10"/>
      <c r="N6132" s="10"/>
      <c r="O6132" s="10"/>
      <c r="P6132" s="10"/>
      <c r="Q6132" s="10"/>
      <c r="R6132" s="10"/>
    </row>
    <row r="6133" spans="1:18" customFormat="1">
      <c r="A6133" s="10"/>
      <c r="B6133" s="111">
        <v>853849</v>
      </c>
      <c r="C6133" s="68" t="s">
        <v>6128</v>
      </c>
      <c r="D6133" s="71">
        <f>SUMIFS('CLUB DES LOGES'!$J$117:$J$166, 'CLUB DES LOGES'!$F$117:$F$166,$B6133, 'CLUB DES LOGES'!$G$117:$G$166,"&lt;&gt;"&amp;'CLUB DES LOGES'!$C$191)</f>
        <v>0</v>
      </c>
      <c r="E6133" s="10"/>
      <c r="F6133" s="10"/>
      <c r="G6133" s="10"/>
      <c r="H6133" s="10"/>
      <c r="I6133" s="10"/>
      <c r="J6133" s="10"/>
      <c r="K6133" s="10"/>
      <c r="L6133" s="10"/>
      <c r="M6133" s="10"/>
      <c r="N6133" s="10"/>
      <c r="O6133" s="10"/>
      <c r="P6133" s="10"/>
      <c r="Q6133" s="10"/>
      <c r="R6133" s="10"/>
    </row>
    <row r="6134" spans="1:18" customFormat="1">
      <c r="A6134" s="10"/>
      <c r="B6134" s="111">
        <v>853850</v>
      </c>
      <c r="C6134" s="68" t="s">
        <v>6129</v>
      </c>
      <c r="D6134" s="71">
        <f>SUMIFS('CLUB DES LOGES'!$J$117:$J$166, 'CLUB DES LOGES'!$F$117:$F$166,$B6134, 'CLUB DES LOGES'!$G$117:$G$166,"&lt;&gt;"&amp;'CLUB DES LOGES'!$C$191)</f>
        <v>0</v>
      </c>
      <c r="E6134" s="10"/>
      <c r="F6134" s="10"/>
      <c r="G6134" s="10"/>
      <c r="H6134" s="10"/>
      <c r="I6134" s="10"/>
      <c r="J6134" s="10"/>
      <c r="K6134" s="10"/>
      <c r="L6134" s="10"/>
      <c r="M6134" s="10"/>
      <c r="N6134" s="10"/>
      <c r="O6134" s="10"/>
      <c r="P6134" s="10"/>
      <c r="Q6134" s="10"/>
      <c r="R6134" s="10"/>
    </row>
    <row r="6135" spans="1:18" customFormat="1">
      <c r="A6135" s="10"/>
      <c r="B6135" s="111">
        <v>853851</v>
      </c>
      <c r="C6135" s="68" t="s">
        <v>6130</v>
      </c>
      <c r="D6135" s="71">
        <f>SUMIFS('CLUB DES LOGES'!$J$117:$J$166, 'CLUB DES LOGES'!$F$117:$F$166,$B6135, 'CLUB DES LOGES'!$G$117:$G$166,"&lt;&gt;"&amp;'CLUB DES LOGES'!$C$191)</f>
        <v>0</v>
      </c>
      <c r="E6135" s="10"/>
      <c r="F6135" s="10"/>
      <c r="G6135" s="10"/>
      <c r="H6135" s="10"/>
      <c r="I6135" s="10"/>
      <c r="J6135" s="10"/>
      <c r="K6135" s="10"/>
      <c r="L6135" s="10"/>
      <c r="M6135" s="10"/>
      <c r="N6135" s="10"/>
      <c r="O6135" s="10"/>
      <c r="P6135" s="10"/>
      <c r="Q6135" s="10"/>
      <c r="R6135" s="10"/>
    </row>
    <row r="6136" spans="1:18" customFormat="1">
      <c r="A6136" s="10"/>
      <c r="B6136" s="111">
        <v>853852</v>
      </c>
      <c r="C6136" s="68" t="s">
        <v>6131</v>
      </c>
      <c r="D6136" s="71">
        <f>SUMIFS('CLUB DES LOGES'!$J$117:$J$166, 'CLUB DES LOGES'!$F$117:$F$166,$B6136, 'CLUB DES LOGES'!$G$117:$G$166,"&lt;&gt;"&amp;'CLUB DES LOGES'!$C$191)</f>
        <v>0</v>
      </c>
      <c r="E6136" s="10"/>
      <c r="F6136" s="10"/>
      <c r="G6136" s="10"/>
      <c r="H6136" s="10"/>
      <c r="I6136" s="10"/>
      <c r="J6136" s="10"/>
      <c r="K6136" s="10"/>
      <c r="L6136" s="10"/>
      <c r="M6136" s="10"/>
      <c r="N6136" s="10"/>
      <c r="O6136" s="10"/>
      <c r="P6136" s="10"/>
      <c r="Q6136" s="10"/>
      <c r="R6136" s="10"/>
    </row>
    <row r="6137" spans="1:18" customFormat="1">
      <c r="A6137" s="10"/>
      <c r="B6137" s="111">
        <v>853853</v>
      </c>
      <c r="C6137" s="68" t="s">
        <v>6132</v>
      </c>
      <c r="D6137" s="71">
        <f>SUMIFS('CLUB DES LOGES'!$J$117:$J$166, 'CLUB DES LOGES'!$F$117:$F$166,$B6137, 'CLUB DES LOGES'!$G$117:$G$166,"&lt;&gt;"&amp;'CLUB DES LOGES'!$C$191)</f>
        <v>0</v>
      </c>
      <c r="E6137" s="10"/>
      <c r="F6137" s="10"/>
      <c r="G6137" s="10"/>
      <c r="H6137" s="10"/>
      <c r="I6137" s="10"/>
      <c r="J6137" s="10"/>
      <c r="K6137" s="10"/>
      <c r="L6137" s="10"/>
      <c r="M6137" s="10"/>
      <c r="N6137" s="10"/>
      <c r="O6137" s="10"/>
      <c r="P6137" s="10"/>
      <c r="Q6137" s="10"/>
      <c r="R6137" s="10"/>
    </row>
    <row r="6138" spans="1:18" customFormat="1">
      <c r="A6138" s="10"/>
      <c r="B6138" s="111">
        <v>853854</v>
      </c>
      <c r="C6138" s="68" t="s">
        <v>6133</v>
      </c>
      <c r="D6138" s="71">
        <f>SUMIFS('CLUB DES LOGES'!$J$117:$J$166, 'CLUB DES LOGES'!$F$117:$F$166,$B6138, 'CLUB DES LOGES'!$G$117:$G$166,"&lt;&gt;"&amp;'CLUB DES LOGES'!$C$191)</f>
        <v>0</v>
      </c>
      <c r="E6138" s="10"/>
      <c r="F6138" s="10"/>
      <c r="G6138" s="10"/>
      <c r="H6138" s="10"/>
      <c r="I6138" s="10"/>
      <c r="J6138" s="10"/>
      <c r="K6138" s="10"/>
      <c r="L6138" s="10"/>
      <c r="M6138" s="10"/>
      <c r="N6138" s="10"/>
      <c r="O6138" s="10"/>
      <c r="P6138" s="10"/>
      <c r="Q6138" s="10"/>
      <c r="R6138" s="10"/>
    </row>
    <row r="6139" spans="1:18" customFormat="1">
      <c r="A6139" s="10"/>
      <c r="B6139" s="111">
        <v>853855</v>
      </c>
      <c r="C6139" s="68" t="s">
        <v>6134</v>
      </c>
      <c r="D6139" s="71">
        <f>SUMIFS('CLUB DES LOGES'!$J$117:$J$166, 'CLUB DES LOGES'!$F$117:$F$166,$B6139, 'CLUB DES LOGES'!$G$117:$G$166,"&lt;&gt;"&amp;'CLUB DES LOGES'!$C$191)</f>
        <v>0</v>
      </c>
      <c r="E6139" s="10"/>
      <c r="F6139" s="10"/>
      <c r="G6139" s="10"/>
      <c r="H6139" s="10"/>
      <c r="I6139" s="10"/>
      <c r="J6139" s="10"/>
      <c r="K6139" s="10"/>
      <c r="L6139" s="10"/>
      <c r="M6139" s="10"/>
      <c r="N6139" s="10"/>
      <c r="O6139" s="10"/>
      <c r="P6139" s="10"/>
      <c r="Q6139" s="10"/>
      <c r="R6139" s="10"/>
    </row>
    <row r="6140" spans="1:18" customFormat="1">
      <c r="A6140" s="10"/>
      <c r="B6140" s="111">
        <v>853856</v>
      </c>
      <c r="C6140" s="68" t="s">
        <v>6135</v>
      </c>
      <c r="D6140" s="71">
        <f>SUMIFS('CLUB DES LOGES'!$J$117:$J$166, 'CLUB DES LOGES'!$F$117:$F$166,$B6140, 'CLUB DES LOGES'!$G$117:$G$166,"&lt;&gt;"&amp;'CLUB DES LOGES'!$C$191)</f>
        <v>0</v>
      </c>
      <c r="E6140" s="10"/>
      <c r="F6140" s="10"/>
      <c r="G6140" s="10"/>
      <c r="H6140" s="10"/>
      <c r="I6140" s="10"/>
      <c r="J6140" s="10"/>
      <c r="K6140" s="10"/>
      <c r="L6140" s="10"/>
      <c r="M6140" s="10"/>
      <c r="N6140" s="10"/>
      <c r="O6140" s="10"/>
      <c r="P6140" s="10"/>
      <c r="Q6140" s="10"/>
      <c r="R6140" s="10"/>
    </row>
    <row r="6141" spans="1:18" customFormat="1">
      <c r="A6141" s="10"/>
      <c r="B6141" s="111">
        <v>853857</v>
      </c>
      <c r="C6141" s="68" t="s">
        <v>6136</v>
      </c>
      <c r="D6141" s="71">
        <f>SUMIFS('CLUB DES LOGES'!$J$117:$J$166, 'CLUB DES LOGES'!$F$117:$F$166,$B6141, 'CLUB DES LOGES'!$G$117:$G$166,"&lt;&gt;"&amp;'CLUB DES LOGES'!$C$191)</f>
        <v>0</v>
      </c>
      <c r="E6141" s="10"/>
      <c r="F6141" s="10"/>
      <c r="G6141" s="10"/>
      <c r="H6141" s="10"/>
      <c r="I6141" s="10"/>
      <c r="J6141" s="10"/>
      <c r="K6141" s="10"/>
      <c r="L6141" s="10"/>
      <c r="M6141" s="10"/>
      <c r="N6141" s="10"/>
      <c r="O6141" s="10"/>
      <c r="P6141" s="10"/>
      <c r="Q6141" s="10"/>
      <c r="R6141" s="10"/>
    </row>
    <row r="6142" spans="1:18" customFormat="1">
      <c r="A6142" s="10"/>
      <c r="B6142" s="111">
        <v>853858</v>
      </c>
      <c r="C6142" s="68" t="s">
        <v>6137</v>
      </c>
      <c r="D6142" s="71">
        <f>SUMIFS('CLUB DES LOGES'!$J$117:$J$166, 'CLUB DES LOGES'!$F$117:$F$166,$B6142, 'CLUB DES LOGES'!$G$117:$G$166,"&lt;&gt;"&amp;'CLUB DES LOGES'!$C$191)</f>
        <v>0</v>
      </c>
      <c r="E6142" s="10"/>
      <c r="F6142" s="10"/>
      <c r="G6142" s="10"/>
      <c r="H6142" s="10"/>
      <c r="I6142" s="10"/>
      <c r="J6142" s="10"/>
      <c r="K6142" s="10"/>
      <c r="L6142" s="10"/>
      <c r="M6142" s="10"/>
      <c r="N6142" s="10"/>
      <c r="O6142" s="10"/>
      <c r="P6142" s="10"/>
      <c r="Q6142" s="10"/>
      <c r="R6142" s="10"/>
    </row>
    <row r="6143" spans="1:18" customFormat="1">
      <c r="A6143" s="10"/>
      <c r="B6143" s="111">
        <v>853859</v>
      </c>
      <c r="C6143" s="68" t="s">
        <v>6138</v>
      </c>
      <c r="D6143" s="71">
        <f>SUMIFS('CLUB DES LOGES'!$J$117:$J$166, 'CLUB DES LOGES'!$F$117:$F$166,$B6143, 'CLUB DES LOGES'!$G$117:$G$166,"&lt;&gt;"&amp;'CLUB DES LOGES'!$C$191)</f>
        <v>0</v>
      </c>
      <c r="E6143" s="10"/>
      <c r="F6143" s="10"/>
      <c r="G6143" s="10"/>
      <c r="H6143" s="10"/>
      <c r="I6143" s="10"/>
      <c r="J6143" s="10"/>
      <c r="K6143" s="10"/>
      <c r="L6143" s="10"/>
      <c r="M6143" s="10"/>
      <c r="N6143" s="10"/>
      <c r="O6143" s="10"/>
      <c r="P6143" s="10"/>
      <c r="Q6143" s="10"/>
      <c r="R6143" s="10"/>
    </row>
    <row r="6144" spans="1:18" customFormat="1">
      <c r="A6144" s="10"/>
      <c r="B6144" s="111">
        <v>853860</v>
      </c>
      <c r="C6144" s="68" t="s">
        <v>6139</v>
      </c>
      <c r="D6144" s="71">
        <f>SUMIFS('CLUB DES LOGES'!$J$117:$J$166, 'CLUB DES LOGES'!$F$117:$F$166,$B6144, 'CLUB DES LOGES'!$G$117:$G$166,"&lt;&gt;"&amp;'CLUB DES LOGES'!$C$191)</f>
        <v>0</v>
      </c>
      <c r="E6144" s="10"/>
      <c r="F6144" s="10"/>
      <c r="G6144" s="10"/>
      <c r="H6144" s="10"/>
      <c r="I6144" s="10"/>
      <c r="J6144" s="10"/>
      <c r="K6144" s="10"/>
      <c r="L6144" s="10"/>
      <c r="M6144" s="10"/>
      <c r="N6144" s="10"/>
      <c r="O6144" s="10"/>
      <c r="P6144" s="10"/>
      <c r="Q6144" s="10"/>
      <c r="R6144" s="10"/>
    </row>
    <row r="6145" spans="1:18" customFormat="1">
      <c r="A6145" s="10"/>
      <c r="B6145" s="111">
        <v>853861</v>
      </c>
      <c r="C6145" s="68" t="s">
        <v>6140</v>
      </c>
      <c r="D6145" s="71">
        <f>SUMIFS('CLUB DES LOGES'!$J$117:$J$166, 'CLUB DES LOGES'!$F$117:$F$166,$B6145, 'CLUB DES LOGES'!$G$117:$G$166,"&lt;&gt;"&amp;'CLUB DES LOGES'!$C$191)</f>
        <v>0</v>
      </c>
      <c r="E6145" s="10"/>
      <c r="F6145" s="10"/>
      <c r="G6145" s="10"/>
      <c r="H6145" s="10"/>
      <c r="I6145" s="10"/>
      <c r="J6145" s="10"/>
      <c r="K6145" s="10"/>
      <c r="L6145" s="10"/>
      <c r="M6145" s="10"/>
      <c r="N6145" s="10"/>
      <c r="O6145" s="10"/>
      <c r="P6145" s="10"/>
      <c r="Q6145" s="10"/>
      <c r="R6145" s="10"/>
    </row>
    <row r="6146" spans="1:18" customFormat="1">
      <c r="A6146" s="10"/>
      <c r="B6146" s="111">
        <v>853862</v>
      </c>
      <c r="C6146" s="68" t="s">
        <v>6141</v>
      </c>
      <c r="D6146" s="71">
        <f>SUMIFS('CLUB DES LOGES'!$J$117:$J$166, 'CLUB DES LOGES'!$F$117:$F$166,$B6146, 'CLUB DES LOGES'!$G$117:$G$166,"&lt;&gt;"&amp;'CLUB DES LOGES'!$C$191)</f>
        <v>0</v>
      </c>
      <c r="E6146" s="10"/>
      <c r="F6146" s="10"/>
      <c r="G6146" s="10"/>
      <c r="H6146" s="10"/>
      <c r="I6146" s="10"/>
      <c r="J6146" s="10"/>
      <c r="K6146" s="10"/>
      <c r="L6146" s="10"/>
      <c r="M6146" s="10"/>
      <c r="N6146" s="10"/>
      <c r="O6146" s="10"/>
      <c r="P6146" s="10"/>
      <c r="Q6146" s="10"/>
      <c r="R6146" s="10"/>
    </row>
    <row r="6147" spans="1:18" customFormat="1">
      <c r="A6147" s="10"/>
      <c r="B6147" s="111">
        <v>853863</v>
      </c>
      <c r="C6147" s="68" t="s">
        <v>6142</v>
      </c>
      <c r="D6147" s="71">
        <f>SUMIFS('CLUB DES LOGES'!$J$117:$J$166, 'CLUB DES LOGES'!$F$117:$F$166,$B6147, 'CLUB DES LOGES'!$G$117:$G$166,"&lt;&gt;"&amp;'CLUB DES LOGES'!$C$191)</f>
        <v>450</v>
      </c>
      <c r="E6147" s="10"/>
      <c r="F6147" s="10"/>
      <c r="G6147" s="10"/>
      <c r="H6147" s="10"/>
      <c r="I6147" s="10"/>
      <c r="J6147" s="10"/>
      <c r="K6147" s="10"/>
      <c r="L6147" s="10"/>
      <c r="M6147" s="10"/>
      <c r="N6147" s="10"/>
      <c r="O6147" s="10"/>
      <c r="P6147" s="10"/>
      <c r="Q6147" s="10"/>
      <c r="R6147" s="10"/>
    </row>
    <row r="6148" spans="1:18" customFormat="1">
      <c r="A6148" s="10"/>
      <c r="B6148" s="111">
        <v>853864</v>
      </c>
      <c r="C6148" s="68" t="s">
        <v>6143</v>
      </c>
      <c r="D6148" s="71">
        <f>SUMIFS('CLUB DES LOGES'!$J$117:$J$166, 'CLUB DES LOGES'!$F$117:$F$166,$B6148, 'CLUB DES LOGES'!$G$117:$G$166,"&lt;&gt;"&amp;'CLUB DES LOGES'!$C$191)</f>
        <v>0</v>
      </c>
      <c r="E6148" s="10"/>
      <c r="F6148" s="10"/>
      <c r="G6148" s="10"/>
      <c r="H6148" s="10"/>
      <c r="I6148" s="10"/>
      <c r="J6148" s="10"/>
      <c r="K6148" s="10"/>
      <c r="L6148" s="10"/>
      <c r="M6148" s="10"/>
      <c r="N6148" s="10"/>
      <c r="O6148" s="10"/>
      <c r="P6148" s="10"/>
      <c r="Q6148" s="10"/>
      <c r="R6148" s="10"/>
    </row>
    <row r="6149" spans="1:18" customFormat="1">
      <c r="A6149" s="10"/>
      <c r="B6149" s="111">
        <v>853865</v>
      </c>
      <c r="C6149" s="68" t="s">
        <v>6144</v>
      </c>
      <c r="D6149" s="71">
        <f>SUMIFS('CLUB DES LOGES'!$J$117:$J$166, 'CLUB DES LOGES'!$F$117:$F$166,$B6149, 'CLUB DES LOGES'!$G$117:$G$166,"&lt;&gt;"&amp;'CLUB DES LOGES'!$C$191)</f>
        <v>0</v>
      </c>
      <c r="E6149" s="10"/>
      <c r="F6149" s="10"/>
      <c r="G6149" s="10"/>
      <c r="H6149" s="10"/>
      <c r="I6149" s="10"/>
      <c r="J6149" s="10"/>
      <c r="K6149" s="10"/>
      <c r="L6149" s="10"/>
      <c r="M6149" s="10"/>
      <c r="N6149" s="10"/>
      <c r="O6149" s="10"/>
      <c r="P6149" s="10"/>
      <c r="Q6149" s="10"/>
      <c r="R6149" s="10"/>
    </row>
    <row r="6150" spans="1:18" customFormat="1">
      <c r="A6150" s="10"/>
      <c r="B6150" s="111">
        <v>853866</v>
      </c>
      <c r="C6150" s="68" t="s">
        <v>6145</v>
      </c>
      <c r="D6150" s="71">
        <f>SUMIFS('CLUB DES LOGES'!$J$117:$J$166, 'CLUB DES LOGES'!$F$117:$F$166,$B6150, 'CLUB DES LOGES'!$G$117:$G$166,"&lt;&gt;"&amp;'CLUB DES LOGES'!$C$191)</f>
        <v>0</v>
      </c>
      <c r="E6150" s="10"/>
      <c r="F6150" s="10"/>
      <c r="G6150" s="10"/>
      <c r="H6150" s="10"/>
      <c r="I6150" s="10"/>
      <c r="J6150" s="10"/>
      <c r="K6150" s="10"/>
      <c r="L6150" s="10"/>
      <c r="M6150" s="10"/>
      <c r="N6150" s="10"/>
      <c r="O6150" s="10"/>
      <c r="P6150" s="10"/>
      <c r="Q6150" s="10"/>
      <c r="R6150" s="10"/>
    </row>
    <row r="6151" spans="1:18">
      <c r="B6151" s="116">
        <v>853867</v>
      </c>
      <c r="C6151" s="72" t="s">
        <v>6146</v>
      </c>
      <c r="D6151" s="71">
        <f>SUMIFS('CLUB DES LOGES'!$J$117:$J$166, 'CLUB DES LOGES'!$F$117:$F$166,$B6151, 'CLUB DES LOGES'!$G$117:$G$166,"&lt;&gt;"&amp;'CLUB DES LOGES'!$C$191)</f>
        <v>0</v>
      </c>
    </row>
    <row r="6152" spans="1:18" customFormat="1">
      <c r="A6152" s="10"/>
      <c r="B6152" s="111">
        <v>853868</v>
      </c>
      <c r="C6152" s="68" t="s">
        <v>6147</v>
      </c>
      <c r="D6152" s="71">
        <f>SUMIFS('CLUB DES LOGES'!$J$117:$J$166, 'CLUB DES LOGES'!$F$117:$F$166,$B6152, 'CLUB DES LOGES'!$G$117:$G$166,"&lt;&gt;"&amp;'CLUB DES LOGES'!$C$191)</f>
        <v>0</v>
      </c>
      <c r="E6152" s="10"/>
      <c r="F6152" s="10"/>
      <c r="G6152" s="10"/>
      <c r="H6152" s="10"/>
      <c r="I6152" s="10"/>
      <c r="J6152" s="10"/>
      <c r="K6152" s="10"/>
      <c r="L6152" s="10"/>
      <c r="M6152" s="10"/>
      <c r="N6152" s="10"/>
      <c r="O6152" s="10"/>
      <c r="P6152" s="10"/>
      <c r="Q6152" s="10"/>
      <c r="R6152" s="10"/>
    </row>
    <row r="6153" spans="1:18">
      <c r="B6153" s="116">
        <v>853869</v>
      </c>
      <c r="C6153" s="72" t="s">
        <v>6148</v>
      </c>
      <c r="D6153" s="71">
        <f>SUMIFS('CLUB DES LOGES'!$J$117:$J$166, 'CLUB DES LOGES'!$F$117:$F$166,$B6153, 'CLUB DES LOGES'!$G$117:$G$166,"&lt;&gt;"&amp;'CLUB DES LOGES'!$C$191)</f>
        <v>0</v>
      </c>
    </row>
    <row r="6154" spans="1:18" customFormat="1">
      <c r="A6154" s="10"/>
      <c r="B6154" s="111">
        <v>853870</v>
      </c>
      <c r="C6154" s="68" t="s">
        <v>6149</v>
      </c>
      <c r="D6154" s="71">
        <f>SUMIFS('CLUB DES LOGES'!$J$117:$J$166, 'CLUB DES LOGES'!$F$117:$F$166,$B6154, 'CLUB DES LOGES'!$G$117:$G$166,"&lt;&gt;"&amp;'CLUB DES LOGES'!$C$191)</f>
        <v>0</v>
      </c>
      <c r="E6154" s="10"/>
      <c r="F6154" s="10"/>
      <c r="G6154" s="10"/>
      <c r="H6154" s="10"/>
      <c r="I6154" s="10"/>
      <c r="J6154" s="10"/>
      <c r="K6154" s="10"/>
      <c r="L6154" s="10"/>
      <c r="M6154" s="10"/>
      <c r="N6154" s="10"/>
      <c r="O6154" s="10"/>
      <c r="P6154" s="10"/>
      <c r="Q6154" s="10"/>
      <c r="R6154" s="10"/>
    </row>
    <row r="6155" spans="1:18">
      <c r="B6155" s="116">
        <v>853871</v>
      </c>
      <c r="C6155" s="72" t="s">
        <v>6150</v>
      </c>
      <c r="D6155" s="71">
        <f>SUMIFS('CLUB DES LOGES'!$J$117:$J$166, 'CLUB DES LOGES'!$F$117:$F$166,$B6155, 'CLUB DES LOGES'!$G$117:$G$166,"&lt;&gt;"&amp;'CLUB DES LOGES'!$C$191)</f>
        <v>0</v>
      </c>
    </row>
    <row r="6156" spans="1:18">
      <c r="B6156" s="116">
        <v>853872</v>
      </c>
      <c r="C6156" s="72" t="s">
        <v>6151</v>
      </c>
      <c r="D6156" s="71">
        <f>SUMIFS('CLUB DES LOGES'!$J$117:$J$166, 'CLUB DES LOGES'!$F$117:$F$166,$B6156, 'CLUB DES LOGES'!$G$117:$G$166,"&lt;&gt;"&amp;'CLUB DES LOGES'!$C$191)</f>
        <v>0</v>
      </c>
    </row>
    <row r="6157" spans="1:18">
      <c r="B6157" s="116">
        <v>853873</v>
      </c>
      <c r="C6157" s="72" t="s">
        <v>6152</v>
      </c>
      <c r="D6157" s="71">
        <f>SUMIFS('CLUB DES LOGES'!$J$117:$J$166, 'CLUB DES LOGES'!$F$117:$F$166,$B6157, 'CLUB DES LOGES'!$G$117:$G$166,"&lt;&gt;"&amp;'CLUB DES LOGES'!$C$191)</f>
        <v>0</v>
      </c>
    </row>
    <row r="6158" spans="1:18" customFormat="1">
      <c r="A6158" s="10"/>
      <c r="B6158" s="111">
        <v>853874</v>
      </c>
      <c r="C6158" s="68" t="s">
        <v>6153</v>
      </c>
      <c r="D6158" s="71">
        <f>SUMIFS('CLUB DES LOGES'!$J$117:$J$166, 'CLUB DES LOGES'!$F$117:$F$166,$B6158, 'CLUB DES LOGES'!$G$117:$G$166,"&lt;&gt;"&amp;'CLUB DES LOGES'!$C$191)</f>
        <v>0</v>
      </c>
      <c r="E6158" s="10"/>
      <c r="F6158" s="10"/>
      <c r="G6158" s="10"/>
      <c r="H6158" s="10"/>
      <c r="I6158" s="10"/>
      <c r="J6158" s="10"/>
      <c r="K6158" s="10"/>
      <c r="L6158" s="10"/>
      <c r="M6158" s="10"/>
      <c r="N6158" s="10"/>
      <c r="O6158" s="10"/>
      <c r="P6158" s="10"/>
      <c r="Q6158" s="10"/>
      <c r="R6158" s="10"/>
    </row>
    <row r="6159" spans="1:18">
      <c r="B6159" s="116">
        <v>853875</v>
      </c>
      <c r="C6159" s="72" t="s">
        <v>6154</v>
      </c>
      <c r="D6159" s="71">
        <f>SUMIFS('CLUB DES LOGES'!$J$117:$J$166, 'CLUB DES LOGES'!$F$117:$F$166,$B6159, 'CLUB DES LOGES'!$G$117:$G$166,"&lt;&gt;"&amp;'CLUB DES LOGES'!$C$191)</f>
        <v>0</v>
      </c>
    </row>
    <row r="6160" spans="1:18">
      <c r="B6160" s="116">
        <v>853876</v>
      </c>
      <c r="C6160" s="72" t="s">
        <v>6155</v>
      </c>
      <c r="D6160" s="71">
        <f>SUMIFS('CLUB DES LOGES'!$J$117:$J$166, 'CLUB DES LOGES'!$F$117:$F$166,$B6160, 'CLUB DES LOGES'!$G$117:$G$166,"&lt;&gt;"&amp;'CLUB DES LOGES'!$C$191)</f>
        <v>0</v>
      </c>
    </row>
    <row r="6161" spans="1:18" customFormat="1">
      <c r="A6161" s="10"/>
      <c r="B6161" s="111">
        <v>853877</v>
      </c>
      <c r="C6161" s="68" t="s">
        <v>6156</v>
      </c>
      <c r="D6161" s="71">
        <f>SUMIFS('CLUB DES LOGES'!$J$117:$J$166, 'CLUB DES LOGES'!$F$117:$F$166,$B6161, 'CLUB DES LOGES'!$G$117:$G$166,"&lt;&gt;"&amp;'CLUB DES LOGES'!$C$191)</f>
        <v>0</v>
      </c>
      <c r="E6161" s="10"/>
      <c r="F6161" s="10"/>
      <c r="G6161" s="10"/>
      <c r="H6161" s="10"/>
      <c r="I6161" s="10"/>
      <c r="J6161" s="10"/>
      <c r="K6161" s="10"/>
      <c r="L6161" s="10"/>
      <c r="M6161" s="10"/>
      <c r="N6161" s="10"/>
      <c r="O6161" s="10"/>
      <c r="P6161" s="10"/>
      <c r="Q6161" s="10"/>
      <c r="R6161" s="10"/>
    </row>
    <row r="6162" spans="1:18" customFormat="1">
      <c r="A6162" s="10"/>
      <c r="B6162" s="111">
        <v>853878</v>
      </c>
      <c r="C6162" s="68" t="s">
        <v>6157</v>
      </c>
      <c r="D6162" s="71">
        <f>SUMIFS('CLUB DES LOGES'!$J$117:$J$166, 'CLUB DES LOGES'!$F$117:$F$166,$B6162, 'CLUB DES LOGES'!$G$117:$G$166,"&lt;&gt;"&amp;'CLUB DES LOGES'!$C$191)</f>
        <v>0</v>
      </c>
      <c r="E6162" s="10"/>
      <c r="F6162" s="10"/>
      <c r="G6162" s="10"/>
      <c r="H6162" s="10"/>
      <c r="I6162" s="10"/>
      <c r="J6162" s="10"/>
      <c r="K6162" s="10"/>
      <c r="L6162" s="10"/>
      <c r="M6162" s="10"/>
      <c r="N6162" s="10"/>
      <c r="O6162" s="10"/>
      <c r="P6162" s="10"/>
      <c r="Q6162" s="10"/>
      <c r="R6162" s="10"/>
    </row>
    <row r="6163" spans="1:18" customFormat="1">
      <c r="A6163" s="10"/>
      <c r="B6163" s="111">
        <v>853879</v>
      </c>
      <c r="C6163" s="68" t="s">
        <v>6158</v>
      </c>
      <c r="D6163" s="71">
        <f>SUMIFS('CLUB DES LOGES'!$J$117:$J$166, 'CLUB DES LOGES'!$F$117:$F$166,$B6163, 'CLUB DES LOGES'!$G$117:$G$166,"&lt;&gt;"&amp;'CLUB DES LOGES'!$C$191)</f>
        <v>0</v>
      </c>
      <c r="E6163" s="10"/>
      <c r="F6163" s="10"/>
      <c r="G6163" s="10"/>
      <c r="H6163" s="10"/>
      <c r="I6163" s="10"/>
      <c r="J6163" s="10"/>
      <c r="K6163" s="10"/>
      <c r="L6163" s="10"/>
      <c r="M6163" s="10"/>
      <c r="N6163" s="10"/>
      <c r="O6163" s="10"/>
      <c r="P6163" s="10"/>
      <c r="Q6163" s="10"/>
      <c r="R6163" s="10"/>
    </row>
    <row r="6164" spans="1:18" customFormat="1">
      <c r="A6164" s="10"/>
      <c r="B6164" s="111">
        <v>853880</v>
      </c>
      <c r="C6164" s="68" t="s">
        <v>6159</v>
      </c>
      <c r="D6164" s="71">
        <f>SUMIFS('CLUB DES LOGES'!$J$117:$J$166, 'CLUB DES LOGES'!$F$117:$F$166,$B6164, 'CLUB DES LOGES'!$G$117:$G$166,"&lt;&gt;"&amp;'CLUB DES LOGES'!$C$191)</f>
        <v>0</v>
      </c>
      <c r="E6164" s="10"/>
      <c r="F6164" s="10"/>
      <c r="G6164" s="10"/>
      <c r="H6164" s="10"/>
      <c r="I6164" s="10"/>
      <c r="J6164" s="10"/>
      <c r="K6164" s="10"/>
      <c r="L6164" s="10"/>
      <c r="M6164" s="10"/>
      <c r="N6164" s="10"/>
      <c r="O6164" s="10"/>
      <c r="P6164" s="10"/>
      <c r="Q6164" s="10"/>
      <c r="R6164" s="10"/>
    </row>
    <row r="6165" spans="1:18" customFormat="1">
      <c r="A6165" s="10"/>
      <c r="B6165" s="111">
        <v>853881</v>
      </c>
      <c r="C6165" s="68" t="s">
        <v>6160</v>
      </c>
      <c r="D6165" s="71">
        <f>SUMIFS('CLUB DES LOGES'!$J$117:$J$166, 'CLUB DES LOGES'!$F$117:$F$166,$B6165, 'CLUB DES LOGES'!$G$117:$G$166,"&lt;&gt;"&amp;'CLUB DES LOGES'!$C$191)</f>
        <v>0</v>
      </c>
      <c r="E6165" s="10"/>
      <c r="F6165" s="10"/>
      <c r="G6165" s="10"/>
      <c r="H6165" s="10"/>
      <c r="I6165" s="10"/>
      <c r="J6165" s="10"/>
      <c r="K6165" s="10"/>
      <c r="L6165" s="10"/>
      <c r="M6165" s="10"/>
      <c r="N6165" s="10"/>
      <c r="O6165" s="10"/>
      <c r="P6165" s="10"/>
      <c r="Q6165" s="10"/>
      <c r="R6165" s="10"/>
    </row>
    <row r="6166" spans="1:18" customFormat="1">
      <c r="A6166" s="10"/>
      <c r="B6166" s="111">
        <v>853882</v>
      </c>
      <c r="C6166" s="68" t="s">
        <v>6161</v>
      </c>
      <c r="D6166" s="71">
        <f>SUMIFS('CLUB DES LOGES'!$J$117:$J$166, 'CLUB DES LOGES'!$F$117:$F$166,$B6166, 'CLUB DES LOGES'!$G$117:$G$166,"&lt;&gt;"&amp;'CLUB DES LOGES'!$C$191)</f>
        <v>0</v>
      </c>
      <c r="E6166" s="10"/>
      <c r="F6166" s="10"/>
      <c r="G6166" s="10"/>
      <c r="H6166" s="10"/>
      <c r="I6166" s="10"/>
      <c r="J6166" s="10"/>
      <c r="K6166" s="10"/>
      <c r="L6166" s="10"/>
      <c r="M6166" s="10"/>
      <c r="N6166" s="10"/>
      <c r="O6166" s="10"/>
      <c r="P6166" s="10"/>
      <c r="Q6166" s="10"/>
      <c r="R6166" s="10"/>
    </row>
    <row r="6167" spans="1:18" customFormat="1">
      <c r="A6167" s="10"/>
      <c r="B6167" s="111">
        <v>853883</v>
      </c>
      <c r="C6167" s="68" t="s">
        <v>6162</v>
      </c>
      <c r="D6167" s="71">
        <f>SUMIFS('CLUB DES LOGES'!$J$117:$J$166, 'CLUB DES LOGES'!$F$117:$F$166,$B6167, 'CLUB DES LOGES'!$G$117:$G$166,"&lt;&gt;"&amp;'CLUB DES LOGES'!$C$191)</f>
        <v>0</v>
      </c>
      <c r="E6167" s="10"/>
      <c r="F6167" s="10"/>
      <c r="G6167" s="10"/>
      <c r="H6167" s="10"/>
      <c r="I6167" s="10"/>
      <c r="J6167" s="10"/>
      <c r="K6167" s="10"/>
      <c r="L6167" s="10"/>
      <c r="M6167" s="10"/>
      <c r="N6167" s="10"/>
      <c r="O6167" s="10"/>
      <c r="P6167" s="10"/>
      <c r="Q6167" s="10"/>
      <c r="R6167" s="10"/>
    </row>
    <row r="6168" spans="1:18" customFormat="1">
      <c r="A6168" s="10"/>
      <c r="B6168" s="111">
        <v>853884</v>
      </c>
      <c r="C6168" s="68" t="s">
        <v>6163</v>
      </c>
      <c r="D6168" s="71">
        <f>SUMIFS('CLUB DES LOGES'!$J$117:$J$166, 'CLUB DES LOGES'!$F$117:$F$166,$B6168, 'CLUB DES LOGES'!$G$117:$G$166,"&lt;&gt;"&amp;'CLUB DES LOGES'!$C$191)</f>
        <v>0</v>
      </c>
      <c r="E6168" s="10"/>
      <c r="F6168" s="10"/>
      <c r="G6168" s="10"/>
      <c r="H6168" s="10"/>
      <c r="I6168" s="10"/>
      <c r="J6168" s="10"/>
      <c r="K6168" s="10"/>
      <c r="L6168" s="10"/>
      <c r="M6168" s="10"/>
      <c r="N6168" s="10"/>
      <c r="O6168" s="10"/>
      <c r="P6168" s="10"/>
      <c r="Q6168" s="10"/>
      <c r="R6168" s="10"/>
    </row>
    <row r="6169" spans="1:18" customFormat="1">
      <c r="A6169" s="10"/>
      <c r="B6169" s="111">
        <v>853885</v>
      </c>
      <c r="C6169" s="68" t="s">
        <v>6164</v>
      </c>
      <c r="D6169" s="71">
        <f>SUMIFS('CLUB DES LOGES'!$J$117:$J$166, 'CLUB DES LOGES'!$F$117:$F$166,$B6169, 'CLUB DES LOGES'!$G$117:$G$166,"&lt;&gt;"&amp;'CLUB DES LOGES'!$C$191)</f>
        <v>0</v>
      </c>
      <c r="E6169" s="10"/>
      <c r="F6169" s="10"/>
      <c r="G6169" s="10"/>
      <c r="H6169" s="10"/>
      <c r="I6169" s="10"/>
      <c r="J6169" s="10"/>
      <c r="K6169" s="10"/>
      <c r="L6169" s="10"/>
      <c r="M6169" s="10"/>
      <c r="N6169" s="10"/>
      <c r="O6169" s="10"/>
      <c r="P6169" s="10"/>
      <c r="Q6169" s="10"/>
      <c r="R6169" s="10"/>
    </row>
    <row r="6170" spans="1:18" customFormat="1">
      <c r="A6170" s="10"/>
      <c r="B6170" s="111">
        <v>853886</v>
      </c>
      <c r="C6170" s="68" t="s">
        <v>6165</v>
      </c>
      <c r="D6170" s="71">
        <f>SUMIFS('CLUB DES LOGES'!$J$117:$J$166, 'CLUB DES LOGES'!$F$117:$F$166,$B6170, 'CLUB DES LOGES'!$G$117:$G$166,"&lt;&gt;"&amp;'CLUB DES LOGES'!$C$191)</f>
        <v>0</v>
      </c>
      <c r="E6170" s="10"/>
      <c r="F6170" s="10"/>
      <c r="G6170" s="10"/>
      <c r="H6170" s="10"/>
      <c r="I6170" s="10"/>
      <c r="J6170" s="10"/>
      <c r="K6170" s="10"/>
      <c r="L6170" s="10"/>
      <c r="M6170" s="10"/>
      <c r="N6170" s="10"/>
      <c r="O6170" s="10"/>
      <c r="P6170" s="10"/>
      <c r="Q6170" s="10"/>
      <c r="R6170" s="10"/>
    </row>
    <row r="6171" spans="1:18" customFormat="1">
      <c r="A6171" s="10"/>
      <c r="B6171" s="111">
        <v>853887</v>
      </c>
      <c r="C6171" s="68" t="s">
        <v>6166</v>
      </c>
      <c r="D6171" s="71">
        <f>SUMIFS('CLUB DES LOGES'!$J$117:$J$166, 'CLUB DES LOGES'!$F$117:$F$166,$B6171, 'CLUB DES LOGES'!$G$117:$G$166,"&lt;&gt;"&amp;'CLUB DES LOGES'!$C$191)</f>
        <v>0</v>
      </c>
      <c r="E6171" s="10"/>
      <c r="F6171" s="10"/>
      <c r="G6171" s="10"/>
      <c r="H6171" s="10"/>
      <c r="I6171" s="10"/>
      <c r="J6171" s="10"/>
      <c r="K6171" s="10"/>
      <c r="L6171" s="10"/>
      <c r="M6171" s="10"/>
      <c r="N6171" s="10"/>
      <c r="O6171" s="10"/>
      <c r="P6171" s="10"/>
      <c r="Q6171" s="10"/>
      <c r="R6171" s="10"/>
    </row>
    <row r="6172" spans="1:18" customFormat="1">
      <c r="A6172" s="10"/>
      <c r="B6172" s="111">
        <v>853888</v>
      </c>
      <c r="C6172" s="68" t="s">
        <v>6167</v>
      </c>
      <c r="D6172" s="71">
        <f>SUMIFS('CLUB DES LOGES'!$J$117:$J$166, 'CLUB DES LOGES'!$F$117:$F$166,$B6172, 'CLUB DES LOGES'!$G$117:$G$166,"&lt;&gt;"&amp;'CLUB DES LOGES'!$C$191)</f>
        <v>0</v>
      </c>
      <c r="E6172" s="10"/>
      <c r="F6172" s="10"/>
      <c r="G6172" s="10"/>
      <c r="H6172" s="10"/>
      <c r="I6172" s="10"/>
      <c r="J6172" s="10"/>
      <c r="K6172" s="10"/>
      <c r="L6172" s="10"/>
      <c r="M6172" s="10"/>
      <c r="N6172" s="10"/>
      <c r="O6172" s="10"/>
      <c r="P6172" s="10"/>
      <c r="Q6172" s="10"/>
      <c r="R6172" s="10"/>
    </row>
    <row r="6173" spans="1:18" customFormat="1">
      <c r="A6173" s="10"/>
      <c r="B6173" s="111">
        <v>853889</v>
      </c>
      <c r="C6173" s="68" t="s">
        <v>6168</v>
      </c>
      <c r="D6173" s="71">
        <f>SUMIFS('CLUB DES LOGES'!$J$117:$J$166, 'CLUB DES LOGES'!$F$117:$F$166,$B6173, 'CLUB DES LOGES'!$G$117:$G$166,"&lt;&gt;"&amp;'CLUB DES LOGES'!$C$191)</f>
        <v>0</v>
      </c>
      <c r="E6173" s="10"/>
      <c r="F6173" s="10"/>
      <c r="G6173" s="10"/>
      <c r="H6173" s="10"/>
      <c r="I6173" s="10"/>
      <c r="J6173" s="10"/>
      <c r="K6173" s="10"/>
      <c r="L6173" s="10"/>
      <c r="M6173" s="10"/>
      <c r="N6173" s="10"/>
      <c r="O6173" s="10"/>
      <c r="P6173" s="10"/>
      <c r="Q6173" s="10"/>
      <c r="R6173" s="10"/>
    </row>
    <row r="6174" spans="1:18" customFormat="1">
      <c r="A6174" s="10"/>
      <c r="B6174" s="111">
        <v>853890</v>
      </c>
      <c r="C6174" s="68" t="s">
        <v>6169</v>
      </c>
      <c r="D6174" s="71">
        <f>SUMIFS('CLUB DES LOGES'!$J$117:$J$166, 'CLUB DES LOGES'!$F$117:$F$166,$B6174, 'CLUB DES LOGES'!$G$117:$G$166,"&lt;&gt;"&amp;'CLUB DES LOGES'!$C$191)</f>
        <v>0</v>
      </c>
      <c r="E6174" s="10"/>
      <c r="F6174" s="10"/>
      <c r="G6174" s="10"/>
      <c r="H6174" s="10"/>
      <c r="I6174" s="10"/>
      <c r="J6174" s="10"/>
      <c r="K6174" s="10"/>
      <c r="L6174" s="10"/>
      <c r="M6174" s="10"/>
      <c r="N6174" s="10"/>
      <c r="O6174" s="10"/>
      <c r="P6174" s="10"/>
      <c r="Q6174" s="10"/>
      <c r="R6174" s="10"/>
    </row>
    <row r="6175" spans="1:18" customFormat="1">
      <c r="A6175" s="10"/>
      <c r="B6175" s="111">
        <v>853891</v>
      </c>
      <c r="C6175" s="68" t="s">
        <v>6170</v>
      </c>
      <c r="D6175" s="71">
        <f>SUMIFS('CLUB DES LOGES'!$J$117:$J$166, 'CLUB DES LOGES'!$F$117:$F$166,$B6175, 'CLUB DES LOGES'!$G$117:$G$166,"&lt;&gt;"&amp;'CLUB DES LOGES'!$C$191)</f>
        <v>0</v>
      </c>
      <c r="E6175" s="10"/>
      <c r="F6175" s="10"/>
      <c r="G6175" s="10"/>
      <c r="H6175" s="10"/>
      <c r="I6175" s="10"/>
      <c r="J6175" s="10"/>
      <c r="K6175" s="10"/>
      <c r="L6175" s="10"/>
      <c r="M6175" s="10"/>
      <c r="N6175" s="10"/>
      <c r="O6175" s="10"/>
      <c r="P6175" s="10"/>
      <c r="Q6175" s="10"/>
      <c r="R6175" s="10"/>
    </row>
    <row r="6176" spans="1:18" customFormat="1">
      <c r="A6176" s="10"/>
      <c r="B6176" s="111">
        <v>853892</v>
      </c>
      <c r="C6176" s="68" t="s">
        <v>6171</v>
      </c>
      <c r="D6176" s="71">
        <f>SUMIFS('CLUB DES LOGES'!$J$117:$J$166, 'CLUB DES LOGES'!$F$117:$F$166,$B6176, 'CLUB DES LOGES'!$G$117:$G$166,"&lt;&gt;"&amp;'CLUB DES LOGES'!$C$191)</f>
        <v>0</v>
      </c>
      <c r="E6176" s="10"/>
      <c r="F6176" s="10"/>
      <c r="G6176" s="10"/>
      <c r="H6176" s="10"/>
      <c r="I6176" s="10"/>
      <c r="J6176" s="10"/>
      <c r="K6176" s="10"/>
      <c r="L6176" s="10"/>
      <c r="M6176" s="10"/>
      <c r="N6176" s="10"/>
      <c r="O6176" s="10"/>
      <c r="P6176" s="10"/>
      <c r="Q6176" s="10"/>
      <c r="R6176" s="10"/>
    </row>
    <row r="6177" spans="1:18" customFormat="1">
      <c r="A6177" s="10"/>
      <c r="B6177" s="111">
        <v>853893</v>
      </c>
      <c r="C6177" s="68" t="s">
        <v>6172</v>
      </c>
      <c r="D6177" s="71">
        <f>SUMIFS('CLUB DES LOGES'!$J$117:$J$166, 'CLUB DES LOGES'!$F$117:$F$166,$B6177, 'CLUB DES LOGES'!$G$117:$G$166,"&lt;&gt;"&amp;'CLUB DES LOGES'!$C$191)</f>
        <v>0</v>
      </c>
      <c r="E6177" s="10"/>
      <c r="F6177" s="10"/>
      <c r="G6177" s="10"/>
      <c r="H6177" s="10"/>
      <c r="I6177" s="10"/>
      <c r="J6177" s="10"/>
      <c r="K6177" s="10"/>
      <c r="L6177" s="10"/>
      <c r="M6177" s="10"/>
      <c r="N6177" s="10"/>
      <c r="O6177" s="10"/>
      <c r="P6177" s="10"/>
      <c r="Q6177" s="10"/>
      <c r="R6177" s="10"/>
    </row>
    <row r="6178" spans="1:18" customFormat="1">
      <c r="A6178" s="10"/>
      <c r="B6178" s="111">
        <v>853894</v>
      </c>
      <c r="C6178" s="68" t="s">
        <v>6173</v>
      </c>
      <c r="D6178" s="71">
        <f>SUMIFS('CLUB DES LOGES'!$J$117:$J$166, 'CLUB DES LOGES'!$F$117:$F$166,$B6178, 'CLUB DES LOGES'!$G$117:$G$166,"&lt;&gt;"&amp;'CLUB DES LOGES'!$C$191)</f>
        <v>0</v>
      </c>
      <c r="E6178" s="10"/>
      <c r="F6178" s="10"/>
      <c r="G6178" s="10"/>
      <c r="H6178" s="10"/>
      <c r="I6178" s="10"/>
      <c r="J6178" s="10"/>
      <c r="K6178" s="10"/>
      <c r="L6178" s="10"/>
      <c r="M6178" s="10"/>
      <c r="N6178" s="10"/>
      <c r="O6178" s="10"/>
      <c r="P6178" s="10"/>
      <c r="Q6178" s="10"/>
      <c r="R6178" s="10"/>
    </row>
    <row r="6179" spans="1:18" customFormat="1">
      <c r="A6179" s="10"/>
      <c r="B6179" s="111">
        <v>853895</v>
      </c>
      <c r="C6179" s="68" t="s">
        <v>6174</v>
      </c>
      <c r="D6179" s="71">
        <f>SUMIFS('CLUB DES LOGES'!$J$117:$J$166, 'CLUB DES LOGES'!$F$117:$F$166,$B6179, 'CLUB DES LOGES'!$G$117:$G$166,"&lt;&gt;"&amp;'CLUB DES LOGES'!$C$191)</f>
        <v>0</v>
      </c>
      <c r="E6179" s="10"/>
      <c r="F6179" s="10"/>
      <c r="G6179" s="10"/>
      <c r="H6179" s="10"/>
      <c r="I6179" s="10"/>
      <c r="J6179" s="10"/>
      <c r="K6179" s="10"/>
      <c r="L6179" s="10"/>
      <c r="M6179" s="10"/>
      <c r="N6179" s="10"/>
      <c r="O6179" s="10"/>
      <c r="P6179" s="10"/>
      <c r="Q6179" s="10"/>
      <c r="R6179" s="10"/>
    </row>
    <row r="6180" spans="1:18" customFormat="1">
      <c r="A6180" s="10"/>
      <c r="B6180" s="111">
        <v>853896</v>
      </c>
      <c r="C6180" s="68" t="s">
        <v>6175</v>
      </c>
      <c r="D6180" s="71">
        <f>SUMIFS('CLUB DES LOGES'!$J$117:$J$166, 'CLUB DES LOGES'!$F$117:$F$166,$B6180, 'CLUB DES LOGES'!$G$117:$G$166,"&lt;&gt;"&amp;'CLUB DES LOGES'!$C$191)</f>
        <v>0</v>
      </c>
      <c r="E6180" s="10"/>
      <c r="F6180" s="10"/>
      <c r="G6180" s="10"/>
      <c r="H6180" s="10"/>
      <c r="I6180" s="10"/>
      <c r="J6180" s="10"/>
      <c r="K6180" s="10"/>
      <c r="L6180" s="10"/>
      <c r="M6180" s="10"/>
      <c r="N6180" s="10"/>
      <c r="O6180" s="10"/>
      <c r="P6180" s="10"/>
      <c r="Q6180" s="10"/>
      <c r="R6180" s="10"/>
    </row>
    <row r="6181" spans="1:18" customFormat="1">
      <c r="A6181" s="10"/>
      <c r="B6181" s="111">
        <v>853897</v>
      </c>
      <c r="C6181" s="68" t="s">
        <v>6176</v>
      </c>
      <c r="D6181" s="71">
        <f>SUMIFS('CLUB DES LOGES'!$J$117:$J$166, 'CLUB DES LOGES'!$F$117:$F$166,$B6181, 'CLUB DES LOGES'!$G$117:$G$166,"&lt;&gt;"&amp;'CLUB DES LOGES'!$C$191)</f>
        <v>0</v>
      </c>
      <c r="E6181" s="10"/>
      <c r="F6181" s="10"/>
      <c r="G6181" s="10"/>
      <c r="H6181" s="10"/>
      <c r="I6181" s="10"/>
      <c r="J6181" s="10"/>
      <c r="K6181" s="10"/>
      <c r="L6181" s="10"/>
      <c r="M6181" s="10"/>
      <c r="N6181" s="10"/>
      <c r="O6181" s="10"/>
      <c r="P6181" s="10"/>
      <c r="Q6181" s="10"/>
      <c r="R6181" s="10"/>
    </row>
    <row r="6182" spans="1:18" customFormat="1">
      <c r="A6182" s="10"/>
      <c r="B6182" s="111">
        <v>853898</v>
      </c>
      <c r="C6182" s="68" t="s">
        <v>6177</v>
      </c>
      <c r="D6182" s="71">
        <f>SUMIFS('CLUB DES LOGES'!$J$117:$J$166, 'CLUB DES LOGES'!$F$117:$F$166,$B6182, 'CLUB DES LOGES'!$G$117:$G$166,"&lt;&gt;"&amp;'CLUB DES LOGES'!$C$191)</f>
        <v>0</v>
      </c>
      <c r="E6182" s="10"/>
      <c r="F6182" s="10"/>
      <c r="G6182" s="10"/>
      <c r="H6182" s="10"/>
      <c r="I6182" s="10"/>
      <c r="J6182" s="10"/>
      <c r="K6182" s="10"/>
      <c r="L6182" s="10"/>
      <c r="M6182" s="10"/>
      <c r="N6182" s="10"/>
      <c r="O6182" s="10"/>
      <c r="P6182" s="10"/>
      <c r="Q6182" s="10"/>
      <c r="R6182" s="10"/>
    </row>
    <row r="6183" spans="1:18" customFormat="1">
      <c r="A6183" s="10"/>
      <c r="B6183" s="111">
        <v>853899</v>
      </c>
      <c r="C6183" s="68" t="s">
        <v>6178</v>
      </c>
      <c r="D6183" s="71">
        <f>SUMIFS('CLUB DES LOGES'!$J$117:$J$166, 'CLUB DES LOGES'!$F$117:$F$166,$B6183, 'CLUB DES LOGES'!$G$117:$G$166,"&lt;&gt;"&amp;'CLUB DES LOGES'!$C$191)</f>
        <v>0</v>
      </c>
      <c r="E6183" s="10"/>
      <c r="F6183" s="10"/>
      <c r="G6183" s="10"/>
      <c r="H6183" s="10"/>
      <c r="I6183" s="10"/>
      <c r="J6183" s="10"/>
      <c r="K6183" s="10"/>
      <c r="L6183" s="10"/>
      <c r="M6183" s="10"/>
      <c r="N6183" s="10"/>
      <c r="O6183" s="10"/>
      <c r="P6183" s="10"/>
      <c r="Q6183" s="10"/>
      <c r="R6183" s="10"/>
    </row>
    <row r="6184" spans="1:18" customFormat="1">
      <c r="A6184" s="10"/>
      <c r="B6184" s="111">
        <v>853900</v>
      </c>
      <c r="C6184" s="68" t="s">
        <v>6179</v>
      </c>
      <c r="D6184" s="71">
        <f>SUMIFS('CLUB DES LOGES'!$J$117:$J$166, 'CLUB DES LOGES'!$F$117:$F$166,$B6184, 'CLUB DES LOGES'!$G$117:$G$166,"&lt;&gt;"&amp;'CLUB DES LOGES'!$C$191)</f>
        <v>0</v>
      </c>
      <c r="E6184" s="10"/>
      <c r="F6184" s="10"/>
      <c r="G6184" s="10"/>
      <c r="H6184" s="10"/>
      <c r="I6184" s="10"/>
      <c r="J6184" s="10"/>
      <c r="K6184" s="10"/>
      <c r="L6184" s="10"/>
      <c r="M6184" s="10"/>
      <c r="N6184" s="10"/>
      <c r="O6184" s="10"/>
      <c r="P6184" s="10"/>
      <c r="Q6184" s="10"/>
      <c r="R6184" s="10"/>
    </row>
    <row r="6185" spans="1:18" customFormat="1">
      <c r="A6185" s="10"/>
      <c r="B6185" s="111">
        <v>853901</v>
      </c>
      <c r="C6185" s="68" t="s">
        <v>6180</v>
      </c>
      <c r="D6185" s="71">
        <f>SUMIFS('CLUB DES LOGES'!$J$117:$J$166, 'CLUB DES LOGES'!$F$117:$F$166,$B6185, 'CLUB DES LOGES'!$G$117:$G$166,"&lt;&gt;"&amp;'CLUB DES LOGES'!$C$191)</f>
        <v>0</v>
      </c>
      <c r="E6185" s="10"/>
      <c r="F6185" s="10"/>
      <c r="G6185" s="10"/>
      <c r="H6185" s="10"/>
      <c r="I6185" s="10"/>
      <c r="J6185" s="10"/>
      <c r="K6185" s="10"/>
      <c r="L6185" s="10"/>
      <c r="M6185" s="10"/>
      <c r="N6185" s="10"/>
      <c r="O6185" s="10"/>
      <c r="P6185" s="10"/>
      <c r="Q6185" s="10"/>
      <c r="R6185" s="10"/>
    </row>
    <row r="6186" spans="1:18" customFormat="1">
      <c r="A6186" s="10"/>
      <c r="B6186" s="111">
        <v>853902</v>
      </c>
      <c r="C6186" s="68" t="s">
        <v>6181</v>
      </c>
      <c r="D6186" s="71">
        <f>SUMIFS('CLUB DES LOGES'!$J$117:$J$166, 'CLUB DES LOGES'!$F$117:$F$166,$B6186, 'CLUB DES LOGES'!$G$117:$G$166,"&lt;&gt;"&amp;'CLUB DES LOGES'!$C$191)</f>
        <v>0</v>
      </c>
      <c r="E6186" s="10"/>
      <c r="F6186" s="10"/>
      <c r="G6186" s="10"/>
      <c r="H6186" s="10"/>
      <c r="I6186" s="10"/>
      <c r="J6186" s="10"/>
      <c r="K6186" s="10"/>
      <c r="L6186" s="10"/>
      <c r="M6186" s="10"/>
      <c r="N6186" s="10"/>
      <c r="O6186" s="10"/>
      <c r="P6186" s="10"/>
      <c r="Q6186" s="10"/>
      <c r="R6186" s="10"/>
    </row>
    <row r="6187" spans="1:18" customFormat="1">
      <c r="A6187" s="10"/>
      <c r="B6187" s="111">
        <v>853903</v>
      </c>
      <c r="C6187" s="68" t="s">
        <v>6182</v>
      </c>
      <c r="D6187" s="71">
        <f>SUMIFS('CLUB DES LOGES'!$J$117:$J$166, 'CLUB DES LOGES'!$F$117:$F$166,$B6187, 'CLUB DES LOGES'!$G$117:$G$166,"&lt;&gt;"&amp;'CLUB DES LOGES'!$C$191)</f>
        <v>0</v>
      </c>
      <c r="E6187" s="10"/>
      <c r="F6187" s="10"/>
      <c r="G6187" s="10"/>
      <c r="H6187" s="10"/>
      <c r="I6187" s="10"/>
      <c r="J6187" s="10"/>
      <c r="K6187" s="10"/>
      <c r="L6187" s="10"/>
      <c r="M6187" s="10"/>
      <c r="N6187" s="10"/>
      <c r="O6187" s="10"/>
      <c r="P6187" s="10"/>
      <c r="Q6187" s="10"/>
      <c r="R6187" s="10"/>
    </row>
    <row r="6188" spans="1:18" customFormat="1">
      <c r="A6188" s="10"/>
      <c r="B6188" s="111">
        <v>853904</v>
      </c>
      <c r="C6188" s="68" t="s">
        <v>6183</v>
      </c>
      <c r="D6188" s="71">
        <f>SUMIFS('CLUB DES LOGES'!$J$117:$J$166, 'CLUB DES LOGES'!$F$117:$F$166,$B6188, 'CLUB DES LOGES'!$G$117:$G$166,"&lt;&gt;"&amp;'CLUB DES LOGES'!$C$191)</f>
        <v>0</v>
      </c>
      <c r="E6188" s="10"/>
      <c r="F6188" s="10"/>
      <c r="G6188" s="10"/>
      <c r="H6188" s="10"/>
      <c r="I6188" s="10"/>
      <c r="J6188" s="10"/>
      <c r="K6188" s="10"/>
      <c r="L6188" s="10"/>
      <c r="M6188" s="10"/>
      <c r="N6188" s="10"/>
      <c r="O6188" s="10"/>
      <c r="P6188" s="10"/>
      <c r="Q6188" s="10"/>
      <c r="R6188" s="10"/>
    </row>
    <row r="6189" spans="1:18" customFormat="1">
      <c r="A6189" s="10"/>
      <c r="B6189" s="111">
        <v>853905</v>
      </c>
      <c r="C6189" s="68" t="s">
        <v>6184</v>
      </c>
      <c r="D6189" s="71">
        <f>SUMIFS('CLUB DES LOGES'!$J$117:$J$166, 'CLUB DES LOGES'!$F$117:$F$166,$B6189, 'CLUB DES LOGES'!$G$117:$G$166,"&lt;&gt;"&amp;'CLUB DES LOGES'!$C$191)</f>
        <v>0</v>
      </c>
      <c r="E6189" s="10"/>
      <c r="F6189" s="10"/>
      <c r="G6189" s="10"/>
      <c r="H6189" s="10"/>
      <c r="I6189" s="10"/>
      <c r="J6189" s="10"/>
      <c r="K6189" s="10"/>
      <c r="L6189" s="10"/>
      <c r="M6189" s="10"/>
      <c r="N6189" s="10"/>
      <c r="O6189" s="10"/>
      <c r="P6189" s="10"/>
      <c r="Q6189" s="10"/>
      <c r="R6189" s="10"/>
    </row>
    <row r="6190" spans="1:18" customFormat="1">
      <c r="A6190" s="10"/>
      <c r="B6190" s="111">
        <v>853906</v>
      </c>
      <c r="C6190" s="68" t="s">
        <v>6185</v>
      </c>
      <c r="D6190" s="71">
        <f>SUMIFS('CLUB DES LOGES'!$J$117:$J$166, 'CLUB DES LOGES'!$F$117:$F$166,$B6190, 'CLUB DES LOGES'!$G$117:$G$166,"&lt;&gt;"&amp;'CLUB DES LOGES'!$C$191)</f>
        <v>0</v>
      </c>
      <c r="E6190" s="10"/>
      <c r="F6190" s="10"/>
      <c r="G6190" s="10"/>
      <c r="H6190" s="10"/>
      <c r="I6190" s="10"/>
      <c r="J6190" s="10"/>
      <c r="K6190" s="10"/>
      <c r="L6190" s="10"/>
      <c r="M6190" s="10"/>
      <c r="N6190" s="10"/>
      <c r="O6190" s="10"/>
      <c r="P6190" s="10"/>
      <c r="Q6190" s="10"/>
      <c r="R6190" s="10"/>
    </row>
    <row r="6191" spans="1:18" customFormat="1">
      <c r="A6191" s="10"/>
      <c r="B6191" s="111">
        <v>853907</v>
      </c>
      <c r="C6191" s="68" t="s">
        <v>6186</v>
      </c>
      <c r="D6191" s="71">
        <f>SUMIFS('CLUB DES LOGES'!$J$117:$J$166, 'CLUB DES LOGES'!$F$117:$F$166,$B6191, 'CLUB DES LOGES'!$G$117:$G$166,"&lt;&gt;"&amp;'CLUB DES LOGES'!$C$191)</f>
        <v>0</v>
      </c>
      <c r="E6191" s="10"/>
      <c r="F6191" s="10"/>
      <c r="G6191" s="10"/>
      <c r="H6191" s="10"/>
      <c r="I6191" s="10"/>
      <c r="J6191" s="10"/>
      <c r="K6191" s="10"/>
      <c r="L6191" s="10"/>
      <c r="M6191" s="10"/>
      <c r="N6191" s="10"/>
      <c r="O6191" s="10"/>
      <c r="P6191" s="10"/>
      <c r="Q6191" s="10"/>
      <c r="R6191" s="10"/>
    </row>
    <row r="6192" spans="1:18" customFormat="1">
      <c r="A6192" s="10"/>
      <c r="B6192" s="111">
        <v>853908</v>
      </c>
      <c r="C6192" s="68" t="s">
        <v>6187</v>
      </c>
      <c r="D6192" s="71">
        <f>SUMIFS('CLUB DES LOGES'!$J$117:$J$166, 'CLUB DES LOGES'!$F$117:$F$166,$B6192, 'CLUB DES LOGES'!$G$117:$G$166,"&lt;&gt;"&amp;'CLUB DES LOGES'!$C$191)</f>
        <v>0</v>
      </c>
      <c r="E6192" s="10"/>
      <c r="F6192" s="10"/>
      <c r="G6192" s="10"/>
      <c r="H6192" s="10"/>
      <c r="I6192" s="10"/>
      <c r="J6192" s="10"/>
      <c r="K6192" s="10"/>
      <c r="L6192" s="10"/>
      <c r="M6192" s="10"/>
      <c r="N6192" s="10"/>
      <c r="O6192" s="10"/>
      <c r="P6192" s="10"/>
      <c r="Q6192" s="10"/>
      <c r="R6192" s="10"/>
    </row>
    <row r="6193" spans="1:18" customFormat="1">
      <c r="A6193" s="10"/>
      <c r="B6193" s="111">
        <v>853909</v>
      </c>
      <c r="C6193" s="68" t="s">
        <v>6188</v>
      </c>
      <c r="D6193" s="71">
        <f>SUMIFS('CLUB DES LOGES'!$J$117:$J$166, 'CLUB DES LOGES'!$F$117:$F$166,$B6193, 'CLUB DES LOGES'!$G$117:$G$166,"&lt;&gt;"&amp;'CLUB DES LOGES'!$C$191)</f>
        <v>0</v>
      </c>
      <c r="E6193" s="10"/>
      <c r="F6193" s="10"/>
      <c r="G6193" s="10"/>
      <c r="H6193" s="10"/>
      <c r="I6193" s="10"/>
      <c r="J6193" s="10"/>
      <c r="K6193" s="10"/>
      <c r="L6193" s="10"/>
      <c r="M6193" s="10"/>
      <c r="N6193" s="10"/>
      <c r="O6193" s="10"/>
      <c r="P6193" s="10"/>
      <c r="Q6193" s="10"/>
      <c r="R6193" s="10"/>
    </row>
    <row r="6194" spans="1:18" customFormat="1">
      <c r="A6194" s="10"/>
      <c r="B6194" s="111">
        <v>853910</v>
      </c>
      <c r="C6194" s="68" t="s">
        <v>6189</v>
      </c>
      <c r="D6194" s="71">
        <f>SUMIFS('CLUB DES LOGES'!$J$117:$J$166, 'CLUB DES LOGES'!$F$117:$F$166,$B6194, 'CLUB DES LOGES'!$G$117:$G$166,"&lt;&gt;"&amp;'CLUB DES LOGES'!$C$191)</f>
        <v>0</v>
      </c>
      <c r="E6194" s="10"/>
      <c r="F6194" s="10"/>
      <c r="G6194" s="10"/>
      <c r="H6194" s="10"/>
      <c r="I6194" s="10"/>
      <c r="J6194" s="10"/>
      <c r="K6194" s="10"/>
      <c r="L6194" s="10"/>
      <c r="M6194" s="10"/>
      <c r="N6194" s="10"/>
      <c r="O6194" s="10"/>
      <c r="P6194" s="10"/>
      <c r="Q6194" s="10"/>
      <c r="R6194" s="10"/>
    </row>
    <row r="6195" spans="1:18" customFormat="1">
      <c r="A6195" s="10"/>
      <c r="B6195" s="111">
        <v>853911</v>
      </c>
      <c r="C6195" s="68" t="s">
        <v>6190</v>
      </c>
      <c r="D6195" s="71">
        <f>SUMIFS('CLUB DES LOGES'!$J$117:$J$166, 'CLUB DES LOGES'!$F$117:$F$166,$B6195, 'CLUB DES LOGES'!$G$117:$G$166,"&lt;&gt;"&amp;'CLUB DES LOGES'!$C$191)</f>
        <v>0</v>
      </c>
      <c r="E6195" s="10"/>
      <c r="F6195" s="10"/>
      <c r="G6195" s="10"/>
      <c r="H6195" s="10"/>
      <c r="I6195" s="10"/>
      <c r="J6195" s="10"/>
      <c r="K6195" s="10"/>
      <c r="L6195" s="10"/>
      <c r="M6195" s="10"/>
      <c r="N6195" s="10"/>
      <c r="O6195" s="10"/>
      <c r="P6195" s="10"/>
      <c r="Q6195" s="10"/>
      <c r="R6195" s="10"/>
    </row>
    <row r="6196" spans="1:18" customFormat="1">
      <c r="A6196" s="10"/>
      <c r="B6196" s="111">
        <v>853912</v>
      </c>
      <c r="C6196" s="68" t="s">
        <v>6191</v>
      </c>
      <c r="D6196" s="71">
        <f>SUMIFS('CLUB DES LOGES'!$J$117:$J$166, 'CLUB DES LOGES'!$F$117:$F$166,$B6196, 'CLUB DES LOGES'!$G$117:$G$166,"&lt;&gt;"&amp;'CLUB DES LOGES'!$C$191)</f>
        <v>0</v>
      </c>
      <c r="E6196" s="10"/>
      <c r="F6196" s="10"/>
      <c r="G6196" s="10"/>
      <c r="H6196" s="10"/>
      <c r="I6196" s="10"/>
      <c r="J6196" s="10"/>
      <c r="K6196" s="10"/>
      <c r="L6196" s="10"/>
      <c r="M6196" s="10"/>
      <c r="N6196" s="10"/>
      <c r="O6196" s="10"/>
      <c r="P6196" s="10"/>
      <c r="Q6196" s="10"/>
      <c r="R6196" s="10"/>
    </row>
    <row r="6197" spans="1:18" customFormat="1">
      <c r="A6197" s="10"/>
      <c r="B6197" s="111">
        <v>853913</v>
      </c>
      <c r="C6197" s="68" t="s">
        <v>6192</v>
      </c>
      <c r="D6197" s="71">
        <f>SUMIFS('CLUB DES LOGES'!$J$117:$J$166, 'CLUB DES LOGES'!$F$117:$F$166,$B6197, 'CLUB DES LOGES'!$G$117:$G$166,"&lt;&gt;"&amp;'CLUB DES LOGES'!$C$191)</f>
        <v>0</v>
      </c>
      <c r="E6197" s="10"/>
      <c r="F6197" s="10"/>
      <c r="G6197" s="10"/>
      <c r="H6197" s="10"/>
      <c r="I6197" s="10"/>
      <c r="J6197" s="10"/>
      <c r="K6197" s="10"/>
      <c r="L6197" s="10"/>
      <c r="M6197" s="10"/>
      <c r="N6197" s="10"/>
      <c r="O6197" s="10"/>
      <c r="P6197" s="10"/>
      <c r="Q6197" s="10"/>
      <c r="R6197" s="10"/>
    </row>
    <row r="6198" spans="1:18" customFormat="1">
      <c r="A6198" s="10"/>
      <c r="B6198" s="111">
        <v>853914</v>
      </c>
      <c r="C6198" s="68" t="s">
        <v>6193</v>
      </c>
      <c r="D6198" s="71">
        <f>SUMIFS('CLUB DES LOGES'!$J$117:$J$166, 'CLUB DES LOGES'!$F$117:$F$166,$B6198, 'CLUB DES LOGES'!$G$117:$G$166,"&lt;&gt;"&amp;'CLUB DES LOGES'!$C$191)</f>
        <v>0</v>
      </c>
      <c r="E6198" s="10"/>
      <c r="F6198" s="10"/>
      <c r="G6198" s="10"/>
      <c r="H6198" s="10"/>
      <c r="I6198" s="10"/>
      <c r="J6198" s="10"/>
      <c r="K6198" s="10"/>
      <c r="L6198" s="10"/>
      <c r="M6198" s="10"/>
      <c r="N6198" s="10"/>
      <c r="O6198" s="10"/>
      <c r="P6198" s="10"/>
      <c r="Q6198" s="10"/>
      <c r="R6198" s="10"/>
    </row>
    <row r="6199" spans="1:18" customFormat="1">
      <c r="A6199" s="10"/>
      <c r="B6199" s="111">
        <v>853915</v>
      </c>
      <c r="C6199" s="68" t="s">
        <v>6194</v>
      </c>
      <c r="D6199" s="71">
        <f>SUMIFS('CLUB DES LOGES'!$J$117:$J$166, 'CLUB DES LOGES'!$F$117:$F$166,$B6199, 'CLUB DES LOGES'!$G$117:$G$166,"&lt;&gt;"&amp;'CLUB DES LOGES'!$C$191)</f>
        <v>0</v>
      </c>
      <c r="E6199" s="10"/>
      <c r="F6199" s="10"/>
      <c r="G6199" s="10"/>
      <c r="H6199" s="10"/>
      <c r="I6199" s="10"/>
      <c r="J6199" s="10"/>
      <c r="K6199" s="10"/>
      <c r="L6199" s="10"/>
      <c r="M6199" s="10"/>
      <c r="N6199" s="10"/>
      <c r="O6199" s="10"/>
      <c r="P6199" s="10"/>
      <c r="Q6199" s="10"/>
      <c r="R6199" s="10"/>
    </row>
    <row r="6200" spans="1:18" customFormat="1">
      <c r="A6200" s="10"/>
      <c r="B6200" s="111">
        <v>853916</v>
      </c>
      <c r="C6200" s="68" t="s">
        <v>6195</v>
      </c>
      <c r="D6200" s="71">
        <f>SUMIFS('CLUB DES LOGES'!$J$117:$J$166, 'CLUB DES LOGES'!$F$117:$F$166,$B6200, 'CLUB DES LOGES'!$G$117:$G$166,"&lt;&gt;"&amp;'CLUB DES LOGES'!$C$191)</f>
        <v>0</v>
      </c>
      <c r="E6200" s="10"/>
      <c r="F6200" s="10"/>
      <c r="G6200" s="10"/>
      <c r="H6200" s="10"/>
      <c r="I6200" s="10"/>
      <c r="J6200" s="10"/>
      <c r="K6200" s="10"/>
      <c r="L6200" s="10"/>
      <c r="M6200" s="10"/>
      <c r="N6200" s="10"/>
      <c r="O6200" s="10"/>
      <c r="P6200" s="10"/>
      <c r="Q6200" s="10"/>
      <c r="R6200" s="10"/>
    </row>
    <row r="6201" spans="1:18" customFormat="1">
      <c r="A6201" s="10"/>
      <c r="B6201" s="111">
        <v>853917</v>
      </c>
      <c r="C6201" s="68" t="s">
        <v>6196</v>
      </c>
      <c r="D6201" s="71">
        <f>SUMIFS('CLUB DES LOGES'!$J$117:$J$166, 'CLUB DES LOGES'!$F$117:$F$166,$B6201, 'CLUB DES LOGES'!$G$117:$G$166,"&lt;&gt;"&amp;'CLUB DES LOGES'!$C$191)</f>
        <v>0</v>
      </c>
      <c r="E6201" s="10"/>
      <c r="F6201" s="10"/>
      <c r="G6201" s="10"/>
      <c r="H6201" s="10"/>
      <c r="I6201" s="10"/>
      <c r="J6201" s="10"/>
      <c r="K6201" s="10"/>
      <c r="L6201" s="10"/>
      <c r="M6201" s="10"/>
      <c r="N6201" s="10"/>
      <c r="O6201" s="10"/>
      <c r="P6201" s="10"/>
      <c r="Q6201" s="10"/>
      <c r="R6201" s="10"/>
    </row>
    <row r="6202" spans="1:18" customFormat="1">
      <c r="A6202" s="10"/>
      <c r="B6202" s="111">
        <v>853918</v>
      </c>
      <c r="C6202" s="68" t="s">
        <v>6197</v>
      </c>
      <c r="D6202" s="71">
        <f>SUMIFS('CLUB DES LOGES'!$J$117:$J$166, 'CLUB DES LOGES'!$F$117:$F$166,$B6202, 'CLUB DES LOGES'!$G$117:$G$166,"&lt;&gt;"&amp;'CLUB DES LOGES'!$C$191)</f>
        <v>0</v>
      </c>
      <c r="E6202" s="10"/>
      <c r="F6202" s="10"/>
      <c r="G6202" s="10"/>
      <c r="H6202" s="10"/>
      <c r="I6202" s="10"/>
      <c r="J6202" s="10"/>
      <c r="K6202" s="10"/>
      <c r="L6202" s="10"/>
      <c r="M6202" s="10"/>
      <c r="N6202" s="10"/>
      <c r="O6202" s="10"/>
      <c r="P6202" s="10"/>
      <c r="Q6202" s="10"/>
      <c r="R6202" s="10"/>
    </row>
    <row r="6203" spans="1:18" customFormat="1">
      <c r="A6203" s="10"/>
      <c r="B6203" s="111">
        <v>853919</v>
      </c>
      <c r="C6203" s="68" t="s">
        <v>6198</v>
      </c>
      <c r="D6203" s="71">
        <f>SUMIFS('CLUB DES LOGES'!$J$117:$J$166, 'CLUB DES LOGES'!$F$117:$F$166,$B6203, 'CLUB DES LOGES'!$G$117:$G$166,"&lt;&gt;"&amp;'CLUB DES LOGES'!$C$191)</f>
        <v>0</v>
      </c>
      <c r="E6203" s="10"/>
      <c r="F6203" s="10"/>
      <c r="G6203" s="10"/>
      <c r="H6203" s="10"/>
      <c r="I6203" s="10"/>
      <c r="J6203" s="10"/>
      <c r="K6203" s="10"/>
      <c r="L6203" s="10"/>
      <c r="M6203" s="10"/>
      <c r="N6203" s="10"/>
      <c r="O6203" s="10"/>
      <c r="P6203" s="10"/>
      <c r="Q6203" s="10"/>
      <c r="R6203" s="10"/>
    </row>
    <row r="6204" spans="1:18" customFormat="1">
      <c r="A6204" s="10"/>
      <c r="B6204" s="111">
        <v>853920</v>
      </c>
      <c r="C6204" s="68" t="s">
        <v>6199</v>
      </c>
      <c r="D6204" s="71">
        <f>SUMIFS('CLUB DES LOGES'!$J$117:$J$166, 'CLUB DES LOGES'!$F$117:$F$166,$B6204, 'CLUB DES LOGES'!$G$117:$G$166,"&lt;&gt;"&amp;'CLUB DES LOGES'!$C$191)</f>
        <v>0</v>
      </c>
      <c r="E6204" s="10"/>
      <c r="F6204" s="10"/>
      <c r="G6204" s="10"/>
      <c r="H6204" s="10"/>
      <c r="I6204" s="10"/>
      <c r="J6204" s="10"/>
      <c r="K6204" s="10"/>
      <c r="L6204" s="10"/>
      <c r="M6204" s="10"/>
      <c r="N6204" s="10"/>
      <c r="O6204" s="10"/>
      <c r="P6204" s="10"/>
      <c r="Q6204" s="10"/>
      <c r="R6204" s="10"/>
    </row>
    <row r="6205" spans="1:18" customFormat="1">
      <c r="A6205" s="10"/>
      <c r="B6205" s="111">
        <v>853921</v>
      </c>
      <c r="C6205" s="68" t="s">
        <v>6200</v>
      </c>
      <c r="D6205" s="71">
        <f>SUMIFS('CLUB DES LOGES'!$J$117:$J$166, 'CLUB DES LOGES'!$F$117:$F$166,$B6205, 'CLUB DES LOGES'!$G$117:$G$166,"&lt;&gt;"&amp;'CLUB DES LOGES'!$C$191)</f>
        <v>0</v>
      </c>
      <c r="E6205" s="10"/>
      <c r="F6205" s="10"/>
      <c r="G6205" s="10"/>
      <c r="H6205" s="10"/>
      <c r="I6205" s="10"/>
      <c r="J6205" s="10"/>
      <c r="K6205" s="10"/>
      <c r="L6205" s="10"/>
      <c r="M6205" s="10"/>
      <c r="N6205" s="10"/>
      <c r="O6205" s="10"/>
      <c r="P6205" s="10"/>
      <c r="Q6205" s="10"/>
      <c r="R6205" s="10"/>
    </row>
    <row r="6206" spans="1:18" customFormat="1">
      <c r="A6206" s="10"/>
      <c r="B6206" s="111">
        <v>853922</v>
      </c>
      <c r="C6206" s="68" t="s">
        <v>6201</v>
      </c>
      <c r="D6206" s="71">
        <f>SUMIFS('CLUB DES LOGES'!$J$117:$J$166, 'CLUB DES LOGES'!$F$117:$F$166,$B6206, 'CLUB DES LOGES'!$G$117:$G$166,"&lt;&gt;"&amp;'CLUB DES LOGES'!$C$191)</f>
        <v>0</v>
      </c>
      <c r="E6206" s="10"/>
      <c r="F6206" s="10"/>
      <c r="G6206" s="10"/>
      <c r="H6206" s="10"/>
      <c r="I6206" s="10"/>
      <c r="J6206" s="10"/>
      <c r="K6206" s="10"/>
      <c r="L6206" s="10"/>
      <c r="M6206" s="10"/>
      <c r="N6206" s="10"/>
      <c r="O6206" s="10"/>
      <c r="P6206" s="10"/>
      <c r="Q6206" s="10"/>
      <c r="R6206" s="10"/>
    </row>
    <row r="6207" spans="1:18" customFormat="1">
      <c r="A6207" s="10"/>
      <c r="B6207" s="111">
        <v>853923</v>
      </c>
      <c r="C6207" s="68" t="s">
        <v>6202</v>
      </c>
      <c r="D6207" s="71">
        <f>SUMIFS('CLUB DES LOGES'!$J$117:$J$166, 'CLUB DES LOGES'!$F$117:$F$166,$B6207, 'CLUB DES LOGES'!$G$117:$G$166,"&lt;&gt;"&amp;'CLUB DES LOGES'!$C$191)</f>
        <v>0</v>
      </c>
      <c r="E6207" s="10"/>
      <c r="F6207" s="10"/>
      <c r="G6207" s="10"/>
      <c r="H6207" s="10"/>
      <c r="I6207" s="10"/>
      <c r="J6207" s="10"/>
      <c r="K6207" s="10"/>
      <c r="L6207" s="10"/>
      <c r="M6207" s="10"/>
      <c r="N6207" s="10"/>
      <c r="O6207" s="10"/>
      <c r="P6207" s="10"/>
      <c r="Q6207" s="10"/>
      <c r="R6207" s="10"/>
    </row>
    <row r="6208" spans="1:18" customFormat="1">
      <c r="A6208" s="10"/>
      <c r="B6208" s="111">
        <v>853924</v>
      </c>
      <c r="C6208" s="68" t="s">
        <v>6203</v>
      </c>
      <c r="D6208" s="71">
        <f>SUMIFS('CLUB DES LOGES'!$J$117:$J$166, 'CLUB DES LOGES'!$F$117:$F$166,$B6208, 'CLUB DES LOGES'!$G$117:$G$166,"&lt;&gt;"&amp;'CLUB DES LOGES'!$C$191)</f>
        <v>0</v>
      </c>
      <c r="E6208" s="10"/>
      <c r="F6208" s="10"/>
      <c r="G6208" s="10"/>
      <c r="H6208" s="10"/>
      <c r="I6208" s="10"/>
      <c r="J6208" s="10"/>
      <c r="K6208" s="10"/>
      <c r="L6208" s="10"/>
      <c r="M6208" s="10"/>
      <c r="N6208" s="10"/>
      <c r="O6208" s="10"/>
      <c r="P6208" s="10"/>
      <c r="Q6208" s="10"/>
      <c r="R6208" s="10"/>
    </row>
    <row r="6209" spans="1:18" customFormat="1">
      <c r="A6209" s="10"/>
      <c r="B6209" s="111">
        <v>853925</v>
      </c>
      <c r="C6209" s="68" t="s">
        <v>6204</v>
      </c>
      <c r="D6209" s="71">
        <f>SUMIFS('CLUB DES LOGES'!$J$117:$J$166, 'CLUB DES LOGES'!$F$117:$F$166,$B6209, 'CLUB DES LOGES'!$G$117:$G$166,"&lt;&gt;"&amp;'CLUB DES LOGES'!$C$191)</f>
        <v>0</v>
      </c>
      <c r="E6209" s="10"/>
      <c r="F6209" s="10"/>
      <c r="G6209" s="10"/>
      <c r="H6209" s="10"/>
      <c r="I6209" s="10"/>
      <c r="J6209" s="10"/>
      <c r="K6209" s="10"/>
      <c r="L6209" s="10"/>
      <c r="M6209" s="10"/>
      <c r="N6209" s="10"/>
      <c r="O6209" s="10"/>
      <c r="P6209" s="10"/>
      <c r="Q6209" s="10"/>
      <c r="R6209" s="10"/>
    </row>
    <row r="6210" spans="1:18" customFormat="1">
      <c r="A6210" s="10"/>
      <c r="B6210" s="111">
        <v>853926</v>
      </c>
      <c r="C6210" s="68" t="s">
        <v>6205</v>
      </c>
      <c r="D6210" s="71">
        <f>SUMIFS('CLUB DES LOGES'!$J$117:$J$166, 'CLUB DES LOGES'!$F$117:$F$166,$B6210, 'CLUB DES LOGES'!$G$117:$G$166,"&lt;&gt;"&amp;'CLUB DES LOGES'!$C$191)</f>
        <v>0</v>
      </c>
      <c r="E6210" s="10"/>
      <c r="F6210" s="10"/>
      <c r="G6210" s="10"/>
      <c r="H6210" s="10"/>
      <c r="I6210" s="10"/>
      <c r="J6210" s="10"/>
      <c r="K6210" s="10"/>
      <c r="L6210" s="10"/>
      <c r="M6210" s="10"/>
      <c r="N6210" s="10"/>
      <c r="O6210" s="10"/>
      <c r="P6210" s="10"/>
      <c r="Q6210" s="10"/>
      <c r="R6210" s="10"/>
    </row>
    <row r="6211" spans="1:18" customFormat="1">
      <c r="A6211" s="10"/>
      <c r="B6211" s="111">
        <v>853927</v>
      </c>
      <c r="C6211" s="68" t="s">
        <v>6206</v>
      </c>
      <c r="D6211" s="71">
        <f>SUMIFS('CLUB DES LOGES'!$J$117:$J$166, 'CLUB DES LOGES'!$F$117:$F$166,$B6211, 'CLUB DES LOGES'!$G$117:$G$166,"&lt;&gt;"&amp;'CLUB DES LOGES'!$C$191)</f>
        <v>0</v>
      </c>
      <c r="E6211" s="10"/>
      <c r="F6211" s="10"/>
      <c r="G6211" s="10"/>
      <c r="H6211" s="10"/>
      <c r="I6211" s="10"/>
      <c r="J6211" s="10"/>
      <c r="K6211" s="10"/>
      <c r="L6211" s="10"/>
      <c r="M6211" s="10"/>
      <c r="N6211" s="10"/>
      <c r="O6211" s="10"/>
      <c r="P6211" s="10"/>
      <c r="Q6211" s="10"/>
      <c r="R6211" s="10"/>
    </row>
    <row r="6212" spans="1:18" customFormat="1">
      <c r="A6212" s="10"/>
      <c r="B6212" s="111">
        <v>853929</v>
      </c>
      <c r="C6212" s="68" t="s">
        <v>6207</v>
      </c>
      <c r="D6212" s="71">
        <f>SUMIFS('CLUB DES LOGES'!$J$117:$J$166, 'CLUB DES LOGES'!$F$117:$F$166,$B6212, 'CLUB DES LOGES'!$G$117:$G$166,"&lt;&gt;"&amp;'CLUB DES LOGES'!$C$191)</f>
        <v>0</v>
      </c>
      <c r="E6212" s="10"/>
      <c r="F6212" s="10"/>
      <c r="G6212" s="10"/>
      <c r="H6212" s="10"/>
      <c r="I6212" s="10"/>
      <c r="J6212" s="10"/>
      <c r="K6212" s="10"/>
      <c r="L6212" s="10"/>
      <c r="M6212" s="10"/>
      <c r="N6212" s="10"/>
      <c r="O6212" s="10"/>
      <c r="P6212" s="10"/>
      <c r="Q6212" s="10"/>
      <c r="R6212" s="10"/>
    </row>
    <row r="6213" spans="1:18" customFormat="1">
      <c r="A6213" s="10"/>
      <c r="B6213" s="111">
        <v>853930</v>
      </c>
      <c r="C6213" s="68" t="s">
        <v>6208</v>
      </c>
      <c r="D6213" s="71">
        <f>SUMIFS('CLUB DES LOGES'!$J$117:$J$166, 'CLUB DES LOGES'!$F$117:$F$166,$B6213, 'CLUB DES LOGES'!$G$117:$G$166,"&lt;&gt;"&amp;'CLUB DES LOGES'!$C$191)</f>
        <v>0</v>
      </c>
      <c r="E6213" s="10"/>
      <c r="F6213" s="10"/>
      <c r="G6213" s="10"/>
      <c r="H6213" s="10"/>
      <c r="I6213" s="10"/>
      <c r="J6213" s="10"/>
      <c r="K6213" s="10"/>
      <c r="L6213" s="10"/>
      <c r="M6213" s="10"/>
      <c r="N6213" s="10"/>
      <c r="O6213" s="10"/>
      <c r="P6213" s="10"/>
      <c r="Q6213" s="10"/>
      <c r="R6213" s="10"/>
    </row>
    <row r="6214" spans="1:18" customFormat="1">
      <c r="A6214" s="10"/>
      <c r="B6214" s="111">
        <v>853931</v>
      </c>
      <c r="C6214" s="68" t="s">
        <v>6209</v>
      </c>
      <c r="D6214" s="71">
        <f>SUMIFS('CLUB DES LOGES'!$J$117:$J$166, 'CLUB DES LOGES'!$F$117:$F$166,$B6214, 'CLUB DES LOGES'!$G$117:$G$166,"&lt;&gt;"&amp;'CLUB DES LOGES'!$C$191)</f>
        <v>0</v>
      </c>
      <c r="E6214" s="10"/>
      <c r="F6214" s="10"/>
      <c r="G6214" s="10"/>
      <c r="H6214" s="10"/>
      <c r="I6214" s="10"/>
      <c r="J6214" s="10"/>
      <c r="K6214" s="10"/>
      <c r="L6214" s="10"/>
      <c r="M6214" s="10"/>
      <c r="N6214" s="10"/>
      <c r="O6214" s="10"/>
      <c r="P6214" s="10"/>
      <c r="Q6214" s="10"/>
      <c r="R6214" s="10"/>
    </row>
    <row r="6215" spans="1:18" customFormat="1">
      <c r="A6215" s="10"/>
      <c r="B6215" s="111">
        <v>853932</v>
      </c>
      <c r="C6215" s="68" t="s">
        <v>6210</v>
      </c>
      <c r="D6215" s="71">
        <f>SUMIFS('CLUB DES LOGES'!$J$117:$J$166, 'CLUB DES LOGES'!$F$117:$F$166,$B6215, 'CLUB DES LOGES'!$G$117:$G$166,"&lt;&gt;"&amp;'CLUB DES LOGES'!$C$191)</f>
        <v>0</v>
      </c>
      <c r="E6215" s="10"/>
      <c r="F6215" s="10"/>
      <c r="G6215" s="10"/>
      <c r="H6215" s="10"/>
      <c r="I6215" s="10"/>
      <c r="J6215" s="10"/>
      <c r="K6215" s="10"/>
      <c r="L6215" s="10"/>
      <c r="M6215" s="10"/>
      <c r="N6215" s="10"/>
      <c r="O6215" s="10"/>
      <c r="P6215" s="10"/>
      <c r="Q6215" s="10"/>
      <c r="R6215" s="10"/>
    </row>
    <row r="6216" spans="1:18" customFormat="1">
      <c r="A6216" s="10"/>
      <c r="B6216" s="111">
        <v>853933</v>
      </c>
      <c r="C6216" s="68" t="s">
        <v>6211</v>
      </c>
      <c r="D6216" s="71">
        <f>SUMIFS('CLUB DES LOGES'!$J$117:$J$166, 'CLUB DES LOGES'!$F$117:$F$166,$B6216, 'CLUB DES LOGES'!$G$117:$G$166,"&lt;&gt;"&amp;'CLUB DES LOGES'!$C$191)</f>
        <v>0</v>
      </c>
      <c r="E6216" s="10"/>
      <c r="F6216" s="10"/>
      <c r="G6216" s="10"/>
      <c r="H6216" s="10"/>
      <c r="I6216" s="10"/>
      <c r="J6216" s="10"/>
      <c r="K6216" s="10"/>
      <c r="L6216" s="10"/>
      <c r="M6216" s="10"/>
      <c r="N6216" s="10"/>
      <c r="O6216" s="10"/>
      <c r="P6216" s="10"/>
      <c r="Q6216" s="10"/>
      <c r="R6216" s="10"/>
    </row>
    <row r="6217" spans="1:18" customFormat="1">
      <c r="A6217" s="10"/>
      <c r="B6217" s="111">
        <v>853934</v>
      </c>
      <c r="C6217" s="68" t="s">
        <v>6212</v>
      </c>
      <c r="D6217" s="71">
        <f>SUMIFS('CLUB DES LOGES'!$J$117:$J$166, 'CLUB DES LOGES'!$F$117:$F$166,$B6217, 'CLUB DES LOGES'!$G$117:$G$166,"&lt;&gt;"&amp;'CLUB DES LOGES'!$C$191)</f>
        <v>0</v>
      </c>
      <c r="E6217" s="10"/>
      <c r="F6217" s="10"/>
      <c r="G6217" s="10"/>
      <c r="H6217" s="10"/>
      <c r="I6217" s="10"/>
      <c r="J6217" s="10"/>
      <c r="K6217" s="10"/>
      <c r="L6217" s="10"/>
      <c r="M6217" s="10"/>
      <c r="N6217" s="10"/>
      <c r="O6217" s="10"/>
      <c r="P6217" s="10"/>
      <c r="Q6217" s="10"/>
      <c r="R6217" s="10"/>
    </row>
    <row r="6218" spans="1:18" customFormat="1">
      <c r="A6218" s="10"/>
      <c r="B6218" s="111">
        <v>853935</v>
      </c>
      <c r="C6218" s="68" t="s">
        <v>6213</v>
      </c>
      <c r="D6218" s="71">
        <f>SUMIFS('CLUB DES LOGES'!$J$117:$J$166, 'CLUB DES LOGES'!$F$117:$F$166,$B6218, 'CLUB DES LOGES'!$G$117:$G$166,"&lt;&gt;"&amp;'CLUB DES LOGES'!$C$191)</f>
        <v>0</v>
      </c>
      <c r="E6218" s="10"/>
      <c r="F6218" s="10"/>
      <c r="G6218" s="10"/>
      <c r="H6218" s="10"/>
      <c r="I6218" s="10"/>
      <c r="J6218" s="10"/>
      <c r="K6218" s="10"/>
      <c r="L6218" s="10"/>
      <c r="M6218" s="10"/>
      <c r="N6218" s="10"/>
      <c r="O6218" s="10"/>
      <c r="P6218" s="10"/>
      <c r="Q6218" s="10"/>
      <c r="R6218" s="10"/>
    </row>
    <row r="6219" spans="1:18" customFormat="1">
      <c r="A6219" s="10"/>
      <c r="B6219" s="111">
        <v>853936</v>
      </c>
      <c r="C6219" s="68" t="s">
        <v>6214</v>
      </c>
      <c r="D6219" s="71">
        <f>SUMIFS('CLUB DES LOGES'!$J$117:$J$166, 'CLUB DES LOGES'!$F$117:$F$166,$B6219, 'CLUB DES LOGES'!$G$117:$G$166,"&lt;&gt;"&amp;'CLUB DES LOGES'!$C$191)</f>
        <v>0</v>
      </c>
      <c r="E6219" s="10"/>
      <c r="F6219" s="10"/>
      <c r="G6219" s="10"/>
      <c r="H6219" s="10"/>
      <c r="I6219" s="10"/>
      <c r="J6219" s="10"/>
      <c r="K6219" s="10"/>
      <c r="L6219" s="10"/>
      <c r="M6219" s="10"/>
      <c r="N6219" s="10"/>
      <c r="O6219" s="10"/>
      <c r="P6219" s="10"/>
      <c r="Q6219" s="10"/>
      <c r="R6219" s="10"/>
    </row>
    <row r="6220" spans="1:18" customFormat="1">
      <c r="A6220" s="10"/>
      <c r="B6220" s="111">
        <v>853937</v>
      </c>
      <c r="C6220" s="68" t="s">
        <v>6215</v>
      </c>
      <c r="D6220" s="71">
        <f>SUMIFS('CLUB DES LOGES'!$J$117:$J$166, 'CLUB DES LOGES'!$F$117:$F$166,$B6220, 'CLUB DES LOGES'!$G$117:$G$166,"&lt;&gt;"&amp;'CLUB DES LOGES'!$C$191)</f>
        <v>0</v>
      </c>
      <c r="E6220" s="10"/>
      <c r="F6220" s="10"/>
      <c r="G6220" s="10"/>
      <c r="H6220" s="10"/>
      <c r="I6220" s="10"/>
      <c r="J6220" s="10"/>
      <c r="K6220" s="10"/>
      <c r="L6220" s="10"/>
      <c r="M6220" s="10"/>
      <c r="N6220" s="10"/>
      <c r="O6220" s="10"/>
      <c r="P6220" s="10"/>
      <c r="Q6220" s="10"/>
      <c r="R6220" s="10"/>
    </row>
    <row r="6221" spans="1:18" customFormat="1">
      <c r="A6221" s="10"/>
      <c r="B6221" s="111">
        <v>853938</v>
      </c>
      <c r="C6221" s="68" t="s">
        <v>6216</v>
      </c>
      <c r="D6221" s="71">
        <f>SUMIFS('CLUB DES LOGES'!$J$117:$J$166, 'CLUB DES LOGES'!$F$117:$F$166,$B6221, 'CLUB DES LOGES'!$G$117:$G$166,"&lt;&gt;"&amp;'CLUB DES LOGES'!$C$191)</f>
        <v>0</v>
      </c>
      <c r="E6221" s="10"/>
      <c r="F6221" s="10"/>
      <c r="G6221" s="10"/>
      <c r="H6221" s="10"/>
      <c r="I6221" s="10"/>
      <c r="J6221" s="10"/>
      <c r="K6221" s="10"/>
      <c r="L6221" s="10"/>
      <c r="M6221" s="10"/>
      <c r="N6221" s="10"/>
      <c r="O6221" s="10"/>
      <c r="P6221" s="10"/>
      <c r="Q6221" s="10"/>
      <c r="R6221" s="10"/>
    </row>
    <row r="6222" spans="1:18" customFormat="1">
      <c r="A6222" s="10"/>
      <c r="B6222" s="111">
        <v>853939</v>
      </c>
      <c r="C6222" s="68" t="s">
        <v>6217</v>
      </c>
      <c r="D6222" s="71">
        <f>SUMIFS('CLUB DES LOGES'!$J$117:$J$166, 'CLUB DES LOGES'!$F$117:$F$166,$B6222, 'CLUB DES LOGES'!$G$117:$G$166,"&lt;&gt;"&amp;'CLUB DES LOGES'!$C$191)</f>
        <v>0</v>
      </c>
      <c r="E6222" s="10"/>
      <c r="F6222" s="10"/>
      <c r="G6222" s="10"/>
      <c r="H6222" s="10"/>
      <c r="I6222" s="10"/>
      <c r="J6222" s="10"/>
      <c r="K6222" s="10"/>
      <c r="L6222" s="10"/>
      <c r="M6222" s="10"/>
      <c r="N6222" s="10"/>
      <c r="O6222" s="10"/>
      <c r="P6222" s="10"/>
      <c r="Q6222" s="10"/>
      <c r="R6222" s="10"/>
    </row>
    <row r="6223" spans="1:18" customFormat="1">
      <c r="A6223" s="10"/>
      <c r="B6223" s="111">
        <v>853940</v>
      </c>
      <c r="C6223" s="68" t="s">
        <v>6218</v>
      </c>
      <c r="D6223" s="71">
        <f>SUMIFS('CLUB DES LOGES'!$J$117:$J$166, 'CLUB DES LOGES'!$F$117:$F$166,$B6223, 'CLUB DES LOGES'!$G$117:$G$166,"&lt;&gt;"&amp;'CLUB DES LOGES'!$C$191)</f>
        <v>0</v>
      </c>
      <c r="E6223" s="10"/>
      <c r="F6223" s="10"/>
      <c r="G6223" s="10"/>
      <c r="H6223" s="10"/>
      <c r="I6223" s="10"/>
      <c r="J6223" s="10"/>
      <c r="K6223" s="10"/>
      <c r="L6223" s="10"/>
      <c r="M6223" s="10"/>
      <c r="N6223" s="10"/>
      <c r="O6223" s="10"/>
      <c r="P6223" s="10"/>
      <c r="Q6223" s="10"/>
      <c r="R6223" s="10"/>
    </row>
    <row r="6224" spans="1:18" customFormat="1">
      <c r="A6224" s="10"/>
      <c r="B6224" s="111">
        <v>853941</v>
      </c>
      <c r="C6224" s="68" t="s">
        <v>6219</v>
      </c>
      <c r="D6224" s="71">
        <f>SUMIFS('CLUB DES LOGES'!$J$117:$J$166, 'CLUB DES LOGES'!$F$117:$F$166,$B6224, 'CLUB DES LOGES'!$G$117:$G$166,"&lt;&gt;"&amp;'CLUB DES LOGES'!$C$191)</f>
        <v>0</v>
      </c>
      <c r="E6224" s="10"/>
      <c r="F6224" s="10"/>
      <c r="G6224" s="10"/>
      <c r="H6224" s="10"/>
      <c r="I6224" s="10"/>
      <c r="J6224" s="10"/>
      <c r="K6224" s="10"/>
      <c r="L6224" s="10"/>
      <c r="M6224" s="10"/>
      <c r="N6224" s="10"/>
      <c r="O6224" s="10"/>
      <c r="P6224" s="10"/>
      <c r="Q6224" s="10"/>
      <c r="R6224" s="10"/>
    </row>
    <row r="6225" spans="1:18" customFormat="1">
      <c r="A6225" s="10"/>
      <c r="B6225" s="111">
        <v>853942</v>
      </c>
      <c r="C6225" s="68" t="s">
        <v>6220</v>
      </c>
      <c r="D6225" s="71">
        <f>SUMIFS('CLUB DES LOGES'!$J$117:$J$166, 'CLUB DES LOGES'!$F$117:$F$166,$B6225, 'CLUB DES LOGES'!$G$117:$G$166,"&lt;&gt;"&amp;'CLUB DES LOGES'!$C$191)</f>
        <v>0</v>
      </c>
      <c r="E6225" s="10"/>
      <c r="F6225" s="10"/>
      <c r="G6225" s="10"/>
      <c r="H6225" s="10"/>
      <c r="I6225" s="10"/>
      <c r="J6225" s="10"/>
      <c r="K6225" s="10"/>
      <c r="L6225" s="10"/>
      <c r="M6225" s="10"/>
      <c r="N6225" s="10"/>
      <c r="O6225" s="10"/>
      <c r="P6225" s="10"/>
      <c r="Q6225" s="10"/>
      <c r="R6225" s="10"/>
    </row>
    <row r="6226" spans="1:18" customFormat="1">
      <c r="A6226" s="10"/>
      <c r="B6226" s="111">
        <v>853943</v>
      </c>
      <c r="C6226" s="68" t="s">
        <v>6221</v>
      </c>
      <c r="D6226" s="71">
        <f>SUMIFS('CLUB DES LOGES'!$J$117:$J$166, 'CLUB DES LOGES'!$F$117:$F$166,$B6226, 'CLUB DES LOGES'!$G$117:$G$166,"&lt;&gt;"&amp;'CLUB DES LOGES'!$C$191)</f>
        <v>0</v>
      </c>
      <c r="E6226" s="10"/>
      <c r="F6226" s="10"/>
      <c r="G6226" s="10"/>
      <c r="H6226" s="10"/>
      <c r="I6226" s="10"/>
      <c r="J6226" s="10"/>
      <c r="K6226" s="10"/>
      <c r="L6226" s="10"/>
      <c r="M6226" s="10"/>
      <c r="N6226" s="10"/>
      <c r="O6226" s="10"/>
      <c r="P6226" s="10"/>
      <c r="Q6226" s="10"/>
      <c r="R6226" s="10"/>
    </row>
    <row r="6227" spans="1:18" customFormat="1">
      <c r="A6227" s="10"/>
      <c r="B6227" s="111">
        <v>853944</v>
      </c>
      <c r="C6227" s="68" t="s">
        <v>6222</v>
      </c>
      <c r="D6227" s="71">
        <f>SUMIFS('CLUB DES LOGES'!$J$117:$J$166, 'CLUB DES LOGES'!$F$117:$F$166,$B6227, 'CLUB DES LOGES'!$G$117:$G$166,"&lt;&gt;"&amp;'CLUB DES LOGES'!$C$191)</f>
        <v>0</v>
      </c>
      <c r="E6227" s="10"/>
      <c r="F6227" s="10"/>
      <c r="G6227" s="10"/>
      <c r="H6227" s="10"/>
      <c r="I6227" s="10"/>
      <c r="J6227" s="10"/>
      <c r="K6227" s="10"/>
      <c r="L6227" s="10"/>
      <c r="M6227" s="10"/>
      <c r="N6227" s="10"/>
      <c r="O6227" s="10"/>
      <c r="P6227" s="10"/>
      <c r="Q6227" s="10"/>
      <c r="R6227" s="10"/>
    </row>
    <row r="6228" spans="1:18" customFormat="1">
      <c r="A6228" s="10"/>
      <c r="B6228" s="111">
        <v>853945</v>
      </c>
      <c r="C6228" s="68" t="s">
        <v>6223</v>
      </c>
      <c r="D6228" s="71">
        <f>SUMIFS('CLUB DES LOGES'!$J$117:$J$166, 'CLUB DES LOGES'!$F$117:$F$166,$B6228, 'CLUB DES LOGES'!$G$117:$G$166,"&lt;&gt;"&amp;'CLUB DES LOGES'!$C$191)</f>
        <v>0</v>
      </c>
      <c r="E6228" s="10"/>
      <c r="F6228" s="10"/>
      <c r="G6228" s="10"/>
      <c r="H6228" s="10"/>
      <c r="I6228" s="10"/>
      <c r="J6228" s="10"/>
      <c r="K6228" s="10"/>
      <c r="L6228" s="10"/>
      <c r="M6228" s="10"/>
      <c r="N6228" s="10"/>
      <c r="O6228" s="10"/>
      <c r="P6228" s="10"/>
      <c r="Q6228" s="10"/>
      <c r="R6228" s="10"/>
    </row>
    <row r="6229" spans="1:18" customFormat="1">
      <c r="A6229" s="10"/>
      <c r="B6229" s="111">
        <v>853946</v>
      </c>
      <c r="C6229" s="68" t="s">
        <v>6224</v>
      </c>
      <c r="D6229" s="71">
        <f>SUMIFS('CLUB DES LOGES'!$J$117:$J$166, 'CLUB DES LOGES'!$F$117:$F$166,$B6229, 'CLUB DES LOGES'!$G$117:$G$166,"&lt;&gt;"&amp;'CLUB DES LOGES'!$C$191)</f>
        <v>0</v>
      </c>
      <c r="E6229" s="10"/>
      <c r="F6229" s="10"/>
      <c r="G6229" s="10"/>
      <c r="H6229" s="10"/>
      <c r="I6229" s="10"/>
      <c r="J6229" s="10"/>
      <c r="K6229" s="10"/>
      <c r="L6229" s="10"/>
      <c r="M6229" s="10"/>
      <c r="N6229" s="10"/>
      <c r="O6229" s="10"/>
      <c r="P6229" s="10"/>
      <c r="Q6229" s="10"/>
      <c r="R6229" s="10"/>
    </row>
    <row r="6230" spans="1:18" customFormat="1">
      <c r="A6230" s="10"/>
      <c r="B6230" s="111">
        <v>855001</v>
      </c>
      <c r="C6230" s="68" t="s">
        <v>6225</v>
      </c>
      <c r="D6230" s="71">
        <f>SUMIFS('CLUB DES LOGES'!$J$117:$J$166, 'CLUB DES LOGES'!$F$117:$F$166,$B6230, 'CLUB DES LOGES'!$G$117:$G$166,"&lt;&gt;"&amp;'CLUB DES LOGES'!$C$191)</f>
        <v>0</v>
      </c>
      <c r="E6230" s="10"/>
      <c r="F6230" s="10"/>
      <c r="G6230" s="10"/>
      <c r="H6230" s="10"/>
      <c r="I6230" s="10"/>
      <c r="J6230" s="10"/>
      <c r="K6230" s="10"/>
      <c r="L6230" s="10"/>
      <c r="M6230" s="10"/>
      <c r="N6230" s="10"/>
      <c r="O6230" s="10"/>
      <c r="P6230" s="10"/>
      <c r="Q6230" s="10"/>
      <c r="R6230" s="10"/>
    </row>
    <row r="6231" spans="1:18" customFormat="1">
      <c r="A6231" s="10"/>
      <c r="B6231" s="111">
        <v>855002</v>
      </c>
      <c r="C6231" s="68" t="s">
        <v>6226</v>
      </c>
      <c r="D6231" s="71">
        <f>SUMIFS('CLUB DES LOGES'!$J$117:$J$166, 'CLUB DES LOGES'!$F$117:$F$166,$B6231, 'CLUB DES LOGES'!$G$117:$G$166,"&lt;&gt;"&amp;'CLUB DES LOGES'!$C$191)</f>
        <v>0</v>
      </c>
      <c r="E6231" s="10"/>
      <c r="F6231" s="10"/>
      <c r="G6231" s="10"/>
      <c r="H6231" s="10"/>
      <c r="I6231" s="10"/>
      <c r="J6231" s="10"/>
      <c r="K6231" s="10"/>
      <c r="L6231" s="10"/>
      <c r="M6231" s="10"/>
      <c r="N6231" s="10"/>
      <c r="O6231" s="10"/>
      <c r="P6231" s="10"/>
      <c r="Q6231" s="10"/>
      <c r="R6231" s="10"/>
    </row>
    <row r="6232" spans="1:18" customFormat="1">
      <c r="A6232" s="10"/>
      <c r="B6232" s="111">
        <v>855003</v>
      </c>
      <c r="C6232" s="68" t="s">
        <v>6227</v>
      </c>
      <c r="D6232" s="71">
        <f>SUMIFS('CLUB DES LOGES'!$J$117:$J$166, 'CLUB DES LOGES'!$F$117:$F$166,$B6232, 'CLUB DES LOGES'!$G$117:$G$166,"&lt;&gt;"&amp;'CLUB DES LOGES'!$C$191)</f>
        <v>0</v>
      </c>
      <c r="E6232" s="10"/>
      <c r="F6232" s="10"/>
      <c r="G6232" s="10"/>
      <c r="H6232" s="10"/>
      <c r="I6232" s="10"/>
      <c r="J6232" s="10"/>
      <c r="K6232" s="10"/>
      <c r="L6232" s="10"/>
      <c r="M6232" s="10"/>
      <c r="N6232" s="10"/>
      <c r="O6232" s="10"/>
      <c r="P6232" s="10"/>
      <c r="Q6232" s="10"/>
      <c r="R6232" s="10"/>
    </row>
    <row r="6233" spans="1:18" customFormat="1">
      <c r="A6233" s="10"/>
      <c r="B6233" s="111">
        <v>855004</v>
      </c>
      <c r="C6233" s="68" t="s">
        <v>6228</v>
      </c>
      <c r="D6233" s="71">
        <f>SUMIFS('CLUB DES LOGES'!$J$117:$J$166, 'CLUB DES LOGES'!$F$117:$F$166,$B6233, 'CLUB DES LOGES'!$G$117:$G$166,"&lt;&gt;"&amp;'CLUB DES LOGES'!$C$191)</f>
        <v>0</v>
      </c>
      <c r="E6233" s="10"/>
      <c r="F6233" s="10"/>
      <c r="G6233" s="10"/>
      <c r="H6233" s="10"/>
      <c r="I6233" s="10"/>
      <c r="J6233" s="10"/>
      <c r="K6233" s="10"/>
      <c r="L6233" s="10"/>
      <c r="M6233" s="10"/>
      <c r="N6233" s="10"/>
      <c r="O6233" s="10"/>
      <c r="P6233" s="10"/>
      <c r="Q6233" s="10"/>
      <c r="R6233" s="10"/>
    </row>
    <row r="6234" spans="1:18" customFormat="1">
      <c r="A6234" s="10"/>
      <c r="B6234" s="111">
        <v>855005</v>
      </c>
      <c r="C6234" s="68" t="s">
        <v>6229</v>
      </c>
      <c r="D6234" s="71">
        <f>SUMIFS('CLUB DES LOGES'!$J$117:$J$166, 'CLUB DES LOGES'!$F$117:$F$166,$B6234, 'CLUB DES LOGES'!$G$117:$G$166,"&lt;&gt;"&amp;'CLUB DES LOGES'!$C$191)</f>
        <v>0</v>
      </c>
      <c r="E6234" s="10"/>
      <c r="F6234" s="10"/>
      <c r="G6234" s="10"/>
      <c r="H6234" s="10"/>
      <c r="I6234" s="10"/>
      <c r="J6234" s="10"/>
      <c r="K6234" s="10"/>
      <c r="L6234" s="10"/>
      <c r="M6234" s="10"/>
      <c r="N6234" s="10"/>
      <c r="O6234" s="10"/>
      <c r="P6234" s="10"/>
      <c r="Q6234" s="10"/>
      <c r="R6234" s="10"/>
    </row>
    <row r="6235" spans="1:18" customFormat="1">
      <c r="A6235" s="10"/>
      <c r="B6235" s="111">
        <v>855006</v>
      </c>
      <c r="C6235" s="68" t="s">
        <v>6230</v>
      </c>
      <c r="D6235" s="71">
        <f>SUMIFS('CLUB DES LOGES'!$J$117:$J$166, 'CLUB DES LOGES'!$F$117:$F$166,$B6235, 'CLUB DES LOGES'!$G$117:$G$166,"&lt;&gt;"&amp;'CLUB DES LOGES'!$C$191)</f>
        <v>0</v>
      </c>
      <c r="E6235" s="10"/>
      <c r="F6235" s="10"/>
      <c r="G6235" s="10"/>
      <c r="H6235" s="10"/>
      <c r="I6235" s="10"/>
      <c r="J6235" s="10"/>
      <c r="K6235" s="10"/>
      <c r="L6235" s="10"/>
      <c r="M6235" s="10"/>
      <c r="N6235" s="10"/>
      <c r="O6235" s="10"/>
      <c r="P6235" s="10"/>
      <c r="Q6235" s="10"/>
      <c r="R6235" s="10"/>
    </row>
    <row r="6236" spans="1:18" customFormat="1">
      <c r="A6236" s="10"/>
      <c r="B6236" s="111">
        <v>855007</v>
      </c>
      <c r="C6236" s="68" t="s">
        <v>6231</v>
      </c>
      <c r="D6236" s="71">
        <f>SUMIFS('CLUB DES LOGES'!$J$117:$J$166, 'CLUB DES LOGES'!$F$117:$F$166,$B6236, 'CLUB DES LOGES'!$G$117:$G$166,"&lt;&gt;"&amp;'CLUB DES LOGES'!$C$191)</f>
        <v>0</v>
      </c>
      <c r="E6236" s="10"/>
      <c r="F6236" s="10"/>
      <c r="G6236" s="10"/>
      <c r="H6236" s="10"/>
      <c r="I6236" s="10"/>
      <c r="J6236" s="10"/>
      <c r="K6236" s="10"/>
      <c r="L6236" s="10"/>
      <c r="M6236" s="10"/>
      <c r="N6236" s="10"/>
      <c r="O6236" s="10"/>
      <c r="P6236" s="10"/>
      <c r="Q6236" s="10"/>
      <c r="R6236" s="10"/>
    </row>
    <row r="6237" spans="1:18" customFormat="1">
      <c r="A6237" s="10"/>
      <c r="B6237" s="111">
        <v>855008</v>
      </c>
      <c r="C6237" s="68" t="s">
        <v>6232</v>
      </c>
      <c r="D6237" s="71">
        <f>SUMIFS('CLUB DES LOGES'!$J$117:$J$166, 'CLUB DES LOGES'!$F$117:$F$166,$B6237, 'CLUB DES LOGES'!$G$117:$G$166,"&lt;&gt;"&amp;'CLUB DES LOGES'!$C$191)</f>
        <v>0</v>
      </c>
      <c r="E6237" s="10"/>
      <c r="F6237" s="10"/>
      <c r="G6237" s="10"/>
      <c r="H6237" s="10"/>
      <c r="I6237" s="10"/>
      <c r="J6237" s="10"/>
      <c r="K6237" s="10"/>
      <c r="L6237" s="10"/>
      <c r="M6237" s="10"/>
      <c r="N6237" s="10"/>
      <c r="O6237" s="10"/>
      <c r="P6237" s="10"/>
      <c r="Q6237" s="10"/>
      <c r="R6237" s="10"/>
    </row>
    <row r="6238" spans="1:18" customFormat="1">
      <c r="A6238" s="10"/>
      <c r="B6238" s="111">
        <v>855009</v>
      </c>
      <c r="C6238" s="68" t="s">
        <v>6233</v>
      </c>
      <c r="D6238" s="71">
        <f>SUMIFS('CLUB DES LOGES'!$J$117:$J$166, 'CLUB DES LOGES'!$F$117:$F$166,$B6238, 'CLUB DES LOGES'!$G$117:$G$166,"&lt;&gt;"&amp;'CLUB DES LOGES'!$C$191)</f>
        <v>0</v>
      </c>
      <c r="E6238" s="10"/>
      <c r="F6238" s="10"/>
      <c r="G6238" s="10"/>
      <c r="H6238" s="10"/>
      <c r="I6238" s="10"/>
      <c r="J6238" s="10"/>
      <c r="K6238" s="10"/>
      <c r="L6238" s="10"/>
      <c r="M6238" s="10"/>
      <c r="N6238" s="10"/>
      <c r="O6238" s="10"/>
      <c r="P6238" s="10"/>
      <c r="Q6238" s="10"/>
      <c r="R6238" s="10"/>
    </row>
    <row r="6239" spans="1:18" customFormat="1">
      <c r="A6239" s="10"/>
      <c r="B6239" s="111">
        <v>855010</v>
      </c>
      <c r="C6239" s="68" t="s">
        <v>6234</v>
      </c>
      <c r="D6239" s="71">
        <f>SUMIFS('CLUB DES LOGES'!$J$117:$J$166, 'CLUB DES LOGES'!$F$117:$F$166,$B6239, 'CLUB DES LOGES'!$G$117:$G$166,"&lt;&gt;"&amp;'CLUB DES LOGES'!$C$191)</f>
        <v>0</v>
      </c>
      <c r="E6239" s="10"/>
      <c r="F6239" s="10"/>
      <c r="G6239" s="10"/>
      <c r="H6239" s="10"/>
      <c r="I6239" s="10"/>
      <c r="J6239" s="10"/>
      <c r="K6239" s="10"/>
      <c r="L6239" s="10"/>
      <c r="M6239" s="10"/>
      <c r="N6239" s="10"/>
      <c r="O6239" s="10"/>
      <c r="P6239" s="10"/>
      <c r="Q6239" s="10"/>
      <c r="R6239" s="10"/>
    </row>
    <row r="6240" spans="1:18" customFormat="1">
      <c r="A6240" s="10"/>
      <c r="B6240" s="111">
        <v>855011</v>
      </c>
      <c r="C6240" s="68" t="s">
        <v>6235</v>
      </c>
      <c r="D6240" s="71">
        <f>SUMIFS('CLUB DES LOGES'!$J$117:$J$166, 'CLUB DES LOGES'!$F$117:$F$166,$B6240, 'CLUB DES LOGES'!$G$117:$G$166,"&lt;&gt;"&amp;'CLUB DES LOGES'!$C$191)</f>
        <v>0</v>
      </c>
      <c r="E6240" s="10"/>
      <c r="F6240" s="10"/>
      <c r="G6240" s="10"/>
      <c r="H6240" s="10"/>
      <c r="I6240" s="10"/>
      <c r="J6240" s="10"/>
      <c r="K6240" s="10"/>
      <c r="L6240" s="10"/>
      <c r="M6240" s="10"/>
      <c r="N6240" s="10"/>
      <c r="O6240" s="10"/>
      <c r="P6240" s="10"/>
      <c r="Q6240" s="10"/>
      <c r="R6240" s="10"/>
    </row>
    <row r="6241" spans="1:18" customFormat="1">
      <c r="A6241" s="10"/>
      <c r="B6241" s="111">
        <v>855012</v>
      </c>
      <c r="C6241" s="68" t="s">
        <v>6236</v>
      </c>
      <c r="D6241" s="71">
        <f>SUMIFS('CLUB DES LOGES'!$J$117:$J$166, 'CLUB DES LOGES'!$F$117:$F$166,$B6241, 'CLUB DES LOGES'!$G$117:$G$166,"&lt;&gt;"&amp;'CLUB DES LOGES'!$C$191)</f>
        <v>0</v>
      </c>
      <c r="E6241" s="10"/>
      <c r="F6241" s="10"/>
      <c r="G6241" s="10"/>
      <c r="H6241" s="10"/>
      <c r="I6241" s="10"/>
      <c r="J6241" s="10"/>
      <c r="K6241" s="10"/>
      <c r="L6241" s="10"/>
      <c r="M6241" s="10"/>
      <c r="N6241" s="10"/>
      <c r="O6241" s="10"/>
      <c r="P6241" s="10"/>
      <c r="Q6241" s="10"/>
      <c r="R6241" s="10"/>
    </row>
    <row r="6242" spans="1:18" customFormat="1">
      <c r="A6242" s="10"/>
      <c r="B6242" s="111">
        <v>855013</v>
      </c>
      <c r="C6242" s="68" t="s">
        <v>6237</v>
      </c>
      <c r="D6242" s="71">
        <f>SUMIFS('CLUB DES LOGES'!$J$117:$J$166, 'CLUB DES LOGES'!$F$117:$F$166,$B6242, 'CLUB DES LOGES'!$G$117:$G$166,"&lt;&gt;"&amp;'CLUB DES LOGES'!$C$191)</f>
        <v>0</v>
      </c>
      <c r="E6242" s="10"/>
      <c r="F6242" s="10"/>
      <c r="G6242" s="10"/>
      <c r="H6242" s="10"/>
      <c r="I6242" s="10"/>
      <c r="J6242" s="10"/>
      <c r="K6242" s="10"/>
      <c r="L6242" s="10"/>
      <c r="M6242" s="10"/>
      <c r="N6242" s="10"/>
      <c r="O6242" s="10"/>
      <c r="P6242" s="10"/>
      <c r="Q6242" s="10"/>
      <c r="R6242" s="10"/>
    </row>
    <row r="6243" spans="1:18" customFormat="1">
      <c r="A6243" s="10"/>
      <c r="B6243" s="111">
        <v>855014</v>
      </c>
      <c r="C6243" s="68" t="s">
        <v>6238</v>
      </c>
      <c r="D6243" s="71">
        <f>SUMIFS('CLUB DES LOGES'!$J$117:$J$166, 'CLUB DES LOGES'!$F$117:$F$166,$B6243, 'CLUB DES LOGES'!$G$117:$G$166,"&lt;&gt;"&amp;'CLUB DES LOGES'!$C$191)</f>
        <v>0</v>
      </c>
      <c r="E6243" s="10"/>
      <c r="F6243" s="10"/>
      <c r="G6243" s="10"/>
      <c r="H6243" s="10"/>
      <c r="I6243" s="10"/>
      <c r="J6243" s="10"/>
      <c r="K6243" s="10"/>
      <c r="L6243" s="10"/>
      <c r="M6243" s="10"/>
      <c r="N6243" s="10"/>
      <c r="O6243" s="10"/>
      <c r="P6243" s="10"/>
      <c r="Q6243" s="10"/>
      <c r="R6243" s="10"/>
    </row>
    <row r="6244" spans="1:18" customFormat="1">
      <c r="A6244" s="10"/>
      <c r="B6244" s="111">
        <v>855015</v>
      </c>
      <c r="C6244" s="68" t="s">
        <v>6239</v>
      </c>
      <c r="D6244" s="71">
        <f>SUMIFS('CLUB DES LOGES'!$J$117:$J$166, 'CLUB DES LOGES'!$F$117:$F$166,$B6244, 'CLUB DES LOGES'!$G$117:$G$166,"&lt;&gt;"&amp;'CLUB DES LOGES'!$C$191)</f>
        <v>0</v>
      </c>
      <c r="E6244" s="10"/>
      <c r="F6244" s="10"/>
      <c r="G6244" s="10"/>
      <c r="H6244" s="10"/>
      <c r="I6244" s="10"/>
      <c r="J6244" s="10"/>
      <c r="K6244" s="10"/>
      <c r="L6244" s="10"/>
      <c r="M6244" s="10"/>
      <c r="N6244" s="10"/>
      <c r="O6244" s="10"/>
      <c r="P6244" s="10"/>
      <c r="Q6244" s="10"/>
      <c r="R6244" s="10"/>
    </row>
    <row r="6245" spans="1:18" customFormat="1">
      <c r="A6245" s="10"/>
      <c r="B6245" s="111">
        <v>855016</v>
      </c>
      <c r="C6245" s="68" t="s">
        <v>6240</v>
      </c>
      <c r="D6245" s="71">
        <f>SUMIFS('CLUB DES LOGES'!$J$117:$J$166, 'CLUB DES LOGES'!$F$117:$F$166,$B6245, 'CLUB DES LOGES'!$G$117:$G$166,"&lt;&gt;"&amp;'CLUB DES LOGES'!$C$191)</f>
        <v>0</v>
      </c>
      <c r="E6245" s="10"/>
      <c r="F6245" s="10"/>
      <c r="G6245" s="10"/>
      <c r="H6245" s="10"/>
      <c r="I6245" s="10"/>
      <c r="J6245" s="10"/>
      <c r="K6245" s="10"/>
      <c r="L6245" s="10"/>
      <c r="M6245" s="10"/>
      <c r="N6245" s="10"/>
      <c r="O6245" s="10"/>
      <c r="P6245" s="10"/>
      <c r="Q6245" s="10"/>
      <c r="R6245" s="10"/>
    </row>
    <row r="6246" spans="1:18" customFormat="1">
      <c r="A6246" s="10"/>
      <c r="B6246" s="111">
        <v>855017</v>
      </c>
      <c r="C6246" s="68" t="s">
        <v>6241</v>
      </c>
      <c r="D6246" s="71">
        <f>SUMIFS('CLUB DES LOGES'!$J$117:$J$166, 'CLUB DES LOGES'!$F$117:$F$166,$B6246, 'CLUB DES LOGES'!$G$117:$G$166,"&lt;&gt;"&amp;'CLUB DES LOGES'!$C$191)</f>
        <v>0</v>
      </c>
      <c r="E6246" s="10"/>
      <c r="F6246" s="10"/>
      <c r="G6246" s="10"/>
      <c r="H6246" s="10"/>
      <c r="I6246" s="10"/>
      <c r="J6246" s="10"/>
      <c r="K6246" s="10"/>
      <c r="L6246" s="10"/>
      <c r="M6246" s="10"/>
      <c r="N6246" s="10"/>
      <c r="O6246" s="10"/>
      <c r="P6246" s="10"/>
      <c r="Q6246" s="10"/>
      <c r="R6246" s="10"/>
    </row>
    <row r="6247" spans="1:18" customFormat="1">
      <c r="A6247" s="10"/>
      <c r="B6247" s="111">
        <v>855018</v>
      </c>
      <c r="C6247" s="68" t="s">
        <v>6242</v>
      </c>
      <c r="D6247" s="71">
        <f>SUMIFS('CLUB DES LOGES'!$J$117:$J$166, 'CLUB DES LOGES'!$F$117:$F$166,$B6247, 'CLUB DES LOGES'!$G$117:$G$166,"&lt;&gt;"&amp;'CLUB DES LOGES'!$C$191)</f>
        <v>0</v>
      </c>
      <c r="E6247" s="10"/>
      <c r="F6247" s="10"/>
      <c r="G6247" s="10"/>
      <c r="H6247" s="10"/>
      <c r="I6247" s="10"/>
      <c r="J6247" s="10"/>
      <c r="K6247" s="10"/>
      <c r="L6247" s="10"/>
      <c r="M6247" s="10"/>
      <c r="N6247" s="10"/>
      <c r="O6247" s="10"/>
      <c r="P6247" s="10"/>
      <c r="Q6247" s="10"/>
      <c r="R6247" s="10"/>
    </row>
    <row r="6248" spans="1:18" customFormat="1">
      <c r="A6248" s="10"/>
      <c r="B6248" s="111">
        <v>855019</v>
      </c>
      <c r="C6248" s="68" t="s">
        <v>6243</v>
      </c>
      <c r="D6248" s="71">
        <f>SUMIFS('CLUB DES LOGES'!$J$117:$J$166, 'CLUB DES LOGES'!$F$117:$F$166,$B6248, 'CLUB DES LOGES'!$G$117:$G$166,"&lt;&gt;"&amp;'CLUB DES LOGES'!$C$191)</f>
        <v>0</v>
      </c>
      <c r="E6248" s="10"/>
      <c r="F6248" s="10"/>
      <c r="G6248" s="10"/>
      <c r="H6248" s="10"/>
      <c r="I6248" s="10"/>
      <c r="J6248" s="10"/>
      <c r="K6248" s="10"/>
      <c r="L6248" s="10"/>
      <c r="M6248" s="10"/>
      <c r="N6248" s="10"/>
      <c r="O6248" s="10"/>
      <c r="P6248" s="10"/>
      <c r="Q6248" s="10"/>
      <c r="R6248" s="10"/>
    </row>
    <row r="6249" spans="1:18" customFormat="1">
      <c r="A6249" s="10"/>
      <c r="B6249" s="111">
        <v>855020</v>
      </c>
      <c r="C6249" s="68" t="s">
        <v>6244</v>
      </c>
      <c r="D6249" s="71">
        <f>SUMIFS('CLUB DES LOGES'!$J$117:$J$166, 'CLUB DES LOGES'!$F$117:$F$166,$B6249, 'CLUB DES LOGES'!$G$117:$G$166,"&lt;&gt;"&amp;'CLUB DES LOGES'!$C$191)</f>
        <v>0</v>
      </c>
      <c r="E6249" s="10"/>
      <c r="F6249" s="10"/>
      <c r="G6249" s="10"/>
      <c r="H6249" s="10"/>
      <c r="I6249" s="10"/>
      <c r="J6249" s="10"/>
      <c r="K6249" s="10"/>
      <c r="L6249" s="10"/>
      <c r="M6249" s="10"/>
      <c r="N6249" s="10"/>
      <c r="O6249" s="10"/>
      <c r="P6249" s="10"/>
      <c r="Q6249" s="10"/>
      <c r="R6249" s="10"/>
    </row>
    <row r="6250" spans="1:18" customFormat="1">
      <c r="A6250" s="10"/>
      <c r="B6250" s="111">
        <v>855021</v>
      </c>
      <c r="C6250" s="68" t="s">
        <v>6245</v>
      </c>
      <c r="D6250" s="71">
        <f>SUMIFS('CLUB DES LOGES'!$J$117:$J$166, 'CLUB DES LOGES'!$F$117:$F$166,$B6250, 'CLUB DES LOGES'!$G$117:$G$166,"&lt;&gt;"&amp;'CLUB DES LOGES'!$C$191)</f>
        <v>0</v>
      </c>
      <c r="E6250" s="10"/>
      <c r="F6250" s="10"/>
      <c r="G6250" s="10"/>
      <c r="H6250" s="10"/>
      <c r="I6250" s="10"/>
      <c r="J6250" s="10"/>
      <c r="K6250" s="10"/>
      <c r="L6250" s="10"/>
      <c r="M6250" s="10"/>
      <c r="N6250" s="10"/>
      <c r="O6250" s="10"/>
      <c r="P6250" s="10"/>
      <c r="Q6250" s="10"/>
      <c r="R6250" s="10"/>
    </row>
    <row r="6251" spans="1:18" customFormat="1">
      <c r="A6251" s="10"/>
      <c r="B6251" s="111">
        <v>855022</v>
      </c>
      <c r="C6251" s="68" t="s">
        <v>6246</v>
      </c>
      <c r="D6251" s="71">
        <f>SUMIFS('CLUB DES LOGES'!$J$117:$J$166, 'CLUB DES LOGES'!$F$117:$F$166,$B6251, 'CLUB DES LOGES'!$G$117:$G$166,"&lt;&gt;"&amp;'CLUB DES LOGES'!$C$191)</f>
        <v>0</v>
      </c>
      <c r="E6251" s="10"/>
      <c r="F6251" s="10"/>
      <c r="G6251" s="10"/>
      <c r="H6251" s="10"/>
      <c r="I6251" s="10"/>
      <c r="J6251" s="10"/>
      <c r="K6251" s="10"/>
      <c r="L6251" s="10"/>
      <c r="M6251" s="10"/>
      <c r="N6251" s="10"/>
      <c r="O6251" s="10"/>
      <c r="P6251" s="10"/>
      <c r="Q6251" s="10"/>
      <c r="R6251" s="10"/>
    </row>
    <row r="6252" spans="1:18" customFormat="1">
      <c r="A6252" s="10"/>
      <c r="B6252" s="111">
        <v>855031</v>
      </c>
      <c r="C6252" s="68" t="s">
        <v>6247</v>
      </c>
      <c r="D6252" s="71">
        <f>SUMIFS('CLUB DES LOGES'!$J$117:$J$166, 'CLUB DES LOGES'!$F$117:$F$166,$B6252, 'CLUB DES LOGES'!$G$117:$G$166,"&lt;&gt;"&amp;'CLUB DES LOGES'!$C$191)</f>
        <v>0</v>
      </c>
      <c r="E6252" s="10"/>
      <c r="F6252" s="10"/>
      <c r="G6252" s="10"/>
      <c r="H6252" s="10"/>
      <c r="I6252" s="10"/>
      <c r="J6252" s="10"/>
      <c r="K6252" s="10"/>
      <c r="L6252" s="10"/>
      <c r="M6252" s="10"/>
      <c r="N6252" s="10"/>
      <c r="O6252" s="10"/>
      <c r="P6252" s="10"/>
      <c r="Q6252" s="10"/>
      <c r="R6252" s="10"/>
    </row>
    <row r="6253" spans="1:18" customFormat="1">
      <c r="A6253" s="10"/>
      <c r="B6253" s="111">
        <v>855036</v>
      </c>
      <c r="C6253" s="68" t="s">
        <v>6248</v>
      </c>
      <c r="D6253" s="71">
        <f>SUMIFS('CLUB DES LOGES'!$J$117:$J$166, 'CLUB DES LOGES'!$F$117:$F$166,$B6253, 'CLUB DES LOGES'!$G$117:$G$166,"&lt;&gt;"&amp;'CLUB DES LOGES'!$C$191)</f>
        <v>0</v>
      </c>
      <c r="E6253" s="10"/>
      <c r="F6253" s="10"/>
      <c r="G6253" s="10"/>
      <c r="H6253" s="10"/>
      <c r="I6253" s="10"/>
      <c r="J6253" s="10"/>
      <c r="K6253" s="10"/>
      <c r="L6253" s="10"/>
      <c r="M6253" s="10"/>
      <c r="N6253" s="10"/>
      <c r="O6253" s="10"/>
      <c r="P6253" s="10"/>
      <c r="Q6253" s="10"/>
      <c r="R6253" s="10"/>
    </row>
    <row r="6254" spans="1:18" customFormat="1">
      <c r="A6254" s="10"/>
      <c r="B6254" s="111">
        <v>855039</v>
      </c>
      <c r="C6254" s="68" t="s">
        <v>6249</v>
      </c>
      <c r="D6254" s="71">
        <f>SUMIFS('CLUB DES LOGES'!$J$117:$J$166, 'CLUB DES LOGES'!$F$117:$F$166,$B6254, 'CLUB DES LOGES'!$G$117:$G$166,"&lt;&gt;"&amp;'CLUB DES LOGES'!$C$191)</f>
        <v>0</v>
      </c>
      <c r="E6254" s="10"/>
      <c r="F6254" s="10"/>
      <c r="G6254" s="10"/>
      <c r="H6254" s="10"/>
      <c r="I6254" s="10"/>
      <c r="J6254" s="10"/>
      <c r="K6254" s="10"/>
      <c r="L6254" s="10"/>
      <c r="M6254" s="10"/>
      <c r="N6254" s="10"/>
      <c r="O6254" s="10"/>
      <c r="P6254" s="10"/>
      <c r="Q6254" s="10"/>
      <c r="R6254" s="10"/>
    </row>
    <row r="6255" spans="1:18" customFormat="1">
      <c r="A6255" s="10"/>
      <c r="B6255" s="111">
        <v>855041</v>
      </c>
      <c r="C6255" s="68" t="s">
        <v>6250</v>
      </c>
      <c r="D6255" s="71">
        <f>SUMIFS('CLUB DES LOGES'!$J$117:$J$166, 'CLUB DES LOGES'!$F$117:$F$166,$B6255, 'CLUB DES LOGES'!$G$117:$G$166,"&lt;&gt;"&amp;'CLUB DES LOGES'!$C$191)</f>
        <v>0</v>
      </c>
      <c r="E6255" s="10"/>
      <c r="F6255" s="10"/>
      <c r="G6255" s="10"/>
      <c r="H6255" s="10"/>
      <c r="I6255" s="10"/>
      <c r="J6255" s="10"/>
      <c r="K6255" s="10"/>
      <c r="L6255" s="10"/>
      <c r="M6255" s="10"/>
      <c r="N6255" s="10"/>
      <c r="O6255" s="10"/>
      <c r="P6255" s="10"/>
      <c r="Q6255" s="10"/>
      <c r="R6255" s="10"/>
    </row>
    <row r="6256" spans="1:18" customFormat="1">
      <c r="A6256" s="10"/>
      <c r="B6256" s="111">
        <v>855050</v>
      </c>
      <c r="C6256" s="68" t="s">
        <v>6251</v>
      </c>
      <c r="D6256" s="71">
        <f>SUMIFS('CLUB DES LOGES'!$J$117:$J$166, 'CLUB DES LOGES'!$F$117:$F$166,$B6256, 'CLUB DES LOGES'!$G$117:$G$166,"&lt;&gt;"&amp;'CLUB DES LOGES'!$C$191)</f>
        <v>0</v>
      </c>
      <c r="E6256" s="10"/>
      <c r="F6256" s="10"/>
      <c r="G6256" s="10"/>
      <c r="H6256" s="10"/>
      <c r="I6256" s="10"/>
      <c r="J6256" s="10"/>
      <c r="K6256" s="10"/>
      <c r="L6256" s="10"/>
      <c r="M6256" s="10"/>
      <c r="N6256" s="10"/>
      <c r="O6256" s="10"/>
      <c r="P6256" s="10"/>
      <c r="Q6256" s="10"/>
      <c r="R6256" s="10"/>
    </row>
    <row r="6257" spans="1:18" customFormat="1">
      <c r="A6257" s="10"/>
      <c r="B6257" s="111">
        <v>855059</v>
      </c>
      <c r="C6257" s="68" t="s">
        <v>6252</v>
      </c>
      <c r="D6257" s="71">
        <f>SUMIFS('CLUB DES LOGES'!$J$117:$J$166, 'CLUB DES LOGES'!$F$117:$F$166,$B6257, 'CLUB DES LOGES'!$G$117:$G$166,"&lt;&gt;"&amp;'CLUB DES LOGES'!$C$191)</f>
        <v>0</v>
      </c>
      <c r="E6257" s="10"/>
      <c r="F6257" s="10"/>
      <c r="G6257" s="10"/>
      <c r="H6257" s="10"/>
      <c r="I6257" s="10"/>
      <c r="J6257" s="10"/>
      <c r="K6257" s="10"/>
      <c r="L6257" s="10"/>
      <c r="M6257" s="10"/>
      <c r="N6257" s="10"/>
      <c r="O6257" s="10"/>
      <c r="P6257" s="10"/>
      <c r="Q6257" s="10"/>
      <c r="R6257" s="10"/>
    </row>
    <row r="6258" spans="1:18" customFormat="1">
      <c r="A6258" s="10"/>
      <c r="B6258" s="111">
        <v>855062</v>
      </c>
      <c r="C6258" s="68" t="s">
        <v>6253</v>
      </c>
      <c r="D6258" s="71">
        <f>SUMIFS('CLUB DES LOGES'!$J$117:$J$166, 'CLUB DES LOGES'!$F$117:$F$166,$B6258, 'CLUB DES LOGES'!$G$117:$G$166,"&lt;&gt;"&amp;'CLUB DES LOGES'!$C$191)</f>
        <v>0</v>
      </c>
      <c r="E6258" s="10"/>
      <c r="F6258" s="10"/>
      <c r="G6258" s="10"/>
      <c r="H6258" s="10"/>
      <c r="I6258" s="10"/>
      <c r="J6258" s="10"/>
      <c r="K6258" s="10"/>
      <c r="L6258" s="10"/>
      <c r="M6258" s="10"/>
      <c r="N6258" s="10"/>
      <c r="O6258" s="10"/>
      <c r="P6258" s="10"/>
      <c r="Q6258" s="10"/>
      <c r="R6258" s="10"/>
    </row>
    <row r="6259" spans="1:18" customFormat="1">
      <c r="A6259" s="10"/>
      <c r="B6259" s="111">
        <v>855065</v>
      </c>
      <c r="C6259" s="68" t="s">
        <v>6254</v>
      </c>
      <c r="D6259" s="71">
        <f>SUMIFS('CLUB DES LOGES'!$J$117:$J$166, 'CLUB DES LOGES'!$F$117:$F$166,$B6259, 'CLUB DES LOGES'!$G$117:$G$166,"&lt;&gt;"&amp;'CLUB DES LOGES'!$C$191)</f>
        <v>0</v>
      </c>
      <c r="E6259" s="10"/>
      <c r="F6259" s="10"/>
      <c r="G6259" s="10"/>
      <c r="H6259" s="10"/>
      <c r="I6259" s="10"/>
      <c r="J6259" s="10"/>
      <c r="K6259" s="10"/>
      <c r="L6259" s="10"/>
      <c r="M6259" s="10"/>
      <c r="N6259" s="10"/>
      <c r="O6259" s="10"/>
      <c r="P6259" s="10"/>
      <c r="Q6259" s="10"/>
      <c r="R6259" s="10"/>
    </row>
    <row r="6260" spans="1:18" customFormat="1">
      <c r="A6260" s="10"/>
      <c r="B6260" s="111">
        <v>855066</v>
      </c>
      <c r="C6260" s="68" t="s">
        <v>6255</v>
      </c>
      <c r="D6260" s="71">
        <f>SUMIFS('CLUB DES LOGES'!$J$117:$J$166, 'CLUB DES LOGES'!$F$117:$F$166,$B6260, 'CLUB DES LOGES'!$G$117:$G$166,"&lt;&gt;"&amp;'CLUB DES LOGES'!$C$191)</f>
        <v>0</v>
      </c>
      <c r="E6260" s="10"/>
      <c r="F6260" s="10"/>
      <c r="G6260" s="10"/>
      <c r="H6260" s="10"/>
      <c r="I6260" s="10"/>
      <c r="J6260" s="10"/>
      <c r="K6260" s="10"/>
      <c r="L6260" s="10"/>
      <c r="M6260" s="10"/>
      <c r="N6260" s="10"/>
      <c r="O6260" s="10"/>
      <c r="P6260" s="10"/>
      <c r="Q6260" s="10"/>
      <c r="R6260" s="10"/>
    </row>
    <row r="6261" spans="1:18" customFormat="1">
      <c r="A6261" s="10"/>
      <c r="B6261" s="111">
        <v>855067</v>
      </c>
      <c r="C6261" s="68" t="s">
        <v>6256</v>
      </c>
      <c r="D6261" s="71">
        <f>SUMIFS('CLUB DES LOGES'!$J$117:$J$166, 'CLUB DES LOGES'!$F$117:$F$166,$B6261, 'CLUB DES LOGES'!$G$117:$G$166,"&lt;&gt;"&amp;'CLUB DES LOGES'!$C$191)</f>
        <v>0</v>
      </c>
      <c r="E6261" s="10"/>
      <c r="F6261" s="10"/>
      <c r="G6261" s="10"/>
      <c r="H6261" s="10"/>
      <c r="I6261" s="10"/>
      <c r="J6261" s="10"/>
      <c r="K6261" s="10"/>
      <c r="L6261" s="10"/>
      <c r="M6261" s="10"/>
      <c r="N6261" s="10"/>
      <c r="O6261" s="10"/>
      <c r="P6261" s="10"/>
      <c r="Q6261" s="10"/>
      <c r="R6261" s="10"/>
    </row>
    <row r="6262" spans="1:18" customFormat="1">
      <c r="A6262" s="10"/>
      <c r="B6262" s="111">
        <v>855068</v>
      </c>
      <c r="C6262" s="68" t="s">
        <v>6257</v>
      </c>
      <c r="D6262" s="71">
        <f>SUMIFS('CLUB DES LOGES'!$J$117:$J$166, 'CLUB DES LOGES'!$F$117:$F$166,$B6262, 'CLUB DES LOGES'!$G$117:$G$166,"&lt;&gt;"&amp;'CLUB DES LOGES'!$C$191)</f>
        <v>0</v>
      </c>
      <c r="E6262" s="10"/>
      <c r="F6262" s="10"/>
      <c r="G6262" s="10"/>
      <c r="H6262" s="10"/>
      <c r="I6262" s="10"/>
      <c r="J6262" s="10"/>
      <c r="K6262" s="10"/>
      <c r="L6262" s="10"/>
      <c r="M6262" s="10"/>
      <c r="N6262" s="10"/>
      <c r="O6262" s="10"/>
      <c r="P6262" s="10"/>
      <c r="Q6262" s="10"/>
      <c r="R6262" s="10"/>
    </row>
    <row r="6263" spans="1:18" customFormat="1">
      <c r="A6263" s="10"/>
      <c r="B6263" s="111">
        <v>855070</v>
      </c>
      <c r="C6263" s="68" t="s">
        <v>6258</v>
      </c>
      <c r="D6263" s="71">
        <f>SUMIFS('CLUB DES LOGES'!$J$117:$J$166, 'CLUB DES LOGES'!$F$117:$F$166,$B6263, 'CLUB DES LOGES'!$G$117:$G$166,"&lt;&gt;"&amp;'CLUB DES LOGES'!$C$191)</f>
        <v>0</v>
      </c>
      <c r="E6263" s="10"/>
      <c r="F6263" s="10"/>
      <c r="G6263" s="10"/>
      <c r="H6263" s="10"/>
      <c r="I6263" s="10"/>
      <c r="J6263" s="10"/>
      <c r="K6263" s="10"/>
      <c r="L6263" s="10"/>
      <c r="M6263" s="10"/>
      <c r="N6263" s="10"/>
      <c r="O6263" s="10"/>
      <c r="P6263" s="10"/>
      <c r="Q6263" s="10"/>
      <c r="R6263" s="10"/>
    </row>
    <row r="6264" spans="1:18" customFormat="1">
      <c r="A6264" s="10"/>
      <c r="B6264" s="111">
        <v>855071</v>
      </c>
      <c r="C6264" s="68" t="s">
        <v>6259</v>
      </c>
      <c r="D6264" s="71">
        <f>SUMIFS('CLUB DES LOGES'!$J$117:$J$166, 'CLUB DES LOGES'!$F$117:$F$166,$B6264, 'CLUB DES LOGES'!$G$117:$G$166,"&lt;&gt;"&amp;'CLUB DES LOGES'!$C$191)</f>
        <v>0</v>
      </c>
      <c r="E6264" s="10"/>
      <c r="F6264" s="10"/>
      <c r="G6264" s="10"/>
      <c r="H6264" s="10"/>
      <c r="I6264" s="10"/>
      <c r="J6264" s="10"/>
      <c r="K6264" s="10"/>
      <c r="L6264" s="10"/>
      <c r="M6264" s="10"/>
      <c r="N6264" s="10"/>
      <c r="O6264" s="10"/>
      <c r="P6264" s="10"/>
      <c r="Q6264" s="10"/>
      <c r="R6264" s="10"/>
    </row>
    <row r="6265" spans="1:18" customFormat="1">
      <c r="A6265" s="10"/>
      <c r="B6265" s="111">
        <v>855072</v>
      </c>
      <c r="C6265" s="68" t="s">
        <v>6260</v>
      </c>
      <c r="D6265" s="71">
        <f>SUMIFS('CLUB DES LOGES'!$J$117:$J$166, 'CLUB DES LOGES'!$F$117:$F$166,$B6265, 'CLUB DES LOGES'!$G$117:$G$166,"&lt;&gt;"&amp;'CLUB DES LOGES'!$C$191)</f>
        <v>0</v>
      </c>
      <c r="E6265" s="10"/>
      <c r="F6265" s="10"/>
      <c r="G6265" s="10"/>
      <c r="H6265" s="10"/>
      <c r="I6265" s="10"/>
      <c r="J6265" s="10"/>
      <c r="K6265" s="10"/>
      <c r="L6265" s="10"/>
      <c r="M6265" s="10"/>
      <c r="N6265" s="10"/>
      <c r="O6265" s="10"/>
      <c r="P6265" s="10"/>
      <c r="Q6265" s="10"/>
      <c r="R6265" s="10"/>
    </row>
    <row r="6266" spans="1:18" customFormat="1">
      <c r="A6266" s="10"/>
      <c r="B6266" s="111">
        <v>855073</v>
      </c>
      <c r="C6266" s="68" t="s">
        <v>6261</v>
      </c>
      <c r="D6266" s="71">
        <f>SUMIFS('CLUB DES LOGES'!$J$117:$J$166, 'CLUB DES LOGES'!$F$117:$F$166,$B6266, 'CLUB DES LOGES'!$G$117:$G$166,"&lt;&gt;"&amp;'CLUB DES LOGES'!$C$191)</f>
        <v>0</v>
      </c>
      <c r="E6266" s="10"/>
      <c r="F6266" s="10"/>
      <c r="G6266" s="10"/>
      <c r="H6266" s="10"/>
      <c r="I6266" s="10"/>
      <c r="J6266" s="10"/>
      <c r="K6266" s="10"/>
      <c r="L6266" s="10"/>
      <c r="M6266" s="10"/>
      <c r="N6266" s="10"/>
      <c r="O6266" s="10"/>
      <c r="P6266" s="10"/>
      <c r="Q6266" s="10"/>
      <c r="R6266" s="10"/>
    </row>
    <row r="6267" spans="1:18" customFormat="1">
      <c r="A6267" s="10"/>
      <c r="B6267" s="111">
        <v>855074</v>
      </c>
      <c r="C6267" s="68" t="s">
        <v>6262</v>
      </c>
      <c r="D6267" s="71">
        <f>SUMIFS('CLUB DES LOGES'!$J$117:$J$166, 'CLUB DES LOGES'!$F$117:$F$166,$B6267, 'CLUB DES LOGES'!$G$117:$G$166,"&lt;&gt;"&amp;'CLUB DES LOGES'!$C$191)</f>
        <v>0</v>
      </c>
      <c r="E6267" s="10"/>
      <c r="F6267" s="10"/>
      <c r="G6267" s="10"/>
      <c r="H6267" s="10"/>
      <c r="I6267" s="10"/>
      <c r="J6267" s="10"/>
      <c r="K6267" s="10"/>
      <c r="L6267" s="10"/>
      <c r="M6267" s="10"/>
      <c r="N6267" s="10"/>
      <c r="O6267" s="10"/>
      <c r="P6267" s="10"/>
      <c r="Q6267" s="10"/>
      <c r="R6267" s="10"/>
    </row>
    <row r="6268" spans="1:18" customFormat="1">
      <c r="A6268" s="10"/>
      <c r="B6268" s="111">
        <v>855075</v>
      </c>
      <c r="C6268" s="68" t="s">
        <v>6263</v>
      </c>
      <c r="D6268" s="71">
        <f>SUMIFS('CLUB DES LOGES'!$J$117:$J$166, 'CLUB DES LOGES'!$F$117:$F$166,$B6268, 'CLUB DES LOGES'!$G$117:$G$166,"&lt;&gt;"&amp;'CLUB DES LOGES'!$C$191)</f>
        <v>0</v>
      </c>
      <c r="E6268" s="10"/>
      <c r="F6268" s="10"/>
      <c r="G6268" s="10"/>
      <c r="H6268" s="10"/>
      <c r="I6268" s="10"/>
      <c r="J6268" s="10"/>
      <c r="K6268" s="10"/>
      <c r="L6268" s="10"/>
      <c r="M6268" s="10"/>
      <c r="N6268" s="10"/>
      <c r="O6268" s="10"/>
      <c r="P6268" s="10"/>
      <c r="Q6268" s="10"/>
      <c r="R6268" s="10"/>
    </row>
    <row r="6269" spans="1:18" customFormat="1">
      <c r="A6269" s="10"/>
      <c r="B6269" s="111">
        <v>855076</v>
      </c>
      <c r="C6269" s="68" t="s">
        <v>6264</v>
      </c>
      <c r="D6269" s="71">
        <f>SUMIFS('CLUB DES LOGES'!$J$117:$J$166, 'CLUB DES LOGES'!$F$117:$F$166,$B6269, 'CLUB DES LOGES'!$G$117:$G$166,"&lt;&gt;"&amp;'CLUB DES LOGES'!$C$191)</f>
        <v>0</v>
      </c>
      <c r="E6269" s="10"/>
      <c r="F6269" s="10"/>
      <c r="G6269" s="10"/>
      <c r="H6269" s="10"/>
      <c r="I6269" s="10"/>
      <c r="J6269" s="10"/>
      <c r="K6269" s="10"/>
      <c r="L6269" s="10"/>
      <c r="M6269" s="10"/>
      <c r="N6269" s="10"/>
      <c r="O6269" s="10"/>
      <c r="P6269" s="10"/>
      <c r="Q6269" s="10"/>
      <c r="R6269" s="10"/>
    </row>
    <row r="6270" spans="1:18" customFormat="1">
      <c r="A6270" s="10"/>
      <c r="B6270" s="111">
        <v>855077</v>
      </c>
      <c r="C6270" s="68" t="s">
        <v>6265</v>
      </c>
      <c r="D6270" s="71">
        <f>SUMIFS('CLUB DES LOGES'!$J$117:$J$166, 'CLUB DES LOGES'!$F$117:$F$166,$B6270, 'CLUB DES LOGES'!$G$117:$G$166,"&lt;&gt;"&amp;'CLUB DES LOGES'!$C$191)</f>
        <v>0</v>
      </c>
      <c r="E6270" s="10"/>
      <c r="F6270" s="10"/>
      <c r="G6270" s="10"/>
      <c r="H6270" s="10"/>
      <c r="I6270" s="10"/>
      <c r="J6270" s="10"/>
      <c r="K6270" s="10"/>
      <c r="L6270" s="10"/>
      <c r="M6270" s="10"/>
      <c r="N6270" s="10"/>
      <c r="O6270" s="10"/>
      <c r="P6270" s="10"/>
      <c r="Q6270" s="10"/>
      <c r="R6270" s="10"/>
    </row>
    <row r="6271" spans="1:18" customFormat="1">
      <c r="A6271" s="10"/>
      <c r="B6271" s="111">
        <v>855078</v>
      </c>
      <c r="C6271" s="68" t="s">
        <v>6266</v>
      </c>
      <c r="D6271" s="71">
        <f>SUMIFS('CLUB DES LOGES'!$J$117:$J$166, 'CLUB DES LOGES'!$F$117:$F$166,$B6271, 'CLUB DES LOGES'!$G$117:$G$166,"&lt;&gt;"&amp;'CLUB DES LOGES'!$C$191)</f>
        <v>0</v>
      </c>
      <c r="E6271" s="10"/>
      <c r="F6271" s="10"/>
      <c r="G6271" s="10"/>
      <c r="H6271" s="10"/>
      <c r="I6271" s="10"/>
      <c r="J6271" s="10"/>
      <c r="K6271" s="10"/>
      <c r="L6271" s="10"/>
      <c r="M6271" s="10"/>
      <c r="N6271" s="10"/>
      <c r="O6271" s="10"/>
      <c r="P6271" s="10"/>
      <c r="Q6271" s="10"/>
      <c r="R6271" s="10"/>
    </row>
    <row r="6272" spans="1:18" customFormat="1">
      <c r="A6272" s="10"/>
      <c r="B6272" s="111">
        <v>855079</v>
      </c>
      <c r="C6272" s="68" t="s">
        <v>6267</v>
      </c>
      <c r="D6272" s="71">
        <f>SUMIFS('CLUB DES LOGES'!$J$117:$J$166, 'CLUB DES LOGES'!$F$117:$F$166,$B6272, 'CLUB DES LOGES'!$G$117:$G$166,"&lt;&gt;"&amp;'CLUB DES LOGES'!$C$191)</f>
        <v>0</v>
      </c>
      <c r="E6272" s="10"/>
      <c r="F6272" s="10"/>
      <c r="G6272" s="10"/>
      <c r="H6272" s="10"/>
      <c r="I6272" s="10"/>
      <c r="J6272" s="10"/>
      <c r="K6272" s="10"/>
      <c r="L6272" s="10"/>
      <c r="M6272" s="10"/>
      <c r="N6272" s="10"/>
      <c r="O6272" s="10"/>
      <c r="P6272" s="10"/>
      <c r="Q6272" s="10"/>
      <c r="R6272" s="10"/>
    </row>
    <row r="6273" spans="1:18" customFormat="1">
      <c r="A6273" s="10"/>
      <c r="B6273" s="111">
        <v>855080</v>
      </c>
      <c r="C6273" s="68" t="s">
        <v>6268</v>
      </c>
      <c r="D6273" s="71">
        <f>SUMIFS('CLUB DES LOGES'!$J$117:$J$166, 'CLUB DES LOGES'!$F$117:$F$166,$B6273, 'CLUB DES LOGES'!$G$117:$G$166,"&lt;&gt;"&amp;'CLUB DES LOGES'!$C$191)</f>
        <v>0</v>
      </c>
      <c r="E6273" s="10"/>
      <c r="F6273" s="10"/>
      <c r="G6273" s="10"/>
      <c r="H6273" s="10"/>
      <c r="I6273" s="10"/>
      <c r="J6273" s="10"/>
      <c r="K6273" s="10"/>
      <c r="L6273" s="10"/>
      <c r="M6273" s="10"/>
      <c r="N6273" s="10"/>
      <c r="O6273" s="10"/>
      <c r="P6273" s="10"/>
      <c r="Q6273" s="10"/>
      <c r="R6273" s="10"/>
    </row>
    <row r="6274" spans="1:18" customFormat="1">
      <c r="A6274" s="10"/>
      <c r="B6274" s="111">
        <v>855081</v>
      </c>
      <c r="C6274" s="68" t="s">
        <v>6269</v>
      </c>
      <c r="D6274" s="71">
        <f>SUMIFS('CLUB DES LOGES'!$J$117:$J$166, 'CLUB DES LOGES'!$F$117:$F$166,$B6274, 'CLUB DES LOGES'!$G$117:$G$166,"&lt;&gt;"&amp;'CLUB DES LOGES'!$C$191)</f>
        <v>0</v>
      </c>
      <c r="E6274" s="10"/>
      <c r="F6274" s="10"/>
      <c r="G6274" s="10"/>
      <c r="H6274" s="10"/>
      <c r="I6274" s="10"/>
      <c r="J6274" s="10"/>
      <c r="K6274" s="10"/>
      <c r="L6274" s="10"/>
      <c r="M6274" s="10"/>
      <c r="N6274" s="10"/>
      <c r="O6274" s="10"/>
      <c r="P6274" s="10"/>
      <c r="Q6274" s="10"/>
      <c r="R6274" s="10"/>
    </row>
    <row r="6275" spans="1:18" customFormat="1">
      <c r="A6275" s="10"/>
      <c r="B6275" s="111">
        <v>855083</v>
      </c>
      <c r="C6275" s="68" t="s">
        <v>6270</v>
      </c>
      <c r="D6275" s="71">
        <f>SUMIFS('CLUB DES LOGES'!$J$117:$J$166, 'CLUB DES LOGES'!$F$117:$F$166,$B6275, 'CLUB DES LOGES'!$G$117:$G$166,"&lt;&gt;"&amp;'CLUB DES LOGES'!$C$191)</f>
        <v>0</v>
      </c>
      <c r="E6275" s="10"/>
      <c r="F6275" s="10"/>
      <c r="G6275" s="10"/>
      <c r="H6275" s="10"/>
      <c r="I6275" s="10"/>
      <c r="J6275" s="10"/>
      <c r="K6275" s="10"/>
      <c r="L6275" s="10"/>
      <c r="M6275" s="10"/>
      <c r="N6275" s="10"/>
      <c r="O6275" s="10"/>
      <c r="P6275" s="10"/>
      <c r="Q6275" s="10"/>
      <c r="R6275" s="10"/>
    </row>
    <row r="6276" spans="1:18" customFormat="1">
      <c r="A6276" s="10"/>
      <c r="B6276" s="111">
        <v>855085</v>
      </c>
      <c r="C6276" s="68" t="s">
        <v>6271</v>
      </c>
      <c r="D6276" s="71">
        <f>SUMIFS('CLUB DES LOGES'!$J$117:$J$166, 'CLUB DES LOGES'!$F$117:$F$166,$B6276, 'CLUB DES LOGES'!$G$117:$G$166,"&lt;&gt;"&amp;'CLUB DES LOGES'!$C$191)</f>
        <v>0</v>
      </c>
      <c r="E6276" s="10"/>
      <c r="F6276" s="10"/>
      <c r="G6276" s="10"/>
      <c r="H6276" s="10"/>
      <c r="I6276" s="10"/>
      <c r="J6276" s="10"/>
      <c r="K6276" s="10"/>
      <c r="L6276" s="10"/>
      <c r="M6276" s="10"/>
      <c r="N6276" s="10"/>
      <c r="O6276" s="10"/>
      <c r="P6276" s="10"/>
      <c r="Q6276" s="10"/>
      <c r="R6276" s="10"/>
    </row>
    <row r="6277" spans="1:18" customFormat="1">
      <c r="A6277" s="10"/>
      <c r="B6277" s="111">
        <v>855086</v>
      </c>
      <c r="C6277" s="68" t="s">
        <v>6272</v>
      </c>
      <c r="D6277" s="71">
        <f>SUMIFS('CLUB DES LOGES'!$J$117:$J$166, 'CLUB DES LOGES'!$F$117:$F$166,$B6277, 'CLUB DES LOGES'!$G$117:$G$166,"&lt;&gt;"&amp;'CLUB DES LOGES'!$C$191)</f>
        <v>0</v>
      </c>
      <c r="E6277" s="10"/>
      <c r="F6277" s="10"/>
      <c r="G6277" s="10"/>
      <c r="H6277" s="10"/>
      <c r="I6277" s="10"/>
      <c r="J6277" s="10"/>
      <c r="K6277" s="10"/>
      <c r="L6277" s="10"/>
      <c r="M6277" s="10"/>
      <c r="N6277" s="10"/>
      <c r="O6277" s="10"/>
      <c r="P6277" s="10"/>
      <c r="Q6277" s="10"/>
      <c r="R6277" s="10"/>
    </row>
    <row r="6278" spans="1:18" customFormat="1">
      <c r="A6278" s="10"/>
      <c r="B6278" s="111">
        <v>855087</v>
      </c>
      <c r="C6278" s="68" t="s">
        <v>6273</v>
      </c>
      <c r="D6278" s="71">
        <f>SUMIFS('CLUB DES LOGES'!$J$117:$J$166, 'CLUB DES LOGES'!$F$117:$F$166,$B6278, 'CLUB DES LOGES'!$G$117:$G$166,"&lt;&gt;"&amp;'CLUB DES LOGES'!$C$191)</f>
        <v>0</v>
      </c>
      <c r="E6278" s="10"/>
      <c r="F6278" s="10"/>
      <c r="G6278" s="10"/>
      <c r="H6278" s="10"/>
      <c r="I6278" s="10"/>
      <c r="J6278" s="10"/>
      <c r="K6278" s="10"/>
      <c r="L6278" s="10"/>
      <c r="M6278" s="10"/>
      <c r="N6278" s="10"/>
      <c r="O6278" s="10"/>
      <c r="P6278" s="10"/>
      <c r="Q6278" s="10"/>
      <c r="R6278" s="10"/>
    </row>
    <row r="6279" spans="1:18" customFormat="1">
      <c r="A6279" s="10"/>
      <c r="B6279" s="111">
        <v>855088</v>
      </c>
      <c r="C6279" s="68" t="s">
        <v>6274</v>
      </c>
      <c r="D6279" s="71">
        <f>SUMIFS('CLUB DES LOGES'!$J$117:$J$166, 'CLUB DES LOGES'!$F$117:$F$166,$B6279, 'CLUB DES LOGES'!$G$117:$G$166,"&lt;&gt;"&amp;'CLUB DES LOGES'!$C$191)</f>
        <v>0</v>
      </c>
      <c r="E6279" s="10"/>
      <c r="F6279" s="10"/>
      <c r="G6279" s="10"/>
      <c r="H6279" s="10"/>
      <c r="I6279" s="10"/>
      <c r="J6279" s="10"/>
      <c r="K6279" s="10"/>
      <c r="L6279" s="10"/>
      <c r="M6279" s="10"/>
      <c r="N6279" s="10"/>
      <c r="O6279" s="10"/>
      <c r="P6279" s="10"/>
      <c r="Q6279" s="10"/>
      <c r="R6279" s="10"/>
    </row>
    <row r="6280" spans="1:18" customFormat="1">
      <c r="A6280" s="10"/>
      <c r="B6280" s="111">
        <v>855089</v>
      </c>
      <c r="C6280" s="68" t="s">
        <v>6275</v>
      </c>
      <c r="D6280" s="71">
        <f>SUMIFS('CLUB DES LOGES'!$J$117:$J$166, 'CLUB DES LOGES'!$F$117:$F$166,$B6280, 'CLUB DES LOGES'!$G$117:$G$166,"&lt;&gt;"&amp;'CLUB DES LOGES'!$C$191)</f>
        <v>0</v>
      </c>
      <c r="E6280" s="10"/>
      <c r="F6280" s="10"/>
      <c r="G6280" s="10"/>
      <c r="H6280" s="10"/>
      <c r="I6280" s="10"/>
      <c r="J6280" s="10"/>
      <c r="K6280" s="10"/>
      <c r="L6280" s="10"/>
      <c r="M6280" s="10"/>
      <c r="N6280" s="10"/>
      <c r="O6280" s="10"/>
      <c r="P6280" s="10"/>
      <c r="Q6280" s="10"/>
      <c r="R6280" s="10"/>
    </row>
    <row r="6281" spans="1:18" customFormat="1">
      <c r="A6281" s="10"/>
      <c r="B6281" s="111">
        <v>855090</v>
      </c>
      <c r="C6281" s="68" t="s">
        <v>6276</v>
      </c>
      <c r="D6281" s="71">
        <f>SUMIFS('CLUB DES LOGES'!$J$117:$J$166, 'CLUB DES LOGES'!$F$117:$F$166,$B6281, 'CLUB DES LOGES'!$G$117:$G$166,"&lt;&gt;"&amp;'CLUB DES LOGES'!$C$191)</f>
        <v>0</v>
      </c>
      <c r="E6281" s="10"/>
      <c r="F6281" s="10"/>
      <c r="G6281" s="10"/>
      <c r="H6281" s="10"/>
      <c r="I6281" s="10"/>
      <c r="J6281" s="10"/>
      <c r="K6281" s="10"/>
      <c r="L6281" s="10"/>
      <c r="M6281" s="10"/>
      <c r="N6281" s="10"/>
      <c r="O6281" s="10"/>
      <c r="P6281" s="10"/>
      <c r="Q6281" s="10"/>
      <c r="R6281" s="10"/>
    </row>
    <row r="6282" spans="1:18" customFormat="1">
      <c r="A6282" s="10"/>
      <c r="B6282" s="111">
        <v>855091</v>
      </c>
      <c r="C6282" s="68" t="s">
        <v>6277</v>
      </c>
      <c r="D6282" s="71">
        <f>SUMIFS('CLUB DES LOGES'!$J$117:$J$166, 'CLUB DES LOGES'!$F$117:$F$166,$B6282, 'CLUB DES LOGES'!$G$117:$G$166,"&lt;&gt;"&amp;'CLUB DES LOGES'!$C$191)</f>
        <v>0</v>
      </c>
      <c r="E6282" s="10"/>
      <c r="F6282" s="10"/>
      <c r="G6282" s="10"/>
      <c r="H6282" s="10"/>
      <c r="I6282" s="10"/>
      <c r="J6282" s="10"/>
      <c r="K6282" s="10"/>
      <c r="L6282" s="10"/>
      <c r="M6282" s="10"/>
      <c r="N6282" s="10"/>
      <c r="O6282" s="10"/>
      <c r="P6282" s="10"/>
      <c r="Q6282" s="10"/>
      <c r="R6282" s="10"/>
    </row>
    <row r="6283" spans="1:18" customFormat="1">
      <c r="A6283" s="10"/>
      <c r="B6283" s="111">
        <v>855092</v>
      </c>
      <c r="C6283" s="68" t="s">
        <v>6278</v>
      </c>
      <c r="D6283" s="71">
        <f>SUMIFS('CLUB DES LOGES'!$J$117:$J$166, 'CLUB DES LOGES'!$F$117:$F$166,$B6283, 'CLUB DES LOGES'!$G$117:$G$166,"&lt;&gt;"&amp;'CLUB DES LOGES'!$C$191)</f>
        <v>0</v>
      </c>
      <c r="E6283" s="10"/>
      <c r="F6283" s="10"/>
      <c r="G6283" s="10"/>
      <c r="H6283" s="10"/>
      <c r="I6283" s="10"/>
      <c r="J6283" s="10"/>
      <c r="K6283" s="10"/>
      <c r="L6283" s="10"/>
      <c r="M6283" s="10"/>
      <c r="N6283" s="10"/>
      <c r="O6283" s="10"/>
      <c r="P6283" s="10"/>
      <c r="Q6283" s="10"/>
      <c r="R6283" s="10"/>
    </row>
    <row r="6284" spans="1:18" customFormat="1">
      <c r="A6284" s="10"/>
      <c r="B6284" s="111">
        <v>855093</v>
      </c>
      <c r="C6284" s="68" t="s">
        <v>6279</v>
      </c>
      <c r="D6284" s="71">
        <f>SUMIFS('CLUB DES LOGES'!$J$117:$J$166, 'CLUB DES LOGES'!$F$117:$F$166,$B6284, 'CLUB DES LOGES'!$G$117:$G$166,"&lt;&gt;"&amp;'CLUB DES LOGES'!$C$191)</f>
        <v>0</v>
      </c>
      <c r="E6284" s="10"/>
      <c r="F6284" s="10"/>
      <c r="G6284" s="10"/>
      <c r="H6284" s="10"/>
      <c r="I6284" s="10"/>
      <c r="J6284" s="10"/>
      <c r="K6284" s="10"/>
      <c r="L6284" s="10"/>
      <c r="M6284" s="10"/>
      <c r="N6284" s="10"/>
      <c r="O6284" s="10"/>
      <c r="P6284" s="10"/>
      <c r="Q6284" s="10"/>
      <c r="R6284" s="10"/>
    </row>
    <row r="6285" spans="1:18" customFormat="1">
      <c r="A6285" s="10"/>
      <c r="B6285" s="111">
        <v>855094</v>
      </c>
      <c r="C6285" s="68" t="s">
        <v>6280</v>
      </c>
      <c r="D6285" s="71">
        <f>SUMIFS('CLUB DES LOGES'!$J$117:$J$166, 'CLUB DES LOGES'!$F$117:$F$166,$B6285, 'CLUB DES LOGES'!$G$117:$G$166,"&lt;&gt;"&amp;'CLUB DES LOGES'!$C$191)</f>
        <v>0</v>
      </c>
      <c r="E6285" s="10"/>
      <c r="F6285" s="10"/>
      <c r="G6285" s="10"/>
      <c r="H6285" s="10"/>
      <c r="I6285" s="10"/>
      <c r="J6285" s="10"/>
      <c r="K6285" s="10"/>
      <c r="L6285" s="10"/>
      <c r="M6285" s="10"/>
      <c r="N6285" s="10"/>
      <c r="O6285" s="10"/>
      <c r="P6285" s="10"/>
      <c r="Q6285" s="10"/>
      <c r="R6285" s="10"/>
    </row>
    <row r="6286" spans="1:18" customFormat="1">
      <c r="A6286" s="10"/>
      <c r="B6286" s="111">
        <v>855095</v>
      </c>
      <c r="C6286" s="68" t="s">
        <v>6281</v>
      </c>
      <c r="D6286" s="71">
        <f>SUMIFS('CLUB DES LOGES'!$J$117:$J$166, 'CLUB DES LOGES'!$F$117:$F$166,$B6286, 'CLUB DES LOGES'!$G$117:$G$166,"&lt;&gt;"&amp;'CLUB DES LOGES'!$C$191)</f>
        <v>0</v>
      </c>
      <c r="E6286" s="10"/>
      <c r="F6286" s="10"/>
      <c r="G6286" s="10"/>
      <c r="H6286" s="10"/>
      <c r="I6286" s="10"/>
      <c r="J6286" s="10"/>
      <c r="K6286" s="10"/>
      <c r="L6286" s="10"/>
      <c r="M6286" s="10"/>
      <c r="N6286" s="10"/>
      <c r="O6286" s="10"/>
      <c r="P6286" s="10"/>
      <c r="Q6286" s="10"/>
      <c r="R6286" s="10"/>
    </row>
    <row r="6287" spans="1:18" customFormat="1">
      <c r="A6287" s="10"/>
      <c r="B6287" s="111">
        <v>855096</v>
      </c>
      <c r="C6287" s="68" t="s">
        <v>6282</v>
      </c>
      <c r="D6287" s="71">
        <f>SUMIFS('CLUB DES LOGES'!$J$117:$J$166, 'CLUB DES LOGES'!$F$117:$F$166,$B6287, 'CLUB DES LOGES'!$G$117:$G$166,"&lt;&gt;"&amp;'CLUB DES LOGES'!$C$191)</f>
        <v>0</v>
      </c>
      <c r="E6287" s="10"/>
      <c r="F6287" s="10"/>
      <c r="G6287" s="10"/>
      <c r="H6287" s="10"/>
      <c r="I6287" s="10"/>
      <c r="J6287" s="10"/>
      <c r="K6287" s="10"/>
      <c r="L6287" s="10"/>
      <c r="M6287" s="10"/>
      <c r="N6287" s="10"/>
      <c r="O6287" s="10"/>
      <c r="P6287" s="10"/>
      <c r="Q6287" s="10"/>
      <c r="R6287" s="10"/>
    </row>
    <row r="6288" spans="1:18" customFormat="1">
      <c r="A6288" s="10"/>
      <c r="B6288" s="111">
        <v>855097</v>
      </c>
      <c r="C6288" s="68" t="s">
        <v>6283</v>
      </c>
      <c r="D6288" s="71">
        <f>SUMIFS('CLUB DES LOGES'!$J$117:$J$166, 'CLUB DES LOGES'!$F$117:$F$166,$B6288, 'CLUB DES LOGES'!$G$117:$G$166,"&lt;&gt;"&amp;'CLUB DES LOGES'!$C$191)</f>
        <v>0</v>
      </c>
      <c r="E6288" s="10"/>
      <c r="F6288" s="10"/>
      <c r="G6288" s="10"/>
      <c r="H6288" s="10"/>
      <c r="I6288" s="10"/>
      <c r="J6288" s="10"/>
      <c r="K6288" s="10"/>
      <c r="L6288" s="10"/>
      <c r="M6288" s="10"/>
      <c r="N6288" s="10"/>
      <c r="O6288" s="10"/>
      <c r="P6288" s="10"/>
      <c r="Q6288" s="10"/>
      <c r="R6288" s="10"/>
    </row>
    <row r="6289" spans="1:18" customFormat="1">
      <c r="A6289" s="10"/>
      <c r="B6289" s="111">
        <v>855098</v>
      </c>
      <c r="C6289" s="68" t="s">
        <v>6284</v>
      </c>
      <c r="D6289" s="71">
        <f>SUMIFS('CLUB DES LOGES'!$J$117:$J$166, 'CLUB DES LOGES'!$F$117:$F$166,$B6289, 'CLUB DES LOGES'!$G$117:$G$166,"&lt;&gt;"&amp;'CLUB DES LOGES'!$C$191)</f>
        <v>0</v>
      </c>
      <c r="E6289" s="10"/>
      <c r="F6289" s="10"/>
      <c r="G6289" s="10"/>
      <c r="H6289" s="10"/>
      <c r="I6289" s="10"/>
      <c r="J6289" s="10"/>
      <c r="K6289" s="10"/>
      <c r="L6289" s="10"/>
      <c r="M6289" s="10"/>
      <c r="N6289" s="10"/>
      <c r="O6289" s="10"/>
      <c r="P6289" s="10"/>
      <c r="Q6289" s="10"/>
      <c r="R6289" s="10"/>
    </row>
    <row r="6290" spans="1:18" customFormat="1">
      <c r="A6290" s="10"/>
      <c r="B6290" s="111">
        <v>855099</v>
      </c>
      <c r="C6290" s="68" t="s">
        <v>6285</v>
      </c>
      <c r="D6290" s="71">
        <f>SUMIFS('CLUB DES LOGES'!$J$117:$J$166, 'CLUB DES LOGES'!$F$117:$F$166,$B6290, 'CLUB DES LOGES'!$G$117:$G$166,"&lt;&gt;"&amp;'CLUB DES LOGES'!$C$191)</f>
        <v>0</v>
      </c>
      <c r="E6290" s="10"/>
      <c r="F6290" s="10"/>
      <c r="G6290" s="10"/>
      <c r="H6290" s="10"/>
      <c r="I6290" s="10"/>
      <c r="J6290" s="10"/>
      <c r="K6290" s="10"/>
      <c r="L6290" s="10"/>
      <c r="M6290" s="10"/>
      <c r="N6290" s="10"/>
      <c r="O6290" s="10"/>
      <c r="P6290" s="10"/>
      <c r="Q6290" s="10"/>
      <c r="R6290" s="10"/>
    </row>
    <row r="6291" spans="1:18" customFormat="1">
      <c r="A6291" s="10"/>
      <c r="B6291" s="111">
        <v>855100</v>
      </c>
      <c r="C6291" s="68" t="s">
        <v>6286</v>
      </c>
      <c r="D6291" s="71">
        <f>SUMIFS('CLUB DES LOGES'!$J$117:$J$166, 'CLUB DES LOGES'!$F$117:$F$166,$B6291, 'CLUB DES LOGES'!$G$117:$G$166,"&lt;&gt;"&amp;'CLUB DES LOGES'!$C$191)</f>
        <v>0</v>
      </c>
      <c r="E6291" s="10"/>
      <c r="F6291" s="10"/>
      <c r="G6291" s="10"/>
      <c r="H6291" s="10"/>
      <c r="I6291" s="10"/>
      <c r="J6291" s="10"/>
      <c r="K6291" s="10"/>
      <c r="L6291" s="10"/>
      <c r="M6291" s="10"/>
      <c r="N6291" s="10"/>
      <c r="O6291" s="10"/>
      <c r="P6291" s="10"/>
      <c r="Q6291" s="10"/>
      <c r="R6291" s="10"/>
    </row>
    <row r="6292" spans="1:18" customFormat="1">
      <c r="A6292" s="10"/>
      <c r="B6292" s="111">
        <v>855101</v>
      </c>
      <c r="C6292" s="68" t="s">
        <v>6287</v>
      </c>
      <c r="D6292" s="71">
        <f>SUMIFS('CLUB DES LOGES'!$J$117:$J$166, 'CLUB DES LOGES'!$F$117:$F$166,$B6292, 'CLUB DES LOGES'!$G$117:$G$166,"&lt;&gt;"&amp;'CLUB DES LOGES'!$C$191)</f>
        <v>0</v>
      </c>
      <c r="E6292" s="10"/>
      <c r="F6292" s="10"/>
      <c r="G6292" s="10"/>
      <c r="H6292" s="10"/>
      <c r="I6292" s="10"/>
      <c r="J6292" s="10"/>
      <c r="K6292" s="10"/>
      <c r="L6292" s="10"/>
      <c r="M6292" s="10"/>
      <c r="N6292" s="10"/>
      <c r="O6292" s="10"/>
      <c r="P6292" s="10"/>
      <c r="Q6292" s="10"/>
      <c r="R6292" s="10"/>
    </row>
    <row r="6293" spans="1:18" customFormat="1">
      <c r="A6293" s="10"/>
      <c r="B6293" s="111">
        <v>855102</v>
      </c>
      <c r="C6293" s="68" t="s">
        <v>6288</v>
      </c>
      <c r="D6293" s="71">
        <f>SUMIFS('CLUB DES LOGES'!$J$117:$J$166, 'CLUB DES LOGES'!$F$117:$F$166,$B6293, 'CLUB DES LOGES'!$G$117:$G$166,"&lt;&gt;"&amp;'CLUB DES LOGES'!$C$191)</f>
        <v>0</v>
      </c>
      <c r="E6293" s="10"/>
      <c r="F6293" s="10"/>
      <c r="G6293" s="10"/>
      <c r="H6293" s="10"/>
      <c r="I6293" s="10"/>
      <c r="J6293" s="10"/>
      <c r="K6293" s="10"/>
      <c r="L6293" s="10"/>
      <c r="M6293" s="10"/>
      <c r="N6293" s="10"/>
      <c r="O6293" s="10"/>
      <c r="P6293" s="10"/>
      <c r="Q6293" s="10"/>
      <c r="R6293" s="10"/>
    </row>
    <row r="6294" spans="1:18" customFormat="1">
      <c r="A6294" s="10"/>
      <c r="B6294" s="111">
        <v>855103</v>
      </c>
      <c r="C6294" s="68" t="s">
        <v>6289</v>
      </c>
      <c r="D6294" s="71">
        <f>SUMIFS('CLUB DES LOGES'!$J$117:$J$166, 'CLUB DES LOGES'!$F$117:$F$166,$B6294, 'CLUB DES LOGES'!$G$117:$G$166,"&lt;&gt;"&amp;'CLUB DES LOGES'!$C$191)</f>
        <v>0</v>
      </c>
      <c r="E6294" s="10"/>
      <c r="F6294" s="10"/>
      <c r="G6294" s="10"/>
      <c r="H6294" s="10"/>
      <c r="I6294" s="10"/>
      <c r="J6294" s="10"/>
      <c r="K6294" s="10"/>
      <c r="L6294" s="10"/>
      <c r="M6294" s="10"/>
      <c r="N6294" s="10"/>
      <c r="O6294" s="10"/>
      <c r="P6294" s="10"/>
      <c r="Q6294" s="10"/>
      <c r="R6294" s="10"/>
    </row>
    <row r="6295" spans="1:18" customFormat="1">
      <c r="A6295" s="10"/>
      <c r="B6295" s="111">
        <v>855104</v>
      </c>
      <c r="C6295" s="68" t="s">
        <v>6290</v>
      </c>
      <c r="D6295" s="71">
        <f>SUMIFS('CLUB DES LOGES'!$J$117:$J$166, 'CLUB DES LOGES'!$F$117:$F$166,$B6295, 'CLUB DES LOGES'!$G$117:$G$166,"&lt;&gt;"&amp;'CLUB DES LOGES'!$C$191)</f>
        <v>0</v>
      </c>
      <c r="E6295" s="10"/>
      <c r="F6295" s="10"/>
      <c r="G6295" s="10"/>
      <c r="H6295" s="10"/>
      <c r="I6295" s="10"/>
      <c r="J6295" s="10"/>
      <c r="K6295" s="10"/>
      <c r="L6295" s="10"/>
      <c r="M6295" s="10"/>
      <c r="N6295" s="10"/>
      <c r="O6295" s="10"/>
      <c r="P6295" s="10"/>
      <c r="Q6295" s="10"/>
      <c r="R6295" s="10"/>
    </row>
    <row r="6296" spans="1:18" customFormat="1">
      <c r="A6296" s="10"/>
      <c r="B6296" s="111">
        <v>855105</v>
      </c>
      <c r="C6296" s="68" t="s">
        <v>6291</v>
      </c>
      <c r="D6296" s="71">
        <f>SUMIFS('CLUB DES LOGES'!$J$117:$J$166, 'CLUB DES LOGES'!$F$117:$F$166,$B6296, 'CLUB DES LOGES'!$G$117:$G$166,"&lt;&gt;"&amp;'CLUB DES LOGES'!$C$191)</f>
        <v>0</v>
      </c>
      <c r="E6296" s="10"/>
      <c r="F6296" s="10"/>
      <c r="G6296" s="10"/>
      <c r="H6296" s="10"/>
      <c r="I6296" s="10"/>
      <c r="J6296" s="10"/>
      <c r="K6296" s="10"/>
      <c r="L6296" s="10"/>
      <c r="M6296" s="10"/>
      <c r="N6296" s="10"/>
      <c r="O6296" s="10"/>
      <c r="P6296" s="10"/>
      <c r="Q6296" s="10"/>
      <c r="R6296" s="10"/>
    </row>
    <row r="6297" spans="1:18" customFormat="1">
      <c r="A6297" s="10"/>
      <c r="B6297" s="111">
        <v>855106</v>
      </c>
      <c r="C6297" s="68" t="s">
        <v>6292</v>
      </c>
      <c r="D6297" s="71">
        <f>SUMIFS('CLUB DES LOGES'!$J$117:$J$166, 'CLUB DES LOGES'!$F$117:$F$166,$B6297, 'CLUB DES LOGES'!$G$117:$G$166,"&lt;&gt;"&amp;'CLUB DES LOGES'!$C$191)</f>
        <v>0</v>
      </c>
      <c r="E6297" s="10"/>
      <c r="F6297" s="10"/>
      <c r="G6297" s="10"/>
      <c r="H6297" s="10"/>
      <c r="I6297" s="10"/>
      <c r="J6297" s="10"/>
      <c r="K6297" s="10"/>
      <c r="L6297" s="10"/>
      <c r="M6297" s="10"/>
      <c r="N6297" s="10"/>
      <c r="O6297" s="10"/>
      <c r="P6297" s="10"/>
      <c r="Q6297" s="10"/>
      <c r="R6297" s="10"/>
    </row>
    <row r="6298" spans="1:18" customFormat="1">
      <c r="A6298" s="10"/>
      <c r="B6298" s="111">
        <v>855107</v>
      </c>
      <c r="C6298" s="68" t="s">
        <v>6293</v>
      </c>
      <c r="D6298" s="71">
        <f>SUMIFS('CLUB DES LOGES'!$J$117:$J$166, 'CLUB DES LOGES'!$F$117:$F$166,$B6298, 'CLUB DES LOGES'!$G$117:$G$166,"&lt;&gt;"&amp;'CLUB DES LOGES'!$C$191)</f>
        <v>0</v>
      </c>
      <c r="E6298" s="10"/>
      <c r="F6298" s="10"/>
      <c r="G6298" s="10"/>
      <c r="H6298" s="10"/>
      <c r="I6298" s="10"/>
      <c r="J6298" s="10"/>
      <c r="K6298" s="10"/>
      <c r="L6298" s="10"/>
      <c r="M6298" s="10"/>
      <c r="N6298" s="10"/>
      <c r="O6298" s="10"/>
      <c r="P6298" s="10"/>
      <c r="Q6298" s="10"/>
      <c r="R6298" s="10"/>
    </row>
    <row r="6299" spans="1:18" customFormat="1">
      <c r="A6299" s="10"/>
      <c r="B6299" s="111">
        <v>855109</v>
      </c>
      <c r="C6299" s="68" t="s">
        <v>6294</v>
      </c>
      <c r="D6299" s="71">
        <f>SUMIFS('CLUB DES LOGES'!$J$117:$J$166, 'CLUB DES LOGES'!$F$117:$F$166,$B6299, 'CLUB DES LOGES'!$G$117:$G$166,"&lt;&gt;"&amp;'CLUB DES LOGES'!$C$191)</f>
        <v>0</v>
      </c>
      <c r="E6299" s="10"/>
      <c r="F6299" s="10"/>
      <c r="G6299" s="10"/>
      <c r="H6299" s="10"/>
      <c r="I6299" s="10"/>
      <c r="J6299" s="10"/>
      <c r="K6299" s="10"/>
      <c r="L6299" s="10"/>
      <c r="M6299" s="10"/>
      <c r="N6299" s="10"/>
      <c r="O6299" s="10"/>
      <c r="P6299" s="10"/>
      <c r="Q6299" s="10"/>
      <c r="R6299" s="10"/>
    </row>
    <row r="6300" spans="1:18" customFormat="1">
      <c r="A6300" s="10"/>
      <c r="B6300" s="111">
        <v>855110</v>
      </c>
      <c r="C6300" s="68" t="s">
        <v>6295</v>
      </c>
      <c r="D6300" s="71">
        <f>SUMIFS('CLUB DES LOGES'!$J$117:$J$166, 'CLUB DES LOGES'!$F$117:$F$166,$B6300, 'CLUB DES LOGES'!$G$117:$G$166,"&lt;&gt;"&amp;'CLUB DES LOGES'!$C$191)</f>
        <v>0</v>
      </c>
      <c r="E6300" s="10"/>
      <c r="F6300" s="10"/>
      <c r="G6300" s="10"/>
      <c r="H6300" s="10"/>
      <c r="I6300" s="10"/>
      <c r="J6300" s="10"/>
      <c r="K6300" s="10"/>
      <c r="L6300" s="10"/>
      <c r="M6300" s="10"/>
      <c r="N6300" s="10"/>
      <c r="O6300" s="10"/>
      <c r="P6300" s="10"/>
      <c r="Q6300" s="10"/>
      <c r="R6300" s="10"/>
    </row>
    <row r="6301" spans="1:18" customFormat="1">
      <c r="A6301" s="10"/>
      <c r="B6301" s="111">
        <v>855111</v>
      </c>
      <c r="C6301" s="68" t="s">
        <v>6296</v>
      </c>
      <c r="D6301" s="71">
        <f>SUMIFS('CLUB DES LOGES'!$J$117:$J$166, 'CLUB DES LOGES'!$F$117:$F$166,$B6301, 'CLUB DES LOGES'!$G$117:$G$166,"&lt;&gt;"&amp;'CLUB DES LOGES'!$C$191)</f>
        <v>0</v>
      </c>
      <c r="E6301" s="10"/>
      <c r="F6301" s="10"/>
      <c r="G6301" s="10"/>
      <c r="H6301" s="10"/>
      <c r="I6301" s="10"/>
      <c r="J6301" s="10"/>
      <c r="K6301" s="10"/>
      <c r="L6301" s="10"/>
      <c r="M6301" s="10"/>
      <c r="N6301" s="10"/>
      <c r="O6301" s="10"/>
      <c r="P6301" s="10"/>
      <c r="Q6301" s="10"/>
      <c r="R6301" s="10"/>
    </row>
    <row r="6302" spans="1:18" customFormat="1">
      <c r="A6302" s="10"/>
      <c r="B6302" s="111">
        <v>855112</v>
      </c>
      <c r="C6302" s="68" t="s">
        <v>6297</v>
      </c>
      <c r="D6302" s="71">
        <f>SUMIFS('CLUB DES LOGES'!$J$117:$J$166, 'CLUB DES LOGES'!$F$117:$F$166,$B6302, 'CLUB DES LOGES'!$G$117:$G$166,"&lt;&gt;"&amp;'CLUB DES LOGES'!$C$191)</f>
        <v>0</v>
      </c>
      <c r="E6302" s="10"/>
      <c r="F6302" s="10"/>
      <c r="G6302" s="10"/>
      <c r="H6302" s="10"/>
      <c r="I6302" s="10"/>
      <c r="J6302" s="10"/>
      <c r="K6302" s="10"/>
      <c r="L6302" s="10"/>
      <c r="M6302" s="10"/>
      <c r="N6302" s="10"/>
      <c r="O6302" s="10"/>
      <c r="P6302" s="10"/>
      <c r="Q6302" s="10"/>
      <c r="R6302" s="10"/>
    </row>
    <row r="6303" spans="1:18" customFormat="1">
      <c r="A6303" s="10"/>
      <c r="B6303" s="111">
        <v>856501</v>
      </c>
      <c r="C6303" s="68" t="s">
        <v>6298</v>
      </c>
      <c r="D6303" s="71">
        <f>SUMIFS('CLUB DES LOGES'!$J$117:$J$166, 'CLUB DES LOGES'!$F$117:$F$166,$B6303, 'CLUB DES LOGES'!$G$117:$G$166,"&lt;&gt;"&amp;'CLUB DES LOGES'!$C$191)</f>
        <v>0</v>
      </c>
      <c r="E6303" s="10"/>
      <c r="F6303" s="10"/>
      <c r="G6303" s="10"/>
      <c r="H6303" s="10"/>
      <c r="I6303" s="10"/>
      <c r="J6303" s="10"/>
      <c r="K6303" s="10"/>
      <c r="L6303" s="10"/>
      <c r="M6303" s="10"/>
      <c r="N6303" s="10"/>
      <c r="O6303" s="10"/>
      <c r="P6303" s="10"/>
      <c r="Q6303" s="10"/>
      <c r="R6303" s="10"/>
    </row>
    <row r="6304" spans="1:18" customFormat="1">
      <c r="A6304" s="10"/>
      <c r="B6304" s="111">
        <v>856504</v>
      </c>
      <c r="C6304" s="68" t="s">
        <v>6299</v>
      </c>
      <c r="D6304" s="71">
        <f>SUMIFS('CLUB DES LOGES'!$J$117:$J$166, 'CLUB DES LOGES'!$F$117:$F$166,$B6304, 'CLUB DES LOGES'!$G$117:$G$166,"&lt;&gt;"&amp;'CLUB DES LOGES'!$C$191)</f>
        <v>0</v>
      </c>
      <c r="E6304" s="10"/>
      <c r="F6304" s="10"/>
      <c r="G6304" s="10"/>
      <c r="H6304" s="10"/>
      <c r="I6304" s="10"/>
      <c r="J6304" s="10"/>
      <c r="K6304" s="10"/>
      <c r="L6304" s="10"/>
      <c r="M6304" s="10"/>
      <c r="N6304" s="10"/>
      <c r="O6304" s="10"/>
      <c r="P6304" s="10"/>
      <c r="Q6304" s="10"/>
      <c r="R6304" s="10"/>
    </row>
    <row r="6305" spans="1:18" customFormat="1">
      <c r="A6305" s="10"/>
      <c r="B6305" s="111">
        <v>856505</v>
      </c>
      <c r="C6305" s="68" t="s">
        <v>6300</v>
      </c>
      <c r="D6305" s="71">
        <f>SUMIFS('CLUB DES LOGES'!$J$117:$J$166, 'CLUB DES LOGES'!$F$117:$F$166,$B6305, 'CLUB DES LOGES'!$G$117:$G$166,"&lt;&gt;"&amp;'CLUB DES LOGES'!$C$191)</f>
        <v>0</v>
      </c>
      <c r="E6305" s="10"/>
      <c r="F6305" s="10"/>
      <c r="G6305" s="10"/>
      <c r="H6305" s="10"/>
      <c r="I6305" s="10"/>
      <c r="J6305" s="10"/>
      <c r="K6305" s="10"/>
      <c r="L6305" s="10"/>
      <c r="M6305" s="10"/>
      <c r="N6305" s="10"/>
      <c r="O6305" s="10"/>
      <c r="P6305" s="10"/>
      <c r="Q6305" s="10"/>
      <c r="R6305" s="10"/>
    </row>
    <row r="6306" spans="1:18" customFormat="1">
      <c r="A6306" s="10"/>
      <c r="B6306" s="111">
        <v>856509</v>
      </c>
      <c r="C6306" s="68" t="s">
        <v>2022</v>
      </c>
      <c r="D6306" s="71">
        <f>SUMIFS('CLUB DES LOGES'!$J$117:$J$166, 'CLUB DES LOGES'!$F$117:$F$166,$B6306, 'CLUB DES LOGES'!$G$117:$G$166,"&lt;&gt;"&amp;'CLUB DES LOGES'!$C$191)</f>
        <v>0</v>
      </c>
      <c r="E6306" s="10"/>
      <c r="F6306" s="10"/>
      <c r="G6306" s="10"/>
      <c r="H6306" s="10"/>
      <c r="I6306" s="10"/>
      <c r="J6306" s="10"/>
      <c r="K6306" s="10"/>
      <c r="L6306" s="10"/>
      <c r="M6306" s="10"/>
      <c r="N6306" s="10"/>
      <c r="O6306" s="10"/>
      <c r="P6306" s="10"/>
      <c r="Q6306" s="10"/>
      <c r="R6306" s="10"/>
    </row>
    <row r="6307" spans="1:18" customFormat="1">
      <c r="A6307" s="10"/>
      <c r="B6307" s="111">
        <v>856510</v>
      </c>
      <c r="C6307" s="68" t="s">
        <v>2023</v>
      </c>
      <c r="D6307" s="71">
        <f>SUMIFS('CLUB DES LOGES'!$J$117:$J$166, 'CLUB DES LOGES'!$F$117:$F$166,$B6307, 'CLUB DES LOGES'!$G$117:$G$166,"&lt;&gt;"&amp;'CLUB DES LOGES'!$C$191)</f>
        <v>0</v>
      </c>
      <c r="E6307" s="10"/>
      <c r="F6307" s="10"/>
      <c r="G6307" s="10"/>
      <c r="H6307" s="10"/>
      <c r="I6307" s="10"/>
      <c r="J6307" s="10"/>
      <c r="K6307" s="10"/>
      <c r="L6307" s="10"/>
      <c r="M6307" s="10"/>
      <c r="N6307" s="10"/>
      <c r="O6307" s="10"/>
      <c r="P6307" s="10"/>
      <c r="Q6307" s="10"/>
      <c r="R6307" s="10"/>
    </row>
    <row r="6308" spans="1:18" customFormat="1">
      <c r="A6308" s="10"/>
      <c r="B6308" s="111">
        <v>856511</v>
      </c>
      <c r="C6308" s="68" t="s">
        <v>2024</v>
      </c>
      <c r="D6308" s="71">
        <f>SUMIFS('CLUB DES LOGES'!$J$117:$J$166, 'CLUB DES LOGES'!$F$117:$F$166,$B6308, 'CLUB DES LOGES'!$G$117:$G$166,"&lt;&gt;"&amp;'CLUB DES LOGES'!$C$191)</f>
        <v>0</v>
      </c>
      <c r="E6308" s="10"/>
      <c r="F6308" s="10"/>
      <c r="G6308" s="10"/>
      <c r="H6308" s="10"/>
      <c r="I6308" s="10"/>
      <c r="J6308" s="10"/>
      <c r="K6308" s="10"/>
      <c r="L6308" s="10"/>
      <c r="M6308" s="10"/>
      <c r="N6308" s="10"/>
      <c r="O6308" s="10"/>
      <c r="P6308" s="10"/>
      <c r="Q6308" s="10"/>
      <c r="R6308" s="10"/>
    </row>
    <row r="6309" spans="1:18" customFormat="1">
      <c r="A6309" s="10"/>
      <c r="B6309" s="111">
        <v>856512</v>
      </c>
      <c r="C6309" s="68" t="s">
        <v>6301</v>
      </c>
      <c r="D6309" s="71">
        <f>SUMIFS('CLUB DES LOGES'!$J$117:$J$166, 'CLUB DES LOGES'!$F$117:$F$166,$B6309, 'CLUB DES LOGES'!$G$117:$G$166,"&lt;&gt;"&amp;'CLUB DES LOGES'!$C$191)</f>
        <v>0</v>
      </c>
      <c r="E6309" s="10"/>
      <c r="F6309" s="10"/>
      <c r="G6309" s="10"/>
      <c r="H6309" s="10"/>
      <c r="I6309" s="10"/>
      <c r="J6309" s="10"/>
      <c r="K6309" s="10"/>
      <c r="L6309" s="10"/>
      <c r="M6309" s="10"/>
      <c r="N6309" s="10"/>
      <c r="O6309" s="10"/>
      <c r="P6309" s="10"/>
      <c r="Q6309" s="10"/>
      <c r="R6309" s="10"/>
    </row>
    <row r="6310" spans="1:18" customFormat="1">
      <c r="A6310" s="10"/>
      <c r="B6310" s="111">
        <v>856513</v>
      </c>
      <c r="C6310" s="68" t="s">
        <v>6302</v>
      </c>
      <c r="D6310" s="71">
        <f>SUMIFS('CLUB DES LOGES'!$J$117:$J$166, 'CLUB DES LOGES'!$F$117:$F$166,$B6310, 'CLUB DES LOGES'!$G$117:$G$166,"&lt;&gt;"&amp;'CLUB DES LOGES'!$C$191)</f>
        <v>0</v>
      </c>
      <c r="E6310" s="10"/>
      <c r="F6310" s="10"/>
      <c r="G6310" s="10"/>
      <c r="H6310" s="10"/>
      <c r="I6310" s="10"/>
      <c r="J6310" s="10"/>
      <c r="K6310" s="10"/>
      <c r="L6310" s="10"/>
      <c r="M6310" s="10"/>
      <c r="N6310" s="10"/>
      <c r="O6310" s="10"/>
      <c r="P6310" s="10"/>
      <c r="Q6310" s="10"/>
      <c r="R6310" s="10"/>
    </row>
    <row r="6311" spans="1:18" customFormat="1">
      <c r="A6311" s="10"/>
      <c r="B6311" s="111">
        <v>856514</v>
      </c>
      <c r="C6311" s="68" t="s">
        <v>6303</v>
      </c>
      <c r="D6311" s="71">
        <f>SUMIFS('CLUB DES LOGES'!$J$117:$J$166, 'CLUB DES LOGES'!$F$117:$F$166,$B6311, 'CLUB DES LOGES'!$G$117:$G$166,"&lt;&gt;"&amp;'CLUB DES LOGES'!$C$191)</f>
        <v>0</v>
      </c>
      <c r="E6311" s="10"/>
      <c r="F6311" s="10"/>
      <c r="G6311" s="10"/>
      <c r="H6311" s="10"/>
      <c r="I6311" s="10"/>
      <c r="J6311" s="10"/>
      <c r="K6311" s="10"/>
      <c r="L6311" s="10"/>
      <c r="M6311" s="10"/>
      <c r="N6311" s="10"/>
      <c r="O6311" s="10"/>
      <c r="P6311" s="10"/>
      <c r="Q6311" s="10"/>
      <c r="R6311" s="10"/>
    </row>
    <row r="6312" spans="1:18" customFormat="1">
      <c r="A6312" s="10"/>
      <c r="B6312" s="111">
        <v>856515</v>
      </c>
      <c r="C6312" s="68" t="s">
        <v>6304</v>
      </c>
      <c r="D6312" s="71">
        <f>SUMIFS('CLUB DES LOGES'!$J$117:$J$166, 'CLUB DES LOGES'!$F$117:$F$166,$B6312, 'CLUB DES LOGES'!$G$117:$G$166,"&lt;&gt;"&amp;'CLUB DES LOGES'!$C$191)</f>
        <v>0</v>
      </c>
      <c r="E6312" s="10"/>
      <c r="F6312" s="10"/>
      <c r="G6312" s="10"/>
      <c r="H6312" s="10"/>
      <c r="I6312" s="10"/>
      <c r="J6312" s="10"/>
      <c r="K6312" s="10"/>
      <c r="L6312" s="10"/>
      <c r="M6312" s="10"/>
      <c r="N6312" s="10"/>
      <c r="O6312" s="10"/>
      <c r="P6312" s="10"/>
      <c r="Q6312" s="10"/>
      <c r="R6312" s="10"/>
    </row>
    <row r="6313" spans="1:18" customFormat="1">
      <c r="A6313" s="10"/>
      <c r="B6313" s="111">
        <v>856516</v>
      </c>
      <c r="C6313" s="68" t="s">
        <v>6305</v>
      </c>
      <c r="D6313" s="71">
        <f>SUMIFS('CLUB DES LOGES'!$J$117:$J$166, 'CLUB DES LOGES'!$F$117:$F$166,$B6313, 'CLUB DES LOGES'!$G$117:$G$166,"&lt;&gt;"&amp;'CLUB DES LOGES'!$C$191)</f>
        <v>0</v>
      </c>
      <c r="E6313" s="10"/>
      <c r="F6313" s="10"/>
      <c r="G6313" s="10"/>
      <c r="H6313" s="10"/>
      <c r="I6313" s="10"/>
      <c r="J6313" s="10"/>
      <c r="K6313" s="10"/>
      <c r="L6313" s="10"/>
      <c r="M6313" s="10"/>
      <c r="N6313" s="10"/>
      <c r="O6313" s="10"/>
      <c r="P6313" s="10"/>
      <c r="Q6313" s="10"/>
      <c r="R6313" s="10"/>
    </row>
    <row r="6314" spans="1:18" customFormat="1">
      <c r="A6314" s="10"/>
      <c r="B6314" s="111">
        <v>856517</v>
      </c>
      <c r="C6314" s="68" t="s">
        <v>6306</v>
      </c>
      <c r="D6314" s="71">
        <f>SUMIFS('CLUB DES LOGES'!$J$117:$J$166, 'CLUB DES LOGES'!$F$117:$F$166,$B6314, 'CLUB DES LOGES'!$G$117:$G$166,"&lt;&gt;"&amp;'CLUB DES LOGES'!$C$191)</f>
        <v>0</v>
      </c>
      <c r="E6314" s="10"/>
      <c r="F6314" s="10"/>
      <c r="G6314" s="10"/>
      <c r="H6314" s="10"/>
      <c r="I6314" s="10"/>
      <c r="J6314" s="10"/>
      <c r="K6314" s="10"/>
      <c r="L6314" s="10"/>
      <c r="M6314" s="10"/>
      <c r="N6314" s="10"/>
      <c r="O6314" s="10"/>
      <c r="P6314" s="10"/>
      <c r="Q6314" s="10"/>
      <c r="R6314" s="10"/>
    </row>
    <row r="6315" spans="1:18" customFormat="1">
      <c r="A6315" s="10"/>
      <c r="B6315" s="111">
        <v>856518</v>
      </c>
      <c r="C6315" s="68" t="s">
        <v>6307</v>
      </c>
      <c r="D6315" s="71">
        <f>SUMIFS('CLUB DES LOGES'!$J$117:$J$166, 'CLUB DES LOGES'!$F$117:$F$166,$B6315, 'CLUB DES LOGES'!$G$117:$G$166,"&lt;&gt;"&amp;'CLUB DES LOGES'!$C$191)</f>
        <v>0</v>
      </c>
      <c r="E6315" s="10"/>
      <c r="F6315" s="10"/>
      <c r="G6315" s="10"/>
      <c r="H6315" s="10"/>
      <c r="I6315" s="10"/>
      <c r="J6315" s="10"/>
      <c r="K6315" s="10"/>
      <c r="L6315" s="10"/>
      <c r="M6315" s="10"/>
      <c r="N6315" s="10"/>
      <c r="O6315" s="10"/>
      <c r="P6315" s="10"/>
      <c r="Q6315" s="10"/>
      <c r="R6315" s="10"/>
    </row>
    <row r="6316" spans="1:18" customFormat="1">
      <c r="A6316" s="10"/>
      <c r="B6316" s="111">
        <v>856519</v>
      </c>
      <c r="C6316" s="68" t="s">
        <v>6308</v>
      </c>
      <c r="D6316" s="71">
        <f>SUMIFS('CLUB DES LOGES'!$J$117:$J$166, 'CLUB DES LOGES'!$F$117:$F$166,$B6316, 'CLUB DES LOGES'!$G$117:$G$166,"&lt;&gt;"&amp;'CLUB DES LOGES'!$C$191)</f>
        <v>0</v>
      </c>
      <c r="E6316" s="10"/>
      <c r="F6316" s="10"/>
      <c r="G6316" s="10"/>
      <c r="H6316" s="10"/>
      <c r="I6316" s="10"/>
      <c r="J6316" s="10"/>
      <c r="K6316" s="10"/>
      <c r="L6316" s="10"/>
      <c r="M6316" s="10"/>
      <c r="N6316" s="10"/>
      <c r="O6316" s="10"/>
      <c r="P6316" s="10"/>
      <c r="Q6316" s="10"/>
      <c r="R6316" s="10"/>
    </row>
    <row r="6317" spans="1:18" customFormat="1">
      <c r="A6317" s="10"/>
      <c r="B6317" s="111">
        <v>856520</v>
      </c>
      <c r="C6317" s="68" t="s">
        <v>6309</v>
      </c>
      <c r="D6317" s="71">
        <f>SUMIFS('CLUB DES LOGES'!$J$117:$J$166, 'CLUB DES LOGES'!$F$117:$F$166,$B6317, 'CLUB DES LOGES'!$G$117:$G$166,"&lt;&gt;"&amp;'CLUB DES LOGES'!$C$191)</f>
        <v>0</v>
      </c>
      <c r="E6317" s="10"/>
      <c r="F6317" s="10"/>
      <c r="G6317" s="10"/>
      <c r="H6317" s="10"/>
      <c r="I6317" s="10"/>
      <c r="J6317" s="10"/>
      <c r="K6317" s="10"/>
      <c r="L6317" s="10"/>
      <c r="M6317" s="10"/>
      <c r="N6317" s="10"/>
      <c r="O6317" s="10"/>
      <c r="P6317" s="10"/>
      <c r="Q6317" s="10"/>
      <c r="R6317" s="10"/>
    </row>
    <row r="6318" spans="1:18" customFormat="1">
      <c r="A6318" s="10"/>
      <c r="B6318" s="111">
        <v>856521</v>
      </c>
      <c r="C6318" s="68" t="s">
        <v>6310</v>
      </c>
      <c r="D6318" s="71">
        <f>SUMIFS('CLUB DES LOGES'!$J$117:$J$166, 'CLUB DES LOGES'!$F$117:$F$166,$B6318, 'CLUB DES LOGES'!$G$117:$G$166,"&lt;&gt;"&amp;'CLUB DES LOGES'!$C$191)</f>
        <v>0</v>
      </c>
      <c r="E6318" s="10"/>
      <c r="F6318" s="10"/>
      <c r="G6318" s="10"/>
      <c r="H6318" s="10"/>
      <c r="I6318" s="10"/>
      <c r="J6318" s="10"/>
      <c r="K6318" s="10"/>
      <c r="L6318" s="10"/>
      <c r="M6318" s="10"/>
      <c r="N6318" s="10"/>
      <c r="O6318" s="10"/>
      <c r="P6318" s="10"/>
      <c r="Q6318" s="10"/>
      <c r="R6318" s="10"/>
    </row>
    <row r="6319" spans="1:18" customFormat="1">
      <c r="A6319" s="10"/>
      <c r="B6319" s="111">
        <v>856522</v>
      </c>
      <c r="C6319" s="68" t="s">
        <v>6311</v>
      </c>
      <c r="D6319" s="71">
        <f>SUMIFS('CLUB DES LOGES'!$J$117:$J$166, 'CLUB DES LOGES'!$F$117:$F$166,$B6319, 'CLUB DES LOGES'!$G$117:$G$166,"&lt;&gt;"&amp;'CLUB DES LOGES'!$C$191)</f>
        <v>0</v>
      </c>
      <c r="E6319" s="10"/>
      <c r="F6319" s="10"/>
      <c r="G6319" s="10"/>
      <c r="H6319" s="10"/>
      <c r="I6319" s="10"/>
      <c r="J6319" s="10"/>
      <c r="K6319" s="10"/>
      <c r="L6319" s="10"/>
      <c r="M6319" s="10"/>
      <c r="N6319" s="10"/>
      <c r="O6319" s="10"/>
      <c r="P6319" s="10"/>
      <c r="Q6319" s="10"/>
      <c r="R6319" s="10"/>
    </row>
    <row r="6320" spans="1:18" customFormat="1">
      <c r="A6320" s="10"/>
      <c r="B6320" s="111">
        <v>856523</v>
      </c>
      <c r="C6320" s="68" t="s">
        <v>6312</v>
      </c>
      <c r="D6320" s="71">
        <f>SUMIFS('CLUB DES LOGES'!$J$117:$J$166, 'CLUB DES LOGES'!$F$117:$F$166,$B6320, 'CLUB DES LOGES'!$G$117:$G$166,"&lt;&gt;"&amp;'CLUB DES LOGES'!$C$191)</f>
        <v>0</v>
      </c>
      <c r="E6320" s="10"/>
      <c r="F6320" s="10"/>
      <c r="G6320" s="10"/>
      <c r="H6320" s="10"/>
      <c r="I6320" s="10"/>
      <c r="J6320" s="10"/>
      <c r="K6320" s="10"/>
      <c r="L6320" s="10"/>
      <c r="M6320" s="10"/>
      <c r="N6320" s="10"/>
      <c r="O6320" s="10"/>
      <c r="P6320" s="10"/>
      <c r="Q6320" s="10"/>
      <c r="R6320" s="10"/>
    </row>
    <row r="6321" spans="1:18" customFormat="1">
      <c r="A6321" s="10"/>
      <c r="B6321" s="111">
        <v>856524</v>
      </c>
      <c r="C6321" s="68" t="s">
        <v>6313</v>
      </c>
      <c r="D6321" s="71">
        <f>SUMIFS('CLUB DES LOGES'!$J$117:$J$166, 'CLUB DES LOGES'!$F$117:$F$166,$B6321, 'CLUB DES LOGES'!$G$117:$G$166,"&lt;&gt;"&amp;'CLUB DES LOGES'!$C$191)</f>
        <v>0</v>
      </c>
      <c r="E6321" s="10"/>
      <c r="F6321" s="10"/>
      <c r="G6321" s="10"/>
      <c r="H6321" s="10"/>
      <c r="I6321" s="10"/>
      <c r="J6321" s="10"/>
      <c r="K6321" s="10"/>
      <c r="L6321" s="10"/>
      <c r="M6321" s="10"/>
      <c r="N6321" s="10"/>
      <c r="O6321" s="10"/>
      <c r="P6321" s="10"/>
      <c r="Q6321" s="10"/>
      <c r="R6321" s="10"/>
    </row>
    <row r="6322" spans="1:18" customFormat="1">
      <c r="A6322" s="10"/>
      <c r="B6322" s="111">
        <v>856525</v>
      </c>
      <c r="C6322" s="68" t="s">
        <v>6314</v>
      </c>
      <c r="D6322" s="71">
        <f>SUMIFS('CLUB DES LOGES'!$J$117:$J$166, 'CLUB DES LOGES'!$F$117:$F$166,$B6322, 'CLUB DES LOGES'!$G$117:$G$166,"&lt;&gt;"&amp;'CLUB DES LOGES'!$C$191)</f>
        <v>0</v>
      </c>
      <c r="E6322" s="10"/>
      <c r="F6322" s="10"/>
      <c r="G6322" s="10"/>
      <c r="H6322" s="10"/>
      <c r="I6322" s="10"/>
      <c r="J6322" s="10"/>
      <c r="K6322" s="10"/>
      <c r="L6322" s="10"/>
      <c r="M6322" s="10"/>
      <c r="N6322" s="10"/>
      <c r="O6322" s="10"/>
      <c r="P6322" s="10"/>
      <c r="Q6322" s="10"/>
      <c r="R6322" s="10"/>
    </row>
    <row r="6323" spans="1:18" customFormat="1">
      <c r="A6323" s="10"/>
      <c r="B6323" s="111">
        <v>856526</v>
      </c>
      <c r="C6323" s="68" t="s">
        <v>6315</v>
      </c>
      <c r="D6323" s="71">
        <f>SUMIFS('CLUB DES LOGES'!$J$117:$J$166, 'CLUB DES LOGES'!$F$117:$F$166,$B6323, 'CLUB DES LOGES'!$G$117:$G$166,"&lt;&gt;"&amp;'CLUB DES LOGES'!$C$191)</f>
        <v>0</v>
      </c>
      <c r="E6323" s="10"/>
      <c r="F6323" s="10"/>
      <c r="G6323" s="10"/>
      <c r="H6323" s="10"/>
      <c r="I6323" s="10"/>
      <c r="J6323" s="10"/>
      <c r="K6323" s="10"/>
      <c r="L6323" s="10"/>
      <c r="M6323" s="10"/>
      <c r="N6323" s="10"/>
      <c r="O6323" s="10"/>
      <c r="P6323" s="10"/>
      <c r="Q6323" s="10"/>
      <c r="R6323" s="10"/>
    </row>
    <row r="6324" spans="1:18" customFormat="1">
      <c r="A6324" s="10"/>
      <c r="B6324" s="111">
        <v>856527</v>
      </c>
      <c r="C6324" s="68" t="s">
        <v>6316</v>
      </c>
      <c r="D6324" s="71">
        <f>SUMIFS('CLUB DES LOGES'!$J$117:$J$166, 'CLUB DES LOGES'!$F$117:$F$166,$B6324, 'CLUB DES LOGES'!$G$117:$G$166,"&lt;&gt;"&amp;'CLUB DES LOGES'!$C$191)</f>
        <v>0</v>
      </c>
      <c r="E6324" s="10"/>
      <c r="F6324" s="10"/>
      <c r="G6324" s="10"/>
      <c r="H6324" s="10"/>
      <c r="I6324" s="10"/>
      <c r="J6324" s="10"/>
      <c r="K6324" s="10"/>
      <c r="L6324" s="10"/>
      <c r="M6324" s="10"/>
      <c r="N6324" s="10"/>
      <c r="O6324" s="10"/>
      <c r="P6324" s="10"/>
      <c r="Q6324" s="10"/>
      <c r="R6324" s="10"/>
    </row>
    <row r="6325" spans="1:18" customFormat="1">
      <c r="A6325" s="10"/>
      <c r="B6325" s="111">
        <v>856528</v>
      </c>
      <c r="C6325" s="68" t="s">
        <v>6317</v>
      </c>
      <c r="D6325" s="71">
        <f>SUMIFS('CLUB DES LOGES'!$J$117:$J$166, 'CLUB DES LOGES'!$F$117:$F$166,$B6325, 'CLUB DES LOGES'!$G$117:$G$166,"&lt;&gt;"&amp;'CLUB DES LOGES'!$C$191)</f>
        <v>0</v>
      </c>
      <c r="E6325" s="10"/>
      <c r="F6325" s="10"/>
      <c r="G6325" s="10"/>
      <c r="H6325" s="10"/>
      <c r="I6325" s="10"/>
      <c r="J6325" s="10"/>
      <c r="K6325" s="10"/>
      <c r="L6325" s="10"/>
      <c r="M6325" s="10"/>
      <c r="N6325" s="10"/>
      <c r="O6325" s="10"/>
      <c r="P6325" s="10"/>
      <c r="Q6325" s="10"/>
      <c r="R6325" s="10"/>
    </row>
    <row r="6326" spans="1:18" customFormat="1">
      <c r="A6326" s="10"/>
      <c r="B6326" s="111">
        <v>856529</v>
      </c>
      <c r="C6326" s="68" t="s">
        <v>6318</v>
      </c>
      <c r="D6326" s="71">
        <f>SUMIFS('CLUB DES LOGES'!$J$117:$J$166, 'CLUB DES LOGES'!$F$117:$F$166,$B6326, 'CLUB DES LOGES'!$G$117:$G$166,"&lt;&gt;"&amp;'CLUB DES LOGES'!$C$191)</f>
        <v>0</v>
      </c>
      <c r="E6326" s="10"/>
      <c r="F6326" s="10"/>
      <c r="G6326" s="10"/>
      <c r="H6326" s="10"/>
      <c r="I6326" s="10"/>
      <c r="J6326" s="10"/>
      <c r="K6326" s="10"/>
      <c r="L6326" s="10"/>
      <c r="M6326" s="10"/>
      <c r="N6326" s="10"/>
      <c r="O6326" s="10"/>
      <c r="P6326" s="10"/>
      <c r="Q6326" s="10"/>
      <c r="R6326" s="10"/>
    </row>
    <row r="6327" spans="1:18" customFormat="1">
      <c r="A6327" s="10"/>
      <c r="B6327" s="111">
        <v>856530</v>
      </c>
      <c r="C6327" s="68" t="s">
        <v>6319</v>
      </c>
      <c r="D6327" s="71">
        <f>SUMIFS('CLUB DES LOGES'!$J$117:$J$166, 'CLUB DES LOGES'!$F$117:$F$166,$B6327, 'CLUB DES LOGES'!$G$117:$G$166,"&lt;&gt;"&amp;'CLUB DES LOGES'!$C$191)</f>
        <v>0</v>
      </c>
      <c r="E6327" s="10"/>
      <c r="F6327" s="10"/>
      <c r="G6327" s="10"/>
      <c r="H6327" s="10"/>
      <c r="I6327" s="10"/>
      <c r="J6327" s="10"/>
      <c r="K6327" s="10"/>
      <c r="L6327" s="10"/>
      <c r="M6327" s="10"/>
      <c r="N6327" s="10"/>
      <c r="O6327" s="10"/>
      <c r="P6327" s="10"/>
      <c r="Q6327" s="10"/>
      <c r="R6327" s="10"/>
    </row>
    <row r="6328" spans="1:18" customFormat="1">
      <c r="A6328" s="10"/>
      <c r="B6328" s="111">
        <v>856531</v>
      </c>
      <c r="C6328" s="68" t="s">
        <v>6320</v>
      </c>
      <c r="D6328" s="71">
        <f>SUMIFS('CLUB DES LOGES'!$J$117:$J$166, 'CLUB DES LOGES'!$F$117:$F$166,$B6328, 'CLUB DES LOGES'!$G$117:$G$166,"&lt;&gt;"&amp;'CLUB DES LOGES'!$C$191)</f>
        <v>0</v>
      </c>
      <c r="E6328" s="10"/>
      <c r="F6328" s="10"/>
      <c r="G6328" s="10"/>
      <c r="H6328" s="10"/>
      <c r="I6328" s="10"/>
      <c r="J6328" s="10"/>
      <c r="K6328" s="10"/>
      <c r="L6328" s="10"/>
      <c r="M6328" s="10"/>
      <c r="N6328" s="10"/>
      <c r="O6328" s="10"/>
      <c r="P6328" s="10"/>
      <c r="Q6328" s="10"/>
      <c r="R6328" s="10"/>
    </row>
    <row r="6329" spans="1:18" customFormat="1">
      <c r="A6329" s="10"/>
      <c r="B6329" s="111">
        <v>856532</v>
      </c>
      <c r="C6329" s="68" t="s">
        <v>6321</v>
      </c>
      <c r="D6329" s="71">
        <f>SUMIFS('CLUB DES LOGES'!$J$117:$J$166, 'CLUB DES LOGES'!$F$117:$F$166,$B6329, 'CLUB DES LOGES'!$G$117:$G$166,"&lt;&gt;"&amp;'CLUB DES LOGES'!$C$191)</f>
        <v>0</v>
      </c>
      <c r="E6329" s="10"/>
      <c r="F6329" s="10"/>
      <c r="G6329" s="10"/>
      <c r="H6329" s="10"/>
      <c r="I6329" s="10"/>
      <c r="J6329" s="10"/>
      <c r="K6329" s="10"/>
      <c r="L6329" s="10"/>
      <c r="M6329" s="10"/>
      <c r="N6329" s="10"/>
      <c r="O6329" s="10"/>
      <c r="P6329" s="10"/>
      <c r="Q6329" s="10"/>
      <c r="R6329" s="10"/>
    </row>
    <row r="6330" spans="1:18" customFormat="1">
      <c r="A6330" s="10"/>
      <c r="B6330" s="111">
        <v>856533</v>
      </c>
      <c r="C6330" s="68" t="s">
        <v>6322</v>
      </c>
      <c r="D6330" s="71">
        <f>SUMIFS('CLUB DES LOGES'!$J$117:$J$166, 'CLUB DES LOGES'!$F$117:$F$166,$B6330, 'CLUB DES LOGES'!$G$117:$G$166,"&lt;&gt;"&amp;'CLUB DES LOGES'!$C$191)</f>
        <v>0</v>
      </c>
      <c r="E6330" s="10"/>
      <c r="F6330" s="10"/>
      <c r="G6330" s="10"/>
      <c r="H6330" s="10"/>
      <c r="I6330" s="10"/>
      <c r="J6330" s="10"/>
      <c r="K6330" s="10"/>
      <c r="L6330" s="10"/>
      <c r="M6330" s="10"/>
      <c r="N6330" s="10"/>
      <c r="O6330" s="10"/>
      <c r="P6330" s="10"/>
      <c r="Q6330" s="10"/>
      <c r="R6330" s="10"/>
    </row>
    <row r="6331" spans="1:18" customFormat="1">
      <c r="A6331" s="10"/>
      <c r="B6331" s="111">
        <v>856534</v>
      </c>
      <c r="C6331" s="68" t="s">
        <v>6323</v>
      </c>
      <c r="D6331" s="71">
        <f>SUMIFS('CLUB DES LOGES'!$J$117:$J$166, 'CLUB DES LOGES'!$F$117:$F$166,$B6331, 'CLUB DES LOGES'!$G$117:$G$166,"&lt;&gt;"&amp;'CLUB DES LOGES'!$C$191)</f>
        <v>0</v>
      </c>
      <c r="E6331" s="10"/>
      <c r="F6331" s="10"/>
      <c r="G6331" s="10"/>
      <c r="H6331" s="10"/>
      <c r="I6331" s="10"/>
      <c r="J6331" s="10"/>
      <c r="K6331" s="10"/>
      <c r="L6331" s="10"/>
      <c r="M6331" s="10"/>
      <c r="N6331" s="10"/>
      <c r="O6331" s="10"/>
      <c r="P6331" s="10"/>
      <c r="Q6331" s="10"/>
      <c r="R6331" s="10"/>
    </row>
    <row r="6332" spans="1:18" customFormat="1">
      <c r="A6332" s="10"/>
      <c r="B6332" s="111">
        <v>856535</v>
      </c>
      <c r="C6332" s="68" t="s">
        <v>6324</v>
      </c>
      <c r="D6332" s="71">
        <f>SUMIFS('CLUB DES LOGES'!$J$117:$J$166, 'CLUB DES LOGES'!$F$117:$F$166,$B6332, 'CLUB DES LOGES'!$G$117:$G$166,"&lt;&gt;"&amp;'CLUB DES LOGES'!$C$191)</f>
        <v>0</v>
      </c>
      <c r="E6332" s="10"/>
      <c r="F6332" s="10"/>
      <c r="G6332" s="10"/>
      <c r="H6332" s="10"/>
      <c r="I6332" s="10"/>
      <c r="J6332" s="10"/>
      <c r="K6332" s="10"/>
      <c r="L6332" s="10"/>
      <c r="M6332" s="10"/>
      <c r="N6332" s="10"/>
      <c r="O6332" s="10"/>
      <c r="P6332" s="10"/>
      <c r="Q6332" s="10"/>
      <c r="R6332" s="10"/>
    </row>
    <row r="6333" spans="1:18" customFormat="1">
      <c r="A6333" s="10"/>
      <c r="B6333" s="111">
        <v>856536</v>
      </c>
      <c r="C6333" s="68" t="s">
        <v>6325</v>
      </c>
      <c r="D6333" s="71">
        <f>SUMIFS('CLUB DES LOGES'!$J$117:$J$166, 'CLUB DES LOGES'!$F$117:$F$166,$B6333, 'CLUB DES LOGES'!$G$117:$G$166,"&lt;&gt;"&amp;'CLUB DES LOGES'!$C$191)</f>
        <v>0</v>
      </c>
      <c r="E6333" s="10"/>
      <c r="F6333" s="10"/>
      <c r="G6333" s="10"/>
      <c r="H6333" s="10"/>
      <c r="I6333" s="10"/>
      <c r="J6333" s="10"/>
      <c r="K6333" s="10"/>
      <c r="L6333" s="10"/>
      <c r="M6333" s="10"/>
      <c r="N6333" s="10"/>
      <c r="O6333" s="10"/>
      <c r="P6333" s="10"/>
      <c r="Q6333" s="10"/>
      <c r="R6333" s="10"/>
    </row>
    <row r="6334" spans="1:18" customFormat="1">
      <c r="A6334" s="10"/>
      <c r="B6334" s="111">
        <v>856537</v>
      </c>
      <c r="C6334" s="68" t="s">
        <v>6326</v>
      </c>
      <c r="D6334" s="71">
        <f>SUMIFS('CLUB DES LOGES'!$J$117:$J$166, 'CLUB DES LOGES'!$F$117:$F$166,$B6334, 'CLUB DES LOGES'!$G$117:$G$166,"&lt;&gt;"&amp;'CLUB DES LOGES'!$C$191)</f>
        <v>0</v>
      </c>
      <c r="E6334" s="10"/>
      <c r="F6334" s="10"/>
      <c r="G6334" s="10"/>
      <c r="H6334" s="10"/>
      <c r="I6334" s="10"/>
      <c r="J6334" s="10"/>
      <c r="K6334" s="10"/>
      <c r="L6334" s="10"/>
      <c r="M6334" s="10"/>
      <c r="N6334" s="10"/>
      <c r="O6334" s="10"/>
      <c r="P6334" s="10"/>
      <c r="Q6334" s="10"/>
      <c r="R6334" s="10"/>
    </row>
    <row r="6335" spans="1:18" customFormat="1">
      <c r="A6335" s="10"/>
      <c r="B6335" s="111">
        <v>856538</v>
      </c>
      <c r="C6335" s="68" t="s">
        <v>6327</v>
      </c>
      <c r="D6335" s="71">
        <f>SUMIFS('CLUB DES LOGES'!$J$117:$J$166, 'CLUB DES LOGES'!$F$117:$F$166,$B6335, 'CLUB DES LOGES'!$G$117:$G$166,"&lt;&gt;"&amp;'CLUB DES LOGES'!$C$191)</f>
        <v>0</v>
      </c>
      <c r="E6335" s="10"/>
      <c r="F6335" s="10"/>
      <c r="G6335" s="10"/>
      <c r="H6335" s="10"/>
      <c r="I6335" s="10"/>
      <c r="J6335" s="10"/>
      <c r="K6335" s="10"/>
      <c r="L6335" s="10"/>
      <c r="M6335" s="10"/>
      <c r="N6335" s="10"/>
      <c r="O6335" s="10"/>
      <c r="P6335" s="10"/>
      <c r="Q6335" s="10"/>
      <c r="R6335" s="10"/>
    </row>
    <row r="6336" spans="1:18" customFormat="1">
      <c r="A6336" s="10"/>
      <c r="B6336" s="111">
        <v>856539</v>
      </c>
      <c r="C6336" s="68" t="s">
        <v>6328</v>
      </c>
      <c r="D6336" s="71">
        <f>SUMIFS('CLUB DES LOGES'!$J$117:$J$166, 'CLUB DES LOGES'!$F$117:$F$166,$B6336, 'CLUB DES LOGES'!$G$117:$G$166,"&lt;&gt;"&amp;'CLUB DES LOGES'!$C$191)</f>
        <v>0</v>
      </c>
      <c r="E6336" s="10"/>
      <c r="F6336" s="10"/>
      <c r="G6336" s="10"/>
      <c r="H6336" s="10"/>
      <c r="I6336" s="10"/>
      <c r="J6336" s="10"/>
      <c r="K6336" s="10"/>
      <c r="L6336" s="10"/>
      <c r="M6336" s="10"/>
      <c r="N6336" s="10"/>
      <c r="O6336" s="10"/>
      <c r="P6336" s="10"/>
      <c r="Q6336" s="10"/>
      <c r="R6336" s="10"/>
    </row>
    <row r="6337" spans="1:18" customFormat="1">
      <c r="A6337" s="10"/>
      <c r="B6337" s="111">
        <v>856540</v>
      </c>
      <c r="C6337" s="68" t="s">
        <v>6329</v>
      </c>
      <c r="D6337" s="71">
        <f>SUMIFS('CLUB DES LOGES'!$J$117:$J$166, 'CLUB DES LOGES'!$F$117:$F$166,$B6337, 'CLUB DES LOGES'!$G$117:$G$166,"&lt;&gt;"&amp;'CLUB DES LOGES'!$C$191)</f>
        <v>0</v>
      </c>
      <c r="E6337" s="10"/>
      <c r="F6337" s="10"/>
      <c r="G6337" s="10"/>
      <c r="H6337" s="10"/>
      <c r="I6337" s="10"/>
      <c r="J6337" s="10"/>
      <c r="K6337" s="10"/>
      <c r="L6337" s="10"/>
      <c r="M6337" s="10"/>
      <c r="N6337" s="10"/>
      <c r="O6337" s="10"/>
      <c r="P6337" s="10"/>
      <c r="Q6337" s="10"/>
      <c r="R6337" s="10"/>
    </row>
    <row r="6338" spans="1:18" customFormat="1">
      <c r="A6338" s="10"/>
      <c r="B6338" s="111">
        <v>856541</v>
      </c>
      <c r="C6338" s="68" t="s">
        <v>6330</v>
      </c>
      <c r="D6338" s="71">
        <f>SUMIFS('CLUB DES LOGES'!$J$117:$J$166, 'CLUB DES LOGES'!$F$117:$F$166,$B6338, 'CLUB DES LOGES'!$G$117:$G$166,"&lt;&gt;"&amp;'CLUB DES LOGES'!$C$191)</f>
        <v>0</v>
      </c>
      <c r="E6338" s="10"/>
      <c r="F6338" s="10"/>
      <c r="G6338" s="10"/>
      <c r="H6338" s="10"/>
      <c r="I6338" s="10"/>
      <c r="J6338" s="10"/>
      <c r="K6338" s="10"/>
      <c r="L6338" s="10"/>
      <c r="M6338" s="10"/>
      <c r="N6338" s="10"/>
      <c r="O6338" s="10"/>
      <c r="P6338" s="10"/>
      <c r="Q6338" s="10"/>
      <c r="R6338" s="10"/>
    </row>
    <row r="6339" spans="1:18" customFormat="1">
      <c r="A6339" s="10"/>
      <c r="B6339" s="111">
        <v>856542</v>
      </c>
      <c r="C6339" s="68" t="s">
        <v>6331</v>
      </c>
      <c r="D6339" s="71">
        <f>SUMIFS('CLUB DES LOGES'!$J$117:$J$166, 'CLUB DES LOGES'!$F$117:$F$166,$B6339, 'CLUB DES LOGES'!$G$117:$G$166,"&lt;&gt;"&amp;'CLUB DES LOGES'!$C$191)</f>
        <v>0</v>
      </c>
      <c r="E6339" s="10"/>
      <c r="F6339" s="10"/>
      <c r="G6339" s="10"/>
      <c r="H6339" s="10"/>
      <c r="I6339" s="10"/>
      <c r="J6339" s="10"/>
      <c r="K6339" s="10"/>
      <c r="L6339" s="10"/>
      <c r="M6339" s="10"/>
      <c r="N6339" s="10"/>
      <c r="O6339" s="10"/>
      <c r="P6339" s="10"/>
      <c r="Q6339" s="10"/>
      <c r="R6339" s="10"/>
    </row>
    <row r="6340" spans="1:18" customFormat="1">
      <c r="A6340" s="10"/>
      <c r="B6340" s="111">
        <v>856543</v>
      </c>
      <c r="C6340" s="68" t="s">
        <v>6332</v>
      </c>
      <c r="D6340" s="71">
        <f>SUMIFS('CLUB DES LOGES'!$J$117:$J$166, 'CLUB DES LOGES'!$F$117:$F$166,$B6340, 'CLUB DES LOGES'!$G$117:$G$166,"&lt;&gt;"&amp;'CLUB DES LOGES'!$C$191)</f>
        <v>0</v>
      </c>
      <c r="E6340" s="10"/>
      <c r="F6340" s="10"/>
      <c r="G6340" s="10"/>
      <c r="H6340" s="10"/>
      <c r="I6340" s="10"/>
      <c r="J6340" s="10"/>
      <c r="K6340" s="10"/>
      <c r="L6340" s="10"/>
      <c r="M6340" s="10"/>
      <c r="N6340" s="10"/>
      <c r="O6340" s="10"/>
      <c r="P6340" s="10"/>
      <c r="Q6340" s="10"/>
      <c r="R6340" s="10"/>
    </row>
    <row r="6341" spans="1:18" customFormat="1">
      <c r="A6341" s="10"/>
      <c r="B6341" s="111">
        <v>856544</v>
      </c>
      <c r="C6341" s="68" t="s">
        <v>6333</v>
      </c>
      <c r="D6341" s="71">
        <f>SUMIFS('CLUB DES LOGES'!$J$117:$J$166, 'CLUB DES LOGES'!$F$117:$F$166,$B6341, 'CLUB DES LOGES'!$G$117:$G$166,"&lt;&gt;"&amp;'CLUB DES LOGES'!$C$191)</f>
        <v>0</v>
      </c>
      <c r="E6341" s="10"/>
      <c r="F6341" s="10"/>
      <c r="G6341" s="10"/>
      <c r="H6341" s="10"/>
      <c r="I6341" s="10"/>
      <c r="J6341" s="10"/>
      <c r="K6341" s="10"/>
      <c r="L6341" s="10"/>
      <c r="M6341" s="10"/>
      <c r="N6341" s="10"/>
      <c r="O6341" s="10"/>
      <c r="P6341" s="10"/>
      <c r="Q6341" s="10"/>
      <c r="R6341" s="10"/>
    </row>
    <row r="6342" spans="1:18" customFormat="1">
      <c r="A6342" s="10"/>
      <c r="B6342" s="111">
        <v>856545</v>
      </c>
      <c r="C6342" s="68" t="s">
        <v>6334</v>
      </c>
      <c r="D6342" s="71">
        <f>SUMIFS('CLUB DES LOGES'!$J$117:$J$166, 'CLUB DES LOGES'!$F$117:$F$166,$B6342, 'CLUB DES LOGES'!$G$117:$G$166,"&lt;&gt;"&amp;'CLUB DES LOGES'!$C$191)</f>
        <v>0</v>
      </c>
      <c r="E6342" s="10"/>
      <c r="F6342" s="10"/>
      <c r="G6342" s="10"/>
      <c r="H6342" s="10"/>
      <c r="I6342" s="10"/>
      <c r="J6342" s="10"/>
      <c r="K6342" s="10"/>
      <c r="L6342" s="10"/>
      <c r="M6342" s="10"/>
      <c r="N6342" s="10"/>
      <c r="O6342" s="10"/>
      <c r="P6342" s="10"/>
      <c r="Q6342" s="10"/>
      <c r="R6342" s="10"/>
    </row>
    <row r="6343" spans="1:18" customFormat="1">
      <c r="A6343" s="10"/>
      <c r="B6343" s="111">
        <v>856546</v>
      </c>
      <c r="C6343" s="68" t="s">
        <v>6335</v>
      </c>
      <c r="D6343" s="71">
        <f>SUMIFS('CLUB DES LOGES'!$J$117:$J$166, 'CLUB DES LOGES'!$F$117:$F$166,$B6343, 'CLUB DES LOGES'!$G$117:$G$166,"&lt;&gt;"&amp;'CLUB DES LOGES'!$C$191)</f>
        <v>0</v>
      </c>
      <c r="E6343" s="10"/>
      <c r="F6343" s="10"/>
      <c r="G6343" s="10"/>
      <c r="H6343" s="10"/>
      <c r="I6343" s="10"/>
      <c r="J6343" s="10"/>
      <c r="K6343" s="10"/>
      <c r="L6343" s="10"/>
      <c r="M6343" s="10"/>
      <c r="N6343" s="10"/>
      <c r="O6343" s="10"/>
      <c r="P6343" s="10"/>
      <c r="Q6343" s="10"/>
      <c r="R6343" s="10"/>
    </row>
    <row r="6344" spans="1:18" customFormat="1">
      <c r="A6344" s="10"/>
      <c r="B6344" s="111">
        <v>856547</v>
      </c>
      <c r="C6344" s="68" t="s">
        <v>6336</v>
      </c>
      <c r="D6344" s="71">
        <f>SUMIFS('CLUB DES LOGES'!$J$117:$J$166, 'CLUB DES LOGES'!$F$117:$F$166,$B6344, 'CLUB DES LOGES'!$G$117:$G$166,"&lt;&gt;"&amp;'CLUB DES LOGES'!$C$191)</f>
        <v>0</v>
      </c>
      <c r="E6344" s="10"/>
      <c r="F6344" s="10"/>
      <c r="G6344" s="10"/>
      <c r="H6344" s="10"/>
      <c r="I6344" s="10"/>
      <c r="J6344" s="10"/>
      <c r="K6344" s="10"/>
      <c r="L6344" s="10"/>
      <c r="M6344" s="10"/>
      <c r="N6344" s="10"/>
      <c r="O6344" s="10"/>
      <c r="P6344" s="10"/>
      <c r="Q6344" s="10"/>
      <c r="R6344" s="10"/>
    </row>
    <row r="6345" spans="1:18" customFormat="1">
      <c r="A6345" s="10"/>
      <c r="B6345" s="111">
        <v>856548</v>
      </c>
      <c r="C6345" s="68" t="s">
        <v>6337</v>
      </c>
      <c r="D6345" s="71">
        <f>SUMIFS('CLUB DES LOGES'!$J$117:$J$166, 'CLUB DES LOGES'!$F$117:$F$166,$B6345, 'CLUB DES LOGES'!$G$117:$G$166,"&lt;&gt;"&amp;'CLUB DES LOGES'!$C$191)</f>
        <v>0</v>
      </c>
      <c r="E6345" s="10"/>
      <c r="F6345" s="10"/>
      <c r="G6345" s="10"/>
      <c r="H6345" s="10"/>
      <c r="I6345" s="10"/>
      <c r="J6345" s="10"/>
      <c r="K6345" s="10"/>
      <c r="L6345" s="10"/>
      <c r="M6345" s="10"/>
      <c r="N6345" s="10"/>
      <c r="O6345" s="10"/>
      <c r="P6345" s="10"/>
      <c r="Q6345" s="10"/>
      <c r="R6345" s="10"/>
    </row>
    <row r="6346" spans="1:18" customFormat="1">
      <c r="A6346" s="10"/>
      <c r="B6346" s="111">
        <v>856549</v>
      </c>
      <c r="C6346" s="68" t="s">
        <v>6338</v>
      </c>
      <c r="D6346" s="71">
        <f>SUMIFS('CLUB DES LOGES'!$J$117:$J$166, 'CLUB DES LOGES'!$F$117:$F$166,$B6346, 'CLUB DES LOGES'!$G$117:$G$166,"&lt;&gt;"&amp;'CLUB DES LOGES'!$C$191)</f>
        <v>0</v>
      </c>
      <c r="E6346" s="10"/>
      <c r="F6346" s="10"/>
      <c r="G6346" s="10"/>
      <c r="H6346" s="10"/>
      <c r="I6346" s="10"/>
      <c r="J6346" s="10"/>
      <c r="K6346" s="10"/>
      <c r="L6346" s="10"/>
      <c r="M6346" s="10"/>
      <c r="N6346" s="10"/>
      <c r="O6346" s="10"/>
      <c r="P6346" s="10"/>
      <c r="Q6346" s="10"/>
      <c r="R6346" s="10"/>
    </row>
    <row r="6347" spans="1:18" customFormat="1">
      <c r="A6347" s="10"/>
      <c r="B6347" s="111">
        <v>856550</v>
      </c>
      <c r="C6347" s="68" t="s">
        <v>6339</v>
      </c>
      <c r="D6347" s="71">
        <f>SUMIFS('CLUB DES LOGES'!$J$117:$J$166, 'CLUB DES LOGES'!$F$117:$F$166,$B6347, 'CLUB DES LOGES'!$G$117:$G$166,"&lt;&gt;"&amp;'CLUB DES LOGES'!$C$191)</f>
        <v>0</v>
      </c>
      <c r="E6347" s="10"/>
      <c r="F6347" s="10"/>
      <c r="G6347" s="10"/>
      <c r="H6347" s="10"/>
      <c r="I6347" s="10"/>
      <c r="J6347" s="10"/>
      <c r="K6347" s="10"/>
      <c r="L6347" s="10"/>
      <c r="M6347" s="10"/>
      <c r="N6347" s="10"/>
      <c r="O6347" s="10"/>
      <c r="P6347" s="10"/>
      <c r="Q6347" s="10"/>
      <c r="R6347" s="10"/>
    </row>
    <row r="6348" spans="1:18" customFormat="1">
      <c r="A6348" s="10"/>
      <c r="B6348" s="111">
        <v>856551</v>
      </c>
      <c r="C6348" s="68" t="s">
        <v>6340</v>
      </c>
      <c r="D6348" s="71">
        <f>SUMIFS('CLUB DES LOGES'!$J$117:$J$166, 'CLUB DES LOGES'!$F$117:$F$166,$B6348, 'CLUB DES LOGES'!$G$117:$G$166,"&lt;&gt;"&amp;'CLUB DES LOGES'!$C$191)</f>
        <v>0</v>
      </c>
      <c r="E6348" s="10"/>
      <c r="F6348" s="10"/>
      <c r="G6348" s="10"/>
      <c r="H6348" s="10"/>
      <c r="I6348" s="10"/>
      <c r="J6348" s="10"/>
      <c r="K6348" s="10"/>
      <c r="L6348" s="10"/>
      <c r="M6348" s="10"/>
      <c r="N6348" s="10"/>
      <c r="O6348" s="10"/>
      <c r="P6348" s="10"/>
      <c r="Q6348" s="10"/>
      <c r="R6348" s="10"/>
    </row>
    <row r="6349" spans="1:18" customFormat="1">
      <c r="A6349" s="10"/>
      <c r="B6349" s="111">
        <v>856552</v>
      </c>
      <c r="C6349" s="68" t="s">
        <v>6341</v>
      </c>
      <c r="D6349" s="71">
        <f>SUMIFS('CLUB DES LOGES'!$J$117:$J$166, 'CLUB DES LOGES'!$F$117:$F$166,$B6349, 'CLUB DES LOGES'!$G$117:$G$166,"&lt;&gt;"&amp;'CLUB DES LOGES'!$C$191)</f>
        <v>0</v>
      </c>
      <c r="E6349" s="10"/>
      <c r="F6349" s="10"/>
      <c r="G6349" s="10"/>
      <c r="H6349" s="10"/>
      <c r="I6349" s="10"/>
      <c r="J6349" s="10"/>
      <c r="K6349" s="10"/>
      <c r="L6349" s="10"/>
      <c r="M6349" s="10"/>
      <c r="N6349" s="10"/>
      <c r="O6349" s="10"/>
      <c r="P6349" s="10"/>
      <c r="Q6349" s="10"/>
      <c r="R6349" s="10"/>
    </row>
    <row r="6350" spans="1:18" customFormat="1">
      <c r="A6350" s="10"/>
      <c r="B6350" s="111">
        <v>856553</v>
      </c>
      <c r="C6350" s="68" t="s">
        <v>6342</v>
      </c>
      <c r="D6350" s="71">
        <f>SUMIFS('CLUB DES LOGES'!$J$117:$J$166, 'CLUB DES LOGES'!$F$117:$F$166,$B6350, 'CLUB DES LOGES'!$G$117:$G$166,"&lt;&gt;"&amp;'CLUB DES LOGES'!$C$191)</f>
        <v>0</v>
      </c>
      <c r="E6350" s="10"/>
      <c r="F6350" s="10"/>
      <c r="G6350" s="10"/>
      <c r="H6350" s="10"/>
      <c r="I6350" s="10"/>
      <c r="J6350" s="10"/>
      <c r="K6350" s="10"/>
      <c r="L6350" s="10"/>
      <c r="M6350" s="10"/>
      <c r="N6350" s="10"/>
      <c r="O6350" s="10"/>
      <c r="P6350" s="10"/>
      <c r="Q6350" s="10"/>
      <c r="R6350" s="10"/>
    </row>
    <row r="6351" spans="1:18" customFormat="1">
      <c r="A6351" s="10"/>
      <c r="B6351" s="111">
        <v>856554</v>
      </c>
      <c r="C6351" s="68" t="s">
        <v>6343</v>
      </c>
      <c r="D6351" s="71">
        <f>SUMIFS('CLUB DES LOGES'!$J$117:$J$166, 'CLUB DES LOGES'!$F$117:$F$166,$B6351, 'CLUB DES LOGES'!$G$117:$G$166,"&lt;&gt;"&amp;'CLUB DES LOGES'!$C$191)</f>
        <v>0</v>
      </c>
      <c r="E6351" s="10"/>
      <c r="F6351" s="10"/>
      <c r="G6351" s="10"/>
      <c r="H6351" s="10"/>
      <c r="I6351" s="10"/>
      <c r="J6351" s="10"/>
      <c r="K6351" s="10"/>
      <c r="L6351" s="10"/>
      <c r="M6351" s="10"/>
      <c r="N6351" s="10"/>
      <c r="O6351" s="10"/>
      <c r="P6351" s="10"/>
      <c r="Q6351" s="10"/>
      <c r="R6351" s="10"/>
    </row>
    <row r="6352" spans="1:18" customFormat="1">
      <c r="A6352" s="10"/>
      <c r="B6352" s="111">
        <v>856555</v>
      </c>
      <c r="C6352" s="68" t="s">
        <v>6344</v>
      </c>
      <c r="D6352" s="71">
        <f>SUMIFS('CLUB DES LOGES'!$J$117:$J$166, 'CLUB DES LOGES'!$F$117:$F$166,$B6352, 'CLUB DES LOGES'!$G$117:$G$166,"&lt;&gt;"&amp;'CLUB DES LOGES'!$C$191)</f>
        <v>0</v>
      </c>
      <c r="E6352" s="10"/>
      <c r="F6352" s="10"/>
      <c r="G6352" s="10"/>
      <c r="H6352" s="10"/>
      <c r="I6352" s="10"/>
      <c r="J6352" s="10"/>
      <c r="K6352" s="10"/>
      <c r="L6352" s="10"/>
      <c r="M6352" s="10"/>
      <c r="N6352" s="10"/>
      <c r="O6352" s="10"/>
      <c r="P6352" s="10"/>
      <c r="Q6352" s="10"/>
      <c r="R6352" s="10"/>
    </row>
    <row r="6353" spans="1:18" customFormat="1">
      <c r="A6353" s="10"/>
      <c r="B6353" s="111">
        <v>856556</v>
      </c>
      <c r="C6353" s="68" t="s">
        <v>6345</v>
      </c>
      <c r="D6353" s="71">
        <f>SUMIFS('CLUB DES LOGES'!$J$117:$J$166, 'CLUB DES LOGES'!$F$117:$F$166,$B6353, 'CLUB DES LOGES'!$G$117:$G$166,"&lt;&gt;"&amp;'CLUB DES LOGES'!$C$191)</f>
        <v>0</v>
      </c>
      <c r="E6353" s="10"/>
      <c r="F6353" s="10"/>
      <c r="G6353" s="10"/>
      <c r="H6353" s="10"/>
      <c r="I6353" s="10"/>
      <c r="J6353" s="10"/>
      <c r="K6353" s="10"/>
      <c r="L6353" s="10"/>
      <c r="M6353" s="10"/>
      <c r="N6353" s="10"/>
      <c r="O6353" s="10"/>
      <c r="P6353" s="10"/>
      <c r="Q6353" s="10"/>
      <c r="R6353" s="10"/>
    </row>
    <row r="6354" spans="1:18" customFormat="1">
      <c r="A6354" s="10"/>
      <c r="B6354" s="111">
        <v>856557</v>
      </c>
      <c r="C6354" s="68" t="s">
        <v>6346</v>
      </c>
      <c r="D6354" s="71">
        <f>SUMIFS('CLUB DES LOGES'!$J$117:$J$166, 'CLUB DES LOGES'!$F$117:$F$166,$B6354, 'CLUB DES LOGES'!$G$117:$G$166,"&lt;&gt;"&amp;'CLUB DES LOGES'!$C$191)</f>
        <v>0</v>
      </c>
      <c r="E6354" s="10"/>
      <c r="F6354" s="10"/>
      <c r="G6354" s="10"/>
      <c r="H6354" s="10"/>
      <c r="I6354" s="10"/>
      <c r="J6354" s="10"/>
      <c r="K6354" s="10"/>
      <c r="L6354" s="10"/>
      <c r="M6354" s="10"/>
      <c r="N6354" s="10"/>
      <c r="O6354" s="10"/>
      <c r="P6354" s="10"/>
      <c r="Q6354" s="10"/>
      <c r="R6354" s="10"/>
    </row>
    <row r="6355" spans="1:18" customFormat="1">
      <c r="A6355" s="10"/>
      <c r="B6355" s="111">
        <v>856558</v>
      </c>
      <c r="C6355" s="68" t="s">
        <v>6347</v>
      </c>
      <c r="D6355" s="71">
        <f>SUMIFS('CLUB DES LOGES'!$J$117:$J$166, 'CLUB DES LOGES'!$F$117:$F$166,$B6355, 'CLUB DES LOGES'!$G$117:$G$166,"&lt;&gt;"&amp;'CLUB DES LOGES'!$C$191)</f>
        <v>0</v>
      </c>
      <c r="E6355" s="10"/>
      <c r="F6355" s="10"/>
      <c r="G6355" s="10"/>
      <c r="H6355" s="10"/>
      <c r="I6355" s="10"/>
      <c r="J6355" s="10"/>
      <c r="K6355" s="10"/>
      <c r="L6355" s="10"/>
      <c r="M6355" s="10"/>
      <c r="N6355" s="10"/>
      <c r="O6355" s="10"/>
      <c r="P6355" s="10"/>
      <c r="Q6355" s="10"/>
      <c r="R6355" s="10"/>
    </row>
    <row r="6356" spans="1:18" customFormat="1">
      <c r="A6356" s="10"/>
      <c r="B6356" s="111">
        <v>856559</v>
      </c>
      <c r="C6356" s="68" t="s">
        <v>6348</v>
      </c>
      <c r="D6356" s="71">
        <f>SUMIFS('CLUB DES LOGES'!$J$117:$J$166, 'CLUB DES LOGES'!$F$117:$F$166,$B6356, 'CLUB DES LOGES'!$G$117:$G$166,"&lt;&gt;"&amp;'CLUB DES LOGES'!$C$191)</f>
        <v>0</v>
      </c>
      <c r="E6356" s="10"/>
      <c r="F6356" s="10"/>
      <c r="G6356" s="10"/>
      <c r="H6356" s="10"/>
      <c r="I6356" s="10"/>
      <c r="J6356" s="10"/>
      <c r="K6356" s="10"/>
      <c r="L6356" s="10"/>
      <c r="M6356" s="10"/>
      <c r="N6356" s="10"/>
      <c r="O6356" s="10"/>
      <c r="P6356" s="10"/>
      <c r="Q6356" s="10"/>
      <c r="R6356" s="10"/>
    </row>
    <row r="6357" spans="1:18" customFormat="1">
      <c r="A6357" s="10"/>
      <c r="B6357" s="111">
        <v>856560</v>
      </c>
      <c r="C6357" s="68" t="s">
        <v>6349</v>
      </c>
      <c r="D6357" s="71">
        <f>SUMIFS('CLUB DES LOGES'!$J$117:$J$166, 'CLUB DES LOGES'!$F$117:$F$166,$B6357, 'CLUB DES LOGES'!$G$117:$G$166,"&lt;&gt;"&amp;'CLUB DES LOGES'!$C$191)</f>
        <v>0</v>
      </c>
      <c r="E6357" s="10"/>
      <c r="F6357" s="10"/>
      <c r="G6357" s="10"/>
      <c r="H6357" s="10"/>
      <c r="I6357" s="10"/>
      <c r="J6357" s="10"/>
      <c r="K6357" s="10"/>
      <c r="L6357" s="10"/>
      <c r="M6357" s="10"/>
      <c r="N6357" s="10"/>
      <c r="O6357" s="10"/>
      <c r="P6357" s="10"/>
      <c r="Q6357" s="10"/>
      <c r="R6357" s="10"/>
    </row>
    <row r="6358" spans="1:18" customFormat="1">
      <c r="A6358" s="10"/>
      <c r="B6358" s="111">
        <v>856561</v>
      </c>
      <c r="C6358" s="68" t="s">
        <v>6350</v>
      </c>
      <c r="D6358" s="71">
        <f>SUMIFS('CLUB DES LOGES'!$J$117:$J$166, 'CLUB DES LOGES'!$F$117:$F$166,$B6358, 'CLUB DES LOGES'!$G$117:$G$166,"&lt;&gt;"&amp;'CLUB DES LOGES'!$C$191)</f>
        <v>0</v>
      </c>
      <c r="E6358" s="10"/>
      <c r="F6358" s="10"/>
      <c r="G6358" s="10"/>
      <c r="H6358" s="10"/>
      <c r="I6358" s="10"/>
      <c r="J6358" s="10"/>
      <c r="K6358" s="10"/>
      <c r="L6358" s="10"/>
      <c r="M6358" s="10"/>
      <c r="N6358" s="10"/>
      <c r="O6358" s="10"/>
      <c r="P6358" s="10"/>
      <c r="Q6358" s="10"/>
      <c r="R6358" s="10"/>
    </row>
    <row r="6359" spans="1:18" customFormat="1">
      <c r="A6359" s="10"/>
      <c r="B6359" s="111">
        <v>856562</v>
      </c>
      <c r="C6359" s="68" t="s">
        <v>6351</v>
      </c>
      <c r="D6359" s="71">
        <f>SUMIFS('CLUB DES LOGES'!$J$117:$J$166, 'CLUB DES LOGES'!$F$117:$F$166,$B6359, 'CLUB DES LOGES'!$G$117:$G$166,"&lt;&gt;"&amp;'CLUB DES LOGES'!$C$191)</f>
        <v>0</v>
      </c>
      <c r="E6359" s="10"/>
      <c r="F6359" s="10"/>
      <c r="G6359" s="10"/>
      <c r="H6359" s="10"/>
      <c r="I6359" s="10"/>
      <c r="J6359" s="10"/>
      <c r="K6359" s="10"/>
      <c r="L6359" s="10"/>
      <c r="M6359" s="10"/>
      <c r="N6359" s="10"/>
      <c r="O6359" s="10"/>
      <c r="P6359" s="10"/>
      <c r="Q6359" s="10"/>
      <c r="R6359" s="10"/>
    </row>
    <row r="6360" spans="1:18" customFormat="1">
      <c r="A6360" s="10"/>
      <c r="B6360" s="111">
        <v>856563</v>
      </c>
      <c r="C6360" s="68" t="s">
        <v>6352</v>
      </c>
      <c r="D6360" s="71">
        <f>SUMIFS('CLUB DES LOGES'!$J$117:$J$166, 'CLUB DES LOGES'!$F$117:$F$166,$B6360, 'CLUB DES LOGES'!$G$117:$G$166,"&lt;&gt;"&amp;'CLUB DES LOGES'!$C$191)</f>
        <v>0</v>
      </c>
      <c r="E6360" s="10"/>
      <c r="F6360" s="10"/>
      <c r="G6360" s="10"/>
      <c r="H6360" s="10"/>
      <c r="I6360" s="10"/>
      <c r="J6360" s="10"/>
      <c r="K6360" s="10"/>
      <c r="L6360" s="10"/>
      <c r="M6360" s="10"/>
      <c r="N6360" s="10"/>
      <c r="O6360" s="10"/>
      <c r="P6360" s="10"/>
      <c r="Q6360" s="10"/>
      <c r="R6360" s="10"/>
    </row>
    <row r="6361" spans="1:18" customFormat="1">
      <c r="A6361" s="10"/>
      <c r="B6361" s="111">
        <v>856564</v>
      </c>
      <c r="C6361" s="68" t="s">
        <v>6353</v>
      </c>
      <c r="D6361" s="71">
        <f>SUMIFS('CLUB DES LOGES'!$J$117:$J$166, 'CLUB DES LOGES'!$F$117:$F$166,$B6361, 'CLUB DES LOGES'!$G$117:$G$166,"&lt;&gt;"&amp;'CLUB DES LOGES'!$C$191)</f>
        <v>0</v>
      </c>
      <c r="E6361" s="10"/>
      <c r="F6361" s="10"/>
      <c r="G6361" s="10"/>
      <c r="H6361" s="10"/>
      <c r="I6361" s="10"/>
      <c r="J6361" s="10"/>
      <c r="K6361" s="10"/>
      <c r="L6361" s="10"/>
      <c r="M6361" s="10"/>
      <c r="N6361" s="10"/>
      <c r="O6361" s="10"/>
      <c r="P6361" s="10"/>
      <c r="Q6361" s="10"/>
      <c r="R6361" s="10"/>
    </row>
    <row r="6362" spans="1:18" customFormat="1">
      <c r="A6362" s="10"/>
      <c r="B6362" s="111">
        <v>856565</v>
      </c>
      <c r="C6362" s="68" t="s">
        <v>6354</v>
      </c>
      <c r="D6362" s="71">
        <f>SUMIFS('CLUB DES LOGES'!$J$117:$J$166, 'CLUB DES LOGES'!$F$117:$F$166,$B6362, 'CLUB DES LOGES'!$G$117:$G$166,"&lt;&gt;"&amp;'CLUB DES LOGES'!$C$191)</f>
        <v>0</v>
      </c>
      <c r="E6362" s="10"/>
      <c r="F6362" s="10"/>
      <c r="G6362" s="10"/>
      <c r="H6362" s="10"/>
      <c r="I6362" s="10"/>
      <c r="J6362" s="10"/>
      <c r="K6362" s="10"/>
      <c r="L6362" s="10"/>
      <c r="M6362" s="10"/>
      <c r="N6362" s="10"/>
      <c r="O6362" s="10"/>
      <c r="P6362" s="10"/>
      <c r="Q6362" s="10"/>
      <c r="R6362" s="10"/>
    </row>
    <row r="6363" spans="1:18" customFormat="1">
      <c r="A6363" s="10"/>
      <c r="B6363" s="111">
        <v>856566</v>
      </c>
      <c r="C6363" s="68" t="s">
        <v>6355</v>
      </c>
      <c r="D6363" s="71">
        <f>SUMIFS('CLUB DES LOGES'!$J$117:$J$166, 'CLUB DES LOGES'!$F$117:$F$166,$B6363, 'CLUB DES LOGES'!$G$117:$G$166,"&lt;&gt;"&amp;'CLUB DES LOGES'!$C$191)</f>
        <v>0</v>
      </c>
      <c r="E6363" s="10"/>
      <c r="F6363" s="10"/>
      <c r="G6363" s="10"/>
      <c r="H6363" s="10"/>
      <c r="I6363" s="10"/>
      <c r="J6363" s="10"/>
      <c r="K6363" s="10"/>
      <c r="L6363" s="10"/>
      <c r="M6363" s="10"/>
      <c r="N6363" s="10"/>
      <c r="O6363" s="10"/>
      <c r="P6363" s="10"/>
      <c r="Q6363" s="10"/>
      <c r="R6363" s="10"/>
    </row>
    <row r="6364" spans="1:18" customFormat="1">
      <c r="A6364" s="10"/>
      <c r="B6364" s="111">
        <v>856567</v>
      </c>
      <c r="C6364" s="68" t="s">
        <v>6356</v>
      </c>
      <c r="D6364" s="71">
        <f>SUMIFS('CLUB DES LOGES'!$J$117:$J$166, 'CLUB DES LOGES'!$F$117:$F$166,$B6364, 'CLUB DES LOGES'!$G$117:$G$166,"&lt;&gt;"&amp;'CLUB DES LOGES'!$C$191)</f>
        <v>0</v>
      </c>
      <c r="E6364" s="10"/>
      <c r="F6364" s="10"/>
      <c r="G6364" s="10"/>
      <c r="H6364" s="10"/>
      <c r="I6364" s="10"/>
      <c r="J6364" s="10"/>
      <c r="K6364" s="10"/>
      <c r="L6364" s="10"/>
      <c r="M6364" s="10"/>
      <c r="N6364" s="10"/>
      <c r="O6364" s="10"/>
      <c r="P6364" s="10"/>
      <c r="Q6364" s="10"/>
      <c r="R6364" s="10"/>
    </row>
    <row r="6365" spans="1:18" customFormat="1">
      <c r="A6365" s="10"/>
      <c r="B6365" s="111">
        <v>856568</v>
      </c>
      <c r="C6365" s="68" t="s">
        <v>6357</v>
      </c>
      <c r="D6365" s="71">
        <f>SUMIFS('CLUB DES LOGES'!$J$117:$J$166, 'CLUB DES LOGES'!$F$117:$F$166,$B6365, 'CLUB DES LOGES'!$G$117:$G$166,"&lt;&gt;"&amp;'CLUB DES LOGES'!$C$191)</f>
        <v>0</v>
      </c>
      <c r="E6365" s="10"/>
      <c r="F6365" s="10"/>
      <c r="G6365" s="10"/>
      <c r="H6365" s="10"/>
      <c r="I6365" s="10"/>
      <c r="J6365" s="10"/>
      <c r="K6365" s="10"/>
      <c r="L6365" s="10"/>
      <c r="M6365" s="10"/>
      <c r="N6365" s="10"/>
      <c r="O6365" s="10"/>
      <c r="P6365" s="10"/>
      <c r="Q6365" s="10"/>
      <c r="R6365" s="10"/>
    </row>
    <row r="6366" spans="1:18" customFormat="1">
      <c r="A6366" s="10"/>
      <c r="B6366" s="111">
        <v>856569</v>
      </c>
      <c r="C6366" s="68" t="s">
        <v>6358</v>
      </c>
      <c r="D6366" s="71">
        <f>SUMIFS('CLUB DES LOGES'!$J$117:$J$166, 'CLUB DES LOGES'!$F$117:$F$166,$B6366, 'CLUB DES LOGES'!$G$117:$G$166,"&lt;&gt;"&amp;'CLUB DES LOGES'!$C$191)</f>
        <v>0</v>
      </c>
      <c r="E6366" s="10"/>
      <c r="F6366" s="10"/>
      <c r="G6366" s="10"/>
      <c r="H6366" s="10"/>
      <c r="I6366" s="10"/>
      <c r="J6366" s="10"/>
      <c r="K6366" s="10"/>
      <c r="L6366" s="10"/>
      <c r="M6366" s="10"/>
      <c r="N6366" s="10"/>
      <c r="O6366" s="10"/>
      <c r="P6366" s="10"/>
      <c r="Q6366" s="10"/>
      <c r="R6366" s="10"/>
    </row>
    <row r="6367" spans="1:18" customFormat="1">
      <c r="A6367" s="10"/>
      <c r="B6367" s="111">
        <v>856570</v>
      </c>
      <c r="C6367" s="68" t="s">
        <v>6359</v>
      </c>
      <c r="D6367" s="71">
        <f>SUMIFS('CLUB DES LOGES'!$J$117:$J$166, 'CLUB DES LOGES'!$F$117:$F$166,$B6367, 'CLUB DES LOGES'!$G$117:$G$166,"&lt;&gt;"&amp;'CLUB DES LOGES'!$C$191)</f>
        <v>0</v>
      </c>
      <c r="E6367" s="10"/>
      <c r="F6367" s="10"/>
      <c r="G6367" s="10"/>
      <c r="H6367" s="10"/>
      <c r="I6367" s="10"/>
      <c r="J6367" s="10"/>
      <c r="K6367" s="10"/>
      <c r="L6367" s="10"/>
      <c r="M6367" s="10"/>
      <c r="N6367" s="10"/>
      <c r="O6367" s="10"/>
      <c r="P6367" s="10"/>
      <c r="Q6367" s="10"/>
      <c r="R6367" s="10"/>
    </row>
    <row r="6368" spans="1:18" customFormat="1">
      <c r="A6368" s="10"/>
      <c r="B6368" s="111">
        <v>856571</v>
      </c>
      <c r="C6368" s="68" t="s">
        <v>6360</v>
      </c>
      <c r="D6368" s="71">
        <f>SUMIFS('CLUB DES LOGES'!$J$117:$J$166, 'CLUB DES LOGES'!$F$117:$F$166,$B6368, 'CLUB DES LOGES'!$G$117:$G$166,"&lt;&gt;"&amp;'CLUB DES LOGES'!$C$191)</f>
        <v>0</v>
      </c>
      <c r="E6368" s="10"/>
      <c r="F6368" s="10"/>
      <c r="G6368" s="10"/>
      <c r="H6368" s="10"/>
      <c r="I6368" s="10"/>
      <c r="J6368" s="10"/>
      <c r="K6368" s="10"/>
      <c r="L6368" s="10"/>
      <c r="M6368" s="10"/>
      <c r="N6368" s="10"/>
      <c r="O6368" s="10"/>
      <c r="P6368" s="10"/>
      <c r="Q6368" s="10"/>
      <c r="R6368" s="10"/>
    </row>
    <row r="6369" spans="1:18" customFormat="1">
      <c r="A6369" s="10"/>
      <c r="B6369" s="111">
        <v>856572</v>
      </c>
      <c r="C6369" s="68" t="s">
        <v>6361</v>
      </c>
      <c r="D6369" s="71">
        <f>SUMIFS('CLUB DES LOGES'!$J$117:$J$166, 'CLUB DES LOGES'!$F$117:$F$166,$B6369, 'CLUB DES LOGES'!$G$117:$G$166,"&lt;&gt;"&amp;'CLUB DES LOGES'!$C$191)</f>
        <v>0</v>
      </c>
      <c r="E6369" s="10"/>
      <c r="F6369" s="10"/>
      <c r="G6369" s="10"/>
      <c r="H6369" s="10"/>
      <c r="I6369" s="10"/>
      <c r="J6369" s="10"/>
      <c r="K6369" s="10"/>
      <c r="L6369" s="10"/>
      <c r="M6369" s="10"/>
      <c r="N6369" s="10"/>
      <c r="O6369" s="10"/>
      <c r="P6369" s="10"/>
      <c r="Q6369" s="10"/>
      <c r="R6369" s="10"/>
    </row>
    <row r="6370" spans="1:18" customFormat="1">
      <c r="A6370" s="10"/>
      <c r="B6370" s="111">
        <v>856573</v>
      </c>
      <c r="C6370" s="68" t="s">
        <v>6362</v>
      </c>
      <c r="D6370" s="71">
        <f>SUMIFS('CLUB DES LOGES'!$J$117:$J$166, 'CLUB DES LOGES'!$F$117:$F$166,$B6370, 'CLUB DES LOGES'!$G$117:$G$166,"&lt;&gt;"&amp;'CLUB DES LOGES'!$C$191)</f>
        <v>0</v>
      </c>
      <c r="E6370" s="10"/>
      <c r="F6370" s="10"/>
      <c r="G6370" s="10"/>
      <c r="H6370" s="10"/>
      <c r="I6370" s="10"/>
      <c r="J6370" s="10"/>
      <c r="K6370" s="10"/>
      <c r="L6370" s="10"/>
      <c r="M6370" s="10"/>
      <c r="N6370" s="10"/>
      <c r="O6370" s="10"/>
      <c r="P6370" s="10"/>
      <c r="Q6370" s="10"/>
      <c r="R6370" s="10"/>
    </row>
    <row r="6371" spans="1:18" customFormat="1">
      <c r="A6371" s="10"/>
      <c r="B6371" s="111">
        <v>856574</v>
      </c>
      <c r="C6371" s="68" t="s">
        <v>6363</v>
      </c>
      <c r="D6371" s="71">
        <f>SUMIFS('CLUB DES LOGES'!$J$117:$J$166, 'CLUB DES LOGES'!$F$117:$F$166,$B6371, 'CLUB DES LOGES'!$G$117:$G$166,"&lt;&gt;"&amp;'CLUB DES LOGES'!$C$191)</f>
        <v>0</v>
      </c>
      <c r="E6371" s="10"/>
      <c r="F6371" s="10"/>
      <c r="G6371" s="10"/>
      <c r="H6371" s="10"/>
      <c r="I6371" s="10"/>
      <c r="J6371" s="10"/>
      <c r="K6371" s="10"/>
      <c r="L6371" s="10"/>
      <c r="M6371" s="10"/>
      <c r="N6371" s="10"/>
      <c r="O6371" s="10"/>
      <c r="P6371" s="10"/>
      <c r="Q6371" s="10"/>
      <c r="R6371" s="10"/>
    </row>
    <row r="6372" spans="1:18" customFormat="1">
      <c r="A6372" s="10"/>
      <c r="B6372" s="111">
        <v>856575</v>
      </c>
      <c r="C6372" s="68" t="s">
        <v>6364</v>
      </c>
      <c r="D6372" s="71">
        <f>SUMIFS('CLUB DES LOGES'!$J$117:$J$166, 'CLUB DES LOGES'!$F$117:$F$166,$B6372, 'CLUB DES LOGES'!$G$117:$G$166,"&lt;&gt;"&amp;'CLUB DES LOGES'!$C$191)</f>
        <v>0</v>
      </c>
      <c r="E6372" s="10"/>
      <c r="F6372" s="10"/>
      <c r="G6372" s="10"/>
      <c r="H6372" s="10"/>
      <c r="I6372" s="10"/>
      <c r="J6372" s="10"/>
      <c r="K6372" s="10"/>
      <c r="L6372" s="10"/>
      <c r="M6372" s="10"/>
      <c r="N6372" s="10"/>
      <c r="O6372" s="10"/>
      <c r="P6372" s="10"/>
      <c r="Q6372" s="10"/>
      <c r="R6372" s="10"/>
    </row>
    <row r="6373" spans="1:18" customFormat="1">
      <c r="A6373" s="10"/>
      <c r="B6373" s="111">
        <v>856576</v>
      </c>
      <c r="C6373" s="68" t="s">
        <v>6365</v>
      </c>
      <c r="D6373" s="71">
        <f>SUMIFS('CLUB DES LOGES'!$J$117:$J$166, 'CLUB DES LOGES'!$F$117:$F$166,$B6373, 'CLUB DES LOGES'!$G$117:$G$166,"&lt;&gt;"&amp;'CLUB DES LOGES'!$C$191)</f>
        <v>0</v>
      </c>
      <c r="E6373" s="10"/>
      <c r="F6373" s="10"/>
      <c r="G6373" s="10"/>
      <c r="H6373" s="10"/>
      <c r="I6373" s="10"/>
      <c r="J6373" s="10"/>
      <c r="K6373" s="10"/>
      <c r="L6373" s="10"/>
      <c r="M6373" s="10"/>
      <c r="N6373" s="10"/>
      <c r="O6373" s="10"/>
      <c r="P6373" s="10"/>
      <c r="Q6373" s="10"/>
      <c r="R6373" s="10"/>
    </row>
    <row r="6374" spans="1:18" customFormat="1">
      <c r="A6374" s="10"/>
      <c r="B6374" s="111">
        <v>856577</v>
      </c>
      <c r="C6374" s="68" t="s">
        <v>6366</v>
      </c>
      <c r="D6374" s="71">
        <f>SUMIFS('CLUB DES LOGES'!$J$117:$J$166, 'CLUB DES LOGES'!$F$117:$F$166,$B6374, 'CLUB DES LOGES'!$G$117:$G$166,"&lt;&gt;"&amp;'CLUB DES LOGES'!$C$191)</f>
        <v>0</v>
      </c>
      <c r="E6374" s="10"/>
      <c r="F6374" s="10"/>
      <c r="G6374" s="10"/>
      <c r="H6374" s="10"/>
      <c r="I6374" s="10"/>
      <c r="J6374" s="10"/>
      <c r="K6374" s="10"/>
      <c r="L6374" s="10"/>
      <c r="M6374" s="10"/>
      <c r="N6374" s="10"/>
      <c r="O6374" s="10"/>
      <c r="P6374" s="10"/>
      <c r="Q6374" s="10"/>
      <c r="R6374" s="10"/>
    </row>
    <row r="6375" spans="1:18" customFormat="1">
      <c r="A6375" s="10"/>
      <c r="B6375" s="111">
        <v>856578</v>
      </c>
      <c r="C6375" s="68" t="s">
        <v>6367</v>
      </c>
      <c r="D6375" s="71">
        <f>SUMIFS('CLUB DES LOGES'!$J$117:$J$166, 'CLUB DES LOGES'!$F$117:$F$166,$B6375, 'CLUB DES LOGES'!$G$117:$G$166,"&lt;&gt;"&amp;'CLUB DES LOGES'!$C$191)</f>
        <v>0</v>
      </c>
      <c r="E6375" s="10"/>
      <c r="F6375" s="10"/>
      <c r="G6375" s="10"/>
      <c r="H6375" s="10"/>
      <c r="I6375" s="10"/>
      <c r="J6375" s="10"/>
      <c r="K6375" s="10"/>
      <c r="L6375" s="10"/>
      <c r="M6375" s="10"/>
      <c r="N6375" s="10"/>
      <c r="O6375" s="10"/>
      <c r="P6375" s="10"/>
      <c r="Q6375" s="10"/>
      <c r="R6375" s="10"/>
    </row>
    <row r="6376" spans="1:18" customFormat="1">
      <c r="A6376" s="10"/>
      <c r="B6376" s="111">
        <v>856579</v>
      </c>
      <c r="C6376" s="68" t="s">
        <v>6368</v>
      </c>
      <c r="D6376" s="71">
        <f>SUMIFS('CLUB DES LOGES'!$J$117:$J$166, 'CLUB DES LOGES'!$F$117:$F$166,$B6376, 'CLUB DES LOGES'!$G$117:$G$166,"&lt;&gt;"&amp;'CLUB DES LOGES'!$C$191)</f>
        <v>0</v>
      </c>
      <c r="E6376" s="10"/>
      <c r="F6376" s="10"/>
      <c r="G6376" s="10"/>
      <c r="H6376" s="10"/>
      <c r="I6376" s="10"/>
      <c r="J6376" s="10"/>
      <c r="K6376" s="10"/>
      <c r="L6376" s="10"/>
      <c r="M6376" s="10"/>
      <c r="N6376" s="10"/>
      <c r="O6376" s="10"/>
      <c r="P6376" s="10"/>
      <c r="Q6376" s="10"/>
      <c r="R6376" s="10"/>
    </row>
    <row r="6377" spans="1:18" customFormat="1">
      <c r="A6377" s="10"/>
      <c r="B6377" s="111">
        <v>856580</v>
      </c>
      <c r="C6377" s="68" t="s">
        <v>6369</v>
      </c>
      <c r="D6377" s="71">
        <f>SUMIFS('CLUB DES LOGES'!$J$117:$J$166, 'CLUB DES LOGES'!$F$117:$F$166,$B6377, 'CLUB DES LOGES'!$G$117:$G$166,"&lt;&gt;"&amp;'CLUB DES LOGES'!$C$191)</f>
        <v>0</v>
      </c>
      <c r="E6377" s="10"/>
      <c r="F6377" s="10"/>
      <c r="G6377" s="10"/>
      <c r="H6377" s="10"/>
      <c r="I6377" s="10"/>
      <c r="J6377" s="10"/>
      <c r="K6377" s="10"/>
      <c r="L6377" s="10"/>
      <c r="M6377" s="10"/>
      <c r="N6377" s="10"/>
      <c r="O6377" s="10"/>
      <c r="P6377" s="10"/>
      <c r="Q6377" s="10"/>
      <c r="R6377" s="10"/>
    </row>
    <row r="6378" spans="1:18" customFormat="1">
      <c r="A6378" s="10"/>
      <c r="B6378" s="111">
        <v>856581</v>
      </c>
      <c r="C6378" s="68" t="s">
        <v>6370</v>
      </c>
      <c r="D6378" s="71">
        <f>SUMIFS('CLUB DES LOGES'!$J$117:$J$166, 'CLUB DES LOGES'!$F$117:$F$166,$B6378, 'CLUB DES LOGES'!$G$117:$G$166,"&lt;&gt;"&amp;'CLUB DES LOGES'!$C$191)</f>
        <v>0</v>
      </c>
      <c r="E6378" s="10"/>
      <c r="F6378" s="10"/>
      <c r="G6378" s="10"/>
      <c r="H6378" s="10"/>
      <c r="I6378" s="10"/>
      <c r="J6378" s="10"/>
      <c r="K6378" s="10"/>
      <c r="L6378" s="10"/>
      <c r="M6378" s="10"/>
      <c r="N6378" s="10"/>
      <c r="O6378" s="10"/>
      <c r="P6378" s="10"/>
      <c r="Q6378" s="10"/>
      <c r="R6378" s="10"/>
    </row>
    <row r="6379" spans="1:18" customFormat="1">
      <c r="A6379" s="10"/>
      <c r="B6379" s="111">
        <v>856582</v>
      </c>
      <c r="C6379" s="68" t="s">
        <v>6371</v>
      </c>
      <c r="D6379" s="71">
        <f>SUMIFS('CLUB DES LOGES'!$J$117:$J$166, 'CLUB DES LOGES'!$F$117:$F$166,$B6379, 'CLUB DES LOGES'!$G$117:$G$166,"&lt;&gt;"&amp;'CLUB DES LOGES'!$C$191)</f>
        <v>0</v>
      </c>
      <c r="E6379" s="10"/>
      <c r="F6379" s="10"/>
      <c r="G6379" s="10"/>
      <c r="H6379" s="10"/>
      <c r="I6379" s="10"/>
      <c r="J6379" s="10"/>
      <c r="K6379" s="10"/>
      <c r="L6379" s="10"/>
      <c r="M6379" s="10"/>
      <c r="N6379" s="10"/>
      <c r="O6379" s="10"/>
      <c r="P6379" s="10"/>
      <c r="Q6379" s="10"/>
      <c r="R6379" s="10"/>
    </row>
    <row r="6380" spans="1:18" customFormat="1">
      <c r="A6380" s="10"/>
      <c r="B6380" s="111">
        <v>856583</v>
      </c>
      <c r="C6380" s="68" t="s">
        <v>6372</v>
      </c>
      <c r="D6380" s="71">
        <f>SUMIFS('CLUB DES LOGES'!$J$117:$J$166, 'CLUB DES LOGES'!$F$117:$F$166,$B6380, 'CLUB DES LOGES'!$G$117:$G$166,"&lt;&gt;"&amp;'CLUB DES LOGES'!$C$191)</f>
        <v>0</v>
      </c>
      <c r="E6380" s="10"/>
      <c r="F6380" s="10"/>
      <c r="G6380" s="10"/>
      <c r="H6380" s="10"/>
      <c r="I6380" s="10"/>
      <c r="J6380" s="10"/>
      <c r="K6380" s="10"/>
      <c r="L6380" s="10"/>
      <c r="M6380" s="10"/>
      <c r="N6380" s="10"/>
      <c r="O6380" s="10"/>
      <c r="P6380" s="10"/>
      <c r="Q6380" s="10"/>
      <c r="R6380" s="10"/>
    </row>
    <row r="6381" spans="1:18" customFormat="1">
      <c r="A6381" s="10"/>
      <c r="B6381" s="111">
        <v>856584</v>
      </c>
      <c r="C6381" s="68" t="s">
        <v>6373</v>
      </c>
      <c r="D6381" s="71">
        <f>SUMIFS('CLUB DES LOGES'!$J$117:$J$166, 'CLUB DES LOGES'!$F$117:$F$166,$B6381, 'CLUB DES LOGES'!$G$117:$G$166,"&lt;&gt;"&amp;'CLUB DES LOGES'!$C$191)</f>
        <v>0</v>
      </c>
      <c r="E6381" s="10"/>
      <c r="F6381" s="10"/>
      <c r="G6381" s="10"/>
      <c r="H6381" s="10"/>
      <c r="I6381" s="10"/>
      <c r="J6381" s="10"/>
      <c r="K6381" s="10"/>
      <c r="L6381" s="10"/>
      <c r="M6381" s="10"/>
      <c r="N6381" s="10"/>
      <c r="O6381" s="10"/>
      <c r="P6381" s="10"/>
      <c r="Q6381" s="10"/>
      <c r="R6381" s="10"/>
    </row>
    <row r="6382" spans="1:18" customFormat="1">
      <c r="A6382" s="10"/>
      <c r="B6382" s="111">
        <v>856585</v>
      </c>
      <c r="C6382" s="68" t="s">
        <v>6374</v>
      </c>
      <c r="D6382" s="71">
        <f>SUMIFS('CLUB DES LOGES'!$J$117:$J$166, 'CLUB DES LOGES'!$F$117:$F$166,$B6382, 'CLUB DES LOGES'!$G$117:$G$166,"&lt;&gt;"&amp;'CLUB DES LOGES'!$C$191)</f>
        <v>0</v>
      </c>
      <c r="E6382" s="10"/>
      <c r="F6382" s="10"/>
      <c r="G6382" s="10"/>
      <c r="H6382" s="10"/>
      <c r="I6382" s="10"/>
      <c r="J6382" s="10"/>
      <c r="K6382" s="10"/>
      <c r="L6382" s="10"/>
      <c r="M6382" s="10"/>
      <c r="N6382" s="10"/>
      <c r="O6382" s="10"/>
      <c r="P6382" s="10"/>
      <c r="Q6382" s="10"/>
      <c r="R6382" s="10"/>
    </row>
    <row r="6383" spans="1:18" customFormat="1">
      <c r="A6383" s="10"/>
      <c r="B6383" s="111">
        <v>856586</v>
      </c>
      <c r="C6383" s="68" t="s">
        <v>6375</v>
      </c>
      <c r="D6383" s="71">
        <f>SUMIFS('CLUB DES LOGES'!$J$117:$J$166, 'CLUB DES LOGES'!$F$117:$F$166,$B6383, 'CLUB DES LOGES'!$G$117:$G$166,"&lt;&gt;"&amp;'CLUB DES LOGES'!$C$191)</f>
        <v>0</v>
      </c>
      <c r="E6383" s="10"/>
      <c r="F6383" s="10"/>
      <c r="G6383" s="10"/>
      <c r="H6383" s="10"/>
      <c r="I6383" s="10"/>
      <c r="J6383" s="10"/>
      <c r="K6383" s="10"/>
      <c r="L6383" s="10"/>
      <c r="M6383" s="10"/>
      <c r="N6383" s="10"/>
      <c r="O6383" s="10"/>
      <c r="P6383" s="10"/>
      <c r="Q6383" s="10"/>
      <c r="R6383" s="10"/>
    </row>
    <row r="6384" spans="1:18" customFormat="1">
      <c r="A6384" s="10"/>
      <c r="B6384" s="111">
        <v>856587</v>
      </c>
      <c r="C6384" s="68" t="s">
        <v>6376</v>
      </c>
      <c r="D6384" s="71">
        <f>SUMIFS('CLUB DES LOGES'!$J$117:$J$166, 'CLUB DES LOGES'!$F$117:$F$166,$B6384, 'CLUB DES LOGES'!$G$117:$G$166,"&lt;&gt;"&amp;'CLUB DES LOGES'!$C$191)</f>
        <v>0</v>
      </c>
      <c r="E6384" s="10"/>
      <c r="F6384" s="10"/>
      <c r="G6384" s="10"/>
      <c r="H6384" s="10"/>
      <c r="I6384" s="10"/>
      <c r="J6384" s="10"/>
      <c r="K6384" s="10"/>
      <c r="L6384" s="10"/>
      <c r="M6384" s="10"/>
      <c r="N6384" s="10"/>
      <c r="O6384" s="10"/>
      <c r="P6384" s="10"/>
      <c r="Q6384" s="10"/>
      <c r="R6384" s="10"/>
    </row>
    <row r="6385" spans="1:18" customFormat="1">
      <c r="A6385" s="10"/>
      <c r="B6385" s="111">
        <v>856588</v>
      </c>
      <c r="C6385" s="68" t="s">
        <v>6377</v>
      </c>
      <c r="D6385" s="71">
        <f>SUMIFS('CLUB DES LOGES'!$J$117:$J$166, 'CLUB DES LOGES'!$F$117:$F$166,$B6385, 'CLUB DES LOGES'!$G$117:$G$166,"&lt;&gt;"&amp;'CLUB DES LOGES'!$C$191)</f>
        <v>0</v>
      </c>
      <c r="E6385" s="10"/>
      <c r="F6385" s="10"/>
      <c r="G6385" s="10"/>
      <c r="H6385" s="10"/>
      <c r="I6385" s="10"/>
      <c r="J6385" s="10"/>
      <c r="K6385" s="10"/>
      <c r="L6385" s="10"/>
      <c r="M6385" s="10"/>
      <c r="N6385" s="10"/>
      <c r="O6385" s="10"/>
      <c r="P6385" s="10"/>
      <c r="Q6385" s="10"/>
      <c r="R6385" s="10"/>
    </row>
    <row r="6386" spans="1:18" customFormat="1">
      <c r="A6386" s="10"/>
      <c r="B6386" s="111">
        <v>856589</v>
      </c>
      <c r="C6386" s="68" t="s">
        <v>6378</v>
      </c>
      <c r="D6386" s="71">
        <f>SUMIFS('CLUB DES LOGES'!$J$117:$J$166, 'CLUB DES LOGES'!$F$117:$F$166,$B6386, 'CLUB DES LOGES'!$G$117:$G$166,"&lt;&gt;"&amp;'CLUB DES LOGES'!$C$191)</f>
        <v>0</v>
      </c>
      <c r="E6386" s="10"/>
      <c r="F6386" s="10"/>
      <c r="G6386" s="10"/>
      <c r="H6386" s="10"/>
      <c r="I6386" s="10"/>
      <c r="J6386" s="10"/>
      <c r="K6386" s="10"/>
      <c r="L6386" s="10"/>
      <c r="M6386" s="10"/>
      <c r="N6386" s="10"/>
      <c r="O6386" s="10"/>
      <c r="P6386" s="10"/>
      <c r="Q6386" s="10"/>
      <c r="R6386" s="10"/>
    </row>
    <row r="6387" spans="1:18" customFormat="1">
      <c r="A6387" s="10"/>
      <c r="B6387" s="111">
        <v>856590</v>
      </c>
      <c r="C6387" s="68" t="s">
        <v>6379</v>
      </c>
      <c r="D6387" s="71">
        <f>SUMIFS('CLUB DES LOGES'!$J$117:$J$166, 'CLUB DES LOGES'!$F$117:$F$166,$B6387, 'CLUB DES LOGES'!$G$117:$G$166,"&lt;&gt;"&amp;'CLUB DES LOGES'!$C$191)</f>
        <v>0</v>
      </c>
      <c r="E6387" s="10"/>
      <c r="F6387" s="10"/>
      <c r="G6387" s="10"/>
      <c r="H6387" s="10"/>
      <c r="I6387" s="10"/>
      <c r="J6387" s="10"/>
      <c r="K6387" s="10"/>
      <c r="L6387" s="10"/>
      <c r="M6387" s="10"/>
      <c r="N6387" s="10"/>
      <c r="O6387" s="10"/>
      <c r="P6387" s="10"/>
      <c r="Q6387" s="10"/>
      <c r="R6387" s="10"/>
    </row>
    <row r="6388" spans="1:18" customFormat="1">
      <c r="A6388" s="10"/>
      <c r="B6388" s="111">
        <v>856591</v>
      </c>
      <c r="C6388" s="68" t="s">
        <v>6380</v>
      </c>
      <c r="D6388" s="71">
        <f>SUMIFS('CLUB DES LOGES'!$J$117:$J$166, 'CLUB DES LOGES'!$F$117:$F$166,$B6388, 'CLUB DES LOGES'!$G$117:$G$166,"&lt;&gt;"&amp;'CLUB DES LOGES'!$C$191)</f>
        <v>0</v>
      </c>
      <c r="E6388" s="10"/>
      <c r="F6388" s="10"/>
      <c r="G6388" s="10"/>
      <c r="H6388" s="10"/>
      <c r="I6388" s="10"/>
      <c r="J6388" s="10"/>
      <c r="K6388" s="10"/>
      <c r="L6388" s="10"/>
      <c r="M6388" s="10"/>
      <c r="N6388" s="10"/>
      <c r="O6388" s="10"/>
      <c r="P6388" s="10"/>
      <c r="Q6388" s="10"/>
      <c r="R6388" s="10"/>
    </row>
    <row r="6389" spans="1:18" customFormat="1">
      <c r="A6389" s="10"/>
      <c r="B6389" s="111">
        <v>856592</v>
      </c>
      <c r="C6389" s="68" t="s">
        <v>6381</v>
      </c>
      <c r="D6389" s="71">
        <f>SUMIFS('CLUB DES LOGES'!$J$117:$J$166, 'CLUB DES LOGES'!$F$117:$F$166,$B6389, 'CLUB DES LOGES'!$G$117:$G$166,"&lt;&gt;"&amp;'CLUB DES LOGES'!$C$191)</f>
        <v>0</v>
      </c>
      <c r="E6389" s="10"/>
      <c r="F6389" s="10"/>
      <c r="G6389" s="10"/>
      <c r="H6389" s="10"/>
      <c r="I6389" s="10"/>
      <c r="J6389" s="10"/>
      <c r="K6389" s="10"/>
      <c r="L6389" s="10"/>
      <c r="M6389" s="10"/>
      <c r="N6389" s="10"/>
      <c r="O6389" s="10"/>
      <c r="P6389" s="10"/>
      <c r="Q6389" s="10"/>
      <c r="R6389" s="10"/>
    </row>
    <row r="6390" spans="1:18" customFormat="1">
      <c r="A6390" s="10"/>
      <c r="B6390" s="111">
        <v>856593</v>
      </c>
      <c r="C6390" s="68" t="s">
        <v>6382</v>
      </c>
      <c r="D6390" s="71">
        <f>SUMIFS('CLUB DES LOGES'!$J$117:$J$166, 'CLUB DES LOGES'!$F$117:$F$166,$B6390, 'CLUB DES LOGES'!$G$117:$G$166,"&lt;&gt;"&amp;'CLUB DES LOGES'!$C$191)</f>
        <v>0</v>
      </c>
      <c r="E6390" s="10"/>
      <c r="F6390" s="10"/>
      <c r="G6390" s="10"/>
      <c r="H6390" s="10"/>
      <c r="I6390" s="10"/>
      <c r="J6390" s="10"/>
      <c r="K6390" s="10"/>
      <c r="L6390" s="10"/>
      <c r="M6390" s="10"/>
      <c r="N6390" s="10"/>
      <c r="O6390" s="10"/>
      <c r="P6390" s="10"/>
      <c r="Q6390" s="10"/>
      <c r="R6390" s="10"/>
    </row>
    <row r="6391" spans="1:18" customFormat="1">
      <c r="A6391" s="10"/>
      <c r="B6391" s="111">
        <v>856594</v>
      </c>
      <c r="C6391" s="68" t="s">
        <v>6383</v>
      </c>
      <c r="D6391" s="71">
        <f>SUMIFS('CLUB DES LOGES'!$J$117:$J$166, 'CLUB DES LOGES'!$F$117:$F$166,$B6391, 'CLUB DES LOGES'!$G$117:$G$166,"&lt;&gt;"&amp;'CLUB DES LOGES'!$C$191)</f>
        <v>0</v>
      </c>
      <c r="E6391" s="10"/>
      <c r="F6391" s="10"/>
      <c r="G6391" s="10"/>
      <c r="H6391" s="10"/>
      <c r="I6391" s="10"/>
      <c r="J6391" s="10"/>
      <c r="K6391" s="10"/>
      <c r="L6391" s="10"/>
      <c r="M6391" s="10"/>
      <c r="N6391" s="10"/>
      <c r="O6391" s="10"/>
      <c r="P6391" s="10"/>
      <c r="Q6391" s="10"/>
      <c r="R6391" s="10"/>
    </row>
    <row r="6392" spans="1:18" customFormat="1">
      <c r="A6392" s="10"/>
      <c r="B6392" s="111">
        <v>856595</v>
      </c>
      <c r="C6392" s="68" t="s">
        <v>6384</v>
      </c>
      <c r="D6392" s="71">
        <f>SUMIFS('CLUB DES LOGES'!$J$117:$J$166, 'CLUB DES LOGES'!$F$117:$F$166,$B6392, 'CLUB DES LOGES'!$G$117:$G$166,"&lt;&gt;"&amp;'CLUB DES LOGES'!$C$191)</f>
        <v>0</v>
      </c>
      <c r="E6392" s="10"/>
      <c r="F6392" s="10"/>
      <c r="G6392" s="10"/>
      <c r="H6392" s="10"/>
      <c r="I6392" s="10"/>
      <c r="J6392" s="10"/>
      <c r="K6392" s="10"/>
      <c r="L6392" s="10"/>
      <c r="M6392" s="10"/>
      <c r="N6392" s="10"/>
      <c r="O6392" s="10"/>
      <c r="P6392" s="10"/>
      <c r="Q6392" s="10"/>
      <c r="R6392" s="10"/>
    </row>
    <row r="6393" spans="1:18" customFormat="1">
      <c r="A6393" s="10"/>
      <c r="B6393" s="111">
        <v>856596</v>
      </c>
      <c r="C6393" s="68" t="s">
        <v>6385</v>
      </c>
      <c r="D6393" s="71">
        <f>SUMIFS('CLUB DES LOGES'!$J$117:$J$166, 'CLUB DES LOGES'!$F$117:$F$166,$B6393, 'CLUB DES LOGES'!$G$117:$G$166,"&lt;&gt;"&amp;'CLUB DES LOGES'!$C$191)</f>
        <v>0</v>
      </c>
      <c r="E6393" s="10"/>
      <c r="F6393" s="10"/>
      <c r="G6393" s="10"/>
      <c r="H6393" s="10"/>
      <c r="I6393" s="10"/>
      <c r="J6393" s="10"/>
      <c r="K6393" s="10"/>
      <c r="L6393" s="10"/>
      <c r="M6393" s="10"/>
      <c r="N6393" s="10"/>
      <c r="O6393" s="10"/>
      <c r="P6393" s="10"/>
      <c r="Q6393" s="10"/>
      <c r="R6393" s="10"/>
    </row>
    <row r="6394" spans="1:18" customFormat="1">
      <c r="A6394" s="10"/>
      <c r="B6394" s="111">
        <v>856597</v>
      </c>
      <c r="C6394" s="68" t="s">
        <v>6386</v>
      </c>
      <c r="D6394" s="71">
        <f>SUMIFS('CLUB DES LOGES'!$J$117:$J$166, 'CLUB DES LOGES'!$F$117:$F$166,$B6394, 'CLUB DES LOGES'!$G$117:$G$166,"&lt;&gt;"&amp;'CLUB DES LOGES'!$C$191)</f>
        <v>0</v>
      </c>
      <c r="E6394" s="10"/>
      <c r="F6394" s="10"/>
      <c r="G6394" s="10"/>
      <c r="H6394" s="10"/>
      <c r="I6394" s="10"/>
      <c r="J6394" s="10"/>
      <c r="K6394" s="10"/>
      <c r="L6394" s="10"/>
      <c r="M6394" s="10"/>
      <c r="N6394" s="10"/>
      <c r="O6394" s="10"/>
      <c r="P6394" s="10"/>
      <c r="Q6394" s="10"/>
      <c r="R6394" s="10"/>
    </row>
    <row r="6395" spans="1:18" customFormat="1">
      <c r="A6395" s="10"/>
      <c r="B6395" s="111">
        <v>856598</v>
      </c>
      <c r="C6395" s="68" t="s">
        <v>6387</v>
      </c>
      <c r="D6395" s="71">
        <f>SUMIFS('CLUB DES LOGES'!$J$117:$J$166, 'CLUB DES LOGES'!$F$117:$F$166,$B6395, 'CLUB DES LOGES'!$G$117:$G$166,"&lt;&gt;"&amp;'CLUB DES LOGES'!$C$191)</f>
        <v>0</v>
      </c>
      <c r="E6395" s="10"/>
      <c r="F6395" s="10"/>
      <c r="G6395" s="10"/>
      <c r="H6395" s="10"/>
      <c r="I6395" s="10"/>
      <c r="J6395" s="10"/>
      <c r="K6395" s="10"/>
      <c r="L6395" s="10"/>
      <c r="M6395" s="10"/>
      <c r="N6395" s="10"/>
      <c r="O6395" s="10"/>
      <c r="P6395" s="10"/>
      <c r="Q6395" s="10"/>
      <c r="R6395" s="10"/>
    </row>
    <row r="6396" spans="1:18" customFormat="1">
      <c r="A6396" s="10"/>
      <c r="B6396" s="111">
        <v>856599</v>
      </c>
      <c r="C6396" s="68" t="s">
        <v>6388</v>
      </c>
      <c r="D6396" s="71">
        <f>SUMIFS('CLUB DES LOGES'!$J$117:$J$166, 'CLUB DES LOGES'!$F$117:$F$166,$B6396, 'CLUB DES LOGES'!$G$117:$G$166,"&lt;&gt;"&amp;'CLUB DES LOGES'!$C$191)</f>
        <v>0</v>
      </c>
      <c r="E6396" s="10"/>
      <c r="F6396" s="10"/>
      <c r="G6396" s="10"/>
      <c r="H6396" s="10"/>
      <c r="I6396" s="10"/>
      <c r="J6396" s="10"/>
      <c r="K6396" s="10"/>
      <c r="L6396" s="10"/>
      <c r="M6396" s="10"/>
      <c r="N6396" s="10"/>
      <c r="O6396" s="10"/>
      <c r="P6396" s="10"/>
      <c r="Q6396" s="10"/>
      <c r="R6396" s="10"/>
    </row>
    <row r="6397" spans="1:18" customFormat="1">
      <c r="A6397" s="10"/>
      <c r="B6397" s="111">
        <v>856600</v>
      </c>
      <c r="C6397" s="68" t="s">
        <v>6389</v>
      </c>
      <c r="D6397" s="71">
        <f>SUMIFS('CLUB DES LOGES'!$J$117:$J$166, 'CLUB DES LOGES'!$F$117:$F$166,$B6397, 'CLUB DES LOGES'!$G$117:$G$166,"&lt;&gt;"&amp;'CLUB DES LOGES'!$C$191)</f>
        <v>0</v>
      </c>
      <c r="E6397" s="10"/>
      <c r="F6397" s="10"/>
      <c r="G6397" s="10"/>
      <c r="H6397" s="10"/>
      <c r="I6397" s="10"/>
      <c r="J6397" s="10"/>
      <c r="K6397" s="10"/>
      <c r="L6397" s="10"/>
      <c r="M6397" s="10"/>
      <c r="N6397" s="10"/>
      <c r="O6397" s="10"/>
      <c r="P6397" s="10"/>
      <c r="Q6397" s="10"/>
      <c r="R6397" s="10"/>
    </row>
    <row r="6398" spans="1:18" customFormat="1">
      <c r="A6398" s="10"/>
      <c r="B6398" s="111">
        <v>856601</v>
      </c>
      <c r="C6398" s="68" t="s">
        <v>6390</v>
      </c>
      <c r="D6398" s="71">
        <f>SUMIFS('CLUB DES LOGES'!$J$117:$J$166, 'CLUB DES LOGES'!$F$117:$F$166,$B6398, 'CLUB DES LOGES'!$G$117:$G$166,"&lt;&gt;"&amp;'CLUB DES LOGES'!$C$191)</f>
        <v>0</v>
      </c>
      <c r="E6398" s="10"/>
      <c r="F6398" s="10"/>
      <c r="G6398" s="10"/>
      <c r="H6398" s="10"/>
      <c r="I6398" s="10"/>
      <c r="J6398" s="10"/>
      <c r="K6398" s="10"/>
      <c r="L6398" s="10"/>
      <c r="M6398" s="10"/>
      <c r="N6398" s="10"/>
      <c r="O6398" s="10"/>
      <c r="P6398" s="10"/>
      <c r="Q6398" s="10"/>
      <c r="R6398" s="10"/>
    </row>
    <row r="6399" spans="1:18" customFormat="1">
      <c r="A6399" s="10"/>
      <c r="B6399" s="111">
        <v>856602</v>
      </c>
      <c r="C6399" s="68" t="s">
        <v>6391</v>
      </c>
      <c r="D6399" s="71">
        <f>SUMIFS('CLUB DES LOGES'!$J$117:$J$166, 'CLUB DES LOGES'!$F$117:$F$166,$B6399, 'CLUB DES LOGES'!$G$117:$G$166,"&lt;&gt;"&amp;'CLUB DES LOGES'!$C$191)</f>
        <v>0</v>
      </c>
      <c r="E6399" s="10"/>
      <c r="F6399" s="10"/>
      <c r="G6399" s="10"/>
      <c r="H6399" s="10"/>
      <c r="I6399" s="10"/>
      <c r="J6399" s="10"/>
      <c r="K6399" s="10"/>
      <c r="L6399" s="10"/>
      <c r="M6399" s="10"/>
      <c r="N6399" s="10"/>
      <c r="O6399" s="10"/>
      <c r="P6399" s="10"/>
      <c r="Q6399" s="10"/>
      <c r="R6399" s="10"/>
    </row>
    <row r="6400" spans="1:18" customFormat="1">
      <c r="A6400" s="10"/>
      <c r="B6400" s="111">
        <v>856603</v>
      </c>
      <c r="C6400" s="68" t="s">
        <v>6392</v>
      </c>
      <c r="D6400" s="71">
        <f>SUMIFS('CLUB DES LOGES'!$J$117:$J$166, 'CLUB DES LOGES'!$F$117:$F$166,$B6400, 'CLUB DES LOGES'!$G$117:$G$166,"&lt;&gt;"&amp;'CLUB DES LOGES'!$C$191)</f>
        <v>0</v>
      </c>
      <c r="E6400" s="10"/>
      <c r="F6400" s="10"/>
      <c r="G6400" s="10"/>
      <c r="H6400" s="10"/>
      <c r="I6400" s="10"/>
      <c r="J6400" s="10"/>
      <c r="K6400" s="10"/>
      <c r="L6400" s="10"/>
      <c r="M6400" s="10"/>
      <c r="N6400" s="10"/>
      <c r="O6400" s="10"/>
      <c r="P6400" s="10"/>
      <c r="Q6400" s="10"/>
      <c r="R6400" s="10"/>
    </row>
    <row r="6401" spans="1:18" customFormat="1">
      <c r="A6401" s="10"/>
      <c r="B6401" s="111">
        <v>856604</v>
      </c>
      <c r="C6401" s="68" t="s">
        <v>6393</v>
      </c>
      <c r="D6401" s="71">
        <f>SUMIFS('CLUB DES LOGES'!$J$117:$J$166, 'CLUB DES LOGES'!$F$117:$F$166,$B6401, 'CLUB DES LOGES'!$G$117:$G$166,"&lt;&gt;"&amp;'CLUB DES LOGES'!$C$191)</f>
        <v>0</v>
      </c>
      <c r="E6401" s="10"/>
      <c r="F6401" s="10"/>
      <c r="G6401" s="10"/>
      <c r="H6401" s="10"/>
      <c r="I6401" s="10"/>
      <c r="J6401" s="10"/>
      <c r="K6401" s="10"/>
      <c r="L6401" s="10"/>
      <c r="M6401" s="10"/>
      <c r="N6401" s="10"/>
      <c r="O6401" s="10"/>
      <c r="P6401" s="10"/>
      <c r="Q6401" s="10"/>
      <c r="R6401" s="10"/>
    </row>
    <row r="6402" spans="1:18" customFormat="1">
      <c r="A6402" s="10"/>
      <c r="B6402" s="111">
        <v>856605</v>
      </c>
      <c r="C6402" s="68" t="s">
        <v>6394</v>
      </c>
      <c r="D6402" s="71">
        <f>SUMIFS('CLUB DES LOGES'!$J$117:$J$166, 'CLUB DES LOGES'!$F$117:$F$166,$B6402, 'CLUB DES LOGES'!$G$117:$G$166,"&lt;&gt;"&amp;'CLUB DES LOGES'!$C$191)</f>
        <v>0</v>
      </c>
      <c r="E6402" s="10"/>
      <c r="F6402" s="10"/>
      <c r="G6402" s="10"/>
      <c r="H6402" s="10"/>
      <c r="I6402" s="10"/>
      <c r="J6402" s="10"/>
      <c r="K6402" s="10"/>
      <c r="L6402" s="10"/>
      <c r="M6402" s="10"/>
      <c r="N6402" s="10"/>
      <c r="O6402" s="10"/>
      <c r="P6402" s="10"/>
      <c r="Q6402" s="10"/>
      <c r="R6402" s="10"/>
    </row>
    <row r="6403" spans="1:18" customFormat="1">
      <c r="A6403" s="10"/>
      <c r="B6403" s="111">
        <v>856606</v>
      </c>
      <c r="C6403" s="68" t="s">
        <v>6395</v>
      </c>
      <c r="D6403" s="71">
        <f>SUMIFS('CLUB DES LOGES'!$J$117:$J$166, 'CLUB DES LOGES'!$F$117:$F$166,$B6403, 'CLUB DES LOGES'!$G$117:$G$166,"&lt;&gt;"&amp;'CLUB DES LOGES'!$C$191)</f>
        <v>0</v>
      </c>
      <c r="E6403" s="10"/>
      <c r="F6403" s="10"/>
      <c r="G6403" s="10"/>
      <c r="H6403" s="10"/>
      <c r="I6403" s="10"/>
      <c r="J6403" s="10"/>
      <c r="K6403" s="10"/>
      <c r="L6403" s="10"/>
      <c r="M6403" s="10"/>
      <c r="N6403" s="10"/>
      <c r="O6403" s="10"/>
      <c r="P6403" s="10"/>
      <c r="Q6403" s="10"/>
      <c r="R6403" s="10"/>
    </row>
    <row r="6404" spans="1:18" customFormat="1">
      <c r="A6404" s="10"/>
      <c r="B6404" s="111">
        <v>856607</v>
      </c>
      <c r="C6404" s="68" t="s">
        <v>6396</v>
      </c>
      <c r="D6404" s="71">
        <f>SUMIFS('CLUB DES LOGES'!$J$117:$J$166, 'CLUB DES LOGES'!$F$117:$F$166,$B6404, 'CLUB DES LOGES'!$G$117:$G$166,"&lt;&gt;"&amp;'CLUB DES LOGES'!$C$191)</f>
        <v>0</v>
      </c>
      <c r="E6404" s="10"/>
      <c r="F6404" s="10"/>
      <c r="G6404" s="10"/>
      <c r="H6404" s="10"/>
      <c r="I6404" s="10"/>
      <c r="J6404" s="10"/>
      <c r="K6404" s="10"/>
      <c r="L6404" s="10"/>
      <c r="M6404" s="10"/>
      <c r="N6404" s="10"/>
      <c r="O6404" s="10"/>
      <c r="P6404" s="10"/>
      <c r="Q6404" s="10"/>
      <c r="R6404" s="10"/>
    </row>
    <row r="6405" spans="1:18" customFormat="1">
      <c r="A6405" s="10"/>
      <c r="B6405" s="111">
        <v>856608</v>
      </c>
      <c r="C6405" s="68" t="s">
        <v>6397</v>
      </c>
      <c r="D6405" s="71">
        <f>SUMIFS('CLUB DES LOGES'!$J$117:$J$166, 'CLUB DES LOGES'!$F$117:$F$166,$B6405, 'CLUB DES LOGES'!$G$117:$G$166,"&lt;&gt;"&amp;'CLUB DES LOGES'!$C$191)</f>
        <v>0</v>
      </c>
      <c r="E6405" s="10"/>
      <c r="F6405" s="10"/>
      <c r="G6405" s="10"/>
      <c r="H6405" s="10"/>
      <c r="I6405" s="10"/>
      <c r="J6405" s="10"/>
      <c r="K6405" s="10"/>
      <c r="L6405" s="10"/>
      <c r="M6405" s="10"/>
      <c r="N6405" s="10"/>
      <c r="O6405" s="10"/>
      <c r="P6405" s="10"/>
      <c r="Q6405" s="10"/>
      <c r="R6405" s="10"/>
    </row>
    <row r="6406" spans="1:18" customFormat="1">
      <c r="A6406" s="10"/>
      <c r="B6406" s="111">
        <v>856609</v>
      </c>
      <c r="C6406" s="68" t="s">
        <v>6398</v>
      </c>
      <c r="D6406" s="71">
        <f>SUMIFS('CLUB DES LOGES'!$J$117:$J$166, 'CLUB DES LOGES'!$F$117:$F$166,$B6406, 'CLUB DES LOGES'!$G$117:$G$166,"&lt;&gt;"&amp;'CLUB DES LOGES'!$C$191)</f>
        <v>0</v>
      </c>
      <c r="E6406" s="10"/>
      <c r="F6406" s="10"/>
      <c r="G6406" s="10"/>
      <c r="H6406" s="10"/>
      <c r="I6406" s="10"/>
      <c r="J6406" s="10"/>
      <c r="K6406" s="10"/>
      <c r="L6406" s="10"/>
      <c r="M6406" s="10"/>
      <c r="N6406" s="10"/>
      <c r="O6406" s="10"/>
      <c r="P6406" s="10"/>
      <c r="Q6406" s="10"/>
      <c r="R6406" s="10"/>
    </row>
    <row r="6407" spans="1:18" customFormat="1">
      <c r="A6407" s="10"/>
      <c r="B6407" s="111">
        <v>856611</v>
      </c>
      <c r="C6407" s="68" t="s">
        <v>6399</v>
      </c>
      <c r="D6407" s="71">
        <f>SUMIFS('CLUB DES LOGES'!$J$117:$J$166, 'CLUB DES LOGES'!$F$117:$F$166,$B6407, 'CLUB DES LOGES'!$G$117:$G$166,"&lt;&gt;"&amp;'CLUB DES LOGES'!$C$191)</f>
        <v>0</v>
      </c>
      <c r="E6407" s="10"/>
      <c r="F6407" s="10"/>
      <c r="G6407" s="10"/>
      <c r="H6407" s="10"/>
      <c r="I6407" s="10"/>
      <c r="J6407" s="10"/>
      <c r="K6407" s="10"/>
      <c r="L6407" s="10"/>
      <c r="M6407" s="10"/>
      <c r="N6407" s="10"/>
      <c r="O6407" s="10"/>
      <c r="P6407" s="10"/>
      <c r="Q6407" s="10"/>
      <c r="R6407" s="10"/>
    </row>
    <row r="6408" spans="1:18" customFormat="1">
      <c r="A6408" s="10"/>
      <c r="B6408" s="111">
        <v>856612</v>
      </c>
      <c r="C6408" s="68" t="s">
        <v>6400</v>
      </c>
      <c r="D6408" s="71">
        <f>SUMIFS('CLUB DES LOGES'!$J$117:$J$166, 'CLUB DES LOGES'!$F$117:$F$166,$B6408, 'CLUB DES LOGES'!$G$117:$G$166,"&lt;&gt;"&amp;'CLUB DES LOGES'!$C$191)</f>
        <v>0</v>
      </c>
      <c r="E6408" s="10"/>
      <c r="F6408" s="10"/>
      <c r="G6408" s="10"/>
      <c r="H6408" s="10"/>
      <c r="I6408" s="10"/>
      <c r="J6408" s="10"/>
      <c r="K6408" s="10"/>
      <c r="L6408" s="10"/>
      <c r="M6408" s="10"/>
      <c r="N6408" s="10"/>
      <c r="O6408" s="10"/>
      <c r="P6408" s="10"/>
      <c r="Q6408" s="10"/>
      <c r="R6408" s="10"/>
    </row>
    <row r="6409" spans="1:18" customFormat="1">
      <c r="A6409" s="10"/>
      <c r="B6409" s="111">
        <v>856613</v>
      </c>
      <c r="C6409" s="68" t="s">
        <v>6401</v>
      </c>
      <c r="D6409" s="71">
        <f>SUMIFS('CLUB DES LOGES'!$J$117:$J$166, 'CLUB DES LOGES'!$F$117:$F$166,$B6409, 'CLUB DES LOGES'!$G$117:$G$166,"&lt;&gt;"&amp;'CLUB DES LOGES'!$C$191)</f>
        <v>0</v>
      </c>
      <c r="E6409" s="10"/>
      <c r="F6409" s="10"/>
      <c r="G6409" s="10"/>
      <c r="H6409" s="10"/>
      <c r="I6409" s="10"/>
      <c r="J6409" s="10"/>
      <c r="K6409" s="10"/>
      <c r="L6409" s="10"/>
      <c r="M6409" s="10"/>
      <c r="N6409" s="10"/>
      <c r="O6409" s="10"/>
      <c r="P6409" s="10"/>
      <c r="Q6409" s="10"/>
      <c r="R6409" s="10"/>
    </row>
    <row r="6410" spans="1:18" customFormat="1">
      <c r="A6410" s="10"/>
      <c r="B6410" s="111">
        <v>856614</v>
      </c>
      <c r="C6410" s="68" t="s">
        <v>6402</v>
      </c>
      <c r="D6410" s="71">
        <f>SUMIFS('CLUB DES LOGES'!$J$117:$J$166, 'CLUB DES LOGES'!$F$117:$F$166,$B6410, 'CLUB DES LOGES'!$G$117:$G$166,"&lt;&gt;"&amp;'CLUB DES LOGES'!$C$191)</f>
        <v>0</v>
      </c>
      <c r="E6410" s="10"/>
      <c r="F6410" s="10"/>
      <c r="G6410" s="10"/>
      <c r="H6410" s="10"/>
      <c r="I6410" s="10"/>
      <c r="J6410" s="10"/>
      <c r="K6410" s="10"/>
      <c r="L6410" s="10"/>
      <c r="M6410" s="10"/>
      <c r="N6410" s="10"/>
      <c r="O6410" s="10"/>
      <c r="P6410" s="10"/>
      <c r="Q6410" s="10"/>
      <c r="R6410" s="10"/>
    </row>
    <row r="6411" spans="1:18" customFormat="1">
      <c r="A6411" s="10"/>
      <c r="B6411" s="111">
        <v>856615</v>
      </c>
      <c r="C6411" s="68" t="s">
        <v>6403</v>
      </c>
      <c r="D6411" s="71">
        <f>SUMIFS('CLUB DES LOGES'!$J$117:$J$166, 'CLUB DES LOGES'!$F$117:$F$166,$B6411, 'CLUB DES LOGES'!$G$117:$G$166,"&lt;&gt;"&amp;'CLUB DES LOGES'!$C$191)</f>
        <v>0</v>
      </c>
      <c r="E6411" s="10"/>
      <c r="F6411" s="10"/>
      <c r="G6411" s="10"/>
      <c r="H6411" s="10"/>
      <c r="I6411" s="10"/>
      <c r="J6411" s="10"/>
      <c r="K6411" s="10"/>
      <c r="L6411" s="10"/>
      <c r="M6411" s="10"/>
      <c r="N6411" s="10"/>
      <c r="O6411" s="10"/>
      <c r="P6411" s="10"/>
      <c r="Q6411" s="10"/>
      <c r="R6411" s="10"/>
    </row>
    <row r="6412" spans="1:18" customFormat="1">
      <c r="A6412" s="10"/>
      <c r="B6412" s="111">
        <v>856616</v>
      </c>
      <c r="C6412" s="68" t="s">
        <v>6404</v>
      </c>
      <c r="D6412" s="71">
        <f>SUMIFS('CLUB DES LOGES'!$J$117:$J$166, 'CLUB DES LOGES'!$F$117:$F$166,$B6412, 'CLUB DES LOGES'!$G$117:$G$166,"&lt;&gt;"&amp;'CLUB DES LOGES'!$C$191)</f>
        <v>0</v>
      </c>
      <c r="E6412" s="10"/>
      <c r="F6412" s="10"/>
      <c r="G6412" s="10"/>
      <c r="H6412" s="10"/>
      <c r="I6412" s="10"/>
      <c r="J6412" s="10"/>
      <c r="K6412" s="10"/>
      <c r="L6412" s="10"/>
      <c r="M6412" s="10"/>
      <c r="N6412" s="10"/>
      <c r="O6412" s="10"/>
      <c r="P6412" s="10"/>
      <c r="Q6412" s="10"/>
      <c r="R6412" s="10"/>
    </row>
    <row r="6413" spans="1:18" customFormat="1">
      <c r="A6413" s="10"/>
      <c r="B6413" s="111">
        <v>856617</v>
      </c>
      <c r="C6413" s="68" t="s">
        <v>6405</v>
      </c>
      <c r="D6413" s="71">
        <f>SUMIFS('CLUB DES LOGES'!$J$117:$J$166, 'CLUB DES LOGES'!$F$117:$F$166,$B6413, 'CLUB DES LOGES'!$G$117:$G$166,"&lt;&gt;"&amp;'CLUB DES LOGES'!$C$191)</f>
        <v>0</v>
      </c>
      <c r="E6413" s="10"/>
      <c r="F6413" s="10"/>
      <c r="G6413" s="10"/>
      <c r="H6413" s="10"/>
      <c r="I6413" s="10"/>
      <c r="J6413" s="10"/>
      <c r="K6413" s="10"/>
      <c r="L6413" s="10"/>
      <c r="M6413" s="10"/>
      <c r="N6413" s="10"/>
      <c r="O6413" s="10"/>
      <c r="P6413" s="10"/>
      <c r="Q6413" s="10"/>
      <c r="R6413" s="10"/>
    </row>
    <row r="6414" spans="1:18" customFormat="1">
      <c r="A6414" s="10"/>
      <c r="B6414" s="111">
        <v>856618</v>
      </c>
      <c r="C6414" s="68" t="s">
        <v>6406</v>
      </c>
      <c r="D6414" s="71">
        <f>SUMIFS('CLUB DES LOGES'!$J$117:$J$166, 'CLUB DES LOGES'!$F$117:$F$166,$B6414, 'CLUB DES LOGES'!$G$117:$G$166,"&lt;&gt;"&amp;'CLUB DES LOGES'!$C$191)</f>
        <v>0</v>
      </c>
      <c r="E6414" s="10"/>
      <c r="F6414" s="10"/>
      <c r="G6414" s="10"/>
      <c r="H6414" s="10"/>
      <c r="I6414" s="10"/>
      <c r="J6414" s="10"/>
      <c r="K6414" s="10"/>
      <c r="L6414" s="10"/>
      <c r="M6414" s="10"/>
      <c r="N6414" s="10"/>
      <c r="O6414" s="10"/>
      <c r="P6414" s="10"/>
      <c r="Q6414" s="10"/>
      <c r="R6414" s="10"/>
    </row>
    <row r="6415" spans="1:18" customFormat="1">
      <c r="A6415" s="10"/>
      <c r="B6415" s="111">
        <v>856619</v>
      </c>
      <c r="C6415" s="68" t="s">
        <v>6407</v>
      </c>
      <c r="D6415" s="71">
        <f>SUMIFS('CLUB DES LOGES'!$J$117:$J$166, 'CLUB DES LOGES'!$F$117:$F$166,$B6415, 'CLUB DES LOGES'!$G$117:$G$166,"&lt;&gt;"&amp;'CLUB DES LOGES'!$C$191)</f>
        <v>0</v>
      </c>
      <c r="E6415" s="10"/>
      <c r="F6415" s="10"/>
      <c r="G6415" s="10"/>
      <c r="H6415" s="10"/>
      <c r="I6415" s="10"/>
      <c r="J6415" s="10"/>
      <c r="K6415" s="10"/>
      <c r="L6415" s="10"/>
      <c r="M6415" s="10"/>
      <c r="N6415" s="10"/>
      <c r="O6415" s="10"/>
      <c r="P6415" s="10"/>
      <c r="Q6415" s="10"/>
      <c r="R6415" s="10"/>
    </row>
    <row r="6416" spans="1:18" customFormat="1">
      <c r="A6416" s="10"/>
      <c r="B6416" s="111">
        <v>856620</v>
      </c>
      <c r="C6416" s="68" t="s">
        <v>6408</v>
      </c>
      <c r="D6416" s="71">
        <f>SUMIFS('CLUB DES LOGES'!$J$117:$J$166, 'CLUB DES LOGES'!$F$117:$F$166,$B6416, 'CLUB DES LOGES'!$G$117:$G$166,"&lt;&gt;"&amp;'CLUB DES LOGES'!$C$191)</f>
        <v>0</v>
      </c>
      <c r="E6416" s="10"/>
      <c r="F6416" s="10"/>
      <c r="G6416" s="10"/>
      <c r="H6416" s="10"/>
      <c r="I6416" s="10"/>
      <c r="J6416" s="10"/>
      <c r="K6416" s="10"/>
      <c r="L6416" s="10"/>
      <c r="M6416" s="10"/>
      <c r="N6416" s="10"/>
      <c r="O6416" s="10"/>
      <c r="P6416" s="10"/>
      <c r="Q6416" s="10"/>
      <c r="R6416" s="10"/>
    </row>
    <row r="6417" spans="1:18" customFormat="1">
      <c r="A6417" s="10"/>
      <c r="B6417" s="111">
        <v>856621</v>
      </c>
      <c r="C6417" s="68" t="s">
        <v>6409</v>
      </c>
      <c r="D6417" s="71">
        <f>SUMIFS('CLUB DES LOGES'!$J$117:$J$166, 'CLUB DES LOGES'!$F$117:$F$166,$B6417, 'CLUB DES LOGES'!$G$117:$G$166,"&lt;&gt;"&amp;'CLUB DES LOGES'!$C$191)</f>
        <v>0</v>
      </c>
      <c r="E6417" s="10"/>
      <c r="F6417" s="10"/>
      <c r="G6417" s="10"/>
      <c r="H6417" s="10"/>
      <c r="I6417" s="10"/>
      <c r="J6417" s="10"/>
      <c r="K6417" s="10"/>
      <c r="L6417" s="10"/>
      <c r="M6417" s="10"/>
      <c r="N6417" s="10"/>
      <c r="O6417" s="10"/>
      <c r="P6417" s="10"/>
      <c r="Q6417" s="10"/>
      <c r="R6417" s="10"/>
    </row>
    <row r="6418" spans="1:18" customFormat="1">
      <c r="A6418" s="10"/>
      <c r="B6418" s="111">
        <v>856622</v>
      </c>
      <c r="C6418" s="68" t="s">
        <v>6410</v>
      </c>
      <c r="D6418" s="71">
        <f>SUMIFS('CLUB DES LOGES'!$J$117:$J$166, 'CLUB DES LOGES'!$F$117:$F$166,$B6418, 'CLUB DES LOGES'!$G$117:$G$166,"&lt;&gt;"&amp;'CLUB DES LOGES'!$C$191)</f>
        <v>0</v>
      </c>
      <c r="E6418" s="10"/>
      <c r="F6418" s="10"/>
      <c r="G6418" s="10"/>
      <c r="H6418" s="10"/>
      <c r="I6418" s="10"/>
      <c r="J6418" s="10"/>
      <c r="K6418" s="10"/>
      <c r="L6418" s="10"/>
      <c r="M6418" s="10"/>
      <c r="N6418" s="10"/>
      <c r="O6418" s="10"/>
      <c r="P6418" s="10"/>
      <c r="Q6418" s="10"/>
      <c r="R6418" s="10"/>
    </row>
    <row r="6419" spans="1:18" customFormat="1">
      <c r="A6419" s="10"/>
      <c r="B6419" s="111">
        <v>856623</v>
      </c>
      <c r="C6419" s="68" t="s">
        <v>6411</v>
      </c>
      <c r="D6419" s="71">
        <f>SUMIFS('CLUB DES LOGES'!$J$117:$J$166, 'CLUB DES LOGES'!$F$117:$F$166,$B6419, 'CLUB DES LOGES'!$G$117:$G$166,"&lt;&gt;"&amp;'CLUB DES LOGES'!$C$191)</f>
        <v>0</v>
      </c>
      <c r="E6419" s="10"/>
      <c r="F6419" s="10"/>
      <c r="G6419" s="10"/>
      <c r="H6419" s="10"/>
      <c r="I6419" s="10"/>
      <c r="J6419" s="10"/>
      <c r="K6419" s="10"/>
      <c r="L6419" s="10"/>
      <c r="M6419" s="10"/>
      <c r="N6419" s="10"/>
      <c r="O6419" s="10"/>
      <c r="P6419" s="10"/>
      <c r="Q6419" s="10"/>
      <c r="R6419" s="10"/>
    </row>
    <row r="6420" spans="1:18" customFormat="1">
      <c r="A6420" s="10"/>
      <c r="B6420" s="111">
        <v>856624</v>
      </c>
      <c r="C6420" s="68" t="s">
        <v>6412</v>
      </c>
      <c r="D6420" s="71">
        <f>SUMIFS('CLUB DES LOGES'!$J$117:$J$166, 'CLUB DES LOGES'!$F$117:$F$166,$B6420, 'CLUB DES LOGES'!$G$117:$G$166,"&lt;&gt;"&amp;'CLUB DES LOGES'!$C$191)</f>
        <v>0</v>
      </c>
      <c r="E6420" s="10"/>
      <c r="F6420" s="10"/>
      <c r="G6420" s="10"/>
      <c r="H6420" s="10"/>
      <c r="I6420" s="10"/>
      <c r="J6420" s="10"/>
      <c r="K6420" s="10"/>
      <c r="L6420" s="10"/>
      <c r="M6420" s="10"/>
      <c r="N6420" s="10"/>
      <c r="O6420" s="10"/>
      <c r="P6420" s="10"/>
      <c r="Q6420" s="10"/>
      <c r="R6420" s="10"/>
    </row>
    <row r="6421" spans="1:18" customFormat="1">
      <c r="A6421" s="10"/>
      <c r="B6421" s="111">
        <v>856625</v>
      </c>
      <c r="C6421" s="68" t="s">
        <v>6413</v>
      </c>
      <c r="D6421" s="71">
        <f>SUMIFS('CLUB DES LOGES'!$J$117:$J$166, 'CLUB DES LOGES'!$F$117:$F$166,$B6421, 'CLUB DES LOGES'!$G$117:$G$166,"&lt;&gt;"&amp;'CLUB DES LOGES'!$C$191)</f>
        <v>0</v>
      </c>
      <c r="E6421" s="10"/>
      <c r="F6421" s="10"/>
      <c r="G6421" s="10"/>
      <c r="H6421" s="10"/>
      <c r="I6421" s="10"/>
      <c r="J6421" s="10"/>
      <c r="K6421" s="10"/>
      <c r="L6421" s="10"/>
      <c r="M6421" s="10"/>
      <c r="N6421" s="10"/>
      <c r="O6421" s="10"/>
      <c r="P6421" s="10"/>
      <c r="Q6421" s="10"/>
      <c r="R6421" s="10"/>
    </row>
    <row r="6422" spans="1:18" customFormat="1">
      <c r="A6422" s="10"/>
      <c r="B6422" s="111">
        <v>856626</v>
      </c>
      <c r="C6422" s="68" t="s">
        <v>6414</v>
      </c>
      <c r="D6422" s="71">
        <f>SUMIFS('CLUB DES LOGES'!$J$117:$J$166, 'CLUB DES LOGES'!$F$117:$F$166,$B6422, 'CLUB DES LOGES'!$G$117:$G$166,"&lt;&gt;"&amp;'CLUB DES LOGES'!$C$191)</f>
        <v>0</v>
      </c>
      <c r="E6422" s="10"/>
      <c r="F6422" s="10"/>
      <c r="G6422" s="10"/>
      <c r="H6422" s="10"/>
      <c r="I6422" s="10"/>
      <c r="J6422" s="10"/>
      <c r="K6422" s="10"/>
      <c r="L6422" s="10"/>
      <c r="M6422" s="10"/>
      <c r="N6422" s="10"/>
      <c r="O6422" s="10"/>
      <c r="P6422" s="10"/>
      <c r="Q6422" s="10"/>
      <c r="R6422" s="10"/>
    </row>
    <row r="6423" spans="1:18" customFormat="1">
      <c r="A6423" s="10"/>
      <c r="B6423" s="111">
        <v>856627</v>
      </c>
      <c r="C6423" s="68" t="s">
        <v>6415</v>
      </c>
      <c r="D6423" s="71">
        <f>SUMIFS('CLUB DES LOGES'!$J$117:$J$166, 'CLUB DES LOGES'!$F$117:$F$166,$B6423, 'CLUB DES LOGES'!$G$117:$G$166,"&lt;&gt;"&amp;'CLUB DES LOGES'!$C$191)</f>
        <v>0</v>
      </c>
      <c r="E6423" s="10"/>
      <c r="F6423" s="10"/>
      <c r="G6423" s="10"/>
      <c r="H6423" s="10"/>
      <c r="I6423" s="10"/>
      <c r="J6423" s="10"/>
      <c r="K6423" s="10"/>
      <c r="L6423" s="10"/>
      <c r="M6423" s="10"/>
      <c r="N6423" s="10"/>
      <c r="O6423" s="10"/>
      <c r="P6423" s="10"/>
      <c r="Q6423" s="10"/>
      <c r="R6423" s="10"/>
    </row>
    <row r="6424" spans="1:18" customFormat="1">
      <c r="A6424" s="10"/>
      <c r="B6424" s="111">
        <v>856628</v>
      </c>
      <c r="C6424" s="68" t="s">
        <v>6416</v>
      </c>
      <c r="D6424" s="71">
        <f>SUMIFS('CLUB DES LOGES'!$J$117:$J$166, 'CLUB DES LOGES'!$F$117:$F$166,$B6424, 'CLUB DES LOGES'!$G$117:$G$166,"&lt;&gt;"&amp;'CLUB DES LOGES'!$C$191)</f>
        <v>0</v>
      </c>
      <c r="E6424" s="10"/>
      <c r="F6424" s="10"/>
      <c r="G6424" s="10"/>
      <c r="H6424" s="10"/>
      <c r="I6424" s="10"/>
      <c r="J6424" s="10"/>
      <c r="K6424" s="10"/>
      <c r="L6424" s="10"/>
      <c r="M6424" s="10"/>
      <c r="N6424" s="10"/>
      <c r="O6424" s="10"/>
      <c r="P6424" s="10"/>
      <c r="Q6424" s="10"/>
      <c r="R6424" s="10"/>
    </row>
    <row r="6425" spans="1:18" customFormat="1">
      <c r="A6425" s="10"/>
      <c r="B6425" s="111">
        <v>856629</v>
      </c>
      <c r="C6425" s="68" t="s">
        <v>6417</v>
      </c>
      <c r="D6425" s="71">
        <f>SUMIFS('CLUB DES LOGES'!$J$117:$J$166, 'CLUB DES LOGES'!$F$117:$F$166,$B6425, 'CLUB DES LOGES'!$G$117:$G$166,"&lt;&gt;"&amp;'CLUB DES LOGES'!$C$191)</f>
        <v>0</v>
      </c>
      <c r="E6425" s="10"/>
      <c r="F6425" s="10"/>
      <c r="G6425" s="10"/>
      <c r="H6425" s="10"/>
      <c r="I6425" s="10"/>
      <c r="J6425" s="10"/>
      <c r="K6425" s="10"/>
      <c r="L6425" s="10"/>
      <c r="M6425" s="10"/>
      <c r="N6425" s="10"/>
      <c r="O6425" s="10"/>
      <c r="P6425" s="10"/>
      <c r="Q6425" s="10"/>
      <c r="R6425" s="10"/>
    </row>
    <row r="6426" spans="1:18" customFormat="1">
      <c r="A6426" s="10"/>
      <c r="B6426" s="111">
        <v>856630</v>
      </c>
      <c r="C6426" s="68" t="s">
        <v>6418</v>
      </c>
      <c r="D6426" s="71">
        <f>SUMIFS('CLUB DES LOGES'!$J$117:$J$166, 'CLUB DES LOGES'!$F$117:$F$166,$B6426, 'CLUB DES LOGES'!$G$117:$G$166,"&lt;&gt;"&amp;'CLUB DES LOGES'!$C$191)</f>
        <v>0</v>
      </c>
      <c r="E6426" s="10"/>
      <c r="F6426" s="10"/>
      <c r="G6426" s="10"/>
      <c r="H6426" s="10"/>
      <c r="I6426" s="10"/>
      <c r="J6426" s="10"/>
      <c r="K6426" s="10"/>
      <c r="L6426" s="10"/>
      <c r="M6426" s="10"/>
      <c r="N6426" s="10"/>
      <c r="O6426" s="10"/>
      <c r="P6426" s="10"/>
      <c r="Q6426" s="10"/>
      <c r="R6426" s="10"/>
    </row>
    <row r="6427" spans="1:18" customFormat="1">
      <c r="A6427" s="10"/>
      <c r="B6427" s="111">
        <v>856631</v>
      </c>
      <c r="C6427" s="68" t="s">
        <v>6419</v>
      </c>
      <c r="D6427" s="71">
        <f>SUMIFS('CLUB DES LOGES'!$J$117:$J$166, 'CLUB DES LOGES'!$F$117:$F$166,$B6427, 'CLUB DES LOGES'!$G$117:$G$166,"&lt;&gt;"&amp;'CLUB DES LOGES'!$C$191)</f>
        <v>0</v>
      </c>
      <c r="E6427" s="10"/>
      <c r="F6427" s="10"/>
      <c r="G6427" s="10"/>
      <c r="H6427" s="10"/>
      <c r="I6427" s="10"/>
      <c r="J6427" s="10"/>
      <c r="K6427" s="10"/>
      <c r="L6427" s="10"/>
      <c r="M6427" s="10"/>
      <c r="N6427" s="10"/>
      <c r="O6427" s="10"/>
      <c r="P6427" s="10"/>
      <c r="Q6427" s="10"/>
      <c r="R6427" s="10"/>
    </row>
    <row r="6428" spans="1:18" customFormat="1">
      <c r="A6428" s="10"/>
      <c r="B6428" s="111">
        <v>856632</v>
      </c>
      <c r="C6428" s="68" t="s">
        <v>6420</v>
      </c>
      <c r="D6428" s="71">
        <f>SUMIFS('CLUB DES LOGES'!$J$117:$J$166, 'CLUB DES LOGES'!$F$117:$F$166,$B6428, 'CLUB DES LOGES'!$G$117:$G$166,"&lt;&gt;"&amp;'CLUB DES LOGES'!$C$191)</f>
        <v>0</v>
      </c>
      <c r="E6428" s="10"/>
      <c r="F6428" s="10"/>
      <c r="G6428" s="10"/>
      <c r="H6428" s="10"/>
      <c r="I6428" s="10"/>
      <c r="J6428" s="10"/>
      <c r="K6428" s="10"/>
      <c r="L6428" s="10"/>
      <c r="M6428" s="10"/>
      <c r="N6428" s="10"/>
      <c r="O6428" s="10"/>
      <c r="P6428" s="10"/>
      <c r="Q6428" s="10"/>
      <c r="R6428" s="10"/>
    </row>
    <row r="6429" spans="1:18" customFormat="1">
      <c r="A6429" s="10"/>
      <c r="B6429" s="111">
        <v>856633</v>
      </c>
      <c r="C6429" s="68" t="s">
        <v>6421</v>
      </c>
      <c r="D6429" s="71">
        <f>SUMIFS('CLUB DES LOGES'!$J$117:$J$166, 'CLUB DES LOGES'!$F$117:$F$166,$B6429, 'CLUB DES LOGES'!$G$117:$G$166,"&lt;&gt;"&amp;'CLUB DES LOGES'!$C$191)</f>
        <v>0</v>
      </c>
      <c r="E6429" s="10"/>
      <c r="F6429" s="10"/>
      <c r="G6429" s="10"/>
      <c r="H6429" s="10"/>
      <c r="I6429" s="10"/>
      <c r="J6429" s="10"/>
      <c r="K6429" s="10"/>
      <c r="L6429" s="10"/>
      <c r="M6429" s="10"/>
      <c r="N6429" s="10"/>
      <c r="O6429" s="10"/>
      <c r="P6429" s="10"/>
      <c r="Q6429" s="10"/>
      <c r="R6429" s="10"/>
    </row>
    <row r="6430" spans="1:18" customFormat="1">
      <c r="A6430" s="10"/>
      <c r="B6430" s="111">
        <v>856634</v>
      </c>
      <c r="C6430" s="68" t="s">
        <v>6422</v>
      </c>
      <c r="D6430" s="71">
        <f>SUMIFS('CLUB DES LOGES'!$J$117:$J$166, 'CLUB DES LOGES'!$F$117:$F$166,$B6430, 'CLUB DES LOGES'!$G$117:$G$166,"&lt;&gt;"&amp;'CLUB DES LOGES'!$C$191)</f>
        <v>0</v>
      </c>
      <c r="E6430" s="10"/>
      <c r="F6430" s="10"/>
      <c r="G6430" s="10"/>
      <c r="H6430" s="10"/>
      <c r="I6430" s="10"/>
      <c r="J6430" s="10"/>
      <c r="K6430" s="10"/>
      <c r="L6430" s="10"/>
      <c r="M6430" s="10"/>
      <c r="N6430" s="10"/>
      <c r="O6430" s="10"/>
      <c r="P6430" s="10"/>
      <c r="Q6430" s="10"/>
      <c r="R6430" s="10"/>
    </row>
    <row r="6431" spans="1:18" customFormat="1">
      <c r="A6431" s="10"/>
      <c r="B6431" s="111">
        <v>856635</v>
      </c>
      <c r="C6431" s="68" t="s">
        <v>6423</v>
      </c>
      <c r="D6431" s="71">
        <f>SUMIFS('CLUB DES LOGES'!$J$117:$J$166, 'CLUB DES LOGES'!$F$117:$F$166,$B6431, 'CLUB DES LOGES'!$G$117:$G$166,"&lt;&gt;"&amp;'CLUB DES LOGES'!$C$191)</f>
        <v>0</v>
      </c>
      <c r="E6431" s="10"/>
      <c r="F6431" s="10"/>
      <c r="G6431" s="10"/>
      <c r="H6431" s="10"/>
      <c r="I6431" s="10"/>
      <c r="J6431" s="10"/>
      <c r="K6431" s="10"/>
      <c r="L6431" s="10"/>
      <c r="M6431" s="10"/>
      <c r="N6431" s="10"/>
      <c r="O6431" s="10"/>
      <c r="P6431" s="10"/>
      <c r="Q6431" s="10"/>
      <c r="R6431" s="10"/>
    </row>
    <row r="6432" spans="1:18" customFormat="1">
      <c r="A6432" s="10"/>
      <c r="B6432" s="111">
        <v>856636</v>
      </c>
      <c r="C6432" s="68" t="s">
        <v>6424</v>
      </c>
      <c r="D6432" s="71">
        <f>SUMIFS('CLUB DES LOGES'!$J$117:$J$166, 'CLUB DES LOGES'!$F$117:$F$166,$B6432, 'CLUB DES LOGES'!$G$117:$G$166,"&lt;&gt;"&amp;'CLUB DES LOGES'!$C$191)</f>
        <v>0</v>
      </c>
      <c r="E6432" s="10"/>
      <c r="F6432" s="10"/>
      <c r="G6432" s="10"/>
      <c r="H6432" s="10"/>
      <c r="I6432" s="10"/>
      <c r="J6432" s="10"/>
      <c r="K6432" s="10"/>
      <c r="L6432" s="10"/>
      <c r="M6432" s="10"/>
      <c r="N6432" s="10"/>
      <c r="O6432" s="10"/>
      <c r="P6432" s="10"/>
      <c r="Q6432" s="10"/>
      <c r="R6432" s="10"/>
    </row>
    <row r="6433" spans="1:18" customFormat="1">
      <c r="A6433" s="10"/>
      <c r="B6433" s="111">
        <v>856637</v>
      </c>
      <c r="C6433" s="68" t="s">
        <v>6425</v>
      </c>
      <c r="D6433" s="71">
        <f>SUMIFS('CLUB DES LOGES'!$J$117:$J$166, 'CLUB DES LOGES'!$F$117:$F$166,$B6433, 'CLUB DES LOGES'!$G$117:$G$166,"&lt;&gt;"&amp;'CLUB DES LOGES'!$C$191)</f>
        <v>0</v>
      </c>
      <c r="E6433" s="10"/>
      <c r="F6433" s="10"/>
      <c r="G6433" s="10"/>
      <c r="H6433" s="10"/>
      <c r="I6433" s="10"/>
      <c r="J6433" s="10"/>
      <c r="K6433" s="10"/>
      <c r="L6433" s="10"/>
      <c r="M6433" s="10"/>
      <c r="N6433" s="10"/>
      <c r="O6433" s="10"/>
      <c r="P6433" s="10"/>
      <c r="Q6433" s="10"/>
      <c r="R6433" s="10"/>
    </row>
    <row r="6434" spans="1:18" customFormat="1">
      <c r="A6434" s="10"/>
      <c r="B6434" s="111">
        <v>856638</v>
      </c>
      <c r="C6434" s="68" t="s">
        <v>6426</v>
      </c>
      <c r="D6434" s="71">
        <f>SUMIFS('CLUB DES LOGES'!$J$117:$J$166, 'CLUB DES LOGES'!$F$117:$F$166,$B6434, 'CLUB DES LOGES'!$G$117:$G$166,"&lt;&gt;"&amp;'CLUB DES LOGES'!$C$191)</f>
        <v>0</v>
      </c>
      <c r="E6434" s="10"/>
      <c r="F6434" s="10"/>
      <c r="G6434" s="10"/>
      <c r="H6434" s="10"/>
      <c r="I6434" s="10"/>
      <c r="J6434" s="10"/>
      <c r="K6434" s="10"/>
      <c r="L6434" s="10"/>
      <c r="M6434" s="10"/>
      <c r="N6434" s="10"/>
      <c r="O6434" s="10"/>
      <c r="P6434" s="10"/>
      <c r="Q6434" s="10"/>
      <c r="R6434" s="10"/>
    </row>
    <row r="6435" spans="1:18" customFormat="1">
      <c r="A6435" s="10"/>
      <c r="B6435" s="111">
        <v>856639</v>
      </c>
      <c r="C6435" s="68" t="s">
        <v>6427</v>
      </c>
      <c r="D6435" s="71">
        <f>SUMIFS('CLUB DES LOGES'!$J$117:$J$166, 'CLUB DES LOGES'!$F$117:$F$166,$B6435, 'CLUB DES LOGES'!$G$117:$G$166,"&lt;&gt;"&amp;'CLUB DES LOGES'!$C$191)</f>
        <v>0</v>
      </c>
      <c r="E6435" s="10"/>
      <c r="F6435" s="10"/>
      <c r="G6435" s="10"/>
      <c r="H6435" s="10"/>
      <c r="I6435" s="10"/>
      <c r="J6435" s="10"/>
      <c r="K6435" s="10"/>
      <c r="L6435" s="10"/>
      <c r="M6435" s="10"/>
      <c r="N6435" s="10"/>
      <c r="O6435" s="10"/>
      <c r="P6435" s="10"/>
      <c r="Q6435" s="10"/>
      <c r="R6435" s="10"/>
    </row>
    <row r="6436" spans="1:18" customFormat="1">
      <c r="A6436" s="10"/>
      <c r="B6436" s="111">
        <v>856640</v>
      </c>
      <c r="C6436" s="68" t="s">
        <v>6428</v>
      </c>
      <c r="D6436" s="71">
        <f>SUMIFS('CLUB DES LOGES'!$J$117:$J$166, 'CLUB DES LOGES'!$F$117:$F$166,$B6436, 'CLUB DES LOGES'!$G$117:$G$166,"&lt;&gt;"&amp;'CLUB DES LOGES'!$C$191)</f>
        <v>0</v>
      </c>
      <c r="E6436" s="10"/>
      <c r="F6436" s="10"/>
      <c r="G6436" s="10"/>
      <c r="H6436" s="10"/>
      <c r="I6436" s="10"/>
      <c r="J6436" s="10"/>
      <c r="K6436" s="10"/>
      <c r="L6436" s="10"/>
      <c r="M6436" s="10"/>
      <c r="N6436" s="10"/>
      <c r="O6436" s="10"/>
      <c r="P6436" s="10"/>
      <c r="Q6436" s="10"/>
      <c r="R6436" s="10"/>
    </row>
    <row r="6437" spans="1:18" customFormat="1">
      <c r="A6437" s="10"/>
      <c r="B6437" s="111">
        <v>856641</v>
      </c>
      <c r="C6437" s="68" t="s">
        <v>6429</v>
      </c>
      <c r="D6437" s="71">
        <f>SUMIFS('CLUB DES LOGES'!$J$117:$J$166, 'CLUB DES LOGES'!$F$117:$F$166,$B6437, 'CLUB DES LOGES'!$G$117:$G$166,"&lt;&gt;"&amp;'CLUB DES LOGES'!$C$191)</f>
        <v>0</v>
      </c>
      <c r="E6437" s="10"/>
      <c r="F6437" s="10"/>
      <c r="G6437" s="10"/>
      <c r="H6437" s="10"/>
      <c r="I6437" s="10"/>
      <c r="J6437" s="10"/>
      <c r="K6437" s="10"/>
      <c r="L6437" s="10"/>
      <c r="M6437" s="10"/>
      <c r="N6437" s="10"/>
      <c r="O6437" s="10"/>
      <c r="P6437" s="10"/>
      <c r="Q6437" s="10"/>
      <c r="R6437" s="10"/>
    </row>
    <row r="6438" spans="1:18" customFormat="1">
      <c r="A6438" s="10"/>
      <c r="B6438" s="111">
        <v>856642</v>
      </c>
      <c r="C6438" s="68" t="s">
        <v>6430</v>
      </c>
      <c r="D6438" s="71">
        <f>SUMIFS('CLUB DES LOGES'!$J$117:$J$166, 'CLUB DES LOGES'!$F$117:$F$166,$B6438, 'CLUB DES LOGES'!$G$117:$G$166,"&lt;&gt;"&amp;'CLUB DES LOGES'!$C$191)</f>
        <v>0</v>
      </c>
      <c r="E6438" s="10"/>
      <c r="F6438" s="10"/>
      <c r="G6438" s="10"/>
      <c r="H6438" s="10"/>
      <c r="I6438" s="10"/>
      <c r="J6438" s="10"/>
      <c r="K6438" s="10"/>
      <c r="L6438" s="10"/>
      <c r="M6438" s="10"/>
      <c r="N6438" s="10"/>
      <c r="O6438" s="10"/>
      <c r="P6438" s="10"/>
      <c r="Q6438" s="10"/>
      <c r="R6438" s="10"/>
    </row>
    <row r="6439" spans="1:18" customFormat="1">
      <c r="A6439" s="10"/>
      <c r="B6439" s="111">
        <v>856643</v>
      </c>
      <c r="C6439" s="68" t="s">
        <v>6431</v>
      </c>
      <c r="D6439" s="71">
        <f>SUMIFS('CLUB DES LOGES'!$J$117:$J$166, 'CLUB DES LOGES'!$F$117:$F$166,$B6439, 'CLUB DES LOGES'!$G$117:$G$166,"&lt;&gt;"&amp;'CLUB DES LOGES'!$C$191)</f>
        <v>0</v>
      </c>
      <c r="E6439" s="10"/>
      <c r="F6439" s="10"/>
      <c r="G6439" s="10"/>
      <c r="H6439" s="10"/>
      <c r="I6439" s="10"/>
      <c r="J6439" s="10"/>
      <c r="K6439" s="10"/>
      <c r="L6439" s="10"/>
      <c r="M6439" s="10"/>
      <c r="N6439" s="10"/>
      <c r="O6439" s="10"/>
      <c r="P6439" s="10"/>
      <c r="Q6439" s="10"/>
      <c r="R6439" s="10"/>
    </row>
    <row r="6440" spans="1:18" customFormat="1">
      <c r="A6440" s="10"/>
      <c r="B6440" s="111">
        <v>856644</v>
      </c>
      <c r="C6440" s="68" t="s">
        <v>6432</v>
      </c>
      <c r="D6440" s="71">
        <f>SUMIFS('CLUB DES LOGES'!$J$117:$J$166, 'CLUB DES LOGES'!$F$117:$F$166,$B6440, 'CLUB DES LOGES'!$G$117:$G$166,"&lt;&gt;"&amp;'CLUB DES LOGES'!$C$191)</f>
        <v>0</v>
      </c>
      <c r="E6440" s="10"/>
      <c r="F6440" s="10"/>
      <c r="G6440" s="10"/>
      <c r="H6440" s="10"/>
      <c r="I6440" s="10"/>
      <c r="J6440" s="10"/>
      <c r="K6440" s="10"/>
      <c r="L6440" s="10"/>
      <c r="M6440" s="10"/>
      <c r="N6440" s="10"/>
      <c r="O6440" s="10"/>
      <c r="P6440" s="10"/>
      <c r="Q6440" s="10"/>
      <c r="R6440" s="10"/>
    </row>
    <row r="6441" spans="1:18" customFormat="1">
      <c r="A6441" s="10"/>
      <c r="B6441" s="111">
        <v>856645</v>
      </c>
      <c r="C6441" s="68" t="s">
        <v>6433</v>
      </c>
      <c r="D6441" s="71">
        <f>SUMIFS('CLUB DES LOGES'!$J$117:$J$166, 'CLUB DES LOGES'!$F$117:$F$166,$B6441, 'CLUB DES LOGES'!$G$117:$G$166,"&lt;&gt;"&amp;'CLUB DES LOGES'!$C$191)</f>
        <v>0</v>
      </c>
      <c r="E6441" s="10"/>
      <c r="F6441" s="10"/>
      <c r="G6441" s="10"/>
      <c r="H6441" s="10"/>
      <c r="I6441" s="10"/>
      <c r="J6441" s="10"/>
      <c r="K6441" s="10"/>
      <c r="L6441" s="10"/>
      <c r="M6441" s="10"/>
      <c r="N6441" s="10"/>
      <c r="O6441" s="10"/>
      <c r="P6441" s="10"/>
      <c r="Q6441" s="10"/>
      <c r="R6441" s="10"/>
    </row>
    <row r="6442" spans="1:18" customFormat="1">
      <c r="A6442" s="10"/>
      <c r="B6442" s="111">
        <v>856646</v>
      </c>
      <c r="C6442" s="68" t="s">
        <v>6434</v>
      </c>
      <c r="D6442" s="71">
        <f>SUMIFS('CLUB DES LOGES'!$J$117:$J$166, 'CLUB DES LOGES'!$F$117:$F$166,$B6442, 'CLUB DES LOGES'!$G$117:$G$166,"&lt;&gt;"&amp;'CLUB DES LOGES'!$C$191)</f>
        <v>0</v>
      </c>
      <c r="E6442" s="10"/>
      <c r="F6442" s="10"/>
      <c r="G6442" s="10"/>
      <c r="H6442" s="10"/>
      <c r="I6442" s="10"/>
      <c r="J6442" s="10"/>
      <c r="K6442" s="10"/>
      <c r="L6442" s="10"/>
      <c r="M6442" s="10"/>
      <c r="N6442" s="10"/>
      <c r="O6442" s="10"/>
      <c r="P6442" s="10"/>
      <c r="Q6442" s="10"/>
      <c r="R6442" s="10"/>
    </row>
    <row r="6443" spans="1:18" customFormat="1">
      <c r="A6443" s="10"/>
      <c r="B6443" s="111">
        <v>856647</v>
      </c>
      <c r="C6443" s="68" t="s">
        <v>6435</v>
      </c>
      <c r="D6443" s="71">
        <f>SUMIFS('CLUB DES LOGES'!$J$117:$J$166, 'CLUB DES LOGES'!$F$117:$F$166,$B6443, 'CLUB DES LOGES'!$G$117:$G$166,"&lt;&gt;"&amp;'CLUB DES LOGES'!$C$191)</f>
        <v>0</v>
      </c>
      <c r="E6443" s="10"/>
      <c r="F6443" s="10"/>
      <c r="G6443" s="10"/>
      <c r="H6443" s="10"/>
      <c r="I6443" s="10"/>
      <c r="J6443" s="10"/>
      <c r="K6443" s="10"/>
      <c r="L6443" s="10"/>
      <c r="M6443" s="10"/>
      <c r="N6443" s="10"/>
      <c r="O6443" s="10"/>
      <c r="P6443" s="10"/>
      <c r="Q6443" s="10"/>
      <c r="R6443" s="10"/>
    </row>
    <row r="6444" spans="1:18" customFormat="1">
      <c r="A6444" s="10"/>
      <c r="B6444" s="111">
        <v>856648</v>
      </c>
      <c r="C6444" s="68" t="s">
        <v>6436</v>
      </c>
      <c r="D6444" s="71">
        <f>SUMIFS('CLUB DES LOGES'!$J$117:$J$166, 'CLUB DES LOGES'!$F$117:$F$166,$B6444, 'CLUB DES LOGES'!$G$117:$G$166,"&lt;&gt;"&amp;'CLUB DES LOGES'!$C$191)</f>
        <v>0</v>
      </c>
      <c r="E6444" s="10"/>
      <c r="F6444" s="10"/>
      <c r="G6444" s="10"/>
      <c r="H6444" s="10"/>
      <c r="I6444" s="10"/>
      <c r="J6444" s="10"/>
      <c r="K6444" s="10"/>
      <c r="L6444" s="10"/>
      <c r="M6444" s="10"/>
      <c r="N6444" s="10"/>
      <c r="O6444" s="10"/>
      <c r="P6444" s="10"/>
      <c r="Q6444" s="10"/>
      <c r="R6444" s="10"/>
    </row>
    <row r="6445" spans="1:18" customFormat="1">
      <c r="A6445" s="10"/>
      <c r="B6445" s="111">
        <v>856649</v>
      </c>
      <c r="C6445" s="68" t="s">
        <v>6437</v>
      </c>
      <c r="D6445" s="71">
        <f>SUMIFS('CLUB DES LOGES'!$J$117:$J$166, 'CLUB DES LOGES'!$F$117:$F$166,$B6445, 'CLUB DES LOGES'!$G$117:$G$166,"&lt;&gt;"&amp;'CLUB DES LOGES'!$C$191)</f>
        <v>0</v>
      </c>
      <c r="E6445" s="10"/>
      <c r="F6445" s="10"/>
      <c r="G6445" s="10"/>
      <c r="H6445" s="10"/>
      <c r="I6445" s="10"/>
      <c r="J6445" s="10"/>
      <c r="K6445" s="10"/>
      <c r="L6445" s="10"/>
      <c r="M6445" s="10"/>
      <c r="N6445" s="10"/>
      <c r="O6445" s="10"/>
      <c r="P6445" s="10"/>
      <c r="Q6445" s="10"/>
      <c r="R6445" s="10"/>
    </row>
    <row r="6446" spans="1:18" customFormat="1">
      <c r="A6446" s="10"/>
      <c r="B6446" s="111">
        <v>856650</v>
      </c>
      <c r="C6446" s="68" t="s">
        <v>6438</v>
      </c>
      <c r="D6446" s="71">
        <f>SUMIFS('CLUB DES LOGES'!$J$117:$J$166, 'CLUB DES LOGES'!$F$117:$F$166,$B6446, 'CLUB DES LOGES'!$G$117:$G$166,"&lt;&gt;"&amp;'CLUB DES LOGES'!$C$191)</f>
        <v>0</v>
      </c>
      <c r="E6446" s="10"/>
      <c r="F6446" s="10"/>
      <c r="G6446" s="10"/>
      <c r="H6446" s="10"/>
      <c r="I6446" s="10"/>
      <c r="J6446" s="10"/>
      <c r="K6446" s="10"/>
      <c r="L6446" s="10"/>
      <c r="M6446" s="10"/>
      <c r="N6446" s="10"/>
      <c r="O6446" s="10"/>
      <c r="P6446" s="10"/>
      <c r="Q6446" s="10"/>
      <c r="R6446" s="10"/>
    </row>
    <row r="6447" spans="1:18" customFormat="1">
      <c r="A6447" s="10"/>
      <c r="B6447" s="111">
        <v>856651</v>
      </c>
      <c r="C6447" s="68" t="s">
        <v>6439</v>
      </c>
      <c r="D6447" s="71">
        <f>SUMIFS('CLUB DES LOGES'!$J$117:$J$166, 'CLUB DES LOGES'!$F$117:$F$166,$B6447, 'CLUB DES LOGES'!$G$117:$G$166,"&lt;&gt;"&amp;'CLUB DES LOGES'!$C$191)</f>
        <v>0</v>
      </c>
      <c r="E6447" s="10"/>
      <c r="F6447" s="10"/>
      <c r="G6447" s="10"/>
      <c r="H6447" s="10"/>
      <c r="I6447" s="10"/>
      <c r="J6447" s="10"/>
      <c r="K6447" s="10"/>
      <c r="L6447" s="10"/>
      <c r="M6447" s="10"/>
      <c r="N6447" s="10"/>
      <c r="O6447" s="10"/>
      <c r="P6447" s="10"/>
      <c r="Q6447" s="10"/>
      <c r="R6447" s="10"/>
    </row>
    <row r="6448" spans="1:18" customFormat="1">
      <c r="A6448" s="10"/>
      <c r="B6448" s="111">
        <v>856652</v>
      </c>
      <c r="C6448" s="68" t="s">
        <v>6440</v>
      </c>
      <c r="D6448" s="71">
        <f>SUMIFS('CLUB DES LOGES'!$J$117:$J$166, 'CLUB DES LOGES'!$F$117:$F$166,$B6448, 'CLUB DES LOGES'!$G$117:$G$166,"&lt;&gt;"&amp;'CLUB DES LOGES'!$C$191)</f>
        <v>0</v>
      </c>
      <c r="E6448" s="10"/>
      <c r="F6448" s="10"/>
      <c r="G6448" s="10"/>
      <c r="H6448" s="10"/>
      <c r="I6448" s="10"/>
      <c r="J6448" s="10"/>
      <c r="K6448" s="10"/>
      <c r="L6448" s="10"/>
      <c r="M6448" s="10"/>
      <c r="N6448" s="10"/>
      <c r="O6448" s="10"/>
      <c r="P6448" s="10"/>
      <c r="Q6448" s="10"/>
      <c r="R6448" s="10"/>
    </row>
    <row r="6449" spans="1:18" customFormat="1">
      <c r="A6449" s="10"/>
      <c r="B6449" s="111">
        <v>856653</v>
      </c>
      <c r="C6449" s="68" t="s">
        <v>6441</v>
      </c>
      <c r="D6449" s="71">
        <f>SUMIFS('CLUB DES LOGES'!$J$117:$J$166, 'CLUB DES LOGES'!$F$117:$F$166,$B6449, 'CLUB DES LOGES'!$G$117:$G$166,"&lt;&gt;"&amp;'CLUB DES LOGES'!$C$191)</f>
        <v>0</v>
      </c>
      <c r="E6449" s="10"/>
      <c r="F6449" s="10"/>
      <c r="G6449" s="10"/>
      <c r="H6449" s="10"/>
      <c r="I6449" s="10"/>
      <c r="J6449" s="10"/>
      <c r="K6449" s="10"/>
      <c r="L6449" s="10"/>
      <c r="M6449" s="10"/>
      <c r="N6449" s="10"/>
      <c r="O6449" s="10"/>
      <c r="P6449" s="10"/>
      <c r="Q6449" s="10"/>
      <c r="R6449" s="10"/>
    </row>
    <row r="6450" spans="1:18" customFormat="1">
      <c r="A6450" s="10"/>
      <c r="B6450" s="111">
        <v>856654</v>
      </c>
      <c r="C6450" s="68" t="s">
        <v>6442</v>
      </c>
      <c r="D6450" s="71">
        <f>SUMIFS('CLUB DES LOGES'!$J$117:$J$166, 'CLUB DES LOGES'!$F$117:$F$166,$B6450, 'CLUB DES LOGES'!$G$117:$G$166,"&lt;&gt;"&amp;'CLUB DES LOGES'!$C$191)</f>
        <v>0</v>
      </c>
      <c r="E6450" s="10"/>
      <c r="F6450" s="10"/>
      <c r="G6450" s="10"/>
      <c r="H6450" s="10"/>
      <c r="I6450" s="10"/>
      <c r="J6450" s="10"/>
      <c r="K6450" s="10"/>
      <c r="L6450" s="10"/>
      <c r="M6450" s="10"/>
      <c r="N6450" s="10"/>
      <c r="O6450" s="10"/>
      <c r="P6450" s="10"/>
      <c r="Q6450" s="10"/>
      <c r="R6450" s="10"/>
    </row>
    <row r="6451" spans="1:18" customFormat="1">
      <c r="A6451" s="10"/>
      <c r="B6451" s="111">
        <v>856655</v>
      </c>
      <c r="C6451" s="68" t="s">
        <v>6443</v>
      </c>
      <c r="D6451" s="71">
        <f>SUMIFS('CLUB DES LOGES'!$J$117:$J$166, 'CLUB DES LOGES'!$F$117:$F$166,$B6451, 'CLUB DES LOGES'!$G$117:$G$166,"&lt;&gt;"&amp;'CLUB DES LOGES'!$C$191)</f>
        <v>0</v>
      </c>
      <c r="E6451" s="10"/>
      <c r="F6451" s="10"/>
      <c r="G6451" s="10"/>
      <c r="H6451" s="10"/>
      <c r="I6451" s="10"/>
      <c r="J6451" s="10"/>
      <c r="K6451" s="10"/>
      <c r="L6451" s="10"/>
      <c r="M6451" s="10"/>
      <c r="N6451" s="10"/>
      <c r="O6451" s="10"/>
      <c r="P6451" s="10"/>
      <c r="Q6451" s="10"/>
      <c r="R6451" s="10"/>
    </row>
    <row r="6452" spans="1:18" customFormat="1">
      <c r="A6452" s="10"/>
      <c r="B6452" s="111">
        <v>856656</v>
      </c>
      <c r="C6452" s="68" t="s">
        <v>6444</v>
      </c>
      <c r="D6452" s="71">
        <f>SUMIFS('CLUB DES LOGES'!$J$117:$J$166, 'CLUB DES LOGES'!$F$117:$F$166,$B6452, 'CLUB DES LOGES'!$G$117:$G$166,"&lt;&gt;"&amp;'CLUB DES LOGES'!$C$191)</f>
        <v>0</v>
      </c>
      <c r="E6452" s="10"/>
      <c r="F6452" s="10"/>
      <c r="G6452" s="10"/>
      <c r="H6452" s="10"/>
      <c r="I6452" s="10"/>
      <c r="J6452" s="10"/>
      <c r="K6452" s="10"/>
      <c r="L6452" s="10"/>
      <c r="M6452" s="10"/>
      <c r="N6452" s="10"/>
      <c r="O6452" s="10"/>
      <c r="P6452" s="10"/>
      <c r="Q6452" s="10"/>
      <c r="R6452" s="10"/>
    </row>
    <row r="6453" spans="1:18" customFormat="1">
      <c r="A6453" s="10"/>
      <c r="B6453" s="111">
        <v>856657</v>
      </c>
      <c r="C6453" s="68" t="s">
        <v>6445</v>
      </c>
      <c r="D6453" s="71">
        <f>SUMIFS('CLUB DES LOGES'!$J$117:$J$166, 'CLUB DES LOGES'!$F$117:$F$166,$B6453, 'CLUB DES LOGES'!$G$117:$G$166,"&lt;&gt;"&amp;'CLUB DES LOGES'!$C$191)</f>
        <v>0</v>
      </c>
      <c r="E6453" s="10"/>
      <c r="F6453" s="10"/>
      <c r="G6453" s="10"/>
      <c r="H6453" s="10"/>
      <c r="I6453" s="10"/>
      <c r="J6453" s="10"/>
      <c r="K6453" s="10"/>
      <c r="L6453" s="10"/>
      <c r="M6453" s="10"/>
      <c r="N6453" s="10"/>
      <c r="O6453" s="10"/>
      <c r="P6453" s="10"/>
      <c r="Q6453" s="10"/>
      <c r="R6453" s="10"/>
    </row>
    <row r="6454" spans="1:18" customFormat="1">
      <c r="A6454" s="10"/>
      <c r="B6454" s="111">
        <v>856658</v>
      </c>
      <c r="C6454" s="68" t="s">
        <v>6446</v>
      </c>
      <c r="D6454" s="71">
        <f>SUMIFS('CLUB DES LOGES'!$J$117:$J$166, 'CLUB DES LOGES'!$F$117:$F$166,$B6454, 'CLUB DES LOGES'!$G$117:$G$166,"&lt;&gt;"&amp;'CLUB DES LOGES'!$C$191)</f>
        <v>0</v>
      </c>
      <c r="E6454" s="10"/>
      <c r="F6454" s="10"/>
      <c r="G6454" s="10"/>
      <c r="H6454" s="10"/>
      <c r="I6454" s="10"/>
      <c r="J6454" s="10"/>
      <c r="K6454" s="10"/>
      <c r="L6454" s="10"/>
      <c r="M6454" s="10"/>
      <c r="N6454" s="10"/>
      <c r="O6454" s="10"/>
      <c r="P6454" s="10"/>
      <c r="Q6454" s="10"/>
      <c r="R6454" s="10"/>
    </row>
    <row r="6455" spans="1:18" customFormat="1">
      <c r="A6455" s="10"/>
      <c r="B6455" s="111">
        <v>856659</v>
      </c>
      <c r="C6455" s="68" t="s">
        <v>6447</v>
      </c>
      <c r="D6455" s="71">
        <f>SUMIFS('CLUB DES LOGES'!$J$117:$J$166, 'CLUB DES LOGES'!$F$117:$F$166,$B6455, 'CLUB DES LOGES'!$G$117:$G$166,"&lt;&gt;"&amp;'CLUB DES LOGES'!$C$191)</f>
        <v>0</v>
      </c>
      <c r="E6455" s="10"/>
      <c r="F6455" s="10"/>
      <c r="G6455" s="10"/>
      <c r="H6455" s="10"/>
      <c r="I6455" s="10"/>
      <c r="J6455" s="10"/>
      <c r="K6455" s="10"/>
      <c r="L6455" s="10"/>
      <c r="M6455" s="10"/>
      <c r="N6455" s="10"/>
      <c r="O6455" s="10"/>
      <c r="P6455" s="10"/>
      <c r="Q6455" s="10"/>
      <c r="R6455" s="10"/>
    </row>
    <row r="6456" spans="1:18" customFormat="1">
      <c r="A6456" s="10"/>
      <c r="B6456" s="111">
        <v>856660</v>
      </c>
      <c r="C6456" s="68" t="s">
        <v>6448</v>
      </c>
      <c r="D6456" s="71">
        <f>SUMIFS('CLUB DES LOGES'!$J$117:$J$166, 'CLUB DES LOGES'!$F$117:$F$166,$B6456, 'CLUB DES LOGES'!$G$117:$G$166,"&lt;&gt;"&amp;'CLUB DES LOGES'!$C$191)</f>
        <v>0</v>
      </c>
      <c r="E6456" s="10"/>
      <c r="F6456" s="10"/>
      <c r="G6456" s="10"/>
      <c r="H6456" s="10"/>
      <c r="I6456" s="10"/>
      <c r="J6456" s="10"/>
      <c r="K6456" s="10"/>
      <c r="L6456" s="10"/>
      <c r="M6456" s="10"/>
      <c r="N6456" s="10"/>
      <c r="O6456" s="10"/>
      <c r="P6456" s="10"/>
      <c r="Q6456" s="10"/>
      <c r="R6456" s="10"/>
    </row>
    <row r="6457" spans="1:18" customFormat="1">
      <c r="A6457" s="10"/>
      <c r="B6457" s="111">
        <v>856661</v>
      </c>
      <c r="C6457" s="68" t="s">
        <v>6449</v>
      </c>
      <c r="D6457" s="71">
        <f>SUMIFS('CLUB DES LOGES'!$J$117:$J$166, 'CLUB DES LOGES'!$F$117:$F$166,$B6457, 'CLUB DES LOGES'!$G$117:$G$166,"&lt;&gt;"&amp;'CLUB DES LOGES'!$C$191)</f>
        <v>0</v>
      </c>
      <c r="E6457" s="10"/>
      <c r="F6457" s="10"/>
      <c r="G6457" s="10"/>
      <c r="H6457" s="10"/>
      <c r="I6457" s="10"/>
      <c r="J6457" s="10"/>
      <c r="K6457" s="10"/>
      <c r="L6457" s="10"/>
      <c r="M6457" s="10"/>
      <c r="N6457" s="10"/>
      <c r="O6457" s="10"/>
      <c r="P6457" s="10"/>
      <c r="Q6457" s="10"/>
      <c r="R6457" s="10"/>
    </row>
    <row r="6458" spans="1:18" customFormat="1">
      <c r="A6458" s="10"/>
      <c r="B6458" s="111">
        <v>856662</v>
      </c>
      <c r="C6458" s="68" t="s">
        <v>6450</v>
      </c>
      <c r="D6458" s="71">
        <f>SUMIFS('CLUB DES LOGES'!$J$117:$J$166, 'CLUB DES LOGES'!$F$117:$F$166,$B6458, 'CLUB DES LOGES'!$G$117:$G$166,"&lt;&gt;"&amp;'CLUB DES LOGES'!$C$191)</f>
        <v>0</v>
      </c>
      <c r="E6458" s="10"/>
      <c r="F6458" s="10"/>
      <c r="G6458" s="10"/>
      <c r="H6458" s="10"/>
      <c r="I6458" s="10"/>
      <c r="J6458" s="10"/>
      <c r="K6458" s="10"/>
      <c r="L6458" s="10"/>
      <c r="M6458" s="10"/>
      <c r="N6458" s="10"/>
      <c r="O6458" s="10"/>
      <c r="P6458" s="10"/>
      <c r="Q6458" s="10"/>
      <c r="R6458" s="10"/>
    </row>
    <row r="6459" spans="1:18" customFormat="1">
      <c r="A6459" s="10"/>
      <c r="B6459" s="111">
        <v>856663</v>
      </c>
      <c r="C6459" s="68" t="s">
        <v>6451</v>
      </c>
      <c r="D6459" s="71">
        <f>SUMIFS('CLUB DES LOGES'!$J$117:$J$166, 'CLUB DES LOGES'!$F$117:$F$166,$B6459, 'CLUB DES LOGES'!$G$117:$G$166,"&lt;&gt;"&amp;'CLUB DES LOGES'!$C$191)</f>
        <v>0</v>
      </c>
      <c r="E6459" s="10"/>
      <c r="F6459" s="10"/>
      <c r="G6459" s="10"/>
      <c r="H6459" s="10"/>
      <c r="I6459" s="10"/>
      <c r="J6459" s="10"/>
      <c r="K6459" s="10"/>
      <c r="L6459" s="10"/>
      <c r="M6459" s="10"/>
      <c r="N6459" s="10"/>
      <c r="O6459" s="10"/>
      <c r="P6459" s="10"/>
      <c r="Q6459" s="10"/>
      <c r="R6459" s="10"/>
    </row>
    <row r="6460" spans="1:18" customFormat="1">
      <c r="A6460" s="10"/>
      <c r="B6460" s="111">
        <v>856664</v>
      </c>
      <c r="C6460" s="68" t="s">
        <v>6452</v>
      </c>
      <c r="D6460" s="71">
        <f>SUMIFS('CLUB DES LOGES'!$J$117:$J$166, 'CLUB DES LOGES'!$F$117:$F$166,$B6460, 'CLUB DES LOGES'!$G$117:$G$166,"&lt;&gt;"&amp;'CLUB DES LOGES'!$C$191)</f>
        <v>0</v>
      </c>
      <c r="E6460" s="10"/>
      <c r="F6460" s="10"/>
      <c r="G6460" s="10"/>
      <c r="H6460" s="10"/>
      <c r="I6460" s="10"/>
      <c r="J6460" s="10"/>
      <c r="K6460" s="10"/>
      <c r="L6460" s="10"/>
      <c r="M6460" s="10"/>
      <c r="N6460" s="10"/>
      <c r="O6460" s="10"/>
      <c r="P6460" s="10"/>
      <c r="Q6460" s="10"/>
      <c r="R6460" s="10"/>
    </row>
    <row r="6461" spans="1:18" customFormat="1">
      <c r="A6461" s="10"/>
      <c r="B6461" s="111">
        <v>856666</v>
      </c>
      <c r="C6461" s="68" t="s">
        <v>6453</v>
      </c>
      <c r="D6461" s="71">
        <f>SUMIFS('CLUB DES LOGES'!$J$117:$J$166, 'CLUB DES LOGES'!$F$117:$F$166,$B6461, 'CLUB DES LOGES'!$G$117:$G$166,"&lt;&gt;"&amp;'CLUB DES LOGES'!$C$191)</f>
        <v>0</v>
      </c>
      <c r="E6461" s="10"/>
      <c r="F6461" s="10"/>
      <c r="G6461" s="10"/>
      <c r="H6461" s="10"/>
      <c r="I6461" s="10"/>
      <c r="J6461" s="10"/>
      <c r="K6461" s="10"/>
      <c r="L6461" s="10"/>
      <c r="M6461" s="10"/>
      <c r="N6461" s="10"/>
      <c r="O6461" s="10"/>
      <c r="P6461" s="10"/>
      <c r="Q6461" s="10"/>
      <c r="R6461" s="10"/>
    </row>
    <row r="6462" spans="1:18" customFormat="1">
      <c r="A6462" s="10"/>
      <c r="B6462" s="111">
        <v>856667</v>
      </c>
      <c r="C6462" s="68" t="s">
        <v>6454</v>
      </c>
      <c r="D6462" s="71">
        <f>SUMIFS('CLUB DES LOGES'!$J$117:$J$166, 'CLUB DES LOGES'!$F$117:$F$166,$B6462, 'CLUB DES LOGES'!$G$117:$G$166,"&lt;&gt;"&amp;'CLUB DES LOGES'!$C$191)</f>
        <v>0</v>
      </c>
      <c r="E6462" s="10"/>
      <c r="F6462" s="10"/>
      <c r="G6462" s="10"/>
      <c r="H6462" s="10"/>
      <c r="I6462" s="10"/>
      <c r="J6462" s="10"/>
      <c r="K6462" s="10"/>
      <c r="L6462" s="10"/>
      <c r="M6462" s="10"/>
      <c r="N6462" s="10"/>
      <c r="O6462" s="10"/>
      <c r="P6462" s="10"/>
      <c r="Q6462" s="10"/>
      <c r="R6462" s="10"/>
    </row>
    <row r="6463" spans="1:18" customFormat="1">
      <c r="A6463" s="10"/>
      <c r="B6463" s="111">
        <v>856668</v>
      </c>
      <c r="C6463" s="68" t="s">
        <v>6455</v>
      </c>
      <c r="D6463" s="71">
        <f>SUMIFS('CLUB DES LOGES'!$J$117:$J$166, 'CLUB DES LOGES'!$F$117:$F$166,$B6463, 'CLUB DES LOGES'!$G$117:$G$166,"&lt;&gt;"&amp;'CLUB DES LOGES'!$C$191)</f>
        <v>0</v>
      </c>
      <c r="E6463" s="10"/>
      <c r="F6463" s="10"/>
      <c r="G6463" s="10"/>
      <c r="H6463" s="10"/>
      <c r="I6463" s="10"/>
      <c r="J6463" s="10"/>
      <c r="K6463" s="10"/>
      <c r="L6463" s="10"/>
      <c r="M6463" s="10"/>
      <c r="N6463" s="10"/>
      <c r="O6463" s="10"/>
      <c r="P6463" s="10"/>
      <c r="Q6463" s="10"/>
      <c r="R6463" s="10"/>
    </row>
    <row r="6464" spans="1:18" customFormat="1">
      <c r="A6464" s="10"/>
      <c r="B6464" s="111">
        <v>856669</v>
      </c>
      <c r="C6464" s="68" t="s">
        <v>6456</v>
      </c>
      <c r="D6464" s="71">
        <f>SUMIFS('CLUB DES LOGES'!$J$117:$J$166, 'CLUB DES LOGES'!$F$117:$F$166,$B6464, 'CLUB DES LOGES'!$G$117:$G$166,"&lt;&gt;"&amp;'CLUB DES LOGES'!$C$191)</f>
        <v>0</v>
      </c>
      <c r="E6464" s="10"/>
      <c r="F6464" s="10"/>
      <c r="G6464" s="10"/>
      <c r="H6464" s="10"/>
      <c r="I6464" s="10"/>
      <c r="J6464" s="10"/>
      <c r="K6464" s="10"/>
      <c r="L6464" s="10"/>
      <c r="M6464" s="10"/>
      <c r="N6464" s="10"/>
      <c r="O6464" s="10"/>
      <c r="P6464" s="10"/>
      <c r="Q6464" s="10"/>
      <c r="R6464" s="10"/>
    </row>
    <row r="6465" spans="1:18" customFormat="1">
      <c r="A6465" s="10"/>
      <c r="B6465" s="111">
        <v>856671</v>
      </c>
      <c r="C6465" s="68" t="s">
        <v>6457</v>
      </c>
      <c r="D6465" s="71">
        <f>SUMIFS('CLUB DES LOGES'!$J$117:$J$166, 'CLUB DES LOGES'!$F$117:$F$166,$B6465, 'CLUB DES LOGES'!$G$117:$G$166,"&lt;&gt;"&amp;'CLUB DES LOGES'!$C$191)</f>
        <v>0</v>
      </c>
      <c r="E6465" s="10"/>
      <c r="F6465" s="10"/>
      <c r="G6465" s="10"/>
      <c r="H6465" s="10"/>
      <c r="I6465" s="10"/>
      <c r="J6465" s="10"/>
      <c r="K6465" s="10"/>
      <c r="L6465" s="10"/>
      <c r="M6465" s="10"/>
      <c r="N6465" s="10"/>
      <c r="O6465" s="10"/>
      <c r="P6465" s="10"/>
      <c r="Q6465" s="10"/>
      <c r="R6465" s="10"/>
    </row>
    <row r="6466" spans="1:18" customFormat="1">
      <c r="A6466" s="10"/>
      <c r="B6466" s="111">
        <v>856672</v>
      </c>
      <c r="C6466" s="68" t="s">
        <v>6458</v>
      </c>
      <c r="D6466" s="71">
        <f>SUMIFS('CLUB DES LOGES'!$J$117:$J$166, 'CLUB DES LOGES'!$F$117:$F$166,$B6466, 'CLUB DES LOGES'!$G$117:$G$166,"&lt;&gt;"&amp;'CLUB DES LOGES'!$C$191)</f>
        <v>0</v>
      </c>
      <c r="E6466" s="10"/>
      <c r="F6466" s="10"/>
      <c r="G6466" s="10"/>
      <c r="H6466" s="10"/>
      <c r="I6466" s="10"/>
      <c r="J6466" s="10"/>
      <c r="K6466" s="10"/>
      <c r="L6466" s="10"/>
      <c r="M6466" s="10"/>
      <c r="N6466" s="10"/>
      <c r="O6466" s="10"/>
      <c r="P6466" s="10"/>
      <c r="Q6466" s="10"/>
      <c r="R6466" s="10"/>
    </row>
    <row r="6467" spans="1:18" customFormat="1">
      <c r="A6467" s="10"/>
      <c r="B6467" s="111">
        <v>856673</v>
      </c>
      <c r="C6467" s="68" t="s">
        <v>6459</v>
      </c>
      <c r="D6467" s="71">
        <f>SUMIFS('CLUB DES LOGES'!$J$117:$J$166, 'CLUB DES LOGES'!$F$117:$F$166,$B6467, 'CLUB DES LOGES'!$G$117:$G$166,"&lt;&gt;"&amp;'CLUB DES LOGES'!$C$191)</f>
        <v>0</v>
      </c>
      <c r="E6467" s="10"/>
      <c r="F6467" s="10"/>
      <c r="G6467" s="10"/>
      <c r="H6467" s="10"/>
      <c r="I6467" s="10"/>
      <c r="J6467" s="10"/>
      <c r="K6467" s="10"/>
      <c r="L6467" s="10"/>
      <c r="M6467" s="10"/>
      <c r="N6467" s="10"/>
      <c r="O6467" s="10"/>
      <c r="P6467" s="10"/>
      <c r="Q6467" s="10"/>
      <c r="R6467" s="10"/>
    </row>
    <row r="6468" spans="1:18" customFormat="1">
      <c r="A6468" s="10"/>
      <c r="B6468" s="111">
        <v>856674</v>
      </c>
      <c r="C6468" s="68" t="s">
        <v>6460</v>
      </c>
      <c r="D6468" s="71">
        <f>SUMIFS('CLUB DES LOGES'!$J$117:$J$166, 'CLUB DES LOGES'!$F$117:$F$166,$B6468, 'CLUB DES LOGES'!$G$117:$G$166,"&lt;&gt;"&amp;'CLUB DES LOGES'!$C$191)</f>
        <v>0</v>
      </c>
      <c r="E6468" s="10"/>
      <c r="F6468" s="10"/>
      <c r="G6468" s="10"/>
      <c r="H6468" s="10"/>
      <c r="I6468" s="10"/>
      <c r="J6468" s="10"/>
      <c r="K6468" s="10"/>
      <c r="L6468" s="10"/>
      <c r="M6468" s="10"/>
      <c r="N6468" s="10"/>
      <c r="O6468" s="10"/>
      <c r="P6468" s="10"/>
      <c r="Q6468" s="10"/>
      <c r="R6468" s="10"/>
    </row>
    <row r="6469" spans="1:18" customFormat="1">
      <c r="A6469" s="10"/>
      <c r="B6469" s="111">
        <v>856675</v>
      </c>
      <c r="C6469" s="68" t="s">
        <v>6461</v>
      </c>
      <c r="D6469" s="71">
        <f>SUMIFS('CLUB DES LOGES'!$J$117:$J$166, 'CLUB DES LOGES'!$F$117:$F$166,$B6469, 'CLUB DES LOGES'!$G$117:$G$166,"&lt;&gt;"&amp;'CLUB DES LOGES'!$C$191)</f>
        <v>0</v>
      </c>
      <c r="E6469" s="10"/>
      <c r="F6469" s="10"/>
      <c r="G6469" s="10"/>
      <c r="H6469" s="10"/>
      <c r="I6469" s="10"/>
      <c r="J6469" s="10"/>
      <c r="K6469" s="10"/>
      <c r="L6469" s="10"/>
      <c r="M6469" s="10"/>
      <c r="N6469" s="10"/>
      <c r="O6469" s="10"/>
      <c r="P6469" s="10"/>
      <c r="Q6469" s="10"/>
      <c r="R6469" s="10"/>
    </row>
    <row r="6470" spans="1:18" customFormat="1">
      <c r="A6470" s="10"/>
      <c r="B6470" s="111">
        <v>856676</v>
      </c>
      <c r="C6470" s="68" t="s">
        <v>6462</v>
      </c>
      <c r="D6470" s="71">
        <f>SUMIFS('CLUB DES LOGES'!$J$117:$J$166, 'CLUB DES LOGES'!$F$117:$F$166,$B6470, 'CLUB DES LOGES'!$G$117:$G$166,"&lt;&gt;"&amp;'CLUB DES LOGES'!$C$191)</f>
        <v>0</v>
      </c>
      <c r="E6470" s="10"/>
      <c r="F6470" s="10"/>
      <c r="G6470" s="10"/>
      <c r="H6470" s="10"/>
      <c r="I6470" s="10"/>
      <c r="J6470" s="10"/>
      <c r="K6470" s="10"/>
      <c r="L6470" s="10"/>
      <c r="M6470" s="10"/>
      <c r="N6470" s="10"/>
      <c r="O6470" s="10"/>
      <c r="P6470" s="10"/>
      <c r="Q6470" s="10"/>
      <c r="R6470" s="10"/>
    </row>
    <row r="6471" spans="1:18" customFormat="1">
      <c r="A6471" s="10"/>
      <c r="B6471" s="111">
        <v>856677</v>
      </c>
      <c r="C6471" s="68" t="s">
        <v>6463</v>
      </c>
      <c r="D6471" s="71">
        <f>SUMIFS('CLUB DES LOGES'!$J$117:$J$166, 'CLUB DES LOGES'!$F$117:$F$166,$B6471, 'CLUB DES LOGES'!$G$117:$G$166,"&lt;&gt;"&amp;'CLUB DES LOGES'!$C$191)</f>
        <v>0</v>
      </c>
      <c r="E6471" s="10"/>
      <c r="F6471" s="10"/>
      <c r="G6471" s="10"/>
      <c r="H6471" s="10"/>
      <c r="I6471" s="10"/>
      <c r="J6471" s="10"/>
      <c r="K6471" s="10"/>
      <c r="L6471" s="10"/>
      <c r="M6471" s="10"/>
      <c r="N6471" s="10"/>
      <c r="O6471" s="10"/>
      <c r="P6471" s="10"/>
      <c r="Q6471" s="10"/>
      <c r="R6471" s="10"/>
    </row>
    <row r="6472" spans="1:18" customFormat="1">
      <c r="A6472" s="10"/>
      <c r="B6472" s="111">
        <v>856678</v>
      </c>
      <c r="C6472" s="68" t="s">
        <v>6464</v>
      </c>
      <c r="D6472" s="71">
        <f>SUMIFS('CLUB DES LOGES'!$J$117:$J$166, 'CLUB DES LOGES'!$F$117:$F$166,$B6472, 'CLUB DES LOGES'!$G$117:$G$166,"&lt;&gt;"&amp;'CLUB DES LOGES'!$C$191)</f>
        <v>0</v>
      </c>
      <c r="E6472" s="10"/>
      <c r="F6472" s="10"/>
      <c r="G6472" s="10"/>
      <c r="H6472" s="10"/>
      <c r="I6472" s="10"/>
      <c r="J6472" s="10"/>
      <c r="K6472" s="10"/>
      <c r="L6472" s="10"/>
      <c r="M6472" s="10"/>
      <c r="N6472" s="10"/>
      <c r="O6472" s="10"/>
      <c r="P6472" s="10"/>
      <c r="Q6472" s="10"/>
      <c r="R6472" s="10"/>
    </row>
    <row r="6473" spans="1:18" customFormat="1">
      <c r="A6473" s="10"/>
      <c r="B6473" s="111">
        <v>856679</v>
      </c>
      <c r="C6473" s="68" t="s">
        <v>6465</v>
      </c>
      <c r="D6473" s="71">
        <f>SUMIFS('CLUB DES LOGES'!$J$117:$J$166, 'CLUB DES LOGES'!$F$117:$F$166,$B6473, 'CLUB DES LOGES'!$G$117:$G$166,"&lt;&gt;"&amp;'CLUB DES LOGES'!$C$191)</f>
        <v>0</v>
      </c>
      <c r="E6473" s="10"/>
      <c r="F6473" s="10"/>
      <c r="G6473" s="10"/>
      <c r="H6473" s="10"/>
      <c r="I6473" s="10"/>
      <c r="J6473" s="10"/>
      <c r="K6473" s="10"/>
      <c r="L6473" s="10"/>
      <c r="M6473" s="10"/>
      <c r="N6473" s="10"/>
      <c r="O6473" s="10"/>
      <c r="P6473" s="10"/>
      <c r="Q6473" s="10"/>
      <c r="R6473" s="10"/>
    </row>
    <row r="6474" spans="1:18" customFormat="1">
      <c r="A6474" s="10"/>
      <c r="B6474" s="111">
        <v>856680</v>
      </c>
      <c r="C6474" s="68" t="s">
        <v>6466</v>
      </c>
      <c r="D6474" s="71">
        <f>SUMIFS('CLUB DES LOGES'!$J$117:$J$166, 'CLUB DES LOGES'!$F$117:$F$166,$B6474, 'CLUB DES LOGES'!$G$117:$G$166,"&lt;&gt;"&amp;'CLUB DES LOGES'!$C$191)</f>
        <v>0</v>
      </c>
      <c r="E6474" s="10"/>
      <c r="F6474" s="10"/>
      <c r="G6474" s="10"/>
      <c r="H6474" s="10"/>
      <c r="I6474" s="10"/>
      <c r="J6474" s="10"/>
      <c r="K6474" s="10"/>
      <c r="L6474" s="10"/>
      <c r="M6474" s="10"/>
      <c r="N6474" s="10"/>
      <c r="O6474" s="10"/>
      <c r="P6474" s="10"/>
      <c r="Q6474" s="10"/>
      <c r="R6474" s="10"/>
    </row>
    <row r="6475" spans="1:18" customFormat="1">
      <c r="A6475" s="10"/>
      <c r="B6475" s="111">
        <v>856681</v>
      </c>
      <c r="C6475" s="68" t="s">
        <v>6467</v>
      </c>
      <c r="D6475" s="71">
        <f>SUMIFS('CLUB DES LOGES'!$J$117:$J$166, 'CLUB DES LOGES'!$F$117:$F$166,$B6475, 'CLUB DES LOGES'!$G$117:$G$166,"&lt;&gt;"&amp;'CLUB DES LOGES'!$C$191)</f>
        <v>0</v>
      </c>
      <c r="E6475" s="10"/>
      <c r="F6475" s="10"/>
      <c r="G6475" s="10"/>
      <c r="H6475" s="10"/>
      <c r="I6475" s="10"/>
      <c r="J6475" s="10"/>
      <c r="K6475" s="10"/>
      <c r="L6475" s="10"/>
      <c r="M6475" s="10"/>
      <c r="N6475" s="10"/>
      <c r="O6475" s="10"/>
      <c r="P6475" s="10"/>
      <c r="Q6475" s="10"/>
      <c r="R6475" s="10"/>
    </row>
    <row r="6476" spans="1:18" customFormat="1">
      <c r="A6476" s="10"/>
      <c r="B6476" s="111">
        <v>856682</v>
      </c>
      <c r="C6476" s="68" t="s">
        <v>6468</v>
      </c>
      <c r="D6476" s="71">
        <f>SUMIFS('CLUB DES LOGES'!$J$117:$J$166, 'CLUB DES LOGES'!$F$117:$F$166,$B6476, 'CLUB DES LOGES'!$G$117:$G$166,"&lt;&gt;"&amp;'CLUB DES LOGES'!$C$191)</f>
        <v>0</v>
      </c>
      <c r="E6476" s="10"/>
      <c r="F6476" s="10"/>
      <c r="G6476" s="10"/>
      <c r="H6476" s="10"/>
      <c r="I6476" s="10"/>
      <c r="J6476" s="10"/>
      <c r="K6476" s="10"/>
      <c r="L6476" s="10"/>
      <c r="M6476" s="10"/>
      <c r="N6476" s="10"/>
      <c r="O6476" s="10"/>
      <c r="P6476" s="10"/>
      <c r="Q6476" s="10"/>
      <c r="R6476" s="10"/>
    </row>
    <row r="6477" spans="1:18" customFormat="1">
      <c r="A6477" s="10"/>
      <c r="B6477" s="111">
        <v>856683</v>
      </c>
      <c r="C6477" s="68" t="s">
        <v>6469</v>
      </c>
      <c r="D6477" s="71">
        <f>SUMIFS('CLUB DES LOGES'!$J$117:$J$166, 'CLUB DES LOGES'!$F$117:$F$166,$B6477, 'CLUB DES LOGES'!$G$117:$G$166,"&lt;&gt;"&amp;'CLUB DES LOGES'!$C$191)</f>
        <v>0</v>
      </c>
      <c r="E6477" s="10"/>
      <c r="F6477" s="10"/>
      <c r="G6477" s="10"/>
      <c r="H6477" s="10"/>
      <c r="I6477" s="10"/>
      <c r="J6477" s="10"/>
      <c r="K6477" s="10"/>
      <c r="L6477" s="10"/>
      <c r="M6477" s="10"/>
      <c r="N6477" s="10"/>
      <c r="O6477" s="10"/>
      <c r="P6477" s="10"/>
      <c r="Q6477" s="10"/>
      <c r="R6477" s="10"/>
    </row>
    <row r="6478" spans="1:18" customFormat="1">
      <c r="A6478" s="10"/>
      <c r="B6478" s="111">
        <v>856684</v>
      </c>
      <c r="C6478" s="68" t="s">
        <v>6470</v>
      </c>
      <c r="D6478" s="71">
        <f>SUMIFS('CLUB DES LOGES'!$J$117:$J$166, 'CLUB DES LOGES'!$F$117:$F$166,$B6478, 'CLUB DES LOGES'!$G$117:$G$166,"&lt;&gt;"&amp;'CLUB DES LOGES'!$C$191)</f>
        <v>0</v>
      </c>
      <c r="E6478" s="10"/>
      <c r="F6478" s="10"/>
      <c r="G6478" s="10"/>
      <c r="H6478" s="10"/>
      <c r="I6478" s="10"/>
      <c r="J6478" s="10"/>
      <c r="K6478" s="10"/>
      <c r="L6478" s="10"/>
      <c r="M6478" s="10"/>
      <c r="N6478" s="10"/>
      <c r="O6478" s="10"/>
      <c r="P6478" s="10"/>
      <c r="Q6478" s="10"/>
      <c r="R6478" s="10"/>
    </row>
    <row r="6479" spans="1:18" customFormat="1">
      <c r="A6479" s="10"/>
      <c r="B6479" s="111">
        <v>856685</v>
      </c>
      <c r="C6479" s="68" t="s">
        <v>6471</v>
      </c>
      <c r="D6479" s="71">
        <f>SUMIFS('CLUB DES LOGES'!$J$117:$J$166, 'CLUB DES LOGES'!$F$117:$F$166,$B6479, 'CLUB DES LOGES'!$G$117:$G$166,"&lt;&gt;"&amp;'CLUB DES LOGES'!$C$191)</f>
        <v>0</v>
      </c>
      <c r="E6479" s="10"/>
      <c r="F6479" s="10"/>
      <c r="G6479" s="10"/>
      <c r="H6479" s="10"/>
      <c r="I6479" s="10"/>
      <c r="J6479" s="10"/>
      <c r="K6479" s="10"/>
      <c r="L6479" s="10"/>
      <c r="M6479" s="10"/>
      <c r="N6479" s="10"/>
      <c r="O6479" s="10"/>
      <c r="P6479" s="10"/>
      <c r="Q6479" s="10"/>
      <c r="R6479" s="10"/>
    </row>
    <row r="6480" spans="1:18" customFormat="1">
      <c r="A6480" s="10"/>
      <c r="B6480" s="111">
        <v>856686</v>
      </c>
      <c r="C6480" s="68" t="s">
        <v>6472</v>
      </c>
      <c r="D6480" s="71">
        <f>SUMIFS('CLUB DES LOGES'!$J$117:$J$166, 'CLUB DES LOGES'!$F$117:$F$166,$B6480, 'CLUB DES LOGES'!$G$117:$G$166,"&lt;&gt;"&amp;'CLUB DES LOGES'!$C$191)</f>
        <v>0</v>
      </c>
      <c r="E6480" s="10"/>
      <c r="F6480" s="10"/>
      <c r="G6480" s="10"/>
      <c r="H6480" s="10"/>
      <c r="I6480" s="10"/>
      <c r="J6480" s="10"/>
      <c r="K6480" s="10"/>
      <c r="L6480" s="10"/>
      <c r="M6480" s="10"/>
      <c r="N6480" s="10"/>
      <c r="O6480" s="10"/>
      <c r="P6480" s="10"/>
      <c r="Q6480" s="10"/>
      <c r="R6480" s="10"/>
    </row>
    <row r="6481" spans="1:18" customFormat="1">
      <c r="A6481" s="10"/>
      <c r="B6481" s="111">
        <v>856687</v>
      </c>
      <c r="C6481" s="68" t="s">
        <v>6473</v>
      </c>
      <c r="D6481" s="71">
        <f>SUMIFS('CLUB DES LOGES'!$J$117:$J$166, 'CLUB DES LOGES'!$F$117:$F$166,$B6481, 'CLUB DES LOGES'!$G$117:$G$166,"&lt;&gt;"&amp;'CLUB DES LOGES'!$C$191)</f>
        <v>0</v>
      </c>
      <c r="E6481" s="10"/>
      <c r="F6481" s="10"/>
      <c r="G6481" s="10"/>
      <c r="H6481" s="10"/>
      <c r="I6481" s="10"/>
      <c r="J6481" s="10"/>
      <c r="K6481" s="10"/>
      <c r="L6481" s="10"/>
      <c r="M6481" s="10"/>
      <c r="N6481" s="10"/>
      <c r="O6481" s="10"/>
      <c r="P6481" s="10"/>
      <c r="Q6481" s="10"/>
      <c r="R6481" s="10"/>
    </row>
    <row r="6482" spans="1:18" customFormat="1">
      <c r="A6482" s="10"/>
      <c r="B6482" s="111">
        <v>856688</v>
      </c>
      <c r="C6482" s="68" t="s">
        <v>6474</v>
      </c>
      <c r="D6482" s="71">
        <f>SUMIFS('CLUB DES LOGES'!$J$117:$J$166, 'CLUB DES LOGES'!$F$117:$F$166,$B6482, 'CLUB DES LOGES'!$G$117:$G$166,"&lt;&gt;"&amp;'CLUB DES LOGES'!$C$191)</f>
        <v>0</v>
      </c>
      <c r="E6482" s="10"/>
      <c r="F6482" s="10"/>
      <c r="G6482" s="10"/>
      <c r="H6482" s="10"/>
      <c r="I6482" s="10"/>
      <c r="J6482" s="10"/>
      <c r="K6482" s="10"/>
      <c r="L6482" s="10"/>
      <c r="M6482" s="10"/>
      <c r="N6482" s="10"/>
      <c r="O6482" s="10"/>
      <c r="P6482" s="10"/>
      <c r="Q6482" s="10"/>
      <c r="R6482" s="10"/>
    </row>
    <row r="6483" spans="1:18" customFormat="1">
      <c r="A6483" s="10"/>
      <c r="B6483" s="111">
        <v>856689</v>
      </c>
      <c r="C6483" s="68" t="s">
        <v>6475</v>
      </c>
      <c r="D6483" s="71">
        <f>SUMIFS('CLUB DES LOGES'!$J$117:$J$166, 'CLUB DES LOGES'!$F$117:$F$166,$B6483, 'CLUB DES LOGES'!$G$117:$G$166,"&lt;&gt;"&amp;'CLUB DES LOGES'!$C$191)</f>
        <v>0</v>
      </c>
      <c r="E6483" s="10"/>
      <c r="F6483" s="10"/>
      <c r="G6483" s="10"/>
      <c r="H6483" s="10"/>
      <c r="I6483" s="10"/>
      <c r="J6483" s="10"/>
      <c r="K6483" s="10"/>
      <c r="L6483" s="10"/>
      <c r="M6483" s="10"/>
      <c r="N6483" s="10"/>
      <c r="O6483" s="10"/>
      <c r="P6483" s="10"/>
      <c r="Q6483" s="10"/>
      <c r="R6483" s="10"/>
    </row>
    <row r="6484" spans="1:18" customFormat="1">
      <c r="A6484" s="10"/>
      <c r="B6484" s="111">
        <v>856690</v>
      </c>
      <c r="C6484" s="68" t="s">
        <v>6476</v>
      </c>
      <c r="D6484" s="71">
        <f>SUMIFS('CLUB DES LOGES'!$J$117:$J$166, 'CLUB DES LOGES'!$F$117:$F$166,$B6484, 'CLUB DES LOGES'!$G$117:$G$166,"&lt;&gt;"&amp;'CLUB DES LOGES'!$C$191)</f>
        <v>0</v>
      </c>
      <c r="E6484" s="10"/>
      <c r="F6484" s="10"/>
      <c r="G6484" s="10"/>
      <c r="H6484" s="10"/>
      <c r="I6484" s="10"/>
      <c r="J6484" s="10"/>
      <c r="K6484" s="10"/>
      <c r="L6484" s="10"/>
      <c r="M6484" s="10"/>
      <c r="N6484" s="10"/>
      <c r="O6484" s="10"/>
      <c r="P6484" s="10"/>
      <c r="Q6484" s="10"/>
      <c r="R6484" s="10"/>
    </row>
    <row r="6485" spans="1:18" customFormat="1">
      <c r="A6485" s="10"/>
      <c r="B6485" s="111">
        <v>856691</v>
      </c>
      <c r="C6485" s="68" t="s">
        <v>6477</v>
      </c>
      <c r="D6485" s="71">
        <f>SUMIFS('CLUB DES LOGES'!$J$117:$J$166, 'CLUB DES LOGES'!$F$117:$F$166,$B6485, 'CLUB DES LOGES'!$G$117:$G$166,"&lt;&gt;"&amp;'CLUB DES LOGES'!$C$191)</f>
        <v>0</v>
      </c>
      <c r="E6485" s="10"/>
      <c r="F6485" s="10"/>
      <c r="G6485" s="10"/>
      <c r="H6485" s="10"/>
      <c r="I6485" s="10"/>
      <c r="J6485" s="10"/>
      <c r="K6485" s="10"/>
      <c r="L6485" s="10"/>
      <c r="M6485" s="10"/>
      <c r="N6485" s="10"/>
      <c r="O6485" s="10"/>
      <c r="P6485" s="10"/>
      <c r="Q6485" s="10"/>
      <c r="R6485" s="10"/>
    </row>
    <row r="6486" spans="1:18" customFormat="1">
      <c r="A6486" s="10"/>
      <c r="B6486" s="111">
        <v>856692</v>
      </c>
      <c r="C6486" s="68" t="s">
        <v>6478</v>
      </c>
      <c r="D6486" s="71">
        <f>SUMIFS('CLUB DES LOGES'!$J$117:$J$166, 'CLUB DES LOGES'!$F$117:$F$166,$B6486, 'CLUB DES LOGES'!$G$117:$G$166,"&lt;&gt;"&amp;'CLUB DES LOGES'!$C$191)</f>
        <v>0</v>
      </c>
      <c r="E6486" s="10"/>
      <c r="F6486" s="10"/>
      <c r="G6486" s="10"/>
      <c r="H6486" s="10"/>
      <c r="I6486" s="10"/>
      <c r="J6486" s="10"/>
      <c r="K6486" s="10"/>
      <c r="L6486" s="10"/>
      <c r="M6486" s="10"/>
      <c r="N6486" s="10"/>
      <c r="O6486" s="10"/>
      <c r="P6486" s="10"/>
      <c r="Q6486" s="10"/>
      <c r="R6486" s="10"/>
    </row>
    <row r="6487" spans="1:18" customFormat="1">
      <c r="A6487" s="10"/>
      <c r="B6487" s="111">
        <v>856693</v>
      </c>
      <c r="C6487" s="68" t="s">
        <v>6479</v>
      </c>
      <c r="D6487" s="71">
        <f>SUMIFS('CLUB DES LOGES'!$J$117:$J$166, 'CLUB DES LOGES'!$F$117:$F$166,$B6487, 'CLUB DES LOGES'!$G$117:$G$166,"&lt;&gt;"&amp;'CLUB DES LOGES'!$C$191)</f>
        <v>0</v>
      </c>
      <c r="E6487" s="10"/>
      <c r="F6487" s="10"/>
      <c r="G6487" s="10"/>
      <c r="H6487" s="10"/>
      <c r="I6487" s="10"/>
      <c r="J6487" s="10"/>
      <c r="K6487" s="10"/>
      <c r="L6487" s="10"/>
      <c r="M6487" s="10"/>
      <c r="N6487" s="10"/>
      <c r="O6487" s="10"/>
      <c r="P6487" s="10"/>
      <c r="Q6487" s="10"/>
      <c r="R6487" s="10"/>
    </row>
    <row r="6488" spans="1:18" customFormat="1">
      <c r="A6488" s="10"/>
      <c r="B6488" s="111">
        <v>856694</v>
      </c>
      <c r="C6488" s="68" t="s">
        <v>6480</v>
      </c>
      <c r="D6488" s="71">
        <f>SUMIFS('CLUB DES LOGES'!$J$117:$J$166, 'CLUB DES LOGES'!$F$117:$F$166,$B6488, 'CLUB DES LOGES'!$G$117:$G$166,"&lt;&gt;"&amp;'CLUB DES LOGES'!$C$191)</f>
        <v>0</v>
      </c>
      <c r="E6488" s="10"/>
      <c r="F6488" s="10"/>
      <c r="G6488" s="10"/>
      <c r="H6488" s="10"/>
      <c r="I6488" s="10"/>
      <c r="J6488" s="10"/>
      <c r="K6488" s="10"/>
      <c r="L6488" s="10"/>
      <c r="M6488" s="10"/>
      <c r="N6488" s="10"/>
      <c r="O6488" s="10"/>
      <c r="P6488" s="10"/>
      <c r="Q6488" s="10"/>
      <c r="R6488" s="10"/>
    </row>
    <row r="6489" spans="1:18" customFormat="1">
      <c r="A6489" s="10"/>
      <c r="B6489" s="111">
        <v>856695</v>
      </c>
      <c r="C6489" s="68" t="s">
        <v>6481</v>
      </c>
      <c r="D6489" s="71">
        <f>SUMIFS('CLUB DES LOGES'!$J$117:$J$166, 'CLUB DES LOGES'!$F$117:$F$166,$B6489, 'CLUB DES LOGES'!$G$117:$G$166,"&lt;&gt;"&amp;'CLUB DES LOGES'!$C$191)</f>
        <v>0</v>
      </c>
      <c r="E6489" s="10"/>
      <c r="F6489" s="10"/>
      <c r="G6489" s="10"/>
      <c r="H6489" s="10"/>
      <c r="I6489" s="10"/>
      <c r="J6489" s="10"/>
      <c r="K6489" s="10"/>
      <c r="L6489" s="10"/>
      <c r="M6489" s="10"/>
      <c r="N6489" s="10"/>
      <c r="O6489" s="10"/>
      <c r="P6489" s="10"/>
      <c r="Q6489" s="10"/>
      <c r="R6489" s="10"/>
    </row>
    <row r="6490" spans="1:18" customFormat="1">
      <c r="A6490" s="10"/>
      <c r="B6490" s="111">
        <v>856696</v>
      </c>
      <c r="C6490" s="68" t="s">
        <v>6482</v>
      </c>
      <c r="D6490" s="71">
        <f>SUMIFS('CLUB DES LOGES'!$J$117:$J$166, 'CLUB DES LOGES'!$F$117:$F$166,$B6490, 'CLUB DES LOGES'!$G$117:$G$166,"&lt;&gt;"&amp;'CLUB DES LOGES'!$C$191)</f>
        <v>0</v>
      </c>
      <c r="E6490" s="10"/>
      <c r="F6490" s="10"/>
      <c r="G6490" s="10"/>
      <c r="H6490" s="10"/>
      <c r="I6490" s="10"/>
      <c r="J6490" s="10"/>
      <c r="K6490" s="10"/>
      <c r="L6490" s="10"/>
      <c r="M6490" s="10"/>
      <c r="N6490" s="10"/>
      <c r="O6490" s="10"/>
      <c r="P6490" s="10"/>
      <c r="Q6490" s="10"/>
      <c r="R6490" s="10"/>
    </row>
    <row r="6491" spans="1:18" customFormat="1">
      <c r="A6491" s="10"/>
      <c r="B6491" s="111">
        <v>856697</v>
      </c>
      <c r="C6491" s="68" t="s">
        <v>6483</v>
      </c>
      <c r="D6491" s="71">
        <f>SUMIFS('CLUB DES LOGES'!$J$117:$J$166, 'CLUB DES LOGES'!$F$117:$F$166,$B6491, 'CLUB DES LOGES'!$G$117:$G$166,"&lt;&gt;"&amp;'CLUB DES LOGES'!$C$191)</f>
        <v>0</v>
      </c>
      <c r="E6491" s="10"/>
      <c r="F6491" s="10"/>
      <c r="G6491" s="10"/>
      <c r="H6491" s="10"/>
      <c r="I6491" s="10"/>
      <c r="J6491" s="10"/>
      <c r="K6491" s="10"/>
      <c r="L6491" s="10"/>
      <c r="M6491" s="10"/>
      <c r="N6491" s="10"/>
      <c r="O6491" s="10"/>
      <c r="P6491" s="10"/>
      <c r="Q6491" s="10"/>
      <c r="R6491" s="10"/>
    </row>
    <row r="6492" spans="1:18" customFormat="1">
      <c r="A6492" s="10"/>
      <c r="B6492" s="111">
        <v>856698</v>
      </c>
      <c r="C6492" s="68" t="s">
        <v>6484</v>
      </c>
      <c r="D6492" s="71">
        <f>SUMIFS('CLUB DES LOGES'!$J$117:$J$166, 'CLUB DES LOGES'!$F$117:$F$166,$B6492, 'CLUB DES LOGES'!$G$117:$G$166,"&lt;&gt;"&amp;'CLUB DES LOGES'!$C$191)</f>
        <v>0</v>
      </c>
      <c r="E6492" s="10"/>
      <c r="F6492" s="10"/>
      <c r="G6492" s="10"/>
      <c r="H6492" s="10"/>
      <c r="I6492" s="10"/>
      <c r="J6492" s="10"/>
      <c r="K6492" s="10"/>
      <c r="L6492" s="10"/>
      <c r="M6492" s="10"/>
      <c r="N6492" s="10"/>
      <c r="O6492" s="10"/>
      <c r="P6492" s="10"/>
      <c r="Q6492" s="10"/>
      <c r="R6492" s="10"/>
    </row>
    <row r="6493" spans="1:18" customFormat="1">
      <c r="A6493" s="10"/>
      <c r="B6493" s="111">
        <v>856699</v>
      </c>
      <c r="C6493" s="68" t="s">
        <v>6485</v>
      </c>
      <c r="D6493" s="71">
        <f>SUMIFS('CLUB DES LOGES'!$J$117:$J$166, 'CLUB DES LOGES'!$F$117:$F$166,$B6493, 'CLUB DES LOGES'!$G$117:$G$166,"&lt;&gt;"&amp;'CLUB DES LOGES'!$C$191)</f>
        <v>0</v>
      </c>
      <c r="E6493" s="10"/>
      <c r="F6493" s="10"/>
      <c r="G6493" s="10"/>
      <c r="H6493" s="10"/>
      <c r="I6493" s="10"/>
      <c r="J6493" s="10"/>
      <c r="K6493" s="10"/>
      <c r="L6493" s="10"/>
      <c r="M6493" s="10"/>
      <c r="N6493" s="10"/>
      <c r="O6493" s="10"/>
      <c r="P6493" s="10"/>
      <c r="Q6493" s="10"/>
      <c r="R6493" s="10"/>
    </row>
    <row r="6494" spans="1:18" customFormat="1">
      <c r="A6494" s="10"/>
      <c r="B6494" s="111">
        <v>856700</v>
      </c>
      <c r="C6494" s="68" t="s">
        <v>6486</v>
      </c>
      <c r="D6494" s="71">
        <f>SUMIFS('CLUB DES LOGES'!$J$117:$J$166, 'CLUB DES LOGES'!$F$117:$F$166,$B6494, 'CLUB DES LOGES'!$G$117:$G$166,"&lt;&gt;"&amp;'CLUB DES LOGES'!$C$191)</f>
        <v>0</v>
      </c>
      <c r="E6494" s="10"/>
      <c r="F6494" s="10"/>
      <c r="G6494" s="10"/>
      <c r="H6494" s="10"/>
      <c r="I6494" s="10"/>
      <c r="J6494" s="10"/>
      <c r="K6494" s="10"/>
      <c r="L6494" s="10"/>
      <c r="M6494" s="10"/>
      <c r="N6494" s="10"/>
      <c r="O6494" s="10"/>
      <c r="P6494" s="10"/>
      <c r="Q6494" s="10"/>
      <c r="R6494" s="10"/>
    </row>
    <row r="6495" spans="1:18" customFormat="1">
      <c r="A6495" s="10"/>
      <c r="B6495" s="111">
        <v>856714</v>
      </c>
      <c r="C6495" s="68" t="s">
        <v>6487</v>
      </c>
      <c r="D6495" s="71">
        <f>SUMIFS('CLUB DES LOGES'!$J$117:$J$166, 'CLUB DES LOGES'!$F$117:$F$166,$B6495, 'CLUB DES LOGES'!$G$117:$G$166,"&lt;&gt;"&amp;'CLUB DES LOGES'!$C$191)</f>
        <v>0</v>
      </c>
      <c r="E6495" s="10"/>
      <c r="F6495" s="10"/>
      <c r="G6495" s="10"/>
      <c r="H6495" s="10"/>
      <c r="I6495" s="10"/>
      <c r="J6495" s="10"/>
      <c r="K6495" s="10"/>
      <c r="L6495" s="10"/>
      <c r="M6495" s="10"/>
      <c r="N6495" s="10"/>
      <c r="O6495" s="10"/>
      <c r="P6495" s="10"/>
      <c r="Q6495" s="10"/>
      <c r="R6495" s="10"/>
    </row>
    <row r="6496" spans="1:18" customFormat="1">
      <c r="A6496" s="10"/>
      <c r="B6496" s="111">
        <v>856715</v>
      </c>
      <c r="C6496" s="68" t="s">
        <v>6488</v>
      </c>
      <c r="D6496" s="71">
        <f>SUMIFS('CLUB DES LOGES'!$J$117:$J$166, 'CLUB DES LOGES'!$F$117:$F$166,$B6496, 'CLUB DES LOGES'!$G$117:$G$166,"&lt;&gt;"&amp;'CLUB DES LOGES'!$C$191)</f>
        <v>0</v>
      </c>
      <c r="E6496" s="10"/>
      <c r="F6496" s="10"/>
      <c r="G6496" s="10"/>
      <c r="H6496" s="10"/>
      <c r="I6496" s="10"/>
      <c r="J6496" s="10"/>
      <c r="K6496" s="10"/>
      <c r="L6496" s="10"/>
      <c r="M6496" s="10"/>
      <c r="N6496" s="10"/>
      <c r="O6496" s="10"/>
      <c r="P6496" s="10"/>
      <c r="Q6496" s="10"/>
      <c r="R6496" s="10"/>
    </row>
    <row r="6497" spans="1:18" customFormat="1">
      <c r="A6497" s="10"/>
      <c r="B6497" s="111">
        <v>856716</v>
      </c>
      <c r="C6497" s="68" t="s">
        <v>6489</v>
      </c>
      <c r="D6497" s="71">
        <f>SUMIFS('CLUB DES LOGES'!$J$117:$J$166, 'CLUB DES LOGES'!$F$117:$F$166,$B6497, 'CLUB DES LOGES'!$G$117:$G$166,"&lt;&gt;"&amp;'CLUB DES LOGES'!$C$191)</f>
        <v>0</v>
      </c>
      <c r="E6497" s="10"/>
      <c r="F6497" s="10"/>
      <c r="G6497" s="10"/>
      <c r="H6497" s="10"/>
      <c r="I6497" s="10"/>
      <c r="J6497" s="10"/>
      <c r="K6497" s="10"/>
      <c r="L6497" s="10"/>
      <c r="M6497" s="10"/>
      <c r="N6497" s="10"/>
      <c r="O6497" s="10"/>
      <c r="P6497" s="10"/>
      <c r="Q6497" s="10"/>
      <c r="R6497" s="10"/>
    </row>
    <row r="6498" spans="1:18" customFormat="1">
      <c r="A6498" s="10"/>
      <c r="B6498" s="111">
        <v>856717</v>
      </c>
      <c r="C6498" s="68" t="s">
        <v>6490</v>
      </c>
      <c r="D6498" s="71">
        <f>SUMIFS('CLUB DES LOGES'!$J$117:$J$166, 'CLUB DES LOGES'!$F$117:$F$166,$B6498, 'CLUB DES LOGES'!$G$117:$G$166,"&lt;&gt;"&amp;'CLUB DES LOGES'!$C$191)</f>
        <v>0</v>
      </c>
      <c r="E6498" s="10"/>
      <c r="F6498" s="10"/>
      <c r="G6498" s="10"/>
      <c r="H6498" s="10"/>
      <c r="I6498" s="10"/>
      <c r="J6498" s="10"/>
      <c r="K6498" s="10"/>
      <c r="L6498" s="10"/>
      <c r="M6498" s="10"/>
      <c r="N6498" s="10"/>
      <c r="O6498" s="10"/>
      <c r="P6498" s="10"/>
      <c r="Q6498" s="10"/>
      <c r="R6498" s="10"/>
    </row>
    <row r="6499" spans="1:18" customFormat="1">
      <c r="A6499" s="10"/>
      <c r="B6499" s="111">
        <v>856718</v>
      </c>
      <c r="C6499" s="68" t="s">
        <v>6491</v>
      </c>
      <c r="D6499" s="71">
        <f>SUMIFS('CLUB DES LOGES'!$J$117:$J$166, 'CLUB DES LOGES'!$F$117:$F$166,$B6499, 'CLUB DES LOGES'!$G$117:$G$166,"&lt;&gt;"&amp;'CLUB DES LOGES'!$C$191)</f>
        <v>0</v>
      </c>
      <c r="E6499" s="10"/>
      <c r="F6499" s="10"/>
      <c r="G6499" s="10"/>
      <c r="H6499" s="10"/>
      <c r="I6499" s="10"/>
      <c r="J6499" s="10"/>
      <c r="K6499" s="10"/>
      <c r="L6499" s="10"/>
      <c r="M6499" s="10"/>
      <c r="N6499" s="10"/>
      <c r="O6499" s="10"/>
      <c r="P6499" s="10"/>
      <c r="Q6499" s="10"/>
      <c r="R6499" s="10"/>
    </row>
    <row r="6500" spans="1:18" customFormat="1">
      <c r="A6500" s="10"/>
      <c r="B6500" s="111">
        <v>856719</v>
      </c>
      <c r="C6500" s="68" t="s">
        <v>6492</v>
      </c>
      <c r="D6500" s="71">
        <f>SUMIFS('CLUB DES LOGES'!$J$117:$J$166, 'CLUB DES LOGES'!$F$117:$F$166,$B6500, 'CLUB DES LOGES'!$G$117:$G$166,"&lt;&gt;"&amp;'CLUB DES LOGES'!$C$191)</f>
        <v>0</v>
      </c>
      <c r="E6500" s="10"/>
      <c r="F6500" s="10"/>
      <c r="G6500" s="10"/>
      <c r="H6500" s="10"/>
      <c r="I6500" s="10"/>
      <c r="J6500" s="10"/>
      <c r="K6500" s="10"/>
      <c r="L6500" s="10"/>
      <c r="M6500" s="10"/>
      <c r="N6500" s="10"/>
      <c r="O6500" s="10"/>
      <c r="P6500" s="10"/>
      <c r="Q6500" s="10"/>
      <c r="R6500" s="10"/>
    </row>
    <row r="6501" spans="1:18" customFormat="1">
      <c r="A6501" s="10"/>
      <c r="B6501" s="111">
        <v>856720</v>
      </c>
      <c r="C6501" s="68" t="s">
        <v>6493</v>
      </c>
      <c r="D6501" s="71">
        <f>SUMIFS('CLUB DES LOGES'!$J$117:$J$166, 'CLUB DES LOGES'!$F$117:$F$166,$B6501, 'CLUB DES LOGES'!$G$117:$G$166,"&lt;&gt;"&amp;'CLUB DES LOGES'!$C$191)</f>
        <v>0</v>
      </c>
      <c r="E6501" s="10"/>
      <c r="F6501" s="10"/>
      <c r="G6501" s="10"/>
      <c r="H6501" s="10"/>
      <c r="I6501" s="10"/>
      <c r="J6501" s="10"/>
      <c r="K6501" s="10"/>
      <c r="L6501" s="10"/>
      <c r="M6501" s="10"/>
      <c r="N6501" s="10"/>
      <c r="O6501" s="10"/>
      <c r="P6501" s="10"/>
      <c r="Q6501" s="10"/>
      <c r="R6501" s="10"/>
    </row>
    <row r="6502" spans="1:18" customFormat="1">
      <c r="A6502" s="10"/>
      <c r="B6502" s="111">
        <v>856721</v>
      </c>
      <c r="C6502" s="68" t="s">
        <v>6494</v>
      </c>
      <c r="D6502" s="71">
        <f>SUMIFS('CLUB DES LOGES'!$J$117:$J$166, 'CLUB DES LOGES'!$F$117:$F$166,$B6502, 'CLUB DES LOGES'!$G$117:$G$166,"&lt;&gt;"&amp;'CLUB DES LOGES'!$C$191)</f>
        <v>0</v>
      </c>
      <c r="E6502" s="10"/>
      <c r="F6502" s="10"/>
      <c r="G6502" s="10"/>
      <c r="H6502" s="10"/>
      <c r="I6502" s="10"/>
      <c r="J6502" s="10"/>
      <c r="K6502" s="10"/>
      <c r="L6502" s="10"/>
      <c r="M6502" s="10"/>
      <c r="N6502" s="10"/>
      <c r="O6502" s="10"/>
      <c r="P6502" s="10"/>
      <c r="Q6502" s="10"/>
      <c r="R6502" s="10"/>
    </row>
    <row r="6503" spans="1:18" customFormat="1">
      <c r="A6503" s="10"/>
      <c r="B6503" s="111">
        <v>856722</v>
      </c>
      <c r="C6503" s="68" t="s">
        <v>6495</v>
      </c>
      <c r="D6503" s="71">
        <f>SUMIFS('CLUB DES LOGES'!$J$117:$J$166, 'CLUB DES LOGES'!$F$117:$F$166,$B6503, 'CLUB DES LOGES'!$G$117:$G$166,"&lt;&gt;"&amp;'CLUB DES LOGES'!$C$191)</f>
        <v>0</v>
      </c>
      <c r="E6503" s="10"/>
      <c r="F6503" s="10"/>
      <c r="G6503" s="10"/>
      <c r="H6503" s="10"/>
      <c r="I6503" s="10"/>
      <c r="J6503" s="10"/>
      <c r="K6503" s="10"/>
      <c r="L6503" s="10"/>
      <c r="M6503" s="10"/>
      <c r="N6503" s="10"/>
      <c r="O6503" s="10"/>
      <c r="P6503" s="10"/>
      <c r="Q6503" s="10"/>
      <c r="R6503" s="10"/>
    </row>
    <row r="6504" spans="1:18" customFormat="1">
      <c r="A6504" s="10"/>
      <c r="B6504" s="111">
        <v>856723</v>
      </c>
      <c r="C6504" s="68" t="s">
        <v>6496</v>
      </c>
      <c r="D6504" s="71">
        <f>SUMIFS('CLUB DES LOGES'!$J$117:$J$166, 'CLUB DES LOGES'!$F$117:$F$166,$B6504, 'CLUB DES LOGES'!$G$117:$G$166,"&lt;&gt;"&amp;'CLUB DES LOGES'!$C$191)</f>
        <v>0</v>
      </c>
      <c r="E6504" s="10"/>
      <c r="F6504" s="10"/>
      <c r="G6504" s="10"/>
      <c r="H6504" s="10"/>
      <c r="I6504" s="10"/>
      <c r="J6504" s="10"/>
      <c r="K6504" s="10"/>
      <c r="L6504" s="10"/>
      <c r="M6504" s="10"/>
      <c r="N6504" s="10"/>
      <c r="O6504" s="10"/>
      <c r="P6504" s="10"/>
      <c r="Q6504" s="10"/>
      <c r="R6504" s="10"/>
    </row>
    <row r="6505" spans="1:18" customFormat="1">
      <c r="A6505" s="10"/>
      <c r="B6505" s="111">
        <v>856724</v>
      </c>
      <c r="C6505" s="68" t="s">
        <v>6497</v>
      </c>
      <c r="D6505" s="71">
        <f>SUMIFS('CLUB DES LOGES'!$J$117:$J$166, 'CLUB DES LOGES'!$F$117:$F$166,$B6505, 'CLUB DES LOGES'!$G$117:$G$166,"&lt;&gt;"&amp;'CLUB DES LOGES'!$C$191)</f>
        <v>0</v>
      </c>
      <c r="E6505" s="10"/>
      <c r="F6505" s="10"/>
      <c r="G6505" s="10"/>
      <c r="H6505" s="10"/>
      <c r="I6505" s="10"/>
      <c r="J6505" s="10"/>
      <c r="K6505" s="10"/>
      <c r="L6505" s="10"/>
      <c r="M6505" s="10"/>
      <c r="N6505" s="10"/>
      <c r="O6505" s="10"/>
      <c r="P6505" s="10"/>
      <c r="Q6505" s="10"/>
      <c r="R6505" s="10"/>
    </row>
    <row r="6506" spans="1:18" customFormat="1">
      <c r="A6506" s="10"/>
      <c r="B6506" s="111">
        <v>856725</v>
      </c>
      <c r="C6506" s="68" t="s">
        <v>6498</v>
      </c>
      <c r="D6506" s="71">
        <f>SUMIFS('CLUB DES LOGES'!$J$117:$J$166, 'CLUB DES LOGES'!$F$117:$F$166,$B6506, 'CLUB DES LOGES'!$G$117:$G$166,"&lt;&gt;"&amp;'CLUB DES LOGES'!$C$191)</f>
        <v>0</v>
      </c>
      <c r="E6506" s="10"/>
      <c r="F6506" s="10"/>
      <c r="G6506" s="10"/>
      <c r="H6506" s="10"/>
      <c r="I6506" s="10"/>
      <c r="J6506" s="10"/>
      <c r="K6506" s="10"/>
      <c r="L6506" s="10"/>
      <c r="M6506" s="10"/>
      <c r="N6506" s="10"/>
      <c r="O6506" s="10"/>
      <c r="P6506" s="10"/>
      <c r="Q6506" s="10"/>
      <c r="R6506" s="10"/>
    </row>
    <row r="6507" spans="1:18" customFormat="1">
      <c r="A6507" s="10"/>
      <c r="B6507" s="111">
        <v>856726</v>
      </c>
      <c r="C6507" s="68" t="s">
        <v>6499</v>
      </c>
      <c r="D6507" s="71">
        <f>SUMIFS('CLUB DES LOGES'!$J$117:$J$166, 'CLUB DES LOGES'!$F$117:$F$166,$B6507, 'CLUB DES LOGES'!$G$117:$G$166,"&lt;&gt;"&amp;'CLUB DES LOGES'!$C$191)</f>
        <v>0</v>
      </c>
      <c r="E6507" s="10"/>
      <c r="F6507" s="10"/>
      <c r="G6507" s="10"/>
      <c r="H6507" s="10"/>
      <c r="I6507" s="10"/>
      <c r="J6507" s="10"/>
      <c r="K6507" s="10"/>
      <c r="L6507" s="10"/>
      <c r="M6507" s="10"/>
      <c r="N6507" s="10"/>
      <c r="O6507" s="10"/>
      <c r="P6507" s="10"/>
      <c r="Q6507" s="10"/>
      <c r="R6507" s="10"/>
    </row>
    <row r="6508" spans="1:18" customFormat="1">
      <c r="A6508" s="10"/>
      <c r="B6508" s="111">
        <v>856727</v>
      </c>
      <c r="C6508" s="68" t="s">
        <v>6500</v>
      </c>
      <c r="D6508" s="71">
        <f>SUMIFS('CLUB DES LOGES'!$J$117:$J$166, 'CLUB DES LOGES'!$F$117:$F$166,$B6508, 'CLUB DES LOGES'!$G$117:$G$166,"&lt;&gt;"&amp;'CLUB DES LOGES'!$C$191)</f>
        <v>0</v>
      </c>
      <c r="E6508" s="10"/>
      <c r="F6508" s="10"/>
      <c r="G6508" s="10"/>
      <c r="H6508" s="10"/>
      <c r="I6508" s="10"/>
      <c r="J6508" s="10"/>
      <c r="K6508" s="10"/>
      <c r="L6508" s="10"/>
      <c r="M6508" s="10"/>
      <c r="N6508" s="10"/>
      <c r="O6508" s="10"/>
      <c r="P6508" s="10"/>
      <c r="Q6508" s="10"/>
      <c r="R6508" s="10"/>
    </row>
    <row r="6509" spans="1:18" customFormat="1">
      <c r="A6509" s="10"/>
      <c r="B6509" s="111">
        <v>856728</v>
      </c>
      <c r="C6509" s="68" t="s">
        <v>6501</v>
      </c>
      <c r="D6509" s="71">
        <f>SUMIFS('CLUB DES LOGES'!$J$117:$J$166, 'CLUB DES LOGES'!$F$117:$F$166,$B6509, 'CLUB DES LOGES'!$G$117:$G$166,"&lt;&gt;"&amp;'CLUB DES LOGES'!$C$191)</f>
        <v>0</v>
      </c>
      <c r="E6509" s="10"/>
      <c r="F6509" s="10"/>
      <c r="G6509" s="10"/>
      <c r="H6509" s="10"/>
      <c r="I6509" s="10"/>
      <c r="J6509" s="10"/>
      <c r="K6509" s="10"/>
      <c r="L6509" s="10"/>
      <c r="M6509" s="10"/>
      <c r="N6509" s="10"/>
      <c r="O6509" s="10"/>
      <c r="P6509" s="10"/>
      <c r="Q6509" s="10"/>
      <c r="R6509" s="10"/>
    </row>
    <row r="6510" spans="1:18" customFormat="1">
      <c r="A6510" s="10"/>
      <c r="B6510" s="111">
        <v>856729</v>
      </c>
      <c r="C6510" s="68" t="s">
        <v>6502</v>
      </c>
      <c r="D6510" s="71">
        <f>SUMIFS('CLUB DES LOGES'!$J$117:$J$166, 'CLUB DES LOGES'!$F$117:$F$166,$B6510, 'CLUB DES LOGES'!$G$117:$G$166,"&lt;&gt;"&amp;'CLUB DES LOGES'!$C$191)</f>
        <v>0</v>
      </c>
      <c r="E6510" s="10"/>
      <c r="F6510" s="10"/>
      <c r="G6510" s="10"/>
      <c r="H6510" s="10"/>
      <c r="I6510" s="10"/>
      <c r="J6510" s="10"/>
      <c r="K6510" s="10"/>
      <c r="L6510" s="10"/>
      <c r="M6510" s="10"/>
      <c r="N6510" s="10"/>
      <c r="O6510" s="10"/>
      <c r="P6510" s="10"/>
      <c r="Q6510" s="10"/>
      <c r="R6510" s="10"/>
    </row>
    <row r="6511" spans="1:18" customFormat="1">
      <c r="A6511" s="10"/>
      <c r="B6511" s="111">
        <v>856730</v>
      </c>
      <c r="C6511" s="68" t="s">
        <v>6503</v>
      </c>
      <c r="D6511" s="71">
        <f>SUMIFS('CLUB DES LOGES'!$J$117:$J$166, 'CLUB DES LOGES'!$F$117:$F$166,$B6511, 'CLUB DES LOGES'!$G$117:$G$166,"&lt;&gt;"&amp;'CLUB DES LOGES'!$C$191)</f>
        <v>0</v>
      </c>
      <c r="E6511" s="10"/>
      <c r="F6511" s="10"/>
      <c r="G6511" s="10"/>
      <c r="H6511" s="10"/>
      <c r="I6511" s="10"/>
      <c r="J6511" s="10"/>
      <c r="K6511" s="10"/>
      <c r="L6511" s="10"/>
      <c r="M6511" s="10"/>
      <c r="N6511" s="10"/>
      <c r="O6511" s="10"/>
      <c r="P6511" s="10"/>
      <c r="Q6511" s="10"/>
      <c r="R6511" s="10"/>
    </row>
    <row r="6512" spans="1:18" customFormat="1">
      <c r="A6512" s="10"/>
      <c r="B6512" s="111">
        <v>856731</v>
      </c>
      <c r="C6512" s="68" t="s">
        <v>6504</v>
      </c>
      <c r="D6512" s="71">
        <f>SUMIFS('CLUB DES LOGES'!$J$117:$J$166, 'CLUB DES LOGES'!$F$117:$F$166,$B6512, 'CLUB DES LOGES'!$G$117:$G$166,"&lt;&gt;"&amp;'CLUB DES LOGES'!$C$191)</f>
        <v>0</v>
      </c>
      <c r="E6512" s="10"/>
      <c r="F6512" s="10"/>
      <c r="G6512" s="10"/>
      <c r="H6512" s="10"/>
      <c r="I6512" s="10"/>
      <c r="J6512" s="10"/>
      <c r="K6512" s="10"/>
      <c r="L6512" s="10"/>
      <c r="M6512" s="10"/>
      <c r="N6512" s="10"/>
      <c r="O6512" s="10"/>
      <c r="P6512" s="10"/>
      <c r="Q6512" s="10"/>
      <c r="R6512" s="10"/>
    </row>
    <row r="6513" spans="1:18" customFormat="1">
      <c r="A6513" s="10"/>
      <c r="B6513" s="111">
        <v>856732</v>
      </c>
      <c r="C6513" s="68" t="s">
        <v>6505</v>
      </c>
      <c r="D6513" s="71">
        <f>SUMIFS('CLUB DES LOGES'!$J$117:$J$166, 'CLUB DES LOGES'!$F$117:$F$166,$B6513, 'CLUB DES LOGES'!$G$117:$G$166,"&lt;&gt;"&amp;'CLUB DES LOGES'!$C$191)</f>
        <v>0</v>
      </c>
      <c r="E6513" s="10"/>
      <c r="F6513" s="10"/>
      <c r="G6513" s="10"/>
      <c r="H6513" s="10"/>
      <c r="I6513" s="10"/>
      <c r="J6513" s="10"/>
      <c r="K6513" s="10"/>
      <c r="L6513" s="10"/>
      <c r="M6513" s="10"/>
      <c r="N6513" s="10"/>
      <c r="O6513" s="10"/>
      <c r="P6513" s="10"/>
      <c r="Q6513" s="10"/>
      <c r="R6513" s="10"/>
    </row>
    <row r="6514" spans="1:18" customFormat="1">
      <c r="A6514" s="10"/>
      <c r="B6514" s="111">
        <v>856733</v>
      </c>
      <c r="C6514" s="68" t="s">
        <v>6506</v>
      </c>
      <c r="D6514" s="71">
        <f>SUMIFS('CLUB DES LOGES'!$J$117:$J$166, 'CLUB DES LOGES'!$F$117:$F$166,$B6514, 'CLUB DES LOGES'!$G$117:$G$166,"&lt;&gt;"&amp;'CLUB DES LOGES'!$C$191)</f>
        <v>0</v>
      </c>
      <c r="E6514" s="10"/>
      <c r="F6514" s="10"/>
      <c r="G6514" s="10"/>
      <c r="H6514" s="10"/>
      <c r="I6514" s="10"/>
      <c r="J6514" s="10"/>
      <c r="K6514" s="10"/>
      <c r="L6514" s="10"/>
      <c r="M6514" s="10"/>
      <c r="N6514" s="10"/>
      <c r="O6514" s="10"/>
      <c r="P6514" s="10"/>
      <c r="Q6514" s="10"/>
      <c r="R6514" s="10"/>
    </row>
    <row r="6515" spans="1:18" customFormat="1">
      <c r="A6515" s="10"/>
      <c r="B6515" s="111">
        <v>856734</v>
      </c>
      <c r="C6515" s="68" t="s">
        <v>6507</v>
      </c>
      <c r="D6515" s="71">
        <f>SUMIFS('CLUB DES LOGES'!$J$117:$J$166, 'CLUB DES LOGES'!$F$117:$F$166,$B6515, 'CLUB DES LOGES'!$G$117:$G$166,"&lt;&gt;"&amp;'CLUB DES LOGES'!$C$191)</f>
        <v>0</v>
      </c>
      <c r="E6515" s="10"/>
      <c r="F6515" s="10"/>
      <c r="G6515" s="10"/>
      <c r="H6515" s="10"/>
      <c r="I6515" s="10"/>
      <c r="J6515" s="10"/>
      <c r="K6515" s="10"/>
      <c r="L6515" s="10"/>
      <c r="M6515" s="10"/>
      <c r="N6515" s="10"/>
      <c r="O6515" s="10"/>
      <c r="P6515" s="10"/>
      <c r="Q6515" s="10"/>
      <c r="R6515" s="10"/>
    </row>
    <row r="6516" spans="1:18" customFormat="1">
      <c r="A6516" s="10"/>
      <c r="B6516" s="111">
        <v>856735</v>
      </c>
      <c r="C6516" s="68" t="s">
        <v>6508</v>
      </c>
      <c r="D6516" s="71">
        <f>SUMIFS('CLUB DES LOGES'!$J$117:$J$166, 'CLUB DES LOGES'!$F$117:$F$166,$B6516, 'CLUB DES LOGES'!$G$117:$G$166,"&lt;&gt;"&amp;'CLUB DES LOGES'!$C$191)</f>
        <v>0</v>
      </c>
      <c r="E6516" s="10"/>
      <c r="F6516" s="10"/>
      <c r="G6516" s="10"/>
      <c r="H6516" s="10"/>
      <c r="I6516" s="10"/>
      <c r="J6516" s="10"/>
      <c r="K6516" s="10"/>
      <c r="L6516" s="10"/>
      <c r="M6516" s="10"/>
      <c r="N6516" s="10"/>
      <c r="O6516" s="10"/>
      <c r="P6516" s="10"/>
      <c r="Q6516" s="10"/>
      <c r="R6516" s="10"/>
    </row>
    <row r="6517" spans="1:18" customFormat="1">
      <c r="A6517" s="10"/>
      <c r="B6517" s="111">
        <v>856736</v>
      </c>
      <c r="C6517" s="68" t="s">
        <v>6509</v>
      </c>
      <c r="D6517" s="71">
        <f>SUMIFS('CLUB DES LOGES'!$J$117:$J$166, 'CLUB DES LOGES'!$F$117:$F$166,$B6517, 'CLUB DES LOGES'!$G$117:$G$166,"&lt;&gt;"&amp;'CLUB DES LOGES'!$C$191)</f>
        <v>0</v>
      </c>
      <c r="E6517" s="10"/>
      <c r="F6517" s="10"/>
      <c r="G6517" s="10"/>
      <c r="H6517" s="10"/>
      <c r="I6517" s="10"/>
      <c r="J6517" s="10"/>
      <c r="K6517" s="10"/>
      <c r="L6517" s="10"/>
      <c r="M6517" s="10"/>
      <c r="N6517" s="10"/>
      <c r="O6517" s="10"/>
      <c r="P6517" s="10"/>
      <c r="Q6517" s="10"/>
      <c r="R6517" s="10"/>
    </row>
    <row r="6518" spans="1:18" customFormat="1">
      <c r="A6518" s="10"/>
      <c r="B6518" s="111">
        <v>856737</v>
      </c>
      <c r="C6518" s="68" t="s">
        <v>6510</v>
      </c>
      <c r="D6518" s="71">
        <f>SUMIFS('CLUB DES LOGES'!$J$117:$J$166, 'CLUB DES LOGES'!$F$117:$F$166,$B6518, 'CLUB DES LOGES'!$G$117:$G$166,"&lt;&gt;"&amp;'CLUB DES LOGES'!$C$191)</f>
        <v>0</v>
      </c>
      <c r="E6518" s="10"/>
      <c r="F6518" s="10"/>
      <c r="G6518" s="10"/>
      <c r="H6518" s="10"/>
      <c r="I6518" s="10"/>
      <c r="J6518" s="10"/>
      <c r="K6518" s="10"/>
      <c r="L6518" s="10"/>
      <c r="M6518" s="10"/>
      <c r="N6518" s="10"/>
      <c r="O6518" s="10"/>
      <c r="P6518" s="10"/>
      <c r="Q6518" s="10"/>
      <c r="R6518" s="10"/>
    </row>
    <row r="6519" spans="1:18" customFormat="1">
      <c r="A6519" s="10"/>
      <c r="B6519" s="111">
        <v>856738</v>
      </c>
      <c r="C6519" s="68" t="s">
        <v>6511</v>
      </c>
      <c r="D6519" s="71">
        <f>SUMIFS('CLUB DES LOGES'!$J$117:$J$166, 'CLUB DES LOGES'!$F$117:$F$166,$B6519, 'CLUB DES LOGES'!$G$117:$G$166,"&lt;&gt;"&amp;'CLUB DES LOGES'!$C$191)</f>
        <v>0</v>
      </c>
      <c r="E6519" s="10"/>
      <c r="F6519" s="10"/>
      <c r="G6519" s="10"/>
      <c r="H6519" s="10"/>
      <c r="I6519" s="10"/>
      <c r="J6519" s="10"/>
      <c r="K6519" s="10"/>
      <c r="L6519" s="10"/>
      <c r="M6519" s="10"/>
      <c r="N6519" s="10"/>
      <c r="O6519" s="10"/>
      <c r="P6519" s="10"/>
      <c r="Q6519" s="10"/>
      <c r="R6519" s="10"/>
    </row>
    <row r="6520" spans="1:18" customFormat="1">
      <c r="A6520" s="10"/>
      <c r="B6520" s="111">
        <v>856739</v>
      </c>
      <c r="C6520" s="68" t="s">
        <v>6512</v>
      </c>
      <c r="D6520" s="71">
        <f>SUMIFS('CLUB DES LOGES'!$J$117:$J$166, 'CLUB DES LOGES'!$F$117:$F$166,$B6520, 'CLUB DES LOGES'!$G$117:$G$166,"&lt;&gt;"&amp;'CLUB DES LOGES'!$C$191)</f>
        <v>0</v>
      </c>
      <c r="E6520" s="10"/>
      <c r="F6520" s="10"/>
      <c r="G6520" s="10"/>
      <c r="H6520" s="10"/>
      <c r="I6520" s="10"/>
      <c r="J6520" s="10"/>
      <c r="K6520" s="10"/>
      <c r="L6520" s="10"/>
      <c r="M6520" s="10"/>
      <c r="N6520" s="10"/>
      <c r="O6520" s="10"/>
      <c r="P6520" s="10"/>
      <c r="Q6520" s="10"/>
      <c r="R6520" s="10"/>
    </row>
    <row r="6521" spans="1:18" customFormat="1">
      <c r="A6521" s="10"/>
      <c r="B6521" s="111">
        <v>856740</v>
      </c>
      <c r="C6521" s="68" t="s">
        <v>6513</v>
      </c>
      <c r="D6521" s="71">
        <f>SUMIFS('CLUB DES LOGES'!$J$117:$J$166, 'CLUB DES LOGES'!$F$117:$F$166,$B6521, 'CLUB DES LOGES'!$G$117:$G$166,"&lt;&gt;"&amp;'CLUB DES LOGES'!$C$191)</f>
        <v>0</v>
      </c>
      <c r="E6521" s="10"/>
      <c r="F6521" s="10"/>
      <c r="G6521" s="10"/>
      <c r="H6521" s="10"/>
      <c r="I6521" s="10"/>
      <c r="J6521" s="10"/>
      <c r="K6521" s="10"/>
      <c r="L6521" s="10"/>
      <c r="M6521" s="10"/>
      <c r="N6521" s="10"/>
      <c r="O6521" s="10"/>
      <c r="P6521" s="10"/>
      <c r="Q6521" s="10"/>
      <c r="R6521" s="10"/>
    </row>
    <row r="6522" spans="1:18" customFormat="1">
      <c r="A6522" s="10"/>
      <c r="B6522" s="111">
        <v>856741</v>
      </c>
      <c r="C6522" s="68" t="s">
        <v>6514</v>
      </c>
      <c r="D6522" s="71">
        <f>SUMIFS('CLUB DES LOGES'!$J$117:$J$166, 'CLUB DES LOGES'!$F$117:$F$166,$B6522, 'CLUB DES LOGES'!$G$117:$G$166,"&lt;&gt;"&amp;'CLUB DES LOGES'!$C$191)</f>
        <v>0</v>
      </c>
      <c r="E6522" s="10"/>
      <c r="F6522" s="10"/>
      <c r="G6522" s="10"/>
      <c r="H6522" s="10"/>
      <c r="I6522" s="10"/>
      <c r="J6522" s="10"/>
      <c r="K6522" s="10"/>
      <c r="L6522" s="10"/>
      <c r="M6522" s="10"/>
      <c r="N6522" s="10"/>
      <c r="O6522" s="10"/>
      <c r="P6522" s="10"/>
      <c r="Q6522" s="10"/>
      <c r="R6522" s="10"/>
    </row>
    <row r="6523" spans="1:18" customFormat="1">
      <c r="A6523" s="10"/>
      <c r="B6523" s="111">
        <v>856742</v>
      </c>
      <c r="C6523" s="68" t="s">
        <v>6515</v>
      </c>
      <c r="D6523" s="71">
        <f>SUMIFS('CLUB DES LOGES'!$J$117:$J$166, 'CLUB DES LOGES'!$F$117:$F$166,$B6523, 'CLUB DES LOGES'!$G$117:$G$166,"&lt;&gt;"&amp;'CLUB DES LOGES'!$C$191)</f>
        <v>0</v>
      </c>
      <c r="E6523" s="10"/>
      <c r="F6523" s="10"/>
      <c r="G6523" s="10"/>
      <c r="H6523" s="10"/>
      <c r="I6523" s="10"/>
      <c r="J6523" s="10"/>
      <c r="K6523" s="10"/>
      <c r="L6523" s="10"/>
      <c r="M6523" s="10"/>
      <c r="N6523" s="10"/>
      <c r="O6523" s="10"/>
      <c r="P6523" s="10"/>
      <c r="Q6523" s="10"/>
      <c r="R6523" s="10"/>
    </row>
    <row r="6524" spans="1:18" customFormat="1">
      <c r="A6524" s="10"/>
      <c r="B6524" s="111">
        <v>860011</v>
      </c>
      <c r="C6524" s="68" t="s">
        <v>6516</v>
      </c>
      <c r="D6524" s="71">
        <f>SUMIFS('CLUB DES LOGES'!$J$117:$J$166, 'CLUB DES LOGES'!$F$117:$F$166,$B6524, 'CLUB DES LOGES'!$G$117:$G$166,"&lt;&gt;"&amp;'CLUB DES LOGES'!$C$191)</f>
        <v>0</v>
      </c>
      <c r="E6524" s="10"/>
      <c r="F6524" s="10"/>
      <c r="G6524" s="10"/>
      <c r="H6524" s="10"/>
      <c r="I6524" s="10"/>
      <c r="J6524" s="10"/>
      <c r="K6524" s="10"/>
      <c r="L6524" s="10"/>
      <c r="M6524" s="10"/>
      <c r="N6524" s="10"/>
      <c r="O6524" s="10"/>
      <c r="P6524" s="10"/>
      <c r="Q6524" s="10"/>
      <c r="R6524" s="10"/>
    </row>
    <row r="6525" spans="1:18" customFormat="1">
      <c r="A6525" s="10"/>
      <c r="B6525" s="111">
        <v>860012</v>
      </c>
      <c r="C6525" s="68" t="s">
        <v>6517</v>
      </c>
      <c r="D6525" s="71">
        <f>SUMIFS('CLUB DES LOGES'!$J$117:$J$166, 'CLUB DES LOGES'!$F$117:$F$166,$B6525, 'CLUB DES LOGES'!$G$117:$G$166,"&lt;&gt;"&amp;'CLUB DES LOGES'!$C$191)</f>
        <v>0</v>
      </c>
      <c r="E6525" s="10"/>
      <c r="F6525" s="10"/>
      <c r="G6525" s="10"/>
      <c r="H6525" s="10"/>
      <c r="I6525" s="10"/>
      <c r="J6525" s="10"/>
      <c r="K6525" s="10"/>
      <c r="L6525" s="10"/>
      <c r="M6525" s="10"/>
      <c r="N6525" s="10"/>
      <c r="O6525" s="10"/>
      <c r="P6525" s="10"/>
      <c r="Q6525" s="10"/>
      <c r="R6525" s="10"/>
    </row>
    <row r="6526" spans="1:18" customFormat="1">
      <c r="A6526" s="10"/>
      <c r="B6526" s="111">
        <v>861009</v>
      </c>
      <c r="C6526" s="68" t="s">
        <v>6518</v>
      </c>
      <c r="D6526" s="71">
        <f>SUMIFS('CLUB DES LOGES'!$J$117:$J$166, 'CLUB DES LOGES'!$F$117:$F$166,$B6526, 'CLUB DES LOGES'!$G$117:$G$166,"&lt;&gt;"&amp;'CLUB DES LOGES'!$C$191)</f>
        <v>0</v>
      </c>
      <c r="E6526" s="10"/>
      <c r="F6526" s="10"/>
      <c r="G6526" s="10"/>
      <c r="H6526" s="10"/>
      <c r="I6526" s="10"/>
      <c r="J6526" s="10"/>
      <c r="K6526" s="10"/>
      <c r="L6526" s="10"/>
      <c r="M6526" s="10"/>
      <c r="N6526" s="10"/>
      <c r="O6526" s="10"/>
      <c r="P6526" s="10"/>
      <c r="Q6526" s="10"/>
      <c r="R6526" s="10"/>
    </row>
    <row r="6527" spans="1:18" customFormat="1">
      <c r="A6527" s="10"/>
      <c r="B6527" s="111">
        <v>861012</v>
      </c>
      <c r="C6527" s="68" t="s">
        <v>6519</v>
      </c>
      <c r="D6527" s="71">
        <f>SUMIFS('CLUB DES LOGES'!$J$117:$J$166, 'CLUB DES LOGES'!$F$117:$F$166,$B6527, 'CLUB DES LOGES'!$G$117:$G$166,"&lt;&gt;"&amp;'CLUB DES LOGES'!$C$191)</f>
        <v>0</v>
      </c>
      <c r="E6527" s="10"/>
      <c r="F6527" s="10"/>
      <c r="G6527" s="10"/>
      <c r="H6527" s="10"/>
      <c r="I6527" s="10"/>
      <c r="J6527" s="10"/>
      <c r="K6527" s="10"/>
      <c r="L6527" s="10"/>
      <c r="M6527" s="10"/>
      <c r="N6527" s="10"/>
      <c r="O6527" s="10"/>
      <c r="P6527" s="10"/>
      <c r="Q6527" s="10"/>
      <c r="R6527" s="10"/>
    </row>
    <row r="6528" spans="1:18" customFormat="1">
      <c r="A6528" s="10"/>
      <c r="B6528" s="111">
        <v>861015</v>
      </c>
      <c r="C6528" s="68" t="s">
        <v>6520</v>
      </c>
      <c r="D6528" s="71">
        <f>SUMIFS('CLUB DES LOGES'!$J$117:$J$166, 'CLUB DES LOGES'!$F$117:$F$166,$B6528, 'CLUB DES LOGES'!$G$117:$G$166,"&lt;&gt;"&amp;'CLUB DES LOGES'!$C$191)</f>
        <v>0</v>
      </c>
      <c r="E6528" s="10"/>
      <c r="F6528" s="10"/>
      <c r="G6528" s="10"/>
      <c r="H6528" s="10"/>
      <c r="I6528" s="10"/>
      <c r="J6528" s="10"/>
      <c r="K6528" s="10"/>
      <c r="L6528" s="10"/>
      <c r="M6528" s="10"/>
      <c r="N6528" s="10"/>
      <c r="O6528" s="10"/>
      <c r="P6528" s="10"/>
      <c r="Q6528" s="10"/>
      <c r="R6528" s="10"/>
    </row>
    <row r="6529" spans="1:18" customFormat="1">
      <c r="A6529" s="10"/>
      <c r="B6529" s="111">
        <v>861016</v>
      </c>
      <c r="C6529" s="68" t="s">
        <v>6521</v>
      </c>
      <c r="D6529" s="71">
        <f>SUMIFS('CLUB DES LOGES'!$J$117:$J$166, 'CLUB DES LOGES'!$F$117:$F$166,$B6529, 'CLUB DES LOGES'!$G$117:$G$166,"&lt;&gt;"&amp;'CLUB DES LOGES'!$C$191)</f>
        <v>0</v>
      </c>
      <c r="E6529" s="10"/>
      <c r="F6529" s="10"/>
      <c r="G6529" s="10"/>
      <c r="H6529" s="10"/>
      <c r="I6529" s="10"/>
      <c r="J6529" s="10"/>
      <c r="K6529" s="10"/>
      <c r="L6529" s="10"/>
      <c r="M6529" s="10"/>
      <c r="N6529" s="10"/>
      <c r="O6529" s="10"/>
      <c r="P6529" s="10"/>
      <c r="Q6529" s="10"/>
      <c r="R6529" s="10"/>
    </row>
    <row r="6530" spans="1:18" customFormat="1">
      <c r="A6530" s="10"/>
      <c r="B6530" s="111">
        <v>861018</v>
      </c>
      <c r="C6530" s="68" t="s">
        <v>6522</v>
      </c>
      <c r="D6530" s="71">
        <f>SUMIFS('CLUB DES LOGES'!$J$117:$J$166, 'CLUB DES LOGES'!$F$117:$F$166,$B6530, 'CLUB DES LOGES'!$G$117:$G$166,"&lt;&gt;"&amp;'CLUB DES LOGES'!$C$191)</f>
        <v>0</v>
      </c>
      <c r="E6530" s="10"/>
      <c r="F6530" s="10"/>
      <c r="G6530" s="10"/>
      <c r="H6530" s="10"/>
      <c r="I6530" s="10"/>
      <c r="J6530" s="10"/>
      <c r="K6530" s="10"/>
      <c r="L6530" s="10"/>
      <c r="M6530" s="10"/>
      <c r="N6530" s="10"/>
      <c r="O6530" s="10"/>
      <c r="P6530" s="10"/>
      <c r="Q6530" s="10"/>
      <c r="R6530" s="10"/>
    </row>
    <row r="6531" spans="1:18" customFormat="1">
      <c r="A6531" s="10"/>
      <c r="B6531" s="111">
        <v>861019</v>
      </c>
      <c r="C6531" s="68" t="s">
        <v>6523</v>
      </c>
      <c r="D6531" s="71">
        <f>SUMIFS('CLUB DES LOGES'!$J$117:$J$166, 'CLUB DES LOGES'!$F$117:$F$166,$B6531, 'CLUB DES LOGES'!$G$117:$G$166,"&lt;&gt;"&amp;'CLUB DES LOGES'!$C$191)</f>
        <v>0</v>
      </c>
      <c r="E6531" s="10"/>
      <c r="F6531" s="10"/>
      <c r="G6531" s="10"/>
      <c r="H6531" s="10"/>
      <c r="I6531" s="10"/>
      <c r="J6531" s="10"/>
      <c r="K6531" s="10"/>
      <c r="L6531" s="10"/>
      <c r="M6531" s="10"/>
      <c r="N6531" s="10"/>
      <c r="O6531" s="10"/>
      <c r="P6531" s="10"/>
      <c r="Q6531" s="10"/>
      <c r="R6531" s="10"/>
    </row>
    <row r="6532" spans="1:18" customFormat="1">
      <c r="A6532" s="10"/>
      <c r="B6532" s="111">
        <v>861021</v>
      </c>
      <c r="C6532" s="68" t="s">
        <v>6524</v>
      </c>
      <c r="D6532" s="71">
        <f>SUMIFS('CLUB DES LOGES'!$J$117:$J$166, 'CLUB DES LOGES'!$F$117:$F$166,$B6532, 'CLUB DES LOGES'!$G$117:$G$166,"&lt;&gt;"&amp;'CLUB DES LOGES'!$C$191)</f>
        <v>0</v>
      </c>
      <c r="E6532" s="10"/>
      <c r="F6532" s="10"/>
      <c r="G6532" s="10"/>
      <c r="H6532" s="10"/>
      <c r="I6532" s="10"/>
      <c r="J6532" s="10"/>
      <c r="K6532" s="10"/>
      <c r="L6532" s="10"/>
      <c r="M6532" s="10"/>
      <c r="N6532" s="10"/>
      <c r="O6532" s="10"/>
      <c r="P6532" s="10"/>
      <c r="Q6532" s="10"/>
      <c r="R6532" s="10"/>
    </row>
    <row r="6533" spans="1:18" customFormat="1">
      <c r="A6533" s="10"/>
      <c r="B6533" s="111">
        <v>861022</v>
      </c>
      <c r="C6533" s="68" t="s">
        <v>6525</v>
      </c>
      <c r="D6533" s="71">
        <f>SUMIFS('CLUB DES LOGES'!$J$117:$J$166, 'CLUB DES LOGES'!$F$117:$F$166,$B6533, 'CLUB DES LOGES'!$G$117:$G$166,"&lt;&gt;"&amp;'CLUB DES LOGES'!$C$191)</f>
        <v>0</v>
      </c>
      <c r="E6533" s="10"/>
      <c r="F6533" s="10"/>
      <c r="G6533" s="10"/>
      <c r="H6533" s="10"/>
      <c r="I6533" s="10"/>
      <c r="J6533" s="10"/>
      <c r="K6533" s="10"/>
      <c r="L6533" s="10"/>
      <c r="M6533" s="10"/>
      <c r="N6533" s="10"/>
      <c r="O6533" s="10"/>
      <c r="P6533" s="10"/>
      <c r="Q6533" s="10"/>
      <c r="R6533" s="10"/>
    </row>
    <row r="6534" spans="1:18" customFormat="1">
      <c r="A6534" s="10"/>
      <c r="B6534" s="111">
        <v>861023</v>
      </c>
      <c r="C6534" s="68" t="s">
        <v>6526</v>
      </c>
      <c r="D6534" s="71">
        <f>SUMIFS('CLUB DES LOGES'!$J$117:$J$166, 'CLUB DES LOGES'!$F$117:$F$166,$B6534, 'CLUB DES LOGES'!$G$117:$G$166,"&lt;&gt;"&amp;'CLUB DES LOGES'!$C$191)</f>
        <v>0</v>
      </c>
      <c r="E6534" s="10"/>
      <c r="F6534" s="10"/>
      <c r="G6534" s="10"/>
      <c r="H6534" s="10"/>
      <c r="I6534" s="10"/>
      <c r="J6534" s="10"/>
      <c r="K6534" s="10"/>
      <c r="L6534" s="10"/>
      <c r="M6534" s="10"/>
      <c r="N6534" s="10"/>
      <c r="O6534" s="10"/>
      <c r="P6534" s="10"/>
      <c r="Q6534" s="10"/>
      <c r="R6534" s="10"/>
    </row>
    <row r="6535" spans="1:18" customFormat="1">
      <c r="A6535" s="10"/>
      <c r="B6535" s="111">
        <v>861024</v>
      </c>
      <c r="C6535" s="68" t="s">
        <v>6527</v>
      </c>
      <c r="D6535" s="71">
        <f>SUMIFS('CLUB DES LOGES'!$J$117:$J$166, 'CLUB DES LOGES'!$F$117:$F$166,$B6535, 'CLUB DES LOGES'!$G$117:$G$166,"&lt;&gt;"&amp;'CLUB DES LOGES'!$C$191)</f>
        <v>0</v>
      </c>
      <c r="E6535" s="10"/>
      <c r="F6535" s="10"/>
      <c r="G6535" s="10"/>
      <c r="H6535" s="10"/>
      <c r="I6535" s="10"/>
      <c r="J6535" s="10"/>
      <c r="K6535" s="10"/>
      <c r="L6535" s="10"/>
      <c r="M6535" s="10"/>
      <c r="N6535" s="10"/>
      <c r="O6535" s="10"/>
      <c r="P6535" s="10"/>
      <c r="Q6535" s="10"/>
      <c r="R6535" s="10"/>
    </row>
    <row r="6536" spans="1:18" customFormat="1">
      <c r="A6536" s="10"/>
      <c r="B6536" s="111">
        <v>861025</v>
      </c>
      <c r="C6536" s="68" t="s">
        <v>6528</v>
      </c>
      <c r="D6536" s="71">
        <f>SUMIFS('CLUB DES LOGES'!$J$117:$J$166, 'CLUB DES LOGES'!$F$117:$F$166,$B6536, 'CLUB DES LOGES'!$G$117:$G$166,"&lt;&gt;"&amp;'CLUB DES LOGES'!$C$191)</f>
        <v>0</v>
      </c>
      <c r="E6536" s="10"/>
      <c r="F6536" s="10"/>
      <c r="G6536" s="10"/>
      <c r="H6536" s="10"/>
      <c r="I6536" s="10"/>
      <c r="J6536" s="10"/>
      <c r="K6536" s="10"/>
      <c r="L6536" s="10"/>
      <c r="M6536" s="10"/>
      <c r="N6536" s="10"/>
      <c r="O6536" s="10"/>
      <c r="P6536" s="10"/>
      <c r="Q6536" s="10"/>
      <c r="R6536" s="10"/>
    </row>
    <row r="6537" spans="1:18" customFormat="1">
      <c r="A6537" s="10"/>
      <c r="B6537" s="111">
        <v>861026</v>
      </c>
      <c r="C6537" s="68" t="s">
        <v>6529</v>
      </c>
      <c r="D6537" s="71">
        <f>SUMIFS('CLUB DES LOGES'!$J$117:$J$166, 'CLUB DES LOGES'!$F$117:$F$166,$B6537, 'CLUB DES LOGES'!$G$117:$G$166,"&lt;&gt;"&amp;'CLUB DES LOGES'!$C$191)</f>
        <v>0</v>
      </c>
      <c r="E6537" s="10"/>
      <c r="F6537" s="10"/>
      <c r="G6537" s="10"/>
      <c r="H6537" s="10"/>
      <c r="I6537" s="10"/>
      <c r="J6537" s="10"/>
      <c r="K6537" s="10"/>
      <c r="L6537" s="10"/>
      <c r="M6537" s="10"/>
      <c r="N6537" s="10"/>
      <c r="O6537" s="10"/>
      <c r="P6537" s="10"/>
      <c r="Q6537" s="10"/>
      <c r="R6537" s="10"/>
    </row>
    <row r="6538" spans="1:18" customFormat="1">
      <c r="A6538" s="10"/>
      <c r="B6538" s="111">
        <v>861027</v>
      </c>
      <c r="C6538" s="68" t="s">
        <v>6530</v>
      </c>
      <c r="D6538" s="71">
        <f>SUMIFS('CLUB DES LOGES'!$J$117:$J$166, 'CLUB DES LOGES'!$F$117:$F$166,$B6538, 'CLUB DES LOGES'!$G$117:$G$166,"&lt;&gt;"&amp;'CLUB DES LOGES'!$C$191)</f>
        <v>0</v>
      </c>
      <c r="E6538" s="10"/>
      <c r="F6538" s="10"/>
      <c r="G6538" s="10"/>
      <c r="H6538" s="10"/>
      <c r="I6538" s="10"/>
      <c r="J6538" s="10"/>
      <c r="K6538" s="10"/>
      <c r="L6538" s="10"/>
      <c r="M6538" s="10"/>
      <c r="N6538" s="10"/>
      <c r="O6538" s="10"/>
      <c r="P6538" s="10"/>
      <c r="Q6538" s="10"/>
      <c r="R6538" s="10"/>
    </row>
    <row r="6539" spans="1:18" customFormat="1">
      <c r="A6539" s="10"/>
      <c r="B6539" s="111">
        <v>861029</v>
      </c>
      <c r="C6539" s="68" t="s">
        <v>6531</v>
      </c>
      <c r="D6539" s="71">
        <f>SUMIFS('CLUB DES LOGES'!$J$117:$J$166, 'CLUB DES LOGES'!$F$117:$F$166,$B6539, 'CLUB DES LOGES'!$G$117:$G$166,"&lt;&gt;"&amp;'CLUB DES LOGES'!$C$191)</f>
        <v>0</v>
      </c>
      <c r="E6539" s="10"/>
      <c r="F6539" s="10"/>
      <c r="G6539" s="10"/>
      <c r="H6539" s="10"/>
      <c r="I6539" s="10"/>
      <c r="J6539" s="10"/>
      <c r="K6539" s="10"/>
      <c r="L6539" s="10"/>
      <c r="M6539" s="10"/>
      <c r="N6539" s="10"/>
      <c r="O6539" s="10"/>
      <c r="P6539" s="10"/>
      <c r="Q6539" s="10"/>
      <c r="R6539" s="10"/>
    </row>
    <row r="6540" spans="1:18" customFormat="1">
      <c r="A6540" s="10"/>
      <c r="B6540" s="111">
        <v>861030</v>
      </c>
      <c r="C6540" s="68" t="s">
        <v>6532</v>
      </c>
      <c r="D6540" s="71">
        <f>SUMIFS('CLUB DES LOGES'!$J$117:$J$166, 'CLUB DES LOGES'!$F$117:$F$166,$B6540, 'CLUB DES LOGES'!$G$117:$G$166,"&lt;&gt;"&amp;'CLUB DES LOGES'!$C$191)</f>
        <v>0</v>
      </c>
      <c r="E6540" s="10"/>
      <c r="F6540" s="10"/>
      <c r="G6540" s="10"/>
      <c r="H6540" s="10"/>
      <c r="I6540" s="10"/>
      <c r="J6540" s="10"/>
      <c r="K6540" s="10"/>
      <c r="L6540" s="10"/>
      <c r="M6540" s="10"/>
      <c r="N6540" s="10"/>
      <c r="O6540" s="10"/>
      <c r="P6540" s="10"/>
      <c r="Q6540" s="10"/>
      <c r="R6540" s="10"/>
    </row>
    <row r="6541" spans="1:18" customFormat="1">
      <c r="A6541" s="10"/>
      <c r="B6541" s="111">
        <v>861031</v>
      </c>
      <c r="C6541" s="68" t="s">
        <v>6533</v>
      </c>
      <c r="D6541" s="71">
        <f>SUMIFS('CLUB DES LOGES'!$J$117:$J$166, 'CLUB DES LOGES'!$F$117:$F$166,$B6541, 'CLUB DES LOGES'!$G$117:$G$166,"&lt;&gt;"&amp;'CLUB DES LOGES'!$C$191)</f>
        <v>0</v>
      </c>
      <c r="E6541" s="10"/>
      <c r="F6541" s="10"/>
      <c r="G6541" s="10"/>
      <c r="H6541" s="10"/>
      <c r="I6541" s="10"/>
      <c r="J6541" s="10"/>
      <c r="K6541" s="10"/>
      <c r="L6541" s="10"/>
      <c r="M6541" s="10"/>
      <c r="N6541" s="10"/>
      <c r="O6541" s="10"/>
      <c r="P6541" s="10"/>
      <c r="Q6541" s="10"/>
      <c r="R6541" s="10"/>
    </row>
    <row r="6542" spans="1:18" customFormat="1">
      <c r="A6542" s="10"/>
      <c r="B6542" s="111">
        <v>861032</v>
      </c>
      <c r="C6542" s="68" t="s">
        <v>6534</v>
      </c>
      <c r="D6542" s="71">
        <f>SUMIFS('CLUB DES LOGES'!$J$117:$J$166, 'CLUB DES LOGES'!$F$117:$F$166,$B6542, 'CLUB DES LOGES'!$G$117:$G$166,"&lt;&gt;"&amp;'CLUB DES LOGES'!$C$191)</f>
        <v>0</v>
      </c>
      <c r="E6542" s="10"/>
      <c r="F6542" s="10"/>
      <c r="G6542" s="10"/>
      <c r="H6542" s="10"/>
      <c r="I6542" s="10"/>
      <c r="J6542" s="10"/>
      <c r="K6542" s="10"/>
      <c r="L6542" s="10"/>
      <c r="M6542" s="10"/>
      <c r="N6542" s="10"/>
      <c r="O6542" s="10"/>
      <c r="P6542" s="10"/>
      <c r="Q6542" s="10"/>
      <c r="R6542" s="10"/>
    </row>
    <row r="6543" spans="1:18" customFormat="1">
      <c r="A6543" s="10"/>
      <c r="B6543" s="111">
        <v>861033</v>
      </c>
      <c r="C6543" s="68" t="s">
        <v>6535</v>
      </c>
      <c r="D6543" s="71">
        <f>SUMIFS('CLUB DES LOGES'!$J$117:$J$166, 'CLUB DES LOGES'!$F$117:$F$166,$B6543, 'CLUB DES LOGES'!$G$117:$G$166,"&lt;&gt;"&amp;'CLUB DES LOGES'!$C$191)</f>
        <v>0</v>
      </c>
      <c r="E6543" s="10"/>
      <c r="F6543" s="10"/>
      <c r="G6543" s="10"/>
      <c r="H6543" s="10"/>
      <c r="I6543" s="10"/>
      <c r="J6543" s="10"/>
      <c r="K6543" s="10"/>
      <c r="L6543" s="10"/>
      <c r="M6543" s="10"/>
      <c r="N6543" s="10"/>
      <c r="O6543" s="10"/>
      <c r="P6543" s="10"/>
      <c r="Q6543" s="10"/>
      <c r="R6543" s="10"/>
    </row>
    <row r="6544" spans="1:18" customFormat="1">
      <c r="A6544" s="10"/>
      <c r="B6544" s="111">
        <v>861034</v>
      </c>
      <c r="C6544" s="68" t="s">
        <v>6536</v>
      </c>
      <c r="D6544" s="71">
        <f>SUMIFS('CLUB DES LOGES'!$J$117:$J$166, 'CLUB DES LOGES'!$F$117:$F$166,$B6544, 'CLUB DES LOGES'!$G$117:$G$166,"&lt;&gt;"&amp;'CLUB DES LOGES'!$C$191)</f>
        <v>0</v>
      </c>
      <c r="E6544" s="10"/>
      <c r="F6544" s="10"/>
      <c r="G6544" s="10"/>
      <c r="H6544" s="10"/>
      <c r="I6544" s="10"/>
      <c r="J6544" s="10"/>
      <c r="K6544" s="10"/>
      <c r="L6544" s="10"/>
      <c r="M6544" s="10"/>
      <c r="N6544" s="10"/>
      <c r="O6544" s="10"/>
      <c r="P6544" s="10"/>
      <c r="Q6544" s="10"/>
      <c r="R6544" s="10"/>
    </row>
    <row r="6545" spans="1:18" customFormat="1">
      <c r="A6545" s="10"/>
      <c r="B6545" s="111">
        <v>861035</v>
      </c>
      <c r="C6545" s="68" t="s">
        <v>6537</v>
      </c>
      <c r="D6545" s="71">
        <f>SUMIFS('CLUB DES LOGES'!$J$117:$J$166, 'CLUB DES LOGES'!$F$117:$F$166,$B6545, 'CLUB DES LOGES'!$G$117:$G$166,"&lt;&gt;"&amp;'CLUB DES LOGES'!$C$191)</f>
        <v>0</v>
      </c>
      <c r="E6545" s="10"/>
      <c r="F6545" s="10"/>
      <c r="G6545" s="10"/>
      <c r="H6545" s="10"/>
      <c r="I6545" s="10"/>
      <c r="J6545" s="10"/>
      <c r="K6545" s="10"/>
      <c r="L6545" s="10"/>
      <c r="M6545" s="10"/>
      <c r="N6545" s="10"/>
      <c r="O6545" s="10"/>
      <c r="P6545" s="10"/>
      <c r="Q6545" s="10"/>
      <c r="R6545" s="10"/>
    </row>
    <row r="6546" spans="1:18" customFormat="1">
      <c r="A6546" s="10"/>
      <c r="B6546" s="111">
        <v>861036</v>
      </c>
      <c r="C6546" s="68" t="s">
        <v>6538</v>
      </c>
      <c r="D6546" s="71">
        <f>SUMIFS('CLUB DES LOGES'!$J$117:$J$166, 'CLUB DES LOGES'!$F$117:$F$166,$B6546, 'CLUB DES LOGES'!$G$117:$G$166,"&lt;&gt;"&amp;'CLUB DES LOGES'!$C$191)</f>
        <v>0</v>
      </c>
      <c r="E6546" s="10"/>
      <c r="F6546" s="10"/>
      <c r="G6546" s="10"/>
      <c r="H6546" s="10"/>
      <c r="I6546" s="10"/>
      <c r="J6546" s="10"/>
      <c r="K6546" s="10"/>
      <c r="L6546" s="10"/>
      <c r="M6546" s="10"/>
      <c r="N6546" s="10"/>
      <c r="O6546" s="10"/>
      <c r="P6546" s="10"/>
      <c r="Q6546" s="10"/>
      <c r="R6546" s="10"/>
    </row>
    <row r="6547" spans="1:18" customFormat="1">
      <c r="A6547" s="10"/>
      <c r="B6547" s="111">
        <v>861037</v>
      </c>
      <c r="C6547" s="68" t="s">
        <v>6539</v>
      </c>
      <c r="D6547" s="71">
        <f>SUMIFS('CLUB DES LOGES'!$J$117:$J$166, 'CLUB DES LOGES'!$F$117:$F$166,$B6547, 'CLUB DES LOGES'!$G$117:$G$166,"&lt;&gt;"&amp;'CLUB DES LOGES'!$C$191)</f>
        <v>0</v>
      </c>
      <c r="E6547" s="10"/>
      <c r="F6547" s="10"/>
      <c r="G6547" s="10"/>
      <c r="H6547" s="10"/>
      <c r="I6547" s="10"/>
      <c r="J6547" s="10"/>
      <c r="K6547" s="10"/>
      <c r="L6547" s="10"/>
      <c r="M6547" s="10"/>
      <c r="N6547" s="10"/>
      <c r="O6547" s="10"/>
      <c r="P6547" s="10"/>
      <c r="Q6547" s="10"/>
      <c r="R6547" s="10"/>
    </row>
    <row r="6548" spans="1:18" customFormat="1">
      <c r="A6548" s="10"/>
      <c r="B6548" s="111">
        <v>861038</v>
      </c>
      <c r="C6548" s="68" t="s">
        <v>6540</v>
      </c>
      <c r="D6548" s="71">
        <f>SUMIFS('CLUB DES LOGES'!$J$117:$J$166, 'CLUB DES LOGES'!$F$117:$F$166,$B6548, 'CLUB DES LOGES'!$G$117:$G$166,"&lt;&gt;"&amp;'CLUB DES LOGES'!$C$191)</f>
        <v>0</v>
      </c>
      <c r="E6548" s="10"/>
      <c r="F6548" s="10"/>
      <c r="G6548" s="10"/>
      <c r="H6548" s="10"/>
      <c r="I6548" s="10"/>
      <c r="J6548" s="10"/>
      <c r="K6548" s="10"/>
      <c r="L6548" s="10"/>
      <c r="M6548" s="10"/>
      <c r="N6548" s="10"/>
      <c r="O6548" s="10"/>
      <c r="P6548" s="10"/>
      <c r="Q6548" s="10"/>
      <c r="R6548" s="10"/>
    </row>
    <row r="6549" spans="1:18" customFormat="1">
      <c r="A6549" s="10"/>
      <c r="B6549" s="111">
        <v>861039</v>
      </c>
      <c r="C6549" s="68" t="s">
        <v>6541</v>
      </c>
      <c r="D6549" s="71">
        <f>SUMIFS('CLUB DES LOGES'!$J$117:$J$166, 'CLUB DES LOGES'!$F$117:$F$166,$B6549, 'CLUB DES LOGES'!$G$117:$G$166,"&lt;&gt;"&amp;'CLUB DES LOGES'!$C$191)</f>
        <v>0</v>
      </c>
      <c r="E6549" s="10"/>
      <c r="F6549" s="10"/>
      <c r="G6549" s="10"/>
      <c r="H6549" s="10"/>
      <c r="I6549" s="10"/>
      <c r="J6549" s="10"/>
      <c r="K6549" s="10"/>
      <c r="L6549" s="10"/>
      <c r="M6549" s="10"/>
      <c r="N6549" s="10"/>
      <c r="O6549" s="10"/>
      <c r="P6549" s="10"/>
      <c r="Q6549" s="10"/>
      <c r="R6549" s="10"/>
    </row>
    <row r="6550" spans="1:18" customFormat="1">
      <c r="A6550" s="10"/>
      <c r="B6550" s="111">
        <v>861040</v>
      </c>
      <c r="C6550" s="68" t="s">
        <v>6542</v>
      </c>
      <c r="D6550" s="71">
        <f>SUMIFS('CLUB DES LOGES'!$J$117:$J$166, 'CLUB DES LOGES'!$F$117:$F$166,$B6550, 'CLUB DES LOGES'!$G$117:$G$166,"&lt;&gt;"&amp;'CLUB DES LOGES'!$C$191)</f>
        <v>0</v>
      </c>
      <c r="E6550" s="10"/>
      <c r="F6550" s="10"/>
      <c r="G6550" s="10"/>
      <c r="H6550" s="10"/>
      <c r="I6550" s="10"/>
      <c r="J6550" s="10"/>
      <c r="K6550" s="10"/>
      <c r="L6550" s="10"/>
      <c r="M6550" s="10"/>
      <c r="N6550" s="10"/>
      <c r="O6550" s="10"/>
      <c r="P6550" s="10"/>
      <c r="Q6550" s="10"/>
      <c r="R6550" s="10"/>
    </row>
    <row r="6551" spans="1:18" customFormat="1">
      <c r="A6551" s="10"/>
      <c r="B6551" s="111">
        <v>862019</v>
      </c>
      <c r="C6551" s="68" t="s">
        <v>6543</v>
      </c>
      <c r="D6551" s="71">
        <f>SUMIFS('CLUB DES LOGES'!$J$117:$J$166, 'CLUB DES LOGES'!$F$117:$F$166,$B6551, 'CLUB DES LOGES'!$G$117:$G$166,"&lt;&gt;"&amp;'CLUB DES LOGES'!$C$191)</f>
        <v>0</v>
      </c>
      <c r="E6551" s="10"/>
      <c r="F6551" s="10"/>
      <c r="G6551" s="10"/>
      <c r="H6551" s="10"/>
      <c r="I6551" s="10"/>
      <c r="J6551" s="10"/>
      <c r="K6551" s="10"/>
      <c r="L6551" s="10"/>
      <c r="M6551" s="10"/>
      <c r="N6551" s="10"/>
      <c r="O6551" s="10"/>
      <c r="P6551" s="10"/>
      <c r="Q6551" s="10"/>
      <c r="R6551" s="10"/>
    </row>
    <row r="6552" spans="1:18" customFormat="1">
      <c r="A6552" s="10"/>
      <c r="B6552" s="111">
        <v>862020</v>
      </c>
      <c r="C6552" s="68" t="s">
        <v>6544</v>
      </c>
      <c r="D6552" s="71">
        <f>SUMIFS('CLUB DES LOGES'!$J$117:$J$166, 'CLUB DES LOGES'!$F$117:$F$166,$B6552, 'CLUB DES LOGES'!$G$117:$G$166,"&lt;&gt;"&amp;'CLUB DES LOGES'!$C$191)</f>
        <v>0</v>
      </c>
      <c r="E6552" s="10"/>
      <c r="F6552" s="10"/>
      <c r="G6552" s="10"/>
      <c r="H6552" s="10"/>
      <c r="I6552" s="10"/>
      <c r="J6552" s="10"/>
      <c r="K6552" s="10"/>
      <c r="L6552" s="10"/>
      <c r="M6552" s="10"/>
      <c r="N6552" s="10"/>
      <c r="O6552" s="10"/>
      <c r="P6552" s="10"/>
      <c r="Q6552" s="10"/>
      <c r="R6552" s="10"/>
    </row>
    <row r="6553" spans="1:18" customFormat="1">
      <c r="A6553" s="10"/>
      <c r="B6553" s="111">
        <v>862024</v>
      </c>
      <c r="C6553" s="68" t="s">
        <v>6545</v>
      </c>
      <c r="D6553" s="71">
        <f>SUMIFS('CLUB DES LOGES'!$J$117:$J$166, 'CLUB DES LOGES'!$F$117:$F$166,$B6553, 'CLUB DES LOGES'!$G$117:$G$166,"&lt;&gt;"&amp;'CLUB DES LOGES'!$C$191)</f>
        <v>0</v>
      </c>
      <c r="E6553" s="10"/>
      <c r="F6553" s="10"/>
      <c r="G6553" s="10"/>
      <c r="H6553" s="10"/>
      <c r="I6553" s="10"/>
      <c r="J6553" s="10"/>
      <c r="K6553" s="10"/>
      <c r="L6553" s="10"/>
      <c r="M6553" s="10"/>
      <c r="N6553" s="10"/>
      <c r="O6553" s="10"/>
      <c r="P6553" s="10"/>
      <c r="Q6553" s="10"/>
      <c r="R6553" s="10"/>
    </row>
    <row r="6554" spans="1:18" customFormat="1">
      <c r="A6554" s="10"/>
      <c r="B6554" s="111">
        <v>862025</v>
      </c>
      <c r="C6554" s="68" t="s">
        <v>6546</v>
      </c>
      <c r="D6554" s="71">
        <f>SUMIFS('CLUB DES LOGES'!$J$117:$J$166, 'CLUB DES LOGES'!$F$117:$F$166,$B6554, 'CLUB DES LOGES'!$G$117:$G$166,"&lt;&gt;"&amp;'CLUB DES LOGES'!$C$191)</f>
        <v>0</v>
      </c>
      <c r="E6554" s="10"/>
      <c r="F6554" s="10"/>
      <c r="G6554" s="10"/>
      <c r="H6554" s="10"/>
      <c r="I6554" s="10"/>
      <c r="J6554" s="10"/>
      <c r="K6554" s="10"/>
      <c r="L6554" s="10"/>
      <c r="M6554" s="10"/>
      <c r="N6554" s="10"/>
      <c r="O6554" s="10"/>
      <c r="P6554" s="10"/>
      <c r="Q6554" s="10"/>
      <c r="R6554" s="10"/>
    </row>
    <row r="6555" spans="1:18" customFormat="1">
      <c r="A6555" s="10"/>
      <c r="B6555" s="111">
        <v>862801</v>
      </c>
      <c r="C6555" s="68" t="s">
        <v>6547</v>
      </c>
      <c r="D6555" s="71">
        <f>SUMIFS('CLUB DES LOGES'!$J$117:$J$166, 'CLUB DES LOGES'!$F$117:$F$166,$B6555, 'CLUB DES LOGES'!$G$117:$G$166,"&lt;&gt;"&amp;'CLUB DES LOGES'!$C$191)</f>
        <v>0</v>
      </c>
      <c r="E6555" s="10"/>
      <c r="F6555" s="10"/>
      <c r="G6555" s="10"/>
      <c r="H6555" s="10"/>
      <c r="I6555" s="10"/>
      <c r="J6555" s="10"/>
      <c r="K6555" s="10"/>
      <c r="L6555" s="10"/>
      <c r="M6555" s="10"/>
      <c r="N6555" s="10"/>
      <c r="O6555" s="10"/>
      <c r="P6555" s="10"/>
      <c r="Q6555" s="10"/>
      <c r="R6555" s="10"/>
    </row>
    <row r="6556" spans="1:18" customFormat="1">
      <c r="A6556" s="10"/>
      <c r="B6556" s="111">
        <v>862805</v>
      </c>
      <c r="C6556" s="68" t="s">
        <v>6548</v>
      </c>
      <c r="D6556" s="71">
        <f>SUMIFS('CLUB DES LOGES'!$J$117:$J$166, 'CLUB DES LOGES'!$F$117:$F$166,$B6556, 'CLUB DES LOGES'!$G$117:$G$166,"&lt;&gt;"&amp;'CLUB DES LOGES'!$C$191)</f>
        <v>0</v>
      </c>
      <c r="E6556" s="10"/>
      <c r="F6556" s="10"/>
      <c r="G6556" s="10"/>
      <c r="H6556" s="10"/>
      <c r="I6556" s="10"/>
      <c r="J6556" s="10"/>
      <c r="K6556" s="10"/>
      <c r="L6556" s="10"/>
      <c r="M6556" s="10"/>
      <c r="N6556" s="10"/>
      <c r="O6556" s="10"/>
      <c r="P6556" s="10"/>
      <c r="Q6556" s="10"/>
      <c r="R6556" s="10"/>
    </row>
    <row r="6557" spans="1:18" customFormat="1">
      <c r="A6557" s="10"/>
      <c r="B6557" s="111">
        <v>862825</v>
      </c>
      <c r="C6557" s="68" t="s">
        <v>6549</v>
      </c>
      <c r="D6557" s="71">
        <f>SUMIFS('CLUB DES LOGES'!$J$117:$J$166, 'CLUB DES LOGES'!$F$117:$F$166,$B6557, 'CLUB DES LOGES'!$G$117:$G$166,"&lt;&gt;"&amp;'CLUB DES LOGES'!$C$191)</f>
        <v>0</v>
      </c>
      <c r="E6557" s="10"/>
      <c r="F6557" s="10"/>
      <c r="G6557" s="10"/>
      <c r="H6557" s="10"/>
      <c r="I6557" s="10"/>
      <c r="J6557" s="10"/>
      <c r="K6557" s="10"/>
      <c r="L6557" s="10"/>
      <c r="M6557" s="10"/>
      <c r="N6557" s="10"/>
      <c r="O6557" s="10"/>
      <c r="P6557" s="10"/>
      <c r="Q6557" s="10"/>
      <c r="R6557" s="10"/>
    </row>
    <row r="6558" spans="1:18" customFormat="1">
      <c r="A6558" s="10"/>
      <c r="B6558" s="111">
        <v>862827</v>
      </c>
      <c r="C6558" s="68" t="s">
        <v>6550</v>
      </c>
      <c r="D6558" s="71">
        <f>SUMIFS('CLUB DES LOGES'!$J$117:$J$166, 'CLUB DES LOGES'!$F$117:$F$166,$B6558, 'CLUB DES LOGES'!$G$117:$G$166,"&lt;&gt;"&amp;'CLUB DES LOGES'!$C$191)</f>
        <v>0</v>
      </c>
      <c r="E6558" s="10"/>
      <c r="F6558" s="10"/>
      <c r="G6558" s="10"/>
      <c r="H6558" s="10"/>
      <c r="I6558" s="10"/>
      <c r="J6558" s="10"/>
      <c r="K6558" s="10"/>
      <c r="L6558" s="10"/>
      <c r="M6558" s="10"/>
      <c r="N6558" s="10"/>
      <c r="O6558" s="10"/>
      <c r="P6558" s="10"/>
      <c r="Q6558" s="10"/>
      <c r="R6558" s="10"/>
    </row>
    <row r="6559" spans="1:18" customFormat="1">
      <c r="A6559" s="10"/>
      <c r="B6559" s="111">
        <v>862829</v>
      </c>
      <c r="C6559" s="68" t="s">
        <v>6551</v>
      </c>
      <c r="D6559" s="71">
        <f>SUMIFS('CLUB DES LOGES'!$J$117:$J$166, 'CLUB DES LOGES'!$F$117:$F$166,$B6559, 'CLUB DES LOGES'!$G$117:$G$166,"&lt;&gt;"&amp;'CLUB DES LOGES'!$C$191)</f>
        <v>0</v>
      </c>
      <c r="E6559" s="10"/>
      <c r="F6559" s="10"/>
      <c r="G6559" s="10"/>
      <c r="H6559" s="10"/>
      <c r="I6559" s="10"/>
      <c r="J6559" s="10"/>
      <c r="K6559" s="10"/>
      <c r="L6559" s="10"/>
      <c r="M6559" s="10"/>
      <c r="N6559" s="10"/>
      <c r="O6559" s="10"/>
      <c r="P6559" s="10"/>
      <c r="Q6559" s="10"/>
      <c r="R6559" s="10"/>
    </row>
    <row r="6560" spans="1:18" customFormat="1">
      <c r="A6560" s="10"/>
      <c r="B6560" s="111">
        <v>863054</v>
      </c>
      <c r="C6560" s="68" t="s">
        <v>6552</v>
      </c>
      <c r="D6560" s="71">
        <f>SUMIFS('CLUB DES LOGES'!$J$117:$J$166, 'CLUB DES LOGES'!$F$117:$F$166,$B6560, 'CLUB DES LOGES'!$G$117:$G$166,"&lt;&gt;"&amp;'CLUB DES LOGES'!$C$191)</f>
        <v>0</v>
      </c>
      <c r="E6560" s="10"/>
      <c r="F6560" s="10"/>
      <c r="G6560" s="10"/>
      <c r="H6560" s="10"/>
      <c r="I6560" s="10"/>
      <c r="J6560" s="10"/>
      <c r="K6560" s="10"/>
      <c r="L6560" s="10"/>
      <c r="M6560" s="10"/>
      <c r="N6560" s="10"/>
      <c r="O6560" s="10"/>
      <c r="P6560" s="10"/>
      <c r="Q6560" s="10"/>
      <c r="R6560" s="10"/>
    </row>
    <row r="6561" spans="1:18" customFormat="1">
      <c r="A6561" s="10"/>
      <c r="B6561" s="111">
        <v>863059</v>
      </c>
      <c r="C6561" s="68" t="s">
        <v>6553</v>
      </c>
      <c r="D6561" s="71">
        <f>SUMIFS('CLUB DES LOGES'!$J$117:$J$166, 'CLUB DES LOGES'!$F$117:$F$166,$B6561, 'CLUB DES LOGES'!$G$117:$G$166,"&lt;&gt;"&amp;'CLUB DES LOGES'!$C$191)</f>
        <v>0</v>
      </c>
      <c r="E6561" s="10"/>
      <c r="F6561" s="10"/>
      <c r="G6561" s="10"/>
      <c r="H6561" s="10"/>
      <c r="I6561" s="10"/>
      <c r="J6561" s="10"/>
      <c r="K6561" s="10"/>
      <c r="L6561" s="10"/>
      <c r="M6561" s="10"/>
      <c r="N6561" s="10"/>
      <c r="O6561" s="10"/>
      <c r="P6561" s="10"/>
      <c r="Q6561" s="10"/>
      <c r="R6561" s="10"/>
    </row>
    <row r="6562" spans="1:18" customFormat="1">
      <c r="A6562" s="10"/>
      <c r="B6562" s="111">
        <v>863066</v>
      </c>
      <c r="C6562" s="68" t="s">
        <v>6554</v>
      </c>
      <c r="D6562" s="71">
        <f>SUMIFS('CLUB DES LOGES'!$J$117:$J$166, 'CLUB DES LOGES'!$F$117:$F$166,$B6562, 'CLUB DES LOGES'!$G$117:$G$166,"&lt;&gt;"&amp;'CLUB DES LOGES'!$C$191)</f>
        <v>0</v>
      </c>
      <c r="E6562" s="10"/>
      <c r="F6562" s="10"/>
      <c r="G6562" s="10"/>
      <c r="H6562" s="10"/>
      <c r="I6562" s="10"/>
      <c r="J6562" s="10"/>
      <c r="K6562" s="10"/>
      <c r="L6562" s="10"/>
      <c r="M6562" s="10"/>
      <c r="N6562" s="10"/>
      <c r="O6562" s="10"/>
      <c r="P6562" s="10"/>
      <c r="Q6562" s="10"/>
      <c r="R6562" s="10"/>
    </row>
    <row r="6563" spans="1:18" customFormat="1">
      <c r="A6563" s="10"/>
      <c r="B6563" s="111">
        <v>863067</v>
      </c>
      <c r="C6563" s="68" t="s">
        <v>6555</v>
      </c>
      <c r="D6563" s="71">
        <f>SUMIFS('CLUB DES LOGES'!$J$117:$J$166, 'CLUB DES LOGES'!$F$117:$F$166,$B6563, 'CLUB DES LOGES'!$G$117:$G$166,"&lt;&gt;"&amp;'CLUB DES LOGES'!$C$191)</f>
        <v>0</v>
      </c>
      <c r="E6563" s="10"/>
      <c r="F6563" s="10"/>
      <c r="G6563" s="10"/>
      <c r="H6563" s="10"/>
      <c r="I6563" s="10"/>
      <c r="J6563" s="10"/>
      <c r="K6563" s="10"/>
      <c r="L6563" s="10"/>
      <c r="M6563" s="10"/>
      <c r="N6563" s="10"/>
      <c r="O6563" s="10"/>
      <c r="P6563" s="10"/>
      <c r="Q6563" s="10"/>
      <c r="R6563" s="10"/>
    </row>
    <row r="6564" spans="1:18" customFormat="1">
      <c r="A6564" s="10"/>
      <c r="B6564" s="111">
        <v>863068</v>
      </c>
      <c r="C6564" s="68" t="s">
        <v>6556</v>
      </c>
      <c r="D6564" s="71">
        <f>SUMIFS('CLUB DES LOGES'!$J$117:$J$166, 'CLUB DES LOGES'!$F$117:$F$166,$B6564, 'CLUB DES LOGES'!$G$117:$G$166,"&lt;&gt;"&amp;'CLUB DES LOGES'!$C$191)</f>
        <v>0</v>
      </c>
      <c r="E6564" s="10"/>
      <c r="F6564" s="10"/>
      <c r="G6564" s="10"/>
      <c r="H6564" s="10"/>
      <c r="I6564" s="10"/>
      <c r="J6564" s="10"/>
      <c r="K6564" s="10"/>
      <c r="L6564" s="10"/>
      <c r="M6564" s="10"/>
      <c r="N6564" s="10"/>
      <c r="O6564" s="10"/>
      <c r="P6564" s="10"/>
      <c r="Q6564" s="10"/>
      <c r="R6564" s="10"/>
    </row>
    <row r="6565" spans="1:18" customFormat="1">
      <c r="A6565" s="10"/>
      <c r="B6565" s="111">
        <v>863069</v>
      </c>
      <c r="C6565" s="68" t="s">
        <v>6557</v>
      </c>
      <c r="D6565" s="71">
        <f>SUMIFS('CLUB DES LOGES'!$J$117:$J$166, 'CLUB DES LOGES'!$F$117:$F$166,$B6565, 'CLUB DES LOGES'!$G$117:$G$166,"&lt;&gt;"&amp;'CLUB DES LOGES'!$C$191)</f>
        <v>0</v>
      </c>
      <c r="E6565" s="10"/>
      <c r="F6565" s="10"/>
      <c r="G6565" s="10"/>
      <c r="H6565" s="10"/>
      <c r="I6565" s="10"/>
      <c r="J6565" s="10"/>
      <c r="K6565" s="10"/>
      <c r="L6565" s="10"/>
      <c r="M6565" s="10"/>
      <c r="N6565" s="10"/>
      <c r="O6565" s="10"/>
      <c r="P6565" s="10"/>
      <c r="Q6565" s="10"/>
      <c r="R6565" s="10"/>
    </row>
    <row r="6566" spans="1:18" customFormat="1">
      <c r="A6566" s="10"/>
      <c r="B6566" s="111">
        <v>863070</v>
      </c>
      <c r="C6566" s="68" t="s">
        <v>6558</v>
      </c>
      <c r="D6566" s="71">
        <f>SUMIFS('CLUB DES LOGES'!$J$117:$J$166, 'CLUB DES LOGES'!$F$117:$F$166,$B6566, 'CLUB DES LOGES'!$G$117:$G$166,"&lt;&gt;"&amp;'CLUB DES LOGES'!$C$191)</f>
        <v>0</v>
      </c>
      <c r="E6566" s="10"/>
      <c r="F6566" s="10"/>
      <c r="G6566" s="10"/>
      <c r="H6566" s="10"/>
      <c r="I6566" s="10"/>
      <c r="J6566" s="10"/>
      <c r="K6566" s="10"/>
      <c r="L6566" s="10"/>
      <c r="M6566" s="10"/>
      <c r="N6566" s="10"/>
      <c r="O6566" s="10"/>
      <c r="P6566" s="10"/>
      <c r="Q6566" s="10"/>
      <c r="R6566" s="10"/>
    </row>
    <row r="6567" spans="1:18" customFormat="1">
      <c r="A6567" s="10"/>
      <c r="B6567" s="111">
        <v>863071</v>
      </c>
      <c r="C6567" s="68" t="s">
        <v>6559</v>
      </c>
      <c r="D6567" s="71">
        <f>SUMIFS('CLUB DES LOGES'!$J$117:$J$166, 'CLUB DES LOGES'!$F$117:$F$166,$B6567, 'CLUB DES LOGES'!$G$117:$G$166,"&lt;&gt;"&amp;'CLUB DES LOGES'!$C$191)</f>
        <v>0</v>
      </c>
      <c r="E6567" s="10"/>
      <c r="F6567" s="10"/>
      <c r="G6567" s="10"/>
      <c r="H6567" s="10"/>
      <c r="I6567" s="10"/>
      <c r="J6567" s="10"/>
      <c r="K6567" s="10"/>
      <c r="L6567" s="10"/>
      <c r="M6567" s="10"/>
      <c r="N6567" s="10"/>
      <c r="O6567" s="10"/>
      <c r="P6567" s="10"/>
      <c r="Q6567" s="10"/>
      <c r="R6567" s="10"/>
    </row>
    <row r="6568" spans="1:18" customFormat="1">
      <c r="A6568" s="10"/>
      <c r="B6568" s="111">
        <v>863072</v>
      </c>
      <c r="C6568" s="68" t="s">
        <v>6560</v>
      </c>
      <c r="D6568" s="71">
        <f>SUMIFS('CLUB DES LOGES'!$J$117:$J$166, 'CLUB DES LOGES'!$F$117:$F$166,$B6568, 'CLUB DES LOGES'!$G$117:$G$166,"&lt;&gt;"&amp;'CLUB DES LOGES'!$C$191)</f>
        <v>0</v>
      </c>
      <c r="E6568" s="10"/>
      <c r="F6568" s="10"/>
      <c r="G6568" s="10"/>
      <c r="H6568" s="10"/>
      <c r="I6568" s="10"/>
      <c r="J6568" s="10"/>
      <c r="K6568" s="10"/>
      <c r="L6568" s="10"/>
      <c r="M6568" s="10"/>
      <c r="N6568" s="10"/>
      <c r="O6568" s="10"/>
      <c r="P6568" s="10"/>
      <c r="Q6568" s="10"/>
      <c r="R6568" s="10"/>
    </row>
    <row r="6569" spans="1:18" customFormat="1">
      <c r="A6569" s="10"/>
      <c r="B6569" s="111">
        <v>863073</v>
      </c>
      <c r="C6569" s="68" t="s">
        <v>6561</v>
      </c>
      <c r="D6569" s="71">
        <f>SUMIFS('CLUB DES LOGES'!$J$117:$J$166, 'CLUB DES LOGES'!$F$117:$F$166,$B6569, 'CLUB DES LOGES'!$G$117:$G$166,"&lt;&gt;"&amp;'CLUB DES LOGES'!$C$191)</f>
        <v>0</v>
      </c>
      <c r="E6569" s="10"/>
      <c r="F6569" s="10"/>
      <c r="G6569" s="10"/>
      <c r="H6569" s="10"/>
      <c r="I6569" s="10"/>
      <c r="J6569" s="10"/>
      <c r="K6569" s="10"/>
      <c r="L6569" s="10"/>
      <c r="M6569" s="10"/>
      <c r="N6569" s="10"/>
      <c r="O6569" s="10"/>
      <c r="P6569" s="10"/>
      <c r="Q6569" s="10"/>
      <c r="R6569" s="10"/>
    </row>
    <row r="6570" spans="1:18" customFormat="1">
      <c r="A6570" s="10"/>
      <c r="B6570" s="111">
        <v>863074</v>
      </c>
      <c r="C6570" s="68" t="s">
        <v>6562</v>
      </c>
      <c r="D6570" s="71">
        <f>SUMIFS('CLUB DES LOGES'!$J$117:$J$166, 'CLUB DES LOGES'!$F$117:$F$166,$B6570, 'CLUB DES LOGES'!$G$117:$G$166,"&lt;&gt;"&amp;'CLUB DES LOGES'!$C$191)</f>
        <v>0</v>
      </c>
      <c r="E6570" s="10"/>
      <c r="F6570" s="10"/>
      <c r="G6570" s="10"/>
      <c r="H6570" s="10"/>
      <c r="I6570" s="10"/>
      <c r="J6570" s="10"/>
      <c r="K6570" s="10"/>
      <c r="L6570" s="10"/>
      <c r="M6570" s="10"/>
      <c r="N6570" s="10"/>
      <c r="O6570" s="10"/>
      <c r="P6570" s="10"/>
      <c r="Q6570" s="10"/>
      <c r="R6570" s="10"/>
    </row>
    <row r="6571" spans="1:18" customFormat="1">
      <c r="A6571" s="10"/>
      <c r="B6571" s="111">
        <v>863075</v>
      </c>
      <c r="C6571" s="68" t="s">
        <v>6563</v>
      </c>
      <c r="D6571" s="71">
        <f>SUMIFS('CLUB DES LOGES'!$J$117:$J$166, 'CLUB DES LOGES'!$F$117:$F$166,$B6571, 'CLUB DES LOGES'!$G$117:$G$166,"&lt;&gt;"&amp;'CLUB DES LOGES'!$C$191)</f>
        <v>0</v>
      </c>
      <c r="E6571" s="10"/>
      <c r="F6571" s="10"/>
      <c r="G6571" s="10"/>
      <c r="H6571" s="10"/>
      <c r="I6571" s="10"/>
      <c r="J6571" s="10"/>
      <c r="K6571" s="10"/>
      <c r="L6571" s="10"/>
      <c r="M6571" s="10"/>
      <c r="N6571" s="10"/>
      <c r="O6571" s="10"/>
      <c r="P6571" s="10"/>
      <c r="Q6571" s="10"/>
      <c r="R6571" s="10"/>
    </row>
    <row r="6572" spans="1:18" customFormat="1">
      <c r="A6572" s="10"/>
      <c r="B6572" s="111">
        <v>863076</v>
      </c>
      <c r="C6572" s="68" t="s">
        <v>6564</v>
      </c>
      <c r="D6572" s="71">
        <f>SUMIFS('CLUB DES LOGES'!$J$117:$J$166, 'CLUB DES LOGES'!$F$117:$F$166,$B6572, 'CLUB DES LOGES'!$G$117:$G$166,"&lt;&gt;"&amp;'CLUB DES LOGES'!$C$191)</f>
        <v>0</v>
      </c>
      <c r="E6572" s="10"/>
      <c r="F6572" s="10"/>
      <c r="G6572" s="10"/>
      <c r="H6572" s="10"/>
      <c r="I6572" s="10"/>
      <c r="J6572" s="10"/>
      <c r="K6572" s="10"/>
      <c r="L6572" s="10"/>
      <c r="M6572" s="10"/>
      <c r="N6572" s="10"/>
      <c r="O6572" s="10"/>
      <c r="P6572" s="10"/>
      <c r="Q6572" s="10"/>
      <c r="R6572" s="10"/>
    </row>
    <row r="6573" spans="1:18" customFormat="1">
      <c r="A6573" s="10"/>
      <c r="B6573" s="111">
        <v>863077</v>
      </c>
      <c r="C6573" s="68" t="s">
        <v>6565</v>
      </c>
      <c r="D6573" s="71">
        <f>SUMIFS('CLUB DES LOGES'!$J$117:$J$166, 'CLUB DES LOGES'!$F$117:$F$166,$B6573, 'CLUB DES LOGES'!$G$117:$G$166,"&lt;&gt;"&amp;'CLUB DES LOGES'!$C$191)</f>
        <v>0</v>
      </c>
      <c r="E6573" s="10"/>
      <c r="F6573" s="10"/>
      <c r="G6573" s="10"/>
      <c r="H6573" s="10"/>
      <c r="I6573" s="10"/>
      <c r="J6573" s="10"/>
      <c r="K6573" s="10"/>
      <c r="L6573" s="10"/>
      <c r="M6573" s="10"/>
      <c r="N6573" s="10"/>
      <c r="O6573" s="10"/>
      <c r="P6573" s="10"/>
      <c r="Q6573" s="10"/>
      <c r="R6573" s="10"/>
    </row>
    <row r="6574" spans="1:18" customFormat="1">
      <c r="A6574" s="10"/>
      <c r="B6574" s="111">
        <v>863078</v>
      </c>
      <c r="C6574" s="68" t="s">
        <v>6566</v>
      </c>
      <c r="D6574" s="71">
        <f>SUMIFS('CLUB DES LOGES'!$J$117:$J$166, 'CLUB DES LOGES'!$F$117:$F$166,$B6574, 'CLUB DES LOGES'!$G$117:$G$166,"&lt;&gt;"&amp;'CLUB DES LOGES'!$C$191)</f>
        <v>0</v>
      </c>
      <c r="E6574" s="10"/>
      <c r="F6574" s="10"/>
      <c r="G6574" s="10"/>
      <c r="H6574" s="10"/>
      <c r="I6574" s="10"/>
      <c r="J6574" s="10"/>
      <c r="K6574" s="10"/>
      <c r="L6574" s="10"/>
      <c r="M6574" s="10"/>
      <c r="N6574" s="10"/>
      <c r="O6574" s="10"/>
      <c r="P6574" s="10"/>
      <c r="Q6574" s="10"/>
      <c r="R6574" s="10"/>
    </row>
    <row r="6575" spans="1:18" customFormat="1">
      <c r="A6575" s="10"/>
      <c r="B6575" s="111">
        <v>863079</v>
      </c>
      <c r="C6575" s="68" t="s">
        <v>6567</v>
      </c>
      <c r="D6575" s="71">
        <f>SUMIFS('CLUB DES LOGES'!$J$117:$J$166, 'CLUB DES LOGES'!$F$117:$F$166,$B6575, 'CLUB DES LOGES'!$G$117:$G$166,"&lt;&gt;"&amp;'CLUB DES LOGES'!$C$191)</f>
        <v>0</v>
      </c>
      <c r="E6575" s="10"/>
      <c r="F6575" s="10"/>
      <c r="G6575" s="10"/>
      <c r="H6575" s="10"/>
      <c r="I6575" s="10"/>
      <c r="J6575" s="10"/>
      <c r="K6575" s="10"/>
      <c r="L6575" s="10"/>
      <c r="M6575" s="10"/>
      <c r="N6575" s="10"/>
      <c r="O6575" s="10"/>
      <c r="P6575" s="10"/>
      <c r="Q6575" s="10"/>
      <c r="R6575" s="10"/>
    </row>
    <row r="6576" spans="1:18" customFormat="1">
      <c r="A6576" s="10"/>
      <c r="B6576" s="111">
        <v>863080</v>
      </c>
      <c r="C6576" s="68" t="s">
        <v>6568</v>
      </c>
      <c r="D6576" s="71">
        <f>SUMIFS('CLUB DES LOGES'!$J$117:$J$166, 'CLUB DES LOGES'!$F$117:$F$166,$B6576, 'CLUB DES LOGES'!$G$117:$G$166,"&lt;&gt;"&amp;'CLUB DES LOGES'!$C$191)</f>
        <v>0</v>
      </c>
      <c r="E6576" s="10"/>
      <c r="F6576" s="10"/>
      <c r="G6576" s="10"/>
      <c r="H6576" s="10"/>
      <c r="I6576" s="10"/>
      <c r="J6576" s="10"/>
      <c r="K6576" s="10"/>
      <c r="L6576" s="10"/>
      <c r="M6576" s="10"/>
      <c r="N6576" s="10"/>
      <c r="O6576" s="10"/>
      <c r="P6576" s="10"/>
      <c r="Q6576" s="10"/>
      <c r="R6576" s="10"/>
    </row>
    <row r="6577" spans="1:18" customFormat="1">
      <c r="A6577" s="10"/>
      <c r="B6577" s="111">
        <v>863081</v>
      </c>
      <c r="C6577" s="68" t="s">
        <v>6569</v>
      </c>
      <c r="D6577" s="71">
        <f>SUMIFS('CLUB DES LOGES'!$J$117:$J$166, 'CLUB DES LOGES'!$F$117:$F$166,$B6577, 'CLUB DES LOGES'!$G$117:$G$166,"&lt;&gt;"&amp;'CLUB DES LOGES'!$C$191)</f>
        <v>0</v>
      </c>
      <c r="E6577" s="10"/>
      <c r="F6577" s="10"/>
      <c r="G6577" s="10"/>
      <c r="H6577" s="10"/>
      <c r="I6577" s="10"/>
      <c r="J6577" s="10"/>
      <c r="K6577" s="10"/>
      <c r="L6577" s="10"/>
      <c r="M6577" s="10"/>
      <c r="N6577" s="10"/>
      <c r="O6577" s="10"/>
      <c r="P6577" s="10"/>
      <c r="Q6577" s="10"/>
      <c r="R6577" s="10"/>
    </row>
    <row r="6578" spans="1:18" customFormat="1">
      <c r="A6578" s="10"/>
      <c r="B6578" s="111">
        <v>863082</v>
      </c>
      <c r="C6578" s="68" t="s">
        <v>6570</v>
      </c>
      <c r="D6578" s="71">
        <f>SUMIFS('CLUB DES LOGES'!$J$117:$J$166, 'CLUB DES LOGES'!$F$117:$F$166,$B6578, 'CLUB DES LOGES'!$G$117:$G$166,"&lt;&gt;"&amp;'CLUB DES LOGES'!$C$191)</f>
        <v>0</v>
      </c>
      <c r="E6578" s="10"/>
      <c r="F6578" s="10"/>
      <c r="G6578" s="10"/>
      <c r="H6578" s="10"/>
      <c r="I6578" s="10"/>
      <c r="J6578" s="10"/>
      <c r="K6578" s="10"/>
      <c r="L6578" s="10"/>
      <c r="M6578" s="10"/>
      <c r="N6578" s="10"/>
      <c r="O6578" s="10"/>
      <c r="P6578" s="10"/>
      <c r="Q6578" s="10"/>
      <c r="R6578" s="10"/>
    </row>
    <row r="6579" spans="1:18" customFormat="1">
      <c r="A6579" s="10"/>
      <c r="B6579" s="111">
        <v>863083</v>
      </c>
      <c r="C6579" s="68" t="s">
        <v>6571</v>
      </c>
      <c r="D6579" s="71">
        <f>SUMIFS('CLUB DES LOGES'!$J$117:$J$166, 'CLUB DES LOGES'!$F$117:$F$166,$B6579, 'CLUB DES LOGES'!$G$117:$G$166,"&lt;&gt;"&amp;'CLUB DES LOGES'!$C$191)</f>
        <v>0</v>
      </c>
      <c r="E6579" s="10"/>
      <c r="F6579" s="10"/>
      <c r="G6579" s="10"/>
      <c r="H6579" s="10"/>
      <c r="I6579" s="10"/>
      <c r="J6579" s="10"/>
      <c r="K6579" s="10"/>
      <c r="L6579" s="10"/>
      <c r="M6579" s="10"/>
      <c r="N6579" s="10"/>
      <c r="O6579" s="10"/>
      <c r="P6579" s="10"/>
      <c r="Q6579" s="10"/>
      <c r="R6579" s="10"/>
    </row>
    <row r="6580" spans="1:18" customFormat="1">
      <c r="A6580" s="10"/>
      <c r="B6580" s="111">
        <v>863084</v>
      </c>
      <c r="C6580" s="68" t="s">
        <v>6572</v>
      </c>
      <c r="D6580" s="71">
        <f>SUMIFS('CLUB DES LOGES'!$J$117:$J$166, 'CLUB DES LOGES'!$F$117:$F$166,$B6580, 'CLUB DES LOGES'!$G$117:$G$166,"&lt;&gt;"&amp;'CLUB DES LOGES'!$C$191)</f>
        <v>0</v>
      </c>
      <c r="E6580" s="10"/>
      <c r="F6580" s="10"/>
      <c r="G6580" s="10"/>
      <c r="H6580" s="10"/>
      <c r="I6580" s="10"/>
      <c r="J6580" s="10"/>
      <c r="K6580" s="10"/>
      <c r="L6580" s="10"/>
      <c r="M6580" s="10"/>
      <c r="N6580" s="10"/>
      <c r="O6580" s="10"/>
      <c r="P6580" s="10"/>
      <c r="Q6580" s="10"/>
      <c r="R6580" s="10"/>
    </row>
    <row r="6581" spans="1:18" customFormat="1">
      <c r="A6581" s="10"/>
      <c r="B6581" s="111">
        <v>863085</v>
      </c>
      <c r="C6581" s="68" t="s">
        <v>6573</v>
      </c>
      <c r="D6581" s="71">
        <f>SUMIFS('CLUB DES LOGES'!$J$117:$J$166, 'CLUB DES LOGES'!$F$117:$F$166,$B6581, 'CLUB DES LOGES'!$G$117:$G$166,"&lt;&gt;"&amp;'CLUB DES LOGES'!$C$191)</f>
        <v>0</v>
      </c>
      <c r="E6581" s="10"/>
      <c r="F6581" s="10"/>
      <c r="G6581" s="10"/>
      <c r="H6581" s="10"/>
      <c r="I6581" s="10"/>
      <c r="J6581" s="10"/>
      <c r="K6581" s="10"/>
      <c r="L6581" s="10"/>
      <c r="M6581" s="10"/>
      <c r="N6581" s="10"/>
      <c r="O6581" s="10"/>
      <c r="P6581" s="10"/>
      <c r="Q6581" s="10"/>
      <c r="R6581" s="10"/>
    </row>
    <row r="6582" spans="1:18" customFormat="1">
      <c r="A6582" s="10"/>
      <c r="B6582" s="111">
        <v>863086</v>
      </c>
      <c r="C6582" s="68" t="s">
        <v>6574</v>
      </c>
      <c r="D6582" s="71">
        <f>SUMIFS('CLUB DES LOGES'!$J$117:$J$166, 'CLUB DES LOGES'!$F$117:$F$166,$B6582, 'CLUB DES LOGES'!$G$117:$G$166,"&lt;&gt;"&amp;'CLUB DES LOGES'!$C$191)</f>
        <v>0</v>
      </c>
      <c r="E6582" s="10"/>
      <c r="F6582" s="10"/>
      <c r="G6582" s="10"/>
      <c r="H6582" s="10"/>
      <c r="I6582" s="10"/>
      <c r="J6582" s="10"/>
      <c r="K6582" s="10"/>
      <c r="L6582" s="10"/>
      <c r="M6582" s="10"/>
      <c r="N6582" s="10"/>
      <c r="O6582" s="10"/>
      <c r="P6582" s="10"/>
      <c r="Q6582" s="10"/>
      <c r="R6582" s="10"/>
    </row>
    <row r="6583" spans="1:18" customFormat="1">
      <c r="A6583" s="10"/>
      <c r="B6583" s="111">
        <v>863089</v>
      </c>
      <c r="C6583" s="68" t="s">
        <v>6575</v>
      </c>
      <c r="D6583" s="71">
        <f>SUMIFS('CLUB DES LOGES'!$J$117:$J$166, 'CLUB DES LOGES'!$F$117:$F$166,$B6583, 'CLUB DES LOGES'!$G$117:$G$166,"&lt;&gt;"&amp;'CLUB DES LOGES'!$C$191)</f>
        <v>0</v>
      </c>
      <c r="E6583" s="10"/>
      <c r="F6583" s="10"/>
      <c r="G6583" s="10"/>
      <c r="H6583" s="10"/>
      <c r="I6583" s="10"/>
      <c r="J6583" s="10"/>
      <c r="K6583" s="10"/>
      <c r="L6583" s="10"/>
      <c r="M6583" s="10"/>
      <c r="N6583" s="10"/>
      <c r="O6583" s="10"/>
      <c r="P6583" s="10"/>
      <c r="Q6583" s="10"/>
      <c r="R6583" s="10"/>
    </row>
    <row r="6584" spans="1:18" customFormat="1">
      <c r="A6584" s="10"/>
      <c r="B6584" s="111">
        <v>863090</v>
      </c>
      <c r="C6584" s="68" t="s">
        <v>6576</v>
      </c>
      <c r="D6584" s="71">
        <f>SUMIFS('CLUB DES LOGES'!$J$117:$J$166, 'CLUB DES LOGES'!$F$117:$F$166,$B6584, 'CLUB DES LOGES'!$G$117:$G$166,"&lt;&gt;"&amp;'CLUB DES LOGES'!$C$191)</f>
        <v>0</v>
      </c>
      <c r="E6584" s="10"/>
      <c r="F6584" s="10"/>
      <c r="G6584" s="10"/>
      <c r="H6584" s="10"/>
      <c r="I6584" s="10"/>
      <c r="J6584" s="10"/>
      <c r="K6584" s="10"/>
      <c r="L6584" s="10"/>
      <c r="M6584" s="10"/>
      <c r="N6584" s="10"/>
      <c r="O6584" s="10"/>
      <c r="P6584" s="10"/>
      <c r="Q6584" s="10"/>
      <c r="R6584" s="10"/>
    </row>
    <row r="6585" spans="1:18" customFormat="1">
      <c r="A6585" s="10"/>
      <c r="B6585" s="111">
        <v>863091</v>
      </c>
      <c r="C6585" s="68" t="s">
        <v>6577</v>
      </c>
      <c r="D6585" s="71">
        <f>SUMIFS('CLUB DES LOGES'!$J$117:$J$166, 'CLUB DES LOGES'!$F$117:$F$166,$B6585, 'CLUB DES LOGES'!$G$117:$G$166,"&lt;&gt;"&amp;'CLUB DES LOGES'!$C$191)</f>
        <v>0</v>
      </c>
      <c r="E6585" s="10"/>
      <c r="F6585" s="10"/>
      <c r="G6585" s="10"/>
      <c r="H6585" s="10"/>
      <c r="I6585" s="10"/>
      <c r="J6585" s="10"/>
      <c r="K6585" s="10"/>
      <c r="L6585" s="10"/>
      <c r="M6585" s="10"/>
      <c r="N6585" s="10"/>
      <c r="O6585" s="10"/>
      <c r="P6585" s="10"/>
      <c r="Q6585" s="10"/>
      <c r="R6585" s="10"/>
    </row>
    <row r="6586" spans="1:18" customFormat="1">
      <c r="A6586" s="10"/>
      <c r="B6586" s="111">
        <v>863092</v>
      </c>
      <c r="C6586" s="68" t="s">
        <v>6578</v>
      </c>
      <c r="D6586" s="71">
        <f>SUMIFS('CLUB DES LOGES'!$J$117:$J$166, 'CLUB DES LOGES'!$F$117:$F$166,$B6586, 'CLUB DES LOGES'!$G$117:$G$166,"&lt;&gt;"&amp;'CLUB DES LOGES'!$C$191)</f>
        <v>0</v>
      </c>
      <c r="E6586" s="10"/>
      <c r="F6586" s="10"/>
      <c r="G6586" s="10"/>
      <c r="H6586" s="10"/>
      <c r="I6586" s="10"/>
      <c r="J6586" s="10"/>
      <c r="K6586" s="10"/>
      <c r="L6586" s="10"/>
      <c r="M6586" s="10"/>
      <c r="N6586" s="10"/>
      <c r="O6586" s="10"/>
      <c r="P6586" s="10"/>
      <c r="Q6586" s="10"/>
      <c r="R6586" s="10"/>
    </row>
    <row r="6587" spans="1:18" customFormat="1">
      <c r="A6587" s="10"/>
      <c r="B6587" s="111">
        <v>863093</v>
      </c>
      <c r="C6587" s="68" t="s">
        <v>6579</v>
      </c>
      <c r="D6587" s="71">
        <f>SUMIFS('CLUB DES LOGES'!$J$117:$J$166, 'CLUB DES LOGES'!$F$117:$F$166,$B6587, 'CLUB DES LOGES'!$G$117:$G$166,"&lt;&gt;"&amp;'CLUB DES LOGES'!$C$191)</f>
        <v>0</v>
      </c>
      <c r="E6587" s="10"/>
      <c r="F6587" s="10"/>
      <c r="G6587" s="10"/>
      <c r="H6587" s="10"/>
      <c r="I6587" s="10"/>
      <c r="J6587" s="10"/>
      <c r="K6587" s="10"/>
      <c r="L6587" s="10"/>
      <c r="M6587" s="10"/>
      <c r="N6587" s="10"/>
      <c r="O6587" s="10"/>
      <c r="P6587" s="10"/>
      <c r="Q6587" s="10"/>
      <c r="R6587" s="10"/>
    </row>
    <row r="6588" spans="1:18" customFormat="1">
      <c r="A6588" s="10"/>
      <c r="B6588" s="111">
        <v>863094</v>
      </c>
      <c r="C6588" s="68" t="s">
        <v>6580</v>
      </c>
      <c r="D6588" s="71">
        <f>SUMIFS('CLUB DES LOGES'!$J$117:$J$166, 'CLUB DES LOGES'!$F$117:$F$166,$B6588, 'CLUB DES LOGES'!$G$117:$G$166,"&lt;&gt;"&amp;'CLUB DES LOGES'!$C$191)</f>
        <v>0</v>
      </c>
      <c r="E6588" s="10"/>
      <c r="F6588" s="10"/>
      <c r="G6588" s="10"/>
      <c r="H6588" s="10"/>
      <c r="I6588" s="10"/>
      <c r="J6588" s="10"/>
      <c r="K6588" s="10"/>
      <c r="L6588" s="10"/>
      <c r="M6588" s="10"/>
      <c r="N6588" s="10"/>
      <c r="O6588" s="10"/>
      <c r="P6588" s="10"/>
      <c r="Q6588" s="10"/>
      <c r="R6588" s="10"/>
    </row>
    <row r="6589" spans="1:18" customFormat="1">
      <c r="A6589" s="10"/>
      <c r="B6589" s="111">
        <v>863095</v>
      </c>
      <c r="C6589" s="68" t="s">
        <v>6581</v>
      </c>
      <c r="D6589" s="71">
        <f>SUMIFS('CLUB DES LOGES'!$J$117:$J$166, 'CLUB DES LOGES'!$F$117:$F$166,$B6589, 'CLUB DES LOGES'!$G$117:$G$166,"&lt;&gt;"&amp;'CLUB DES LOGES'!$C$191)</f>
        <v>0</v>
      </c>
      <c r="E6589" s="10"/>
      <c r="F6589" s="10"/>
      <c r="G6589" s="10"/>
      <c r="H6589" s="10"/>
      <c r="I6589" s="10"/>
      <c r="J6589" s="10"/>
      <c r="K6589" s="10"/>
      <c r="L6589" s="10"/>
      <c r="M6589" s="10"/>
      <c r="N6589" s="10"/>
      <c r="O6589" s="10"/>
      <c r="P6589" s="10"/>
      <c r="Q6589" s="10"/>
      <c r="R6589" s="10"/>
    </row>
    <row r="6590" spans="1:18" customFormat="1">
      <c r="A6590" s="10"/>
      <c r="B6590" s="111">
        <v>863096</v>
      </c>
      <c r="C6590" s="68" t="s">
        <v>6582</v>
      </c>
      <c r="D6590" s="71">
        <f>SUMIFS('CLUB DES LOGES'!$J$117:$J$166, 'CLUB DES LOGES'!$F$117:$F$166,$B6590, 'CLUB DES LOGES'!$G$117:$G$166,"&lt;&gt;"&amp;'CLUB DES LOGES'!$C$191)</f>
        <v>0</v>
      </c>
      <c r="E6590" s="10"/>
      <c r="F6590" s="10"/>
      <c r="G6590" s="10"/>
      <c r="H6590" s="10"/>
      <c r="I6590" s="10"/>
      <c r="J6590" s="10"/>
      <c r="K6590" s="10"/>
      <c r="L6590" s="10"/>
      <c r="M6590" s="10"/>
      <c r="N6590" s="10"/>
      <c r="O6590" s="10"/>
      <c r="P6590" s="10"/>
      <c r="Q6590" s="10"/>
      <c r="R6590" s="10"/>
    </row>
    <row r="6591" spans="1:18" customFormat="1">
      <c r="A6591" s="10"/>
      <c r="B6591" s="111">
        <v>863097</v>
      </c>
      <c r="C6591" s="68" t="s">
        <v>6583</v>
      </c>
      <c r="D6591" s="71">
        <f>SUMIFS('CLUB DES LOGES'!$J$117:$J$166, 'CLUB DES LOGES'!$F$117:$F$166,$B6591, 'CLUB DES LOGES'!$G$117:$G$166,"&lt;&gt;"&amp;'CLUB DES LOGES'!$C$191)</f>
        <v>0</v>
      </c>
      <c r="E6591" s="10"/>
      <c r="F6591" s="10"/>
      <c r="G6591" s="10"/>
      <c r="H6591" s="10"/>
      <c r="I6591" s="10"/>
      <c r="J6591" s="10"/>
      <c r="K6591" s="10"/>
      <c r="L6591" s="10"/>
      <c r="M6591" s="10"/>
      <c r="N6591" s="10"/>
      <c r="O6591" s="10"/>
      <c r="P6591" s="10"/>
      <c r="Q6591" s="10"/>
      <c r="R6591" s="10"/>
    </row>
    <row r="6592" spans="1:18" customFormat="1">
      <c r="A6592" s="10"/>
      <c r="B6592" s="111">
        <v>863098</v>
      </c>
      <c r="C6592" s="68" t="s">
        <v>6584</v>
      </c>
      <c r="D6592" s="71">
        <f>SUMIFS('CLUB DES LOGES'!$J$117:$J$166, 'CLUB DES LOGES'!$F$117:$F$166,$B6592, 'CLUB DES LOGES'!$G$117:$G$166,"&lt;&gt;"&amp;'CLUB DES LOGES'!$C$191)</f>
        <v>0</v>
      </c>
      <c r="E6592" s="10"/>
      <c r="F6592" s="10"/>
      <c r="G6592" s="10"/>
      <c r="H6592" s="10"/>
      <c r="I6592" s="10"/>
      <c r="J6592" s="10"/>
      <c r="K6592" s="10"/>
      <c r="L6592" s="10"/>
      <c r="M6592" s="10"/>
      <c r="N6592" s="10"/>
      <c r="O6592" s="10"/>
      <c r="P6592" s="10"/>
      <c r="Q6592" s="10"/>
      <c r="R6592" s="10"/>
    </row>
    <row r="6593" spans="1:18" customFormat="1">
      <c r="A6593" s="10"/>
      <c r="B6593" s="111">
        <v>863099</v>
      </c>
      <c r="C6593" s="68" t="s">
        <v>6585</v>
      </c>
      <c r="D6593" s="71">
        <f>SUMIFS('CLUB DES LOGES'!$J$117:$J$166, 'CLUB DES LOGES'!$F$117:$F$166,$B6593, 'CLUB DES LOGES'!$G$117:$G$166,"&lt;&gt;"&amp;'CLUB DES LOGES'!$C$191)</f>
        <v>0</v>
      </c>
      <c r="E6593" s="10"/>
      <c r="F6593" s="10"/>
      <c r="G6593" s="10"/>
      <c r="H6593" s="10"/>
      <c r="I6593" s="10"/>
      <c r="J6593" s="10"/>
      <c r="K6593" s="10"/>
      <c r="L6593" s="10"/>
      <c r="M6593" s="10"/>
      <c r="N6593" s="10"/>
      <c r="O6593" s="10"/>
      <c r="P6593" s="10"/>
      <c r="Q6593" s="10"/>
      <c r="R6593" s="10"/>
    </row>
    <row r="6594" spans="1:18" customFormat="1">
      <c r="A6594" s="10"/>
      <c r="B6594" s="111">
        <v>863100</v>
      </c>
      <c r="C6594" s="68" t="s">
        <v>6586</v>
      </c>
      <c r="D6594" s="71">
        <f>SUMIFS('CLUB DES LOGES'!$J$117:$J$166, 'CLUB DES LOGES'!$F$117:$F$166,$B6594, 'CLUB DES LOGES'!$G$117:$G$166,"&lt;&gt;"&amp;'CLUB DES LOGES'!$C$191)</f>
        <v>0</v>
      </c>
      <c r="E6594" s="10"/>
      <c r="F6594" s="10"/>
      <c r="G6594" s="10"/>
      <c r="H6594" s="10"/>
      <c r="I6594" s="10"/>
      <c r="J6594" s="10"/>
      <c r="K6594" s="10"/>
      <c r="L6594" s="10"/>
      <c r="M6594" s="10"/>
      <c r="N6594" s="10"/>
      <c r="O6594" s="10"/>
      <c r="P6594" s="10"/>
      <c r="Q6594" s="10"/>
      <c r="R6594" s="10"/>
    </row>
    <row r="6595" spans="1:18" customFormat="1">
      <c r="A6595" s="10"/>
      <c r="B6595" s="111">
        <v>863101</v>
      </c>
      <c r="C6595" s="68" t="s">
        <v>6587</v>
      </c>
      <c r="D6595" s="71">
        <f>SUMIFS('CLUB DES LOGES'!$J$117:$J$166, 'CLUB DES LOGES'!$F$117:$F$166,$B6595, 'CLUB DES LOGES'!$G$117:$G$166,"&lt;&gt;"&amp;'CLUB DES LOGES'!$C$191)</f>
        <v>0</v>
      </c>
      <c r="E6595" s="10"/>
      <c r="F6595" s="10"/>
      <c r="G6595" s="10"/>
      <c r="H6595" s="10"/>
      <c r="I6595" s="10"/>
      <c r="J6595" s="10"/>
      <c r="K6595" s="10"/>
      <c r="L6595" s="10"/>
      <c r="M6595" s="10"/>
      <c r="N6595" s="10"/>
      <c r="O6595" s="10"/>
      <c r="P6595" s="10"/>
      <c r="Q6595" s="10"/>
      <c r="R6595" s="10"/>
    </row>
    <row r="6596" spans="1:18" customFormat="1">
      <c r="A6596" s="10"/>
      <c r="B6596" s="111">
        <v>863102</v>
      </c>
      <c r="C6596" s="68" t="s">
        <v>6588</v>
      </c>
      <c r="D6596" s="71">
        <f>SUMIFS('CLUB DES LOGES'!$J$117:$J$166, 'CLUB DES LOGES'!$F$117:$F$166,$B6596, 'CLUB DES LOGES'!$G$117:$G$166,"&lt;&gt;"&amp;'CLUB DES LOGES'!$C$191)</f>
        <v>0</v>
      </c>
      <c r="E6596" s="10"/>
      <c r="F6596" s="10"/>
      <c r="G6596" s="10"/>
      <c r="H6596" s="10"/>
      <c r="I6596" s="10"/>
      <c r="J6596" s="10"/>
      <c r="K6596" s="10"/>
      <c r="L6596" s="10"/>
      <c r="M6596" s="10"/>
      <c r="N6596" s="10"/>
      <c r="O6596" s="10"/>
      <c r="P6596" s="10"/>
      <c r="Q6596" s="10"/>
      <c r="R6596" s="10"/>
    </row>
    <row r="6597" spans="1:18" customFormat="1">
      <c r="A6597" s="10"/>
      <c r="B6597" s="111">
        <v>863103</v>
      </c>
      <c r="C6597" s="68" t="s">
        <v>6589</v>
      </c>
      <c r="D6597" s="71">
        <f>SUMIFS('CLUB DES LOGES'!$J$117:$J$166, 'CLUB DES LOGES'!$F$117:$F$166,$B6597, 'CLUB DES LOGES'!$G$117:$G$166,"&lt;&gt;"&amp;'CLUB DES LOGES'!$C$191)</f>
        <v>0</v>
      </c>
      <c r="E6597" s="10"/>
      <c r="F6597" s="10"/>
      <c r="G6597" s="10"/>
      <c r="H6597" s="10"/>
      <c r="I6597" s="10"/>
      <c r="J6597" s="10"/>
      <c r="K6597" s="10"/>
      <c r="L6597" s="10"/>
      <c r="M6597" s="10"/>
      <c r="N6597" s="10"/>
      <c r="O6597" s="10"/>
      <c r="P6597" s="10"/>
      <c r="Q6597" s="10"/>
      <c r="R6597" s="10"/>
    </row>
    <row r="6598" spans="1:18" customFormat="1">
      <c r="A6598" s="10"/>
      <c r="B6598" s="111">
        <v>863104</v>
      </c>
      <c r="C6598" s="68" t="s">
        <v>6590</v>
      </c>
      <c r="D6598" s="71">
        <f>SUMIFS('CLUB DES LOGES'!$J$117:$J$166, 'CLUB DES LOGES'!$F$117:$F$166,$B6598, 'CLUB DES LOGES'!$G$117:$G$166,"&lt;&gt;"&amp;'CLUB DES LOGES'!$C$191)</f>
        <v>0</v>
      </c>
      <c r="E6598" s="10"/>
      <c r="F6598" s="10"/>
      <c r="G6598" s="10"/>
      <c r="H6598" s="10"/>
      <c r="I6598" s="10"/>
      <c r="J6598" s="10"/>
      <c r="K6598" s="10"/>
      <c r="L6598" s="10"/>
      <c r="M6598" s="10"/>
      <c r="N6598" s="10"/>
      <c r="O6598" s="10"/>
      <c r="P6598" s="10"/>
      <c r="Q6598" s="10"/>
      <c r="R6598" s="10"/>
    </row>
    <row r="6599" spans="1:18" customFormat="1">
      <c r="A6599" s="10"/>
      <c r="B6599" s="111">
        <v>863105</v>
      </c>
      <c r="C6599" s="68" t="s">
        <v>6591</v>
      </c>
      <c r="D6599" s="71">
        <f>SUMIFS('CLUB DES LOGES'!$J$117:$J$166, 'CLUB DES LOGES'!$F$117:$F$166,$B6599, 'CLUB DES LOGES'!$G$117:$G$166,"&lt;&gt;"&amp;'CLUB DES LOGES'!$C$191)</f>
        <v>0</v>
      </c>
      <c r="E6599" s="10"/>
      <c r="F6599" s="10"/>
      <c r="G6599" s="10"/>
      <c r="H6599" s="10"/>
      <c r="I6599" s="10"/>
      <c r="J6599" s="10"/>
      <c r="K6599" s="10"/>
      <c r="L6599" s="10"/>
      <c r="M6599" s="10"/>
      <c r="N6599" s="10"/>
      <c r="O6599" s="10"/>
      <c r="P6599" s="10"/>
      <c r="Q6599" s="10"/>
      <c r="R6599" s="10"/>
    </row>
    <row r="6600" spans="1:18" customFormat="1">
      <c r="A6600" s="10"/>
      <c r="B6600" s="111">
        <v>863106</v>
      </c>
      <c r="C6600" s="68" t="s">
        <v>6592</v>
      </c>
      <c r="D6600" s="71">
        <f>SUMIFS('CLUB DES LOGES'!$J$117:$J$166, 'CLUB DES LOGES'!$F$117:$F$166,$B6600, 'CLUB DES LOGES'!$G$117:$G$166,"&lt;&gt;"&amp;'CLUB DES LOGES'!$C$191)</f>
        <v>0</v>
      </c>
      <c r="E6600" s="10"/>
      <c r="F6600" s="10"/>
      <c r="G6600" s="10"/>
      <c r="H6600" s="10"/>
      <c r="I6600" s="10"/>
      <c r="J6600" s="10"/>
      <c r="K6600" s="10"/>
      <c r="L6600" s="10"/>
      <c r="M6600" s="10"/>
      <c r="N6600" s="10"/>
      <c r="O6600" s="10"/>
      <c r="P6600" s="10"/>
      <c r="Q6600" s="10"/>
      <c r="R6600" s="10"/>
    </row>
    <row r="6601" spans="1:18" customFormat="1">
      <c r="A6601" s="10"/>
      <c r="B6601" s="111">
        <v>863107</v>
      </c>
      <c r="C6601" s="68" t="s">
        <v>6593</v>
      </c>
      <c r="D6601" s="71">
        <f>SUMIFS('CLUB DES LOGES'!$J$117:$J$166, 'CLUB DES LOGES'!$F$117:$F$166,$B6601, 'CLUB DES LOGES'!$G$117:$G$166,"&lt;&gt;"&amp;'CLUB DES LOGES'!$C$191)</f>
        <v>0</v>
      </c>
      <c r="E6601" s="10"/>
      <c r="F6601" s="10"/>
      <c r="G6601" s="10"/>
      <c r="H6601" s="10"/>
      <c r="I6601" s="10"/>
      <c r="J6601" s="10"/>
      <c r="K6601" s="10"/>
      <c r="L6601" s="10"/>
      <c r="M6601" s="10"/>
      <c r="N6601" s="10"/>
      <c r="O6601" s="10"/>
      <c r="P6601" s="10"/>
      <c r="Q6601" s="10"/>
      <c r="R6601" s="10"/>
    </row>
    <row r="6602" spans="1:18" customFormat="1">
      <c r="A6602" s="10"/>
      <c r="B6602" s="111">
        <v>863108</v>
      </c>
      <c r="C6602" s="68" t="s">
        <v>6594</v>
      </c>
      <c r="D6602" s="71">
        <f>SUMIFS('CLUB DES LOGES'!$J$117:$J$166, 'CLUB DES LOGES'!$F$117:$F$166,$B6602, 'CLUB DES LOGES'!$G$117:$G$166,"&lt;&gt;"&amp;'CLUB DES LOGES'!$C$191)</f>
        <v>0</v>
      </c>
      <c r="E6602" s="10"/>
      <c r="F6602" s="10"/>
      <c r="G6602" s="10"/>
      <c r="H6602" s="10"/>
      <c r="I6602" s="10"/>
      <c r="J6602" s="10"/>
      <c r="K6602" s="10"/>
      <c r="L6602" s="10"/>
      <c r="M6602" s="10"/>
      <c r="N6602" s="10"/>
      <c r="O6602" s="10"/>
      <c r="P6602" s="10"/>
      <c r="Q6602" s="10"/>
      <c r="R6602" s="10"/>
    </row>
    <row r="6603" spans="1:18" customFormat="1">
      <c r="A6603" s="10"/>
      <c r="B6603" s="111">
        <v>863109</v>
      </c>
      <c r="C6603" s="68" t="s">
        <v>6595</v>
      </c>
      <c r="D6603" s="71">
        <f>SUMIFS('CLUB DES LOGES'!$J$117:$J$166, 'CLUB DES LOGES'!$F$117:$F$166,$B6603, 'CLUB DES LOGES'!$G$117:$G$166,"&lt;&gt;"&amp;'CLUB DES LOGES'!$C$191)</f>
        <v>0</v>
      </c>
      <c r="E6603" s="10"/>
      <c r="F6603" s="10"/>
      <c r="G6603" s="10"/>
      <c r="H6603" s="10"/>
      <c r="I6603" s="10"/>
      <c r="J6603" s="10"/>
      <c r="K6603" s="10"/>
      <c r="L6603" s="10"/>
      <c r="M6603" s="10"/>
      <c r="N6603" s="10"/>
      <c r="O6603" s="10"/>
      <c r="P6603" s="10"/>
      <c r="Q6603" s="10"/>
      <c r="R6603" s="10"/>
    </row>
    <row r="6604" spans="1:18" customFormat="1">
      <c r="A6604" s="10"/>
      <c r="B6604" s="111">
        <v>863110</v>
      </c>
      <c r="C6604" s="68" t="s">
        <v>6596</v>
      </c>
      <c r="D6604" s="71">
        <f>SUMIFS('CLUB DES LOGES'!$J$117:$J$166, 'CLUB DES LOGES'!$F$117:$F$166,$B6604, 'CLUB DES LOGES'!$G$117:$G$166,"&lt;&gt;"&amp;'CLUB DES LOGES'!$C$191)</f>
        <v>0</v>
      </c>
      <c r="E6604" s="10"/>
      <c r="F6604" s="10"/>
      <c r="G6604" s="10"/>
      <c r="H6604" s="10"/>
      <c r="I6604" s="10"/>
      <c r="J6604" s="10"/>
      <c r="K6604" s="10"/>
      <c r="L6604" s="10"/>
      <c r="M6604" s="10"/>
      <c r="N6604" s="10"/>
      <c r="O6604" s="10"/>
      <c r="P6604" s="10"/>
      <c r="Q6604" s="10"/>
      <c r="R6604" s="10"/>
    </row>
    <row r="6605" spans="1:18" customFormat="1">
      <c r="A6605" s="10"/>
      <c r="B6605" s="111">
        <v>863111</v>
      </c>
      <c r="C6605" s="68" t="s">
        <v>6597</v>
      </c>
      <c r="D6605" s="71">
        <f>SUMIFS('CLUB DES LOGES'!$J$117:$J$166, 'CLUB DES LOGES'!$F$117:$F$166,$B6605, 'CLUB DES LOGES'!$G$117:$G$166,"&lt;&gt;"&amp;'CLUB DES LOGES'!$C$191)</f>
        <v>0</v>
      </c>
      <c r="E6605" s="10"/>
      <c r="F6605" s="10"/>
      <c r="G6605" s="10"/>
      <c r="H6605" s="10"/>
      <c r="I6605" s="10"/>
      <c r="J6605" s="10"/>
      <c r="K6605" s="10"/>
      <c r="L6605" s="10"/>
      <c r="M6605" s="10"/>
      <c r="N6605" s="10"/>
      <c r="O6605" s="10"/>
      <c r="P6605" s="10"/>
      <c r="Q6605" s="10"/>
      <c r="R6605" s="10"/>
    </row>
    <row r="6606" spans="1:18" customFormat="1">
      <c r="A6606" s="10"/>
      <c r="B6606" s="111">
        <v>863112</v>
      </c>
      <c r="C6606" s="68" t="s">
        <v>6598</v>
      </c>
      <c r="D6606" s="71">
        <f>SUMIFS('CLUB DES LOGES'!$J$117:$J$166, 'CLUB DES LOGES'!$F$117:$F$166,$B6606, 'CLUB DES LOGES'!$G$117:$G$166,"&lt;&gt;"&amp;'CLUB DES LOGES'!$C$191)</f>
        <v>0</v>
      </c>
      <c r="E6606" s="10"/>
      <c r="F6606" s="10"/>
      <c r="G6606" s="10"/>
      <c r="H6606" s="10"/>
      <c r="I6606" s="10"/>
      <c r="J6606" s="10"/>
      <c r="K6606" s="10"/>
      <c r="L6606" s="10"/>
      <c r="M6606" s="10"/>
      <c r="N6606" s="10"/>
      <c r="O6606" s="10"/>
      <c r="P6606" s="10"/>
      <c r="Q6606" s="10"/>
      <c r="R6606" s="10"/>
    </row>
    <row r="6607" spans="1:18" customFormat="1">
      <c r="A6607" s="10"/>
      <c r="B6607" s="111">
        <v>863113</v>
      </c>
      <c r="C6607" s="68" t="s">
        <v>6599</v>
      </c>
      <c r="D6607" s="71">
        <f>SUMIFS('CLUB DES LOGES'!$J$117:$J$166, 'CLUB DES LOGES'!$F$117:$F$166,$B6607, 'CLUB DES LOGES'!$G$117:$G$166,"&lt;&gt;"&amp;'CLUB DES LOGES'!$C$191)</f>
        <v>0</v>
      </c>
      <c r="E6607" s="10"/>
      <c r="F6607" s="10"/>
      <c r="G6607" s="10"/>
      <c r="H6607" s="10"/>
      <c r="I6607" s="10"/>
      <c r="J6607" s="10"/>
      <c r="K6607" s="10"/>
      <c r="L6607" s="10"/>
      <c r="M6607" s="10"/>
      <c r="N6607" s="10"/>
      <c r="O6607" s="10"/>
      <c r="P6607" s="10"/>
      <c r="Q6607" s="10"/>
      <c r="R6607" s="10"/>
    </row>
    <row r="6608" spans="1:18" customFormat="1">
      <c r="A6608" s="10"/>
      <c r="B6608" s="111">
        <v>863114</v>
      </c>
      <c r="C6608" s="68" t="s">
        <v>6600</v>
      </c>
      <c r="D6608" s="71">
        <f>SUMIFS('CLUB DES LOGES'!$J$117:$J$166, 'CLUB DES LOGES'!$F$117:$F$166,$B6608, 'CLUB DES LOGES'!$G$117:$G$166,"&lt;&gt;"&amp;'CLUB DES LOGES'!$C$191)</f>
        <v>0</v>
      </c>
      <c r="E6608" s="10"/>
      <c r="F6608" s="10"/>
      <c r="G6608" s="10"/>
      <c r="H6608" s="10"/>
      <c r="I6608" s="10"/>
      <c r="J6608" s="10"/>
      <c r="K6608" s="10"/>
      <c r="L6608" s="10"/>
      <c r="M6608" s="10"/>
      <c r="N6608" s="10"/>
      <c r="O6608" s="10"/>
      <c r="P6608" s="10"/>
      <c r="Q6608" s="10"/>
      <c r="R6608" s="10"/>
    </row>
    <row r="6609" spans="1:18" customFormat="1">
      <c r="A6609" s="10"/>
      <c r="B6609" s="111">
        <v>863115</v>
      </c>
      <c r="C6609" s="68" t="s">
        <v>6601</v>
      </c>
      <c r="D6609" s="71">
        <f>SUMIFS('CLUB DES LOGES'!$J$117:$J$166, 'CLUB DES LOGES'!$F$117:$F$166,$B6609, 'CLUB DES LOGES'!$G$117:$G$166,"&lt;&gt;"&amp;'CLUB DES LOGES'!$C$191)</f>
        <v>0</v>
      </c>
      <c r="E6609" s="10"/>
      <c r="F6609" s="10"/>
      <c r="G6609" s="10"/>
      <c r="H6609" s="10"/>
      <c r="I6609" s="10"/>
      <c r="J6609" s="10"/>
      <c r="K6609" s="10"/>
      <c r="L6609" s="10"/>
      <c r="M6609" s="10"/>
      <c r="N6609" s="10"/>
      <c r="O6609" s="10"/>
      <c r="P6609" s="10"/>
      <c r="Q6609" s="10"/>
      <c r="R6609" s="10"/>
    </row>
    <row r="6610" spans="1:18" customFormat="1">
      <c r="A6610" s="10"/>
      <c r="B6610" s="111">
        <v>863116</v>
      </c>
      <c r="C6610" s="68" t="s">
        <v>6602</v>
      </c>
      <c r="D6610" s="71">
        <f>SUMIFS('CLUB DES LOGES'!$J$117:$J$166, 'CLUB DES LOGES'!$F$117:$F$166,$B6610, 'CLUB DES LOGES'!$G$117:$G$166,"&lt;&gt;"&amp;'CLUB DES LOGES'!$C$191)</f>
        <v>0</v>
      </c>
      <c r="E6610" s="10"/>
      <c r="F6610" s="10"/>
      <c r="G6610" s="10"/>
      <c r="H6610" s="10"/>
      <c r="I6610" s="10"/>
      <c r="J6610" s="10"/>
      <c r="K6610" s="10"/>
      <c r="L6610" s="10"/>
      <c r="M6610" s="10"/>
      <c r="N6610" s="10"/>
      <c r="O6610" s="10"/>
      <c r="P6610" s="10"/>
      <c r="Q6610" s="10"/>
      <c r="R6610" s="10"/>
    </row>
    <row r="6611" spans="1:18" customFormat="1">
      <c r="A6611" s="10"/>
      <c r="B6611" s="111">
        <v>863118</v>
      </c>
      <c r="C6611" s="68" t="s">
        <v>6603</v>
      </c>
      <c r="D6611" s="71">
        <f>SUMIFS('CLUB DES LOGES'!$J$117:$J$166, 'CLUB DES LOGES'!$F$117:$F$166,$B6611, 'CLUB DES LOGES'!$G$117:$G$166,"&lt;&gt;"&amp;'CLUB DES LOGES'!$C$191)</f>
        <v>0</v>
      </c>
      <c r="E6611" s="10"/>
      <c r="F6611" s="10"/>
      <c r="G6611" s="10"/>
      <c r="H6611" s="10"/>
      <c r="I6611" s="10"/>
      <c r="J6611" s="10"/>
      <c r="K6611" s="10"/>
      <c r="L6611" s="10"/>
      <c r="M6611" s="10"/>
      <c r="N6611" s="10"/>
      <c r="O6611" s="10"/>
      <c r="P6611" s="10"/>
      <c r="Q6611" s="10"/>
      <c r="R6611" s="10"/>
    </row>
    <row r="6612" spans="1:18" customFormat="1">
      <c r="A6612" s="10"/>
      <c r="B6612" s="111">
        <v>864503</v>
      </c>
      <c r="C6612" s="68" t="s">
        <v>6604</v>
      </c>
      <c r="D6612" s="71">
        <f>SUMIFS('CLUB DES LOGES'!$J$117:$J$166, 'CLUB DES LOGES'!$F$117:$F$166,$B6612, 'CLUB DES LOGES'!$G$117:$G$166,"&lt;&gt;"&amp;'CLUB DES LOGES'!$C$191)</f>
        <v>0</v>
      </c>
      <c r="E6612" s="10"/>
      <c r="F6612" s="10"/>
      <c r="G6612" s="10"/>
      <c r="H6612" s="10"/>
      <c r="I6612" s="10"/>
      <c r="J6612" s="10"/>
      <c r="K6612" s="10"/>
      <c r="L6612" s="10"/>
      <c r="M6612" s="10"/>
      <c r="N6612" s="10"/>
      <c r="O6612" s="10"/>
      <c r="P6612" s="10"/>
      <c r="Q6612" s="10"/>
      <c r="R6612" s="10"/>
    </row>
    <row r="6613" spans="1:18" customFormat="1">
      <c r="A6613" s="10"/>
      <c r="B6613" s="111">
        <v>864506</v>
      </c>
      <c r="C6613" s="68" t="s">
        <v>6605</v>
      </c>
      <c r="D6613" s="71">
        <f>SUMIFS('CLUB DES LOGES'!$J$117:$J$166, 'CLUB DES LOGES'!$F$117:$F$166,$B6613, 'CLUB DES LOGES'!$G$117:$G$166,"&lt;&gt;"&amp;'CLUB DES LOGES'!$C$191)</f>
        <v>0</v>
      </c>
      <c r="E6613" s="10"/>
      <c r="F6613" s="10"/>
      <c r="G6613" s="10"/>
      <c r="H6613" s="10"/>
      <c r="I6613" s="10"/>
      <c r="J6613" s="10"/>
      <c r="K6613" s="10"/>
      <c r="L6613" s="10"/>
      <c r="M6613" s="10"/>
      <c r="N6613" s="10"/>
      <c r="O6613" s="10"/>
      <c r="P6613" s="10"/>
      <c r="Q6613" s="10"/>
      <c r="R6613" s="10"/>
    </row>
    <row r="6614" spans="1:18" customFormat="1">
      <c r="A6614" s="10"/>
      <c r="B6614" s="111">
        <v>864517</v>
      </c>
      <c r="C6614" s="68" t="s">
        <v>6606</v>
      </c>
      <c r="D6614" s="71">
        <f>SUMIFS('CLUB DES LOGES'!$J$117:$J$166, 'CLUB DES LOGES'!$F$117:$F$166,$B6614, 'CLUB DES LOGES'!$G$117:$G$166,"&lt;&gt;"&amp;'CLUB DES LOGES'!$C$191)</f>
        <v>0</v>
      </c>
      <c r="E6614" s="10"/>
      <c r="F6614" s="10"/>
      <c r="G6614" s="10"/>
      <c r="H6614" s="10"/>
      <c r="I6614" s="10"/>
      <c r="J6614" s="10"/>
      <c r="K6614" s="10"/>
      <c r="L6614" s="10"/>
      <c r="M6614" s="10"/>
      <c r="N6614" s="10"/>
      <c r="O6614" s="10"/>
      <c r="P6614" s="10"/>
      <c r="Q6614" s="10"/>
      <c r="R6614" s="10"/>
    </row>
    <row r="6615" spans="1:18" customFormat="1">
      <c r="A6615" s="10"/>
      <c r="B6615" s="111">
        <v>864535</v>
      </c>
      <c r="C6615" s="68" t="s">
        <v>6607</v>
      </c>
      <c r="D6615" s="71">
        <f>SUMIFS('CLUB DES LOGES'!$J$117:$J$166, 'CLUB DES LOGES'!$F$117:$F$166,$B6615, 'CLUB DES LOGES'!$G$117:$G$166,"&lt;&gt;"&amp;'CLUB DES LOGES'!$C$191)</f>
        <v>0</v>
      </c>
      <c r="E6615" s="10"/>
      <c r="F6615" s="10"/>
      <c r="G6615" s="10"/>
      <c r="H6615" s="10"/>
      <c r="I6615" s="10"/>
      <c r="J6615" s="10"/>
      <c r="K6615" s="10"/>
      <c r="L6615" s="10"/>
      <c r="M6615" s="10"/>
      <c r="N6615" s="10"/>
      <c r="O6615" s="10"/>
      <c r="P6615" s="10"/>
      <c r="Q6615" s="10"/>
      <c r="R6615" s="10"/>
    </row>
    <row r="6616" spans="1:18" customFormat="1">
      <c r="A6616" s="10"/>
      <c r="B6616" s="111">
        <v>864536</v>
      </c>
      <c r="C6616" s="68" t="s">
        <v>6608</v>
      </c>
      <c r="D6616" s="71">
        <f>SUMIFS('CLUB DES LOGES'!$J$117:$J$166, 'CLUB DES LOGES'!$F$117:$F$166,$B6616, 'CLUB DES LOGES'!$G$117:$G$166,"&lt;&gt;"&amp;'CLUB DES LOGES'!$C$191)</f>
        <v>0</v>
      </c>
      <c r="E6616" s="10"/>
      <c r="F6616" s="10"/>
      <c r="G6616" s="10"/>
      <c r="H6616" s="10"/>
      <c r="I6616" s="10"/>
      <c r="J6616" s="10"/>
      <c r="K6616" s="10"/>
      <c r="L6616" s="10"/>
      <c r="M6616" s="10"/>
      <c r="N6616" s="10"/>
      <c r="O6616" s="10"/>
      <c r="P6616" s="10"/>
      <c r="Q6616" s="10"/>
      <c r="R6616" s="10"/>
    </row>
    <row r="6617" spans="1:18" customFormat="1">
      <c r="A6617" s="10"/>
      <c r="B6617" s="111">
        <v>864537</v>
      </c>
      <c r="C6617" s="68" t="s">
        <v>6609</v>
      </c>
      <c r="D6617" s="71">
        <f>SUMIFS('CLUB DES LOGES'!$J$117:$J$166, 'CLUB DES LOGES'!$F$117:$F$166,$B6617, 'CLUB DES LOGES'!$G$117:$G$166,"&lt;&gt;"&amp;'CLUB DES LOGES'!$C$191)</f>
        <v>0</v>
      </c>
      <c r="E6617" s="10"/>
      <c r="F6617" s="10"/>
      <c r="G6617" s="10"/>
      <c r="H6617" s="10"/>
      <c r="I6617" s="10"/>
      <c r="J6617" s="10"/>
      <c r="K6617" s="10"/>
      <c r="L6617" s="10"/>
      <c r="M6617" s="10"/>
      <c r="N6617" s="10"/>
      <c r="O6617" s="10"/>
      <c r="P6617" s="10"/>
      <c r="Q6617" s="10"/>
      <c r="R6617" s="10"/>
    </row>
    <row r="6618" spans="1:18" customFormat="1">
      <c r="A6618" s="10"/>
      <c r="B6618" s="111">
        <v>864538</v>
      </c>
      <c r="C6618" s="68" t="s">
        <v>6610</v>
      </c>
      <c r="D6618" s="71">
        <f>SUMIFS('CLUB DES LOGES'!$J$117:$J$166, 'CLUB DES LOGES'!$F$117:$F$166,$B6618, 'CLUB DES LOGES'!$G$117:$G$166,"&lt;&gt;"&amp;'CLUB DES LOGES'!$C$191)</f>
        <v>0</v>
      </c>
      <c r="E6618" s="10"/>
      <c r="F6618" s="10"/>
      <c r="G6618" s="10"/>
      <c r="H6618" s="10"/>
      <c r="I6618" s="10"/>
      <c r="J6618" s="10"/>
      <c r="K6618" s="10"/>
      <c r="L6618" s="10"/>
      <c r="M6618" s="10"/>
      <c r="N6618" s="10"/>
      <c r="O6618" s="10"/>
      <c r="P6618" s="10"/>
      <c r="Q6618" s="10"/>
      <c r="R6618" s="10"/>
    </row>
    <row r="6619" spans="1:18" customFormat="1">
      <c r="A6619" s="10"/>
      <c r="B6619" s="111">
        <v>864539</v>
      </c>
      <c r="C6619" s="68" t="s">
        <v>6611</v>
      </c>
      <c r="D6619" s="71">
        <f>SUMIFS('CLUB DES LOGES'!$J$117:$J$166, 'CLUB DES LOGES'!$F$117:$F$166,$B6619, 'CLUB DES LOGES'!$G$117:$G$166,"&lt;&gt;"&amp;'CLUB DES LOGES'!$C$191)</f>
        <v>0</v>
      </c>
      <c r="E6619" s="10"/>
      <c r="F6619" s="10"/>
      <c r="G6619" s="10"/>
      <c r="H6619" s="10"/>
      <c r="I6619" s="10"/>
      <c r="J6619" s="10"/>
      <c r="K6619" s="10"/>
      <c r="L6619" s="10"/>
      <c r="M6619" s="10"/>
      <c r="N6619" s="10"/>
      <c r="O6619" s="10"/>
      <c r="P6619" s="10"/>
      <c r="Q6619" s="10"/>
      <c r="R6619" s="10"/>
    </row>
    <row r="6620" spans="1:18" customFormat="1">
      <c r="A6620" s="10"/>
      <c r="B6620" s="111">
        <v>864540</v>
      </c>
      <c r="C6620" s="68" t="s">
        <v>6612</v>
      </c>
      <c r="D6620" s="71">
        <f>SUMIFS('CLUB DES LOGES'!$J$117:$J$166, 'CLUB DES LOGES'!$F$117:$F$166,$B6620, 'CLUB DES LOGES'!$G$117:$G$166,"&lt;&gt;"&amp;'CLUB DES LOGES'!$C$191)</f>
        <v>0</v>
      </c>
      <c r="E6620" s="10"/>
      <c r="F6620" s="10"/>
      <c r="G6620" s="10"/>
      <c r="H6620" s="10"/>
      <c r="I6620" s="10"/>
      <c r="J6620" s="10"/>
      <c r="K6620" s="10"/>
      <c r="L6620" s="10"/>
      <c r="M6620" s="10"/>
      <c r="N6620" s="10"/>
      <c r="O6620" s="10"/>
      <c r="P6620" s="10"/>
      <c r="Q6620" s="10"/>
      <c r="R6620" s="10"/>
    </row>
    <row r="6621" spans="1:18" customFormat="1">
      <c r="A6621" s="10"/>
      <c r="B6621" s="111">
        <v>864541</v>
      </c>
      <c r="C6621" s="68" t="s">
        <v>6613</v>
      </c>
      <c r="D6621" s="71">
        <f>SUMIFS('CLUB DES LOGES'!$J$117:$J$166, 'CLUB DES LOGES'!$F$117:$F$166,$B6621, 'CLUB DES LOGES'!$G$117:$G$166,"&lt;&gt;"&amp;'CLUB DES LOGES'!$C$191)</f>
        <v>0</v>
      </c>
      <c r="E6621" s="10"/>
      <c r="F6621" s="10"/>
      <c r="G6621" s="10"/>
      <c r="H6621" s="10"/>
      <c r="I6621" s="10"/>
      <c r="J6621" s="10"/>
      <c r="K6621" s="10"/>
      <c r="L6621" s="10"/>
      <c r="M6621" s="10"/>
      <c r="N6621" s="10"/>
      <c r="O6621" s="10"/>
      <c r="P6621" s="10"/>
      <c r="Q6621" s="10"/>
      <c r="R6621" s="10"/>
    </row>
    <row r="6622" spans="1:18" customFormat="1">
      <c r="A6622" s="10"/>
      <c r="B6622" s="111">
        <v>864542</v>
      </c>
      <c r="C6622" s="68" t="s">
        <v>6614</v>
      </c>
      <c r="D6622" s="71">
        <f>SUMIFS('CLUB DES LOGES'!$J$117:$J$166, 'CLUB DES LOGES'!$F$117:$F$166,$B6622, 'CLUB DES LOGES'!$G$117:$G$166,"&lt;&gt;"&amp;'CLUB DES LOGES'!$C$191)</f>
        <v>0</v>
      </c>
      <c r="E6622" s="10"/>
      <c r="F6622" s="10"/>
      <c r="G6622" s="10"/>
      <c r="H6622" s="10"/>
      <c r="I6622" s="10"/>
      <c r="J6622" s="10"/>
      <c r="K6622" s="10"/>
      <c r="L6622" s="10"/>
      <c r="M6622" s="10"/>
      <c r="N6622" s="10"/>
      <c r="O6622" s="10"/>
      <c r="P6622" s="10"/>
      <c r="Q6622" s="10"/>
      <c r="R6622" s="10"/>
    </row>
    <row r="6623" spans="1:18" customFormat="1">
      <c r="A6623" s="10"/>
      <c r="B6623" s="111">
        <v>864543</v>
      </c>
      <c r="C6623" s="68" t="s">
        <v>6615</v>
      </c>
      <c r="D6623" s="71">
        <f>SUMIFS('CLUB DES LOGES'!$J$117:$J$166, 'CLUB DES LOGES'!$F$117:$F$166,$B6623, 'CLUB DES LOGES'!$G$117:$G$166,"&lt;&gt;"&amp;'CLUB DES LOGES'!$C$191)</f>
        <v>0</v>
      </c>
      <c r="E6623" s="10"/>
      <c r="F6623" s="10"/>
      <c r="G6623" s="10"/>
      <c r="H6623" s="10"/>
      <c r="I6623" s="10"/>
      <c r="J6623" s="10"/>
      <c r="K6623" s="10"/>
      <c r="L6623" s="10"/>
      <c r="M6623" s="10"/>
      <c r="N6623" s="10"/>
      <c r="O6623" s="10"/>
      <c r="P6623" s="10"/>
      <c r="Q6623" s="10"/>
      <c r="R6623" s="10"/>
    </row>
    <row r="6624" spans="1:18" customFormat="1">
      <c r="A6624" s="10"/>
      <c r="B6624" s="111">
        <v>864544</v>
      </c>
      <c r="C6624" s="68" t="s">
        <v>6616</v>
      </c>
      <c r="D6624" s="71">
        <f>SUMIFS('CLUB DES LOGES'!$J$117:$J$166, 'CLUB DES LOGES'!$F$117:$F$166,$B6624, 'CLUB DES LOGES'!$G$117:$G$166,"&lt;&gt;"&amp;'CLUB DES LOGES'!$C$191)</f>
        <v>0</v>
      </c>
      <c r="E6624" s="10"/>
      <c r="F6624" s="10"/>
      <c r="G6624" s="10"/>
      <c r="H6624" s="10"/>
      <c r="I6624" s="10"/>
      <c r="J6624" s="10"/>
      <c r="K6624" s="10"/>
      <c r="L6624" s="10"/>
      <c r="M6624" s="10"/>
      <c r="N6624" s="10"/>
      <c r="O6624" s="10"/>
      <c r="P6624" s="10"/>
      <c r="Q6624" s="10"/>
      <c r="R6624" s="10"/>
    </row>
    <row r="6625" spans="1:18" customFormat="1">
      <c r="A6625" s="10"/>
      <c r="B6625" s="111">
        <v>864545</v>
      </c>
      <c r="C6625" s="68" t="s">
        <v>6617</v>
      </c>
      <c r="D6625" s="71">
        <f>SUMIFS('CLUB DES LOGES'!$J$117:$J$166, 'CLUB DES LOGES'!$F$117:$F$166,$B6625, 'CLUB DES LOGES'!$G$117:$G$166,"&lt;&gt;"&amp;'CLUB DES LOGES'!$C$191)</f>
        <v>0</v>
      </c>
      <c r="E6625" s="10"/>
      <c r="F6625" s="10"/>
      <c r="G6625" s="10"/>
      <c r="H6625" s="10"/>
      <c r="I6625" s="10"/>
      <c r="J6625" s="10"/>
      <c r="K6625" s="10"/>
      <c r="L6625" s="10"/>
      <c r="M6625" s="10"/>
      <c r="N6625" s="10"/>
      <c r="O6625" s="10"/>
      <c r="P6625" s="10"/>
      <c r="Q6625" s="10"/>
      <c r="R6625" s="10"/>
    </row>
    <row r="6626" spans="1:18" customFormat="1">
      <c r="A6626" s="10"/>
      <c r="B6626" s="111">
        <v>864552</v>
      </c>
      <c r="C6626" s="68" t="s">
        <v>6618</v>
      </c>
      <c r="D6626" s="71">
        <f>SUMIFS('CLUB DES LOGES'!$J$117:$J$166, 'CLUB DES LOGES'!$F$117:$F$166,$B6626, 'CLUB DES LOGES'!$G$117:$G$166,"&lt;&gt;"&amp;'CLUB DES LOGES'!$C$191)</f>
        <v>0</v>
      </c>
      <c r="E6626" s="10"/>
      <c r="F6626" s="10"/>
      <c r="G6626" s="10"/>
      <c r="H6626" s="10"/>
      <c r="I6626" s="10"/>
      <c r="J6626" s="10"/>
      <c r="K6626" s="10"/>
      <c r="L6626" s="10"/>
      <c r="M6626" s="10"/>
      <c r="N6626" s="10"/>
      <c r="O6626" s="10"/>
      <c r="P6626" s="10"/>
      <c r="Q6626" s="10"/>
      <c r="R6626" s="10"/>
    </row>
    <row r="6627" spans="1:18" customFormat="1">
      <c r="A6627" s="10"/>
      <c r="B6627" s="111">
        <v>864553</v>
      </c>
      <c r="C6627" s="68" t="s">
        <v>6619</v>
      </c>
      <c r="D6627" s="71">
        <f>SUMIFS('CLUB DES LOGES'!$J$117:$J$166, 'CLUB DES LOGES'!$F$117:$F$166,$B6627, 'CLUB DES LOGES'!$G$117:$G$166,"&lt;&gt;"&amp;'CLUB DES LOGES'!$C$191)</f>
        <v>0</v>
      </c>
      <c r="E6627" s="10"/>
      <c r="F6627" s="10"/>
      <c r="G6627" s="10"/>
      <c r="H6627" s="10"/>
      <c r="I6627" s="10"/>
      <c r="J6627" s="10"/>
      <c r="K6627" s="10"/>
      <c r="L6627" s="10"/>
      <c r="M6627" s="10"/>
      <c r="N6627" s="10"/>
      <c r="O6627" s="10"/>
      <c r="P6627" s="10"/>
      <c r="Q6627" s="10"/>
      <c r="R6627" s="10"/>
    </row>
    <row r="6628" spans="1:18" customFormat="1">
      <c r="A6628" s="10"/>
      <c r="B6628" s="111">
        <v>864554</v>
      </c>
      <c r="C6628" s="68" t="s">
        <v>6620</v>
      </c>
      <c r="D6628" s="71">
        <f>SUMIFS('CLUB DES LOGES'!$J$117:$J$166, 'CLUB DES LOGES'!$F$117:$F$166,$B6628, 'CLUB DES LOGES'!$G$117:$G$166,"&lt;&gt;"&amp;'CLUB DES LOGES'!$C$191)</f>
        <v>0</v>
      </c>
      <c r="E6628" s="10"/>
      <c r="F6628" s="10"/>
      <c r="G6628" s="10"/>
      <c r="H6628" s="10"/>
      <c r="I6628" s="10"/>
      <c r="J6628" s="10"/>
      <c r="K6628" s="10"/>
      <c r="L6628" s="10"/>
      <c r="M6628" s="10"/>
      <c r="N6628" s="10"/>
      <c r="O6628" s="10"/>
      <c r="P6628" s="10"/>
      <c r="Q6628" s="10"/>
      <c r="R6628" s="10"/>
    </row>
    <row r="6629" spans="1:18" customFormat="1">
      <c r="A6629" s="10"/>
      <c r="B6629" s="111">
        <v>864555</v>
      </c>
      <c r="C6629" s="68" t="s">
        <v>6621</v>
      </c>
      <c r="D6629" s="71">
        <f>SUMIFS('CLUB DES LOGES'!$J$117:$J$166, 'CLUB DES LOGES'!$F$117:$F$166,$B6629, 'CLUB DES LOGES'!$G$117:$G$166,"&lt;&gt;"&amp;'CLUB DES LOGES'!$C$191)</f>
        <v>0</v>
      </c>
      <c r="E6629" s="10"/>
      <c r="F6629" s="10"/>
      <c r="G6629" s="10"/>
      <c r="H6629" s="10"/>
      <c r="I6629" s="10"/>
      <c r="J6629" s="10"/>
      <c r="K6629" s="10"/>
      <c r="L6629" s="10"/>
      <c r="M6629" s="10"/>
      <c r="N6629" s="10"/>
      <c r="O6629" s="10"/>
      <c r="P6629" s="10"/>
      <c r="Q6629" s="10"/>
      <c r="R6629" s="10"/>
    </row>
    <row r="6630" spans="1:18" customFormat="1">
      <c r="A6630" s="10"/>
      <c r="B6630" s="111">
        <v>864556</v>
      </c>
      <c r="C6630" s="68" t="s">
        <v>6622</v>
      </c>
      <c r="D6630" s="71">
        <f>SUMIFS('CLUB DES LOGES'!$J$117:$J$166, 'CLUB DES LOGES'!$F$117:$F$166,$B6630, 'CLUB DES LOGES'!$G$117:$G$166,"&lt;&gt;"&amp;'CLUB DES LOGES'!$C$191)</f>
        <v>0</v>
      </c>
      <c r="E6630" s="10"/>
      <c r="F6630" s="10"/>
      <c r="G6630" s="10"/>
      <c r="H6630" s="10"/>
      <c r="I6630" s="10"/>
      <c r="J6630" s="10"/>
      <c r="K6630" s="10"/>
      <c r="L6630" s="10"/>
      <c r="M6630" s="10"/>
      <c r="N6630" s="10"/>
      <c r="O6630" s="10"/>
      <c r="P6630" s="10"/>
      <c r="Q6630" s="10"/>
      <c r="R6630" s="10"/>
    </row>
    <row r="6631" spans="1:18" customFormat="1">
      <c r="A6631" s="10"/>
      <c r="B6631" s="111">
        <v>864557</v>
      </c>
      <c r="C6631" s="68" t="s">
        <v>6623</v>
      </c>
      <c r="D6631" s="71">
        <f>SUMIFS('CLUB DES LOGES'!$J$117:$J$166, 'CLUB DES LOGES'!$F$117:$F$166,$B6631, 'CLUB DES LOGES'!$G$117:$G$166,"&lt;&gt;"&amp;'CLUB DES LOGES'!$C$191)</f>
        <v>0</v>
      </c>
      <c r="E6631" s="10"/>
      <c r="F6631" s="10"/>
      <c r="G6631" s="10"/>
      <c r="H6631" s="10"/>
      <c r="I6631" s="10"/>
      <c r="J6631" s="10"/>
      <c r="K6631" s="10"/>
      <c r="L6631" s="10"/>
      <c r="M6631" s="10"/>
      <c r="N6631" s="10"/>
      <c r="O6631" s="10"/>
      <c r="P6631" s="10"/>
      <c r="Q6631" s="10"/>
      <c r="R6631" s="10"/>
    </row>
    <row r="6632" spans="1:18" customFormat="1">
      <c r="A6632" s="10"/>
      <c r="B6632" s="111">
        <v>864558</v>
      </c>
      <c r="C6632" s="68" t="s">
        <v>6624</v>
      </c>
      <c r="D6632" s="71">
        <f>SUMIFS('CLUB DES LOGES'!$J$117:$J$166, 'CLUB DES LOGES'!$F$117:$F$166,$B6632, 'CLUB DES LOGES'!$G$117:$G$166,"&lt;&gt;"&amp;'CLUB DES LOGES'!$C$191)</f>
        <v>0</v>
      </c>
      <c r="E6632" s="10"/>
      <c r="F6632" s="10"/>
      <c r="G6632" s="10"/>
      <c r="H6632" s="10"/>
      <c r="I6632" s="10"/>
      <c r="J6632" s="10"/>
      <c r="K6632" s="10"/>
      <c r="L6632" s="10"/>
      <c r="M6632" s="10"/>
      <c r="N6632" s="10"/>
      <c r="O6632" s="10"/>
      <c r="P6632" s="10"/>
      <c r="Q6632" s="10"/>
      <c r="R6632" s="10"/>
    </row>
    <row r="6633" spans="1:18" customFormat="1">
      <c r="A6633" s="10"/>
      <c r="B6633" s="111">
        <v>864559</v>
      </c>
      <c r="C6633" s="68" t="s">
        <v>6625</v>
      </c>
      <c r="D6633" s="71">
        <f>SUMIFS('CLUB DES LOGES'!$J$117:$J$166, 'CLUB DES LOGES'!$F$117:$F$166,$B6633, 'CLUB DES LOGES'!$G$117:$G$166,"&lt;&gt;"&amp;'CLUB DES LOGES'!$C$191)</f>
        <v>0</v>
      </c>
      <c r="E6633" s="10"/>
      <c r="F6633" s="10"/>
      <c r="G6633" s="10"/>
      <c r="H6633" s="10"/>
      <c r="I6633" s="10"/>
      <c r="J6633" s="10"/>
      <c r="K6633" s="10"/>
      <c r="L6633" s="10"/>
      <c r="M6633" s="10"/>
      <c r="N6633" s="10"/>
      <c r="O6633" s="10"/>
      <c r="P6633" s="10"/>
      <c r="Q6633" s="10"/>
      <c r="R6633" s="10"/>
    </row>
    <row r="6634" spans="1:18" customFormat="1">
      <c r="A6634" s="10"/>
      <c r="B6634" s="111">
        <v>864560</v>
      </c>
      <c r="C6634" s="68" t="s">
        <v>6626</v>
      </c>
      <c r="D6634" s="71">
        <f>SUMIFS('CLUB DES LOGES'!$J$117:$J$166, 'CLUB DES LOGES'!$F$117:$F$166,$B6634, 'CLUB DES LOGES'!$G$117:$G$166,"&lt;&gt;"&amp;'CLUB DES LOGES'!$C$191)</f>
        <v>0</v>
      </c>
      <c r="E6634" s="10"/>
      <c r="F6634" s="10"/>
      <c r="G6634" s="10"/>
      <c r="H6634" s="10"/>
      <c r="I6634" s="10"/>
      <c r="J6634" s="10"/>
      <c r="K6634" s="10"/>
      <c r="L6634" s="10"/>
      <c r="M6634" s="10"/>
      <c r="N6634" s="10"/>
      <c r="O6634" s="10"/>
      <c r="P6634" s="10"/>
      <c r="Q6634" s="10"/>
      <c r="R6634" s="10"/>
    </row>
    <row r="6635" spans="1:18" customFormat="1">
      <c r="A6635" s="10"/>
      <c r="B6635" s="111">
        <v>864561</v>
      </c>
      <c r="C6635" s="68" t="s">
        <v>6627</v>
      </c>
      <c r="D6635" s="71">
        <f>SUMIFS('CLUB DES LOGES'!$J$117:$J$166, 'CLUB DES LOGES'!$F$117:$F$166,$B6635, 'CLUB DES LOGES'!$G$117:$G$166,"&lt;&gt;"&amp;'CLUB DES LOGES'!$C$191)</f>
        <v>0</v>
      </c>
      <c r="E6635" s="10"/>
      <c r="F6635" s="10"/>
      <c r="G6635" s="10"/>
      <c r="H6635" s="10"/>
      <c r="I6635" s="10"/>
      <c r="J6635" s="10"/>
      <c r="K6635" s="10"/>
      <c r="L6635" s="10"/>
      <c r="M6635" s="10"/>
      <c r="N6635" s="10"/>
      <c r="O6635" s="10"/>
      <c r="P6635" s="10"/>
      <c r="Q6635" s="10"/>
      <c r="R6635" s="10"/>
    </row>
    <row r="6636" spans="1:18" customFormat="1">
      <c r="A6636" s="10"/>
      <c r="B6636" s="111">
        <v>864562</v>
      </c>
      <c r="C6636" s="68" t="s">
        <v>6628</v>
      </c>
      <c r="D6636" s="71">
        <f>SUMIFS('CLUB DES LOGES'!$J$117:$J$166, 'CLUB DES LOGES'!$F$117:$F$166,$B6636, 'CLUB DES LOGES'!$G$117:$G$166,"&lt;&gt;"&amp;'CLUB DES LOGES'!$C$191)</f>
        <v>0</v>
      </c>
      <c r="E6636" s="10"/>
      <c r="F6636" s="10"/>
      <c r="G6636" s="10"/>
      <c r="H6636" s="10"/>
      <c r="I6636" s="10"/>
      <c r="J6636" s="10"/>
      <c r="K6636" s="10"/>
      <c r="L6636" s="10"/>
      <c r="M6636" s="10"/>
      <c r="N6636" s="10"/>
      <c r="O6636" s="10"/>
      <c r="P6636" s="10"/>
      <c r="Q6636" s="10"/>
      <c r="R6636" s="10"/>
    </row>
    <row r="6637" spans="1:18" customFormat="1">
      <c r="A6637" s="10"/>
      <c r="B6637" s="111">
        <v>864563</v>
      </c>
      <c r="C6637" s="68" t="s">
        <v>6629</v>
      </c>
      <c r="D6637" s="71">
        <f>SUMIFS('CLUB DES LOGES'!$J$117:$J$166, 'CLUB DES LOGES'!$F$117:$F$166,$B6637, 'CLUB DES LOGES'!$G$117:$G$166,"&lt;&gt;"&amp;'CLUB DES LOGES'!$C$191)</f>
        <v>0</v>
      </c>
      <c r="E6637" s="10"/>
      <c r="F6637" s="10"/>
      <c r="G6637" s="10"/>
      <c r="H6637" s="10"/>
      <c r="I6637" s="10"/>
      <c r="J6637" s="10"/>
      <c r="K6637" s="10"/>
      <c r="L6637" s="10"/>
      <c r="M6637" s="10"/>
      <c r="N6637" s="10"/>
      <c r="O6637" s="10"/>
      <c r="P6637" s="10"/>
      <c r="Q6637" s="10"/>
      <c r="R6637" s="10"/>
    </row>
    <row r="6638" spans="1:18" customFormat="1">
      <c r="A6638" s="10"/>
      <c r="B6638" s="111">
        <v>864564</v>
      </c>
      <c r="C6638" s="68" t="s">
        <v>6630</v>
      </c>
      <c r="D6638" s="71">
        <f>SUMIFS('CLUB DES LOGES'!$J$117:$J$166, 'CLUB DES LOGES'!$F$117:$F$166,$B6638, 'CLUB DES LOGES'!$G$117:$G$166,"&lt;&gt;"&amp;'CLUB DES LOGES'!$C$191)</f>
        <v>0</v>
      </c>
      <c r="E6638" s="10"/>
      <c r="F6638" s="10"/>
      <c r="G6638" s="10"/>
      <c r="H6638" s="10"/>
      <c r="I6638" s="10"/>
      <c r="J6638" s="10"/>
      <c r="K6638" s="10"/>
      <c r="L6638" s="10"/>
      <c r="M6638" s="10"/>
      <c r="N6638" s="10"/>
      <c r="O6638" s="10"/>
      <c r="P6638" s="10"/>
      <c r="Q6638" s="10"/>
      <c r="R6638" s="10"/>
    </row>
    <row r="6639" spans="1:18" customFormat="1">
      <c r="A6639" s="10"/>
      <c r="B6639" s="111">
        <v>864565</v>
      </c>
      <c r="C6639" s="68" t="s">
        <v>6631</v>
      </c>
      <c r="D6639" s="71">
        <f>SUMIFS('CLUB DES LOGES'!$J$117:$J$166, 'CLUB DES LOGES'!$F$117:$F$166,$B6639, 'CLUB DES LOGES'!$G$117:$G$166,"&lt;&gt;"&amp;'CLUB DES LOGES'!$C$191)</f>
        <v>0</v>
      </c>
      <c r="E6639" s="10"/>
      <c r="F6639" s="10"/>
      <c r="G6639" s="10"/>
      <c r="H6639" s="10"/>
      <c r="I6639" s="10"/>
      <c r="J6639" s="10"/>
      <c r="K6639" s="10"/>
      <c r="L6639" s="10"/>
      <c r="M6639" s="10"/>
      <c r="N6639" s="10"/>
      <c r="O6639" s="10"/>
      <c r="P6639" s="10"/>
      <c r="Q6639" s="10"/>
      <c r="R6639" s="10"/>
    </row>
    <row r="6640" spans="1:18" customFormat="1">
      <c r="A6640" s="10"/>
      <c r="B6640" s="111">
        <v>864566</v>
      </c>
      <c r="C6640" s="68" t="s">
        <v>6632</v>
      </c>
      <c r="D6640" s="71">
        <f>SUMIFS('CLUB DES LOGES'!$J$117:$J$166, 'CLUB DES LOGES'!$F$117:$F$166,$B6640, 'CLUB DES LOGES'!$G$117:$G$166,"&lt;&gt;"&amp;'CLUB DES LOGES'!$C$191)</f>
        <v>0</v>
      </c>
      <c r="E6640" s="10"/>
      <c r="F6640" s="10"/>
      <c r="G6640" s="10"/>
      <c r="H6640" s="10"/>
      <c r="I6640" s="10"/>
      <c r="J6640" s="10"/>
      <c r="K6640" s="10"/>
      <c r="L6640" s="10"/>
      <c r="M6640" s="10"/>
      <c r="N6640" s="10"/>
      <c r="O6640" s="10"/>
      <c r="P6640" s="10"/>
      <c r="Q6640" s="10"/>
      <c r="R6640" s="10"/>
    </row>
    <row r="6641" spans="1:18" customFormat="1">
      <c r="A6641" s="10"/>
      <c r="B6641" s="111">
        <v>864567</v>
      </c>
      <c r="C6641" s="68" t="s">
        <v>6633</v>
      </c>
      <c r="D6641" s="71">
        <f>SUMIFS('CLUB DES LOGES'!$J$117:$J$166, 'CLUB DES LOGES'!$F$117:$F$166,$B6641, 'CLUB DES LOGES'!$G$117:$G$166,"&lt;&gt;"&amp;'CLUB DES LOGES'!$C$191)</f>
        <v>0</v>
      </c>
      <c r="E6641" s="10"/>
      <c r="F6641" s="10"/>
      <c r="G6641" s="10"/>
      <c r="H6641" s="10"/>
      <c r="I6641" s="10"/>
      <c r="J6641" s="10"/>
      <c r="K6641" s="10"/>
      <c r="L6641" s="10"/>
      <c r="M6641" s="10"/>
      <c r="N6641" s="10"/>
      <c r="O6641" s="10"/>
      <c r="P6641" s="10"/>
      <c r="Q6641" s="10"/>
      <c r="R6641" s="10"/>
    </row>
    <row r="6642" spans="1:18" customFormat="1">
      <c r="A6642" s="10"/>
      <c r="B6642" s="111">
        <v>864568</v>
      </c>
      <c r="C6642" s="68" t="s">
        <v>6634</v>
      </c>
      <c r="D6642" s="71">
        <f>SUMIFS('CLUB DES LOGES'!$J$117:$J$166, 'CLUB DES LOGES'!$F$117:$F$166,$B6642, 'CLUB DES LOGES'!$G$117:$G$166,"&lt;&gt;"&amp;'CLUB DES LOGES'!$C$191)</f>
        <v>0</v>
      </c>
      <c r="E6642" s="10"/>
      <c r="F6642" s="10"/>
      <c r="G6642" s="10"/>
      <c r="H6642" s="10"/>
      <c r="I6642" s="10"/>
      <c r="J6642" s="10"/>
      <c r="K6642" s="10"/>
      <c r="L6642" s="10"/>
      <c r="M6642" s="10"/>
      <c r="N6642" s="10"/>
      <c r="O6642" s="10"/>
      <c r="P6642" s="10"/>
      <c r="Q6642" s="10"/>
      <c r="R6642" s="10"/>
    </row>
    <row r="6643" spans="1:18" customFormat="1">
      <c r="A6643" s="10"/>
      <c r="B6643" s="111">
        <v>864569</v>
      </c>
      <c r="C6643" s="68" t="s">
        <v>6635</v>
      </c>
      <c r="D6643" s="71">
        <f>SUMIFS('CLUB DES LOGES'!$J$117:$J$166, 'CLUB DES LOGES'!$F$117:$F$166,$B6643, 'CLUB DES LOGES'!$G$117:$G$166,"&lt;&gt;"&amp;'CLUB DES LOGES'!$C$191)</f>
        <v>0</v>
      </c>
      <c r="E6643" s="10"/>
      <c r="F6643" s="10"/>
      <c r="G6643" s="10"/>
      <c r="H6643" s="10"/>
      <c r="I6643" s="10"/>
      <c r="J6643" s="10"/>
      <c r="K6643" s="10"/>
      <c r="L6643" s="10"/>
      <c r="M6643" s="10"/>
      <c r="N6643" s="10"/>
      <c r="O6643" s="10"/>
      <c r="P6643" s="10"/>
      <c r="Q6643" s="10"/>
      <c r="R6643" s="10"/>
    </row>
    <row r="6644" spans="1:18" customFormat="1">
      <c r="A6644" s="10"/>
      <c r="B6644" s="111">
        <v>864570</v>
      </c>
      <c r="C6644" s="68" t="s">
        <v>6636</v>
      </c>
      <c r="D6644" s="71">
        <f>SUMIFS('CLUB DES LOGES'!$J$117:$J$166, 'CLUB DES LOGES'!$F$117:$F$166,$B6644, 'CLUB DES LOGES'!$G$117:$G$166,"&lt;&gt;"&amp;'CLUB DES LOGES'!$C$191)</f>
        <v>0</v>
      </c>
      <c r="E6644" s="10"/>
      <c r="F6644" s="10"/>
      <c r="G6644" s="10"/>
      <c r="H6644" s="10"/>
      <c r="I6644" s="10"/>
      <c r="J6644" s="10"/>
      <c r="K6644" s="10"/>
      <c r="L6644" s="10"/>
      <c r="M6644" s="10"/>
      <c r="N6644" s="10"/>
      <c r="O6644" s="10"/>
      <c r="P6644" s="10"/>
      <c r="Q6644" s="10"/>
      <c r="R6644" s="10"/>
    </row>
    <row r="6645" spans="1:18" customFormat="1">
      <c r="A6645" s="10"/>
      <c r="B6645" s="111">
        <v>864571</v>
      </c>
      <c r="C6645" s="68" t="s">
        <v>6637</v>
      </c>
      <c r="D6645" s="71">
        <f>SUMIFS('CLUB DES LOGES'!$J$117:$J$166, 'CLUB DES LOGES'!$F$117:$F$166,$B6645, 'CLUB DES LOGES'!$G$117:$G$166,"&lt;&gt;"&amp;'CLUB DES LOGES'!$C$191)</f>
        <v>0</v>
      </c>
      <c r="E6645" s="10"/>
      <c r="F6645" s="10"/>
      <c r="G6645" s="10"/>
      <c r="H6645" s="10"/>
      <c r="I6645" s="10"/>
      <c r="J6645" s="10"/>
      <c r="K6645" s="10"/>
      <c r="L6645" s="10"/>
      <c r="M6645" s="10"/>
      <c r="N6645" s="10"/>
      <c r="O6645" s="10"/>
      <c r="P6645" s="10"/>
      <c r="Q6645" s="10"/>
      <c r="R6645" s="10"/>
    </row>
    <row r="6646" spans="1:18" customFormat="1">
      <c r="A6646" s="10"/>
      <c r="B6646" s="111">
        <v>864572</v>
      </c>
      <c r="C6646" s="68" t="s">
        <v>6638</v>
      </c>
      <c r="D6646" s="71">
        <f>SUMIFS('CLUB DES LOGES'!$J$117:$J$166, 'CLUB DES LOGES'!$F$117:$F$166,$B6646, 'CLUB DES LOGES'!$G$117:$G$166,"&lt;&gt;"&amp;'CLUB DES LOGES'!$C$191)</f>
        <v>0</v>
      </c>
      <c r="E6646" s="10"/>
      <c r="F6646" s="10"/>
      <c r="G6646" s="10"/>
      <c r="H6646" s="10"/>
      <c r="I6646" s="10"/>
      <c r="J6646" s="10"/>
      <c r="K6646" s="10"/>
      <c r="L6646" s="10"/>
      <c r="M6646" s="10"/>
      <c r="N6646" s="10"/>
      <c r="O6646" s="10"/>
      <c r="P6646" s="10"/>
      <c r="Q6646" s="10"/>
      <c r="R6646" s="10"/>
    </row>
    <row r="6647" spans="1:18" customFormat="1">
      <c r="A6647" s="10"/>
      <c r="B6647" s="111">
        <v>864573</v>
      </c>
      <c r="C6647" s="68" t="s">
        <v>6639</v>
      </c>
      <c r="D6647" s="71">
        <f>SUMIFS('CLUB DES LOGES'!$J$117:$J$166, 'CLUB DES LOGES'!$F$117:$F$166,$B6647, 'CLUB DES LOGES'!$G$117:$G$166,"&lt;&gt;"&amp;'CLUB DES LOGES'!$C$191)</f>
        <v>0</v>
      </c>
      <c r="E6647" s="10"/>
      <c r="F6647" s="10"/>
      <c r="G6647" s="10"/>
      <c r="H6647" s="10"/>
      <c r="I6647" s="10"/>
      <c r="J6647" s="10"/>
      <c r="K6647" s="10"/>
      <c r="L6647" s="10"/>
      <c r="M6647" s="10"/>
      <c r="N6647" s="10"/>
      <c r="O6647" s="10"/>
      <c r="P6647" s="10"/>
      <c r="Q6647" s="10"/>
      <c r="R6647" s="10"/>
    </row>
    <row r="6648" spans="1:18" customFormat="1">
      <c r="A6648" s="10"/>
      <c r="B6648" s="111">
        <v>864574</v>
      </c>
      <c r="C6648" s="68" t="s">
        <v>6640</v>
      </c>
      <c r="D6648" s="71">
        <f>SUMIFS('CLUB DES LOGES'!$J$117:$J$166, 'CLUB DES LOGES'!$F$117:$F$166,$B6648, 'CLUB DES LOGES'!$G$117:$G$166,"&lt;&gt;"&amp;'CLUB DES LOGES'!$C$191)</f>
        <v>0</v>
      </c>
      <c r="E6648" s="10"/>
      <c r="F6648" s="10"/>
      <c r="G6648" s="10"/>
      <c r="H6648" s="10"/>
      <c r="I6648" s="10"/>
      <c r="J6648" s="10"/>
      <c r="K6648" s="10"/>
      <c r="L6648" s="10"/>
      <c r="M6648" s="10"/>
      <c r="N6648" s="10"/>
      <c r="O6648" s="10"/>
      <c r="P6648" s="10"/>
      <c r="Q6648" s="10"/>
      <c r="R6648" s="10"/>
    </row>
    <row r="6649" spans="1:18" customFormat="1">
      <c r="A6649" s="10"/>
      <c r="B6649" s="111">
        <v>864575</v>
      </c>
      <c r="C6649" s="68" t="s">
        <v>6641</v>
      </c>
      <c r="D6649" s="71">
        <f>SUMIFS('CLUB DES LOGES'!$J$117:$J$166, 'CLUB DES LOGES'!$F$117:$F$166,$B6649, 'CLUB DES LOGES'!$G$117:$G$166,"&lt;&gt;"&amp;'CLUB DES LOGES'!$C$191)</f>
        <v>0</v>
      </c>
      <c r="E6649" s="10"/>
      <c r="F6649" s="10"/>
      <c r="G6649" s="10"/>
      <c r="H6649" s="10"/>
      <c r="I6649" s="10"/>
      <c r="J6649" s="10"/>
      <c r="K6649" s="10"/>
      <c r="L6649" s="10"/>
      <c r="M6649" s="10"/>
      <c r="N6649" s="10"/>
      <c r="O6649" s="10"/>
      <c r="P6649" s="10"/>
      <c r="Q6649" s="10"/>
      <c r="R6649" s="10"/>
    </row>
    <row r="6650" spans="1:18" customFormat="1">
      <c r="A6650" s="10"/>
      <c r="B6650" s="111">
        <v>864576</v>
      </c>
      <c r="C6650" s="68" t="s">
        <v>6642</v>
      </c>
      <c r="D6650" s="71">
        <f>SUMIFS('CLUB DES LOGES'!$J$117:$J$166, 'CLUB DES LOGES'!$F$117:$F$166,$B6650, 'CLUB DES LOGES'!$G$117:$G$166,"&lt;&gt;"&amp;'CLUB DES LOGES'!$C$191)</f>
        <v>0</v>
      </c>
      <c r="E6650" s="10"/>
      <c r="F6650" s="10"/>
      <c r="G6650" s="10"/>
      <c r="H6650" s="10"/>
      <c r="I6650" s="10"/>
      <c r="J6650" s="10"/>
      <c r="K6650" s="10"/>
      <c r="L6650" s="10"/>
      <c r="M6650" s="10"/>
      <c r="N6650" s="10"/>
      <c r="O6650" s="10"/>
      <c r="P6650" s="10"/>
      <c r="Q6650" s="10"/>
      <c r="R6650" s="10"/>
    </row>
    <row r="6651" spans="1:18" customFormat="1">
      <c r="A6651" s="10"/>
      <c r="B6651" s="111">
        <v>865002</v>
      </c>
      <c r="C6651" s="68" t="s">
        <v>6643</v>
      </c>
      <c r="D6651" s="71">
        <f>SUMIFS('CLUB DES LOGES'!$J$117:$J$166, 'CLUB DES LOGES'!$F$117:$F$166,$B6651, 'CLUB DES LOGES'!$G$117:$G$166,"&lt;&gt;"&amp;'CLUB DES LOGES'!$C$191)</f>
        <v>0</v>
      </c>
      <c r="E6651" s="10"/>
      <c r="F6651" s="10"/>
      <c r="G6651" s="10"/>
      <c r="H6651" s="10"/>
      <c r="I6651" s="10"/>
      <c r="J6651" s="10"/>
      <c r="K6651" s="10"/>
      <c r="L6651" s="10"/>
      <c r="M6651" s="10"/>
      <c r="N6651" s="10"/>
      <c r="O6651" s="10"/>
      <c r="P6651" s="10"/>
      <c r="Q6651" s="10"/>
      <c r="R6651" s="10"/>
    </row>
    <row r="6652" spans="1:18" customFormat="1">
      <c r="A6652" s="10"/>
      <c r="B6652" s="111">
        <v>865003</v>
      </c>
      <c r="C6652" s="68" t="s">
        <v>6644</v>
      </c>
      <c r="D6652" s="71">
        <f>SUMIFS('CLUB DES LOGES'!$J$117:$J$166, 'CLUB DES LOGES'!$F$117:$F$166,$B6652, 'CLUB DES LOGES'!$G$117:$G$166,"&lt;&gt;"&amp;'CLUB DES LOGES'!$C$191)</f>
        <v>0</v>
      </c>
      <c r="E6652" s="10"/>
      <c r="F6652" s="10"/>
      <c r="G6652" s="10"/>
      <c r="H6652" s="10"/>
      <c r="I6652" s="10"/>
      <c r="J6652" s="10"/>
      <c r="K6652" s="10"/>
      <c r="L6652" s="10"/>
      <c r="M6652" s="10"/>
      <c r="N6652" s="10"/>
      <c r="O6652" s="10"/>
      <c r="P6652" s="10"/>
      <c r="Q6652" s="10"/>
      <c r="R6652" s="10"/>
    </row>
    <row r="6653" spans="1:18" customFormat="1">
      <c r="A6653" s="10"/>
      <c r="B6653" s="111">
        <v>865004</v>
      </c>
      <c r="C6653" s="68" t="s">
        <v>6645</v>
      </c>
      <c r="D6653" s="71">
        <f>SUMIFS('CLUB DES LOGES'!$J$117:$J$166, 'CLUB DES LOGES'!$F$117:$F$166,$B6653, 'CLUB DES LOGES'!$G$117:$G$166,"&lt;&gt;"&amp;'CLUB DES LOGES'!$C$191)</f>
        <v>0</v>
      </c>
      <c r="E6653" s="10"/>
      <c r="F6653" s="10"/>
      <c r="G6653" s="10"/>
      <c r="H6653" s="10"/>
      <c r="I6653" s="10"/>
      <c r="J6653" s="10"/>
      <c r="K6653" s="10"/>
      <c r="L6653" s="10"/>
      <c r="M6653" s="10"/>
      <c r="N6653" s="10"/>
      <c r="O6653" s="10"/>
      <c r="P6653" s="10"/>
      <c r="Q6653" s="10"/>
      <c r="R6653" s="10"/>
    </row>
    <row r="6654" spans="1:18" customFormat="1">
      <c r="A6654" s="10"/>
      <c r="B6654" s="111">
        <v>865005</v>
      </c>
      <c r="C6654" s="68" t="s">
        <v>6646</v>
      </c>
      <c r="D6654" s="71">
        <f>SUMIFS('CLUB DES LOGES'!$J$117:$J$166, 'CLUB DES LOGES'!$F$117:$F$166,$B6654, 'CLUB DES LOGES'!$G$117:$G$166,"&lt;&gt;"&amp;'CLUB DES LOGES'!$C$191)</f>
        <v>0</v>
      </c>
      <c r="E6654" s="10"/>
      <c r="F6654" s="10"/>
      <c r="G6654" s="10"/>
      <c r="H6654" s="10"/>
      <c r="I6654" s="10"/>
      <c r="J6654" s="10"/>
      <c r="K6654" s="10"/>
      <c r="L6654" s="10"/>
      <c r="M6654" s="10"/>
      <c r="N6654" s="10"/>
      <c r="O6654" s="10"/>
      <c r="P6654" s="10"/>
      <c r="Q6654" s="10"/>
      <c r="R6654" s="10"/>
    </row>
    <row r="6655" spans="1:18" customFormat="1">
      <c r="A6655" s="10"/>
      <c r="B6655" s="111">
        <v>865006</v>
      </c>
      <c r="C6655" s="68" t="s">
        <v>6647</v>
      </c>
      <c r="D6655" s="71">
        <f>SUMIFS('CLUB DES LOGES'!$J$117:$J$166, 'CLUB DES LOGES'!$F$117:$F$166,$B6655, 'CLUB DES LOGES'!$G$117:$G$166,"&lt;&gt;"&amp;'CLUB DES LOGES'!$C$191)</f>
        <v>0</v>
      </c>
      <c r="E6655" s="10"/>
      <c r="F6655" s="10"/>
      <c r="G6655" s="10"/>
      <c r="H6655" s="10"/>
      <c r="I6655" s="10"/>
      <c r="J6655" s="10"/>
      <c r="K6655" s="10"/>
      <c r="L6655" s="10"/>
      <c r="M6655" s="10"/>
      <c r="N6655" s="10"/>
      <c r="O6655" s="10"/>
      <c r="P6655" s="10"/>
      <c r="Q6655" s="10"/>
      <c r="R6655" s="10"/>
    </row>
    <row r="6656" spans="1:18" customFormat="1">
      <c r="A6656" s="10"/>
      <c r="B6656" s="111">
        <v>865007</v>
      </c>
      <c r="C6656" s="68" t="s">
        <v>6648</v>
      </c>
      <c r="D6656" s="71">
        <f>SUMIFS('CLUB DES LOGES'!$J$117:$J$166, 'CLUB DES LOGES'!$F$117:$F$166,$B6656, 'CLUB DES LOGES'!$G$117:$G$166,"&lt;&gt;"&amp;'CLUB DES LOGES'!$C$191)</f>
        <v>0</v>
      </c>
      <c r="E6656" s="10"/>
      <c r="F6656" s="10"/>
      <c r="G6656" s="10"/>
      <c r="H6656" s="10"/>
      <c r="I6656" s="10"/>
      <c r="J6656" s="10"/>
      <c r="K6656" s="10"/>
      <c r="L6656" s="10"/>
      <c r="M6656" s="10"/>
      <c r="N6656" s="10"/>
      <c r="O6656" s="10"/>
      <c r="P6656" s="10"/>
      <c r="Q6656" s="10"/>
      <c r="R6656" s="10"/>
    </row>
    <row r="6657" spans="1:18" customFormat="1">
      <c r="A6657" s="10"/>
      <c r="B6657" s="111">
        <v>865008</v>
      </c>
      <c r="C6657" s="68" t="s">
        <v>6649</v>
      </c>
      <c r="D6657" s="71">
        <f>SUMIFS('CLUB DES LOGES'!$J$117:$J$166, 'CLUB DES LOGES'!$F$117:$F$166,$B6657, 'CLUB DES LOGES'!$G$117:$G$166,"&lt;&gt;"&amp;'CLUB DES LOGES'!$C$191)</f>
        <v>0</v>
      </c>
      <c r="E6657" s="10"/>
      <c r="F6657" s="10"/>
      <c r="G6657" s="10"/>
      <c r="H6657" s="10"/>
      <c r="I6657" s="10"/>
      <c r="J6657" s="10"/>
      <c r="K6657" s="10"/>
      <c r="L6657" s="10"/>
      <c r="M6657" s="10"/>
      <c r="N6657" s="10"/>
      <c r="O6657" s="10"/>
      <c r="P6657" s="10"/>
      <c r="Q6657" s="10"/>
      <c r="R6657" s="10"/>
    </row>
    <row r="6658" spans="1:18" customFormat="1">
      <c r="A6658" s="10"/>
      <c r="B6658" s="111">
        <v>865010</v>
      </c>
      <c r="C6658" s="68" t="s">
        <v>6650</v>
      </c>
      <c r="D6658" s="71">
        <f>SUMIFS('CLUB DES LOGES'!$J$117:$J$166, 'CLUB DES LOGES'!$F$117:$F$166,$B6658, 'CLUB DES LOGES'!$G$117:$G$166,"&lt;&gt;"&amp;'CLUB DES LOGES'!$C$191)</f>
        <v>0</v>
      </c>
      <c r="E6658" s="10"/>
      <c r="F6658" s="10"/>
      <c r="G6658" s="10"/>
      <c r="H6658" s="10"/>
      <c r="I6658" s="10"/>
      <c r="J6658" s="10"/>
      <c r="K6658" s="10"/>
      <c r="L6658" s="10"/>
      <c r="M6658" s="10"/>
      <c r="N6658" s="10"/>
      <c r="O6658" s="10"/>
      <c r="P6658" s="10"/>
      <c r="Q6658" s="10"/>
      <c r="R6658" s="10"/>
    </row>
    <row r="6659" spans="1:18" customFormat="1">
      <c r="A6659" s="10"/>
      <c r="B6659" s="111">
        <v>865011</v>
      </c>
      <c r="C6659" s="68" t="s">
        <v>6651</v>
      </c>
      <c r="D6659" s="71">
        <f>SUMIFS('CLUB DES LOGES'!$J$117:$J$166, 'CLUB DES LOGES'!$F$117:$F$166,$B6659, 'CLUB DES LOGES'!$G$117:$G$166,"&lt;&gt;"&amp;'CLUB DES LOGES'!$C$191)</f>
        <v>0</v>
      </c>
      <c r="E6659" s="10"/>
      <c r="F6659" s="10"/>
      <c r="G6659" s="10"/>
      <c r="H6659" s="10"/>
      <c r="I6659" s="10"/>
      <c r="J6659" s="10"/>
      <c r="K6659" s="10"/>
      <c r="L6659" s="10"/>
      <c r="M6659" s="10"/>
      <c r="N6659" s="10"/>
      <c r="O6659" s="10"/>
      <c r="P6659" s="10"/>
      <c r="Q6659" s="10"/>
      <c r="R6659" s="10"/>
    </row>
    <row r="6660" spans="1:18" customFormat="1">
      <c r="A6660" s="10"/>
      <c r="B6660" s="111">
        <v>865012</v>
      </c>
      <c r="C6660" s="68" t="s">
        <v>6652</v>
      </c>
      <c r="D6660" s="71">
        <f>SUMIFS('CLUB DES LOGES'!$J$117:$J$166, 'CLUB DES LOGES'!$F$117:$F$166,$B6660, 'CLUB DES LOGES'!$G$117:$G$166,"&lt;&gt;"&amp;'CLUB DES LOGES'!$C$191)</f>
        <v>0</v>
      </c>
      <c r="E6660" s="10"/>
      <c r="F6660" s="10"/>
      <c r="G6660" s="10"/>
      <c r="H6660" s="10"/>
      <c r="I6660" s="10"/>
      <c r="J6660" s="10"/>
      <c r="K6660" s="10"/>
      <c r="L6660" s="10"/>
      <c r="M6660" s="10"/>
      <c r="N6660" s="10"/>
      <c r="O6660" s="10"/>
      <c r="P6660" s="10"/>
      <c r="Q6660" s="10"/>
      <c r="R6660" s="10"/>
    </row>
    <row r="6661" spans="1:18" customFormat="1">
      <c r="A6661" s="10"/>
      <c r="B6661" s="111">
        <v>865506</v>
      </c>
      <c r="C6661" s="68" t="s">
        <v>6653</v>
      </c>
      <c r="D6661" s="71">
        <f>SUMIFS('CLUB DES LOGES'!$J$117:$J$166, 'CLUB DES LOGES'!$F$117:$F$166,$B6661, 'CLUB DES LOGES'!$G$117:$G$166,"&lt;&gt;"&amp;'CLUB DES LOGES'!$C$191)</f>
        <v>0</v>
      </c>
      <c r="E6661" s="10"/>
      <c r="F6661" s="10"/>
      <c r="G6661" s="10"/>
      <c r="H6661" s="10"/>
      <c r="I6661" s="10"/>
      <c r="J6661" s="10"/>
      <c r="K6661" s="10"/>
      <c r="L6661" s="10"/>
      <c r="M6661" s="10"/>
      <c r="N6661" s="10"/>
      <c r="O6661" s="10"/>
      <c r="P6661" s="10"/>
      <c r="Q6661" s="10"/>
      <c r="R6661" s="10"/>
    </row>
    <row r="6662" spans="1:18" customFormat="1">
      <c r="A6662" s="10"/>
      <c r="B6662" s="111">
        <v>865507</v>
      </c>
      <c r="C6662" s="68" t="s">
        <v>6654</v>
      </c>
      <c r="D6662" s="71">
        <f>SUMIFS('CLUB DES LOGES'!$J$117:$J$166, 'CLUB DES LOGES'!$F$117:$F$166,$B6662, 'CLUB DES LOGES'!$G$117:$G$166,"&lt;&gt;"&amp;'CLUB DES LOGES'!$C$191)</f>
        <v>0</v>
      </c>
      <c r="E6662" s="10"/>
      <c r="F6662" s="10"/>
      <c r="G6662" s="10"/>
      <c r="H6662" s="10"/>
      <c r="I6662" s="10"/>
      <c r="J6662" s="10"/>
      <c r="K6662" s="10"/>
      <c r="L6662" s="10"/>
      <c r="M6662" s="10"/>
      <c r="N6662" s="10"/>
      <c r="O6662" s="10"/>
      <c r="P6662" s="10"/>
      <c r="Q6662" s="10"/>
      <c r="R6662" s="10"/>
    </row>
    <row r="6663" spans="1:18" customFormat="1">
      <c r="A6663" s="10"/>
      <c r="B6663" s="111">
        <v>865508</v>
      </c>
      <c r="C6663" s="68" t="s">
        <v>6655</v>
      </c>
      <c r="D6663" s="71">
        <f>SUMIFS('CLUB DES LOGES'!$J$117:$J$166, 'CLUB DES LOGES'!$F$117:$F$166,$B6663, 'CLUB DES LOGES'!$G$117:$G$166,"&lt;&gt;"&amp;'CLUB DES LOGES'!$C$191)</f>
        <v>0</v>
      </c>
      <c r="E6663" s="10"/>
      <c r="F6663" s="10"/>
      <c r="G6663" s="10"/>
      <c r="H6663" s="10"/>
      <c r="I6663" s="10"/>
      <c r="J6663" s="10"/>
      <c r="K6663" s="10"/>
      <c r="L6663" s="10"/>
      <c r="M6663" s="10"/>
      <c r="N6663" s="10"/>
      <c r="O6663" s="10"/>
      <c r="P6663" s="10"/>
      <c r="Q6663" s="10"/>
      <c r="R6663" s="10"/>
    </row>
  </sheetData>
  <autoFilter ref="A4:R6663" xr:uid="{5EFF7226-5BF7-4299-B972-9F29A9839499}"/>
  <conditionalFormatting sqref="B1:B2">
    <cfRule type="duplicateValues" dxfId="1" priority="1"/>
  </conditionalFormatting>
  <conditionalFormatting sqref="B6970:B1048576 B3:B6663">
    <cfRule type="duplicateValues" dxfId="0" priority="2"/>
  </conditionalFormatting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6832-7061-4B4F-B314-708E3B3E1D52}">
  <sheetPr codeName="Feuil3">
    <pageSetUpPr fitToPage="1"/>
  </sheetPr>
  <dimension ref="A1:FV260"/>
  <sheetViews>
    <sheetView zoomScale="53" zoomScaleNormal="60" zoomScaleSheetLayoutView="80" workbookViewId="0">
      <selection activeCell="F23" sqref="F23"/>
    </sheetView>
  </sheetViews>
  <sheetFormatPr defaultColWidth="11.42578125" defaultRowHeight="15"/>
  <cols>
    <col min="1" max="1" width="11.42578125" style="10"/>
    <col min="2" max="2" width="23.5703125" style="88" customWidth="1"/>
    <col min="3" max="3" width="46.5703125" customWidth="1"/>
    <col min="4" max="4" width="15" style="62" bestFit="1" customWidth="1"/>
    <col min="5" max="5" width="65" customWidth="1"/>
    <col min="6" max="6" width="16.42578125" style="63" bestFit="1" customWidth="1"/>
    <col min="7" max="7" width="22.42578125" style="63" customWidth="1"/>
    <col min="8" max="8" width="20.5703125" style="64" bestFit="1" customWidth="1"/>
    <col min="9" max="9" width="13.5703125" bestFit="1" customWidth="1"/>
    <col min="10" max="10" width="15.5703125" style="64" customWidth="1"/>
  </cols>
  <sheetData>
    <row r="1" spans="1:178" ht="31.5" customHeight="1">
      <c r="B1" s="82"/>
      <c r="C1" s="140" t="s">
        <v>6656</v>
      </c>
      <c r="D1" s="141"/>
      <c r="E1" s="141"/>
      <c r="F1" s="141"/>
      <c r="G1" s="141"/>
      <c r="H1" s="137" t="s">
        <v>6661</v>
      </c>
      <c r="I1" s="137"/>
      <c r="J1" s="138"/>
    </row>
    <row r="2" spans="1:178" ht="14.85" customHeight="1" thickBot="1">
      <c r="B2" s="82"/>
      <c r="C2" s="142"/>
      <c r="D2" s="143"/>
      <c r="E2" s="143"/>
      <c r="F2" s="143"/>
      <c r="G2" s="143"/>
      <c r="H2" s="139" t="s">
        <v>6662</v>
      </c>
      <c r="I2" s="139"/>
      <c r="J2" s="139"/>
    </row>
    <row r="3" spans="1:178" ht="21.6" customHeight="1" thickTop="1" thickBot="1">
      <c r="B3" s="92"/>
      <c r="C3" s="11"/>
      <c r="D3" s="11"/>
      <c r="E3" s="11"/>
      <c r="F3" s="11"/>
      <c r="G3" s="11" t="s">
        <v>6663</v>
      </c>
      <c r="H3" s="144">
        <v>500</v>
      </c>
      <c r="I3" s="145"/>
      <c r="J3" s="146"/>
    </row>
    <row r="4" spans="1:178" s="88" customFormat="1" ht="44.85" customHeight="1" thickTop="1" thickBot="1">
      <c r="A4" s="82"/>
      <c r="B4" s="83"/>
      <c r="C4" s="84" t="s">
        <v>6664</v>
      </c>
      <c r="D4" s="84" t="s">
        <v>6665</v>
      </c>
      <c r="E4" s="85" t="s">
        <v>6666</v>
      </c>
      <c r="F4" s="86" t="s">
        <v>6667</v>
      </c>
      <c r="G4" s="85" t="s">
        <v>6668</v>
      </c>
      <c r="H4" s="89" t="s">
        <v>6669</v>
      </c>
      <c r="I4" s="89" t="s">
        <v>6670</v>
      </c>
      <c r="J4" s="87" t="s">
        <v>6671</v>
      </c>
    </row>
    <row r="5" spans="1:178" ht="24" customHeight="1" thickTop="1" thickBot="1">
      <c r="A5" s="82"/>
      <c r="B5" s="82"/>
      <c r="C5" s="12"/>
      <c r="D5" s="12"/>
      <c r="E5" s="11" t="s">
        <v>6739</v>
      </c>
      <c r="F5" s="11"/>
      <c r="G5" s="11"/>
      <c r="H5" s="13"/>
      <c r="I5" s="41"/>
      <c r="J5" s="13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</row>
    <row r="6" spans="1:178" ht="39" customHeight="1" thickTop="1" thickBot="1">
      <c r="A6" s="152" t="s">
        <v>6659</v>
      </c>
      <c r="B6" s="133" t="str">
        <f>E5</f>
        <v>COCKTAIL TRIBUNE PRESIDENTIELLE</v>
      </c>
      <c r="C6" s="127" t="s">
        <v>6676</v>
      </c>
      <c r="D6" s="130">
        <v>10</v>
      </c>
      <c r="E6" s="15" t="str">
        <f>VLOOKUP(F6,'LISTE MATERIEL'!$B$3:$C$6967,2,FALSE)</f>
        <v>ASS PLATE BLANCHE BORD CANNELE 27CM DIAM</v>
      </c>
      <c r="F6" s="22">
        <v>820710</v>
      </c>
      <c r="G6" s="77"/>
      <c r="H6" s="57"/>
      <c r="I6" s="57"/>
      <c r="J6" s="5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</row>
    <row r="7" spans="1:178" ht="16.5" thickTop="1" thickBot="1">
      <c r="A7" s="152"/>
      <c r="B7" s="133"/>
      <c r="C7" s="128"/>
      <c r="D7" s="131"/>
      <c r="E7" s="15" t="str">
        <f>VLOOKUP(F7,'LISTE MATERIEL'!$B$3:$C$6967,2,FALSE)</f>
        <v>ASS PLATE BLANCHE BORD CANNELE OVAL 30CM</v>
      </c>
      <c r="F7" s="22">
        <v>820715</v>
      </c>
      <c r="G7" s="80"/>
      <c r="H7" s="17"/>
      <c r="I7" s="17"/>
      <c r="J7" s="1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</row>
    <row r="8" spans="1:178" ht="16.5" thickTop="1" thickBot="1">
      <c r="A8" s="152"/>
      <c r="B8" s="133"/>
      <c r="C8" s="129"/>
      <c r="D8" s="134"/>
      <c r="E8" s="15" t="str">
        <f>VLOOKUP(F8,'LISTE MATERIEL'!$B$3:$C$6967,2,FALSE)</f>
        <v>PLATEAU ROND BOIS CLAIR 33 CM DIAM.</v>
      </c>
      <c r="F8" s="22">
        <v>821709</v>
      </c>
      <c r="G8" s="80"/>
      <c r="H8" s="17"/>
      <c r="I8" s="17"/>
      <c r="J8" s="1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</row>
    <row r="9" spans="1:178" ht="27" customHeight="1" thickTop="1" thickBot="1">
      <c r="A9" s="152"/>
      <c r="B9" s="93"/>
      <c r="C9" s="11"/>
      <c r="D9" s="11"/>
      <c r="E9" s="81" t="s">
        <v>6672</v>
      </c>
      <c r="F9" s="11"/>
      <c r="G9" s="11"/>
      <c r="H9" s="90"/>
      <c r="I9" s="91"/>
      <c r="J9" s="90"/>
    </row>
    <row r="10" spans="1:178" ht="20.100000000000001" customHeight="1" thickTop="1" thickBot="1">
      <c r="A10" s="152"/>
      <c r="B10" s="147" t="str">
        <f>E9</f>
        <v xml:space="preserve">ACCUEIL MATIN </v>
      </c>
      <c r="C10" s="127" t="s">
        <v>6673</v>
      </c>
      <c r="D10" s="15">
        <v>1</v>
      </c>
      <c r="E10" s="33" t="str">
        <f>VLOOKUP(F10,'LISTE MATERIEL'!$B$3:$C$6967,2,FALSE)</f>
        <v>PLAT GATEAU BAS NOIR DUNE 34X20 6CM HAUT</v>
      </c>
      <c r="F10" s="58">
        <v>820523</v>
      </c>
      <c r="G10" s="16"/>
      <c r="H10" s="57"/>
      <c r="I10" s="57"/>
      <c r="J10" s="57"/>
    </row>
    <row r="11" spans="1:178" ht="16.5" thickTop="1" thickBot="1">
      <c r="A11" s="152"/>
      <c r="B11" s="147"/>
      <c r="C11" s="128"/>
      <c r="D11" s="15">
        <v>1</v>
      </c>
      <c r="E11" s="33" t="str">
        <f>VLOOKUP(F11,'LISTE MATERIEL'!$B$3:$C$6967,2,FALSE)</f>
        <v>GRANDE CLOCHE EN VERRE NOUVEAU MODÈLE</v>
      </c>
      <c r="F11" s="58">
        <v>822775</v>
      </c>
      <c r="G11" s="20"/>
      <c r="H11" s="17"/>
      <c r="I11" s="17"/>
      <c r="J11" s="17"/>
    </row>
    <row r="12" spans="1:178" ht="16.5" thickTop="1" thickBot="1">
      <c r="A12" s="152"/>
      <c r="B12" s="147"/>
      <c r="C12" s="129"/>
      <c r="D12" s="15">
        <v>3</v>
      </c>
      <c r="E12" s="33" t="str">
        <f>VLOOKUP(F12,'LISTE MATERIEL'!$B$3:$C$6967,2,FALSE)</f>
        <v>TASSE À CAFÉ 25CL SERAX BLEU</v>
      </c>
      <c r="F12" s="58">
        <v>853814</v>
      </c>
      <c r="G12" s="20"/>
      <c r="H12" s="17"/>
      <c r="I12" s="17"/>
      <c r="J12" s="17"/>
    </row>
    <row r="13" spans="1:178" ht="27" customHeight="1" thickTop="1" thickBot="1">
      <c r="A13" s="152"/>
      <c r="B13" s="93"/>
      <c r="C13" s="11"/>
      <c r="D13" s="11"/>
      <c r="E13" s="81" t="s">
        <v>6674</v>
      </c>
      <c r="F13" s="11"/>
      <c r="G13" s="11"/>
      <c r="H13" s="90"/>
      <c r="I13" s="91"/>
      <c r="J13" s="90"/>
    </row>
    <row r="14" spans="1:178" ht="20.100000000000001" customHeight="1" thickTop="1" thickBot="1">
      <c r="A14" s="152"/>
      <c r="B14" s="133" t="str">
        <f>E13</f>
        <v>COCKTAIL APERITIF MIDI / SOIR</v>
      </c>
      <c r="C14" s="79" t="s">
        <v>6675</v>
      </c>
      <c r="D14" s="15">
        <v>1</v>
      </c>
      <c r="E14" s="15" t="str">
        <f>VLOOKUP(F14,'LISTE MATERIEL'!$B$3:$C$6967,2,FALSE)</f>
        <v>BENTO BLANC 3 BOLS 14,50 CM 6CM HAUT.</v>
      </c>
      <c r="F14" s="22">
        <v>820708</v>
      </c>
      <c r="G14" s="16"/>
      <c r="H14" s="17"/>
      <c r="I14" s="17"/>
      <c r="J14" s="17"/>
    </row>
    <row r="15" spans="1:178" ht="16.5" thickTop="1" thickBot="1">
      <c r="A15" s="152"/>
      <c r="B15" s="133"/>
      <c r="C15" s="23" t="s">
        <v>6676</v>
      </c>
      <c r="D15" s="24">
        <v>3</v>
      </c>
      <c r="E15" s="15" t="str">
        <f>VLOOKUP(F15,'LISTE MATERIEL'!$B$3:$C$6967,2,FALSE)</f>
        <v>ASSIETTE RECTANGULAIRE 23X11,50 PORCELAINE</v>
      </c>
      <c r="F15" s="22">
        <v>825831</v>
      </c>
      <c r="G15" s="20"/>
      <c r="H15" s="17"/>
      <c r="I15" s="17"/>
      <c r="J15" s="17"/>
    </row>
    <row r="16" spans="1:178" ht="16.5" thickTop="1" thickBot="1">
      <c r="A16" s="152"/>
      <c r="B16" s="133"/>
      <c r="C16" s="14" t="s">
        <v>6677</v>
      </c>
      <c r="D16" s="22">
        <v>1</v>
      </c>
      <c r="E16" s="15" t="str">
        <f>VLOOKUP(F16,'LISTE MATERIEL'!$B$3:$C$6967,2,FALSE)</f>
        <v>ASSIETTE RECTANGULAIRE 23X11,50 PORCELAINE</v>
      </c>
      <c r="F16" s="22">
        <v>825831</v>
      </c>
      <c r="G16" s="20"/>
      <c r="H16" s="17"/>
      <c r="I16" s="17"/>
      <c r="J16" s="17"/>
    </row>
    <row r="17" spans="1:10" ht="20.100000000000001" customHeight="1" thickTop="1" thickBot="1">
      <c r="A17" s="152"/>
      <c r="B17" s="133"/>
      <c r="C17" s="127" t="s">
        <v>6678</v>
      </c>
      <c r="D17" s="130">
        <v>1</v>
      </c>
      <c r="E17" s="15" t="str">
        <f>VLOOKUP(F17,'LISTE MATERIEL'!$B$3:$C$6967,2,FALSE)</f>
        <v>TRANCHEUSE BERKEL</v>
      </c>
      <c r="F17" s="22">
        <v>828190</v>
      </c>
      <c r="G17" s="25"/>
      <c r="H17" s="17"/>
      <c r="I17" s="17"/>
      <c r="J17" s="17"/>
    </row>
    <row r="18" spans="1:10" ht="20.100000000000001" customHeight="1" thickTop="1" thickBot="1">
      <c r="A18" s="152"/>
      <c r="B18" s="133"/>
      <c r="C18" s="128"/>
      <c r="D18" s="131"/>
      <c r="E18" s="15" t="str">
        <f>VLOOKUP(F18,'LISTE MATERIEL'!$B$3:$C$6967,2,FALSE)</f>
        <v>SOUS ASSIETTE  ARDOISE 30X30</v>
      </c>
      <c r="F18" s="22">
        <v>825683</v>
      </c>
      <c r="G18" s="16"/>
      <c r="H18" s="17"/>
      <c r="I18" s="17"/>
      <c r="J18" s="17"/>
    </row>
    <row r="19" spans="1:10" ht="34.35" customHeight="1" thickTop="1" thickBot="1">
      <c r="A19" s="152"/>
      <c r="B19" s="133"/>
      <c r="C19" s="129"/>
      <c r="D19" s="131"/>
      <c r="E19" s="15" t="str">
        <f>VLOOKUP(F19,'LISTE MATERIEL'!$B$3:$C$6967,2,FALSE)</f>
        <v>PIC BAMBOU JAPONNAIS / 100 PC</v>
      </c>
      <c r="F19" s="22">
        <v>110291</v>
      </c>
      <c r="G19" s="25"/>
      <c r="H19" s="17"/>
      <c r="I19" s="17"/>
      <c r="J19" s="17"/>
    </row>
    <row r="20" spans="1:10" ht="27" customHeight="1" thickTop="1" thickBot="1">
      <c r="A20" s="152"/>
      <c r="B20" s="95"/>
      <c r="C20" s="11"/>
      <c r="D20" s="11"/>
      <c r="E20" s="81" t="s">
        <v>6679</v>
      </c>
      <c r="F20" s="11"/>
      <c r="G20" s="11"/>
      <c r="H20" s="90"/>
      <c r="I20" s="91"/>
      <c r="J20" s="90"/>
    </row>
    <row r="21" spans="1:10" ht="26.85" customHeight="1" thickTop="1" thickBot="1">
      <c r="A21" s="152"/>
      <c r="B21" s="133" t="str">
        <f>E20</f>
        <v>DEJEUNER ASSIS / FINE DINING - 1928</v>
      </c>
      <c r="C21" s="127" t="s">
        <v>6680</v>
      </c>
      <c r="D21" s="130">
        <v>1</v>
      </c>
      <c r="E21" s="15" t="str">
        <f>VLOOKUP(F21,'LISTE MATERIEL'!$B$3:$C$6967,2,FALSE)</f>
        <v>ASSIETTE PLATE 29CM FLORE BLANCHE</v>
      </c>
      <c r="F21" s="22">
        <v>853875</v>
      </c>
      <c r="G21" s="27" t="s">
        <v>6735</v>
      </c>
      <c r="H21" s="15">
        <f>$H$3*$D$21</f>
        <v>500</v>
      </c>
      <c r="I21" s="15">
        <f>1/1</f>
        <v>1</v>
      </c>
      <c r="J21" s="23">
        <f t="shared" ref="J21:J27" si="0">H21*I21</f>
        <v>500</v>
      </c>
    </row>
    <row r="22" spans="1:10" ht="44.85" customHeight="1" thickTop="1" thickBot="1">
      <c r="A22" s="152"/>
      <c r="B22" s="133"/>
      <c r="C22" s="128"/>
      <c r="D22" s="131"/>
      <c r="E22" s="15" t="str">
        <f>VLOOKUP(F22,'LISTE MATERIEL'!$B$3:$C$6967,2,FALSE)</f>
        <v>ASSIETTE PLATE BLANCHE NORMA/SCALA/STRUCTURA</v>
      </c>
      <c r="F22" s="24">
        <v>825644</v>
      </c>
      <c r="G22" s="27" t="s">
        <v>6735</v>
      </c>
      <c r="H22" s="18">
        <f>$H$3*$D$21</f>
        <v>500</v>
      </c>
      <c r="I22" s="28">
        <f t="shared" ref="I22:I26" si="1">1/1</f>
        <v>1</v>
      </c>
      <c r="J22" s="23">
        <f t="shared" ref="J22:J26" si="2">H22*I22</f>
        <v>500</v>
      </c>
    </row>
    <row r="23" spans="1:10" ht="44.85" customHeight="1" thickTop="1" thickBot="1">
      <c r="A23" s="152"/>
      <c r="B23" s="133"/>
      <c r="C23" s="128"/>
      <c r="D23" s="131"/>
      <c r="E23" s="15" t="str">
        <f>VLOOKUP(F23,'LISTE MATERIEL'!$B$3:$C$6967,2,FALSE)</f>
        <v>ASSIETTE COUPE CREUSE 28CM FLORE BLANCHE</v>
      </c>
      <c r="F23" s="24">
        <v>853876</v>
      </c>
      <c r="G23" s="27" t="s">
        <v>6735</v>
      </c>
      <c r="H23" s="18">
        <f>$H$3*$D$21</f>
        <v>500</v>
      </c>
      <c r="I23" s="28">
        <f t="shared" si="1"/>
        <v>1</v>
      </c>
      <c r="J23" s="23">
        <f t="shared" si="2"/>
        <v>500</v>
      </c>
    </row>
    <row r="24" spans="1:10" ht="44.85" customHeight="1" thickTop="1" thickBot="1">
      <c r="A24" s="152"/>
      <c r="B24" s="133"/>
      <c r="C24" s="128"/>
      <c r="D24" s="131"/>
      <c r="E24" s="15" t="str">
        <f>VLOOKUP(F24,'LISTE MATERIEL'!$B$3:$C$6967,2,FALSE)</f>
        <v>ASSIETTE CREUSE MARCHESI S/AILE POR BLC</v>
      </c>
      <c r="F24" s="24">
        <v>853790</v>
      </c>
      <c r="G24" s="27" t="s">
        <v>6735</v>
      </c>
      <c r="H24" s="18">
        <f>$H$3*$D$21</f>
        <v>500</v>
      </c>
      <c r="I24" s="28">
        <f t="shared" si="1"/>
        <v>1</v>
      </c>
      <c r="J24" s="23">
        <f t="shared" si="2"/>
        <v>500</v>
      </c>
    </row>
    <row r="25" spans="1:10" ht="44.85" customHeight="1" thickTop="1" thickBot="1">
      <c r="A25" s="152"/>
      <c r="B25" s="133"/>
      <c r="C25" s="128"/>
      <c r="D25" s="131"/>
      <c r="E25" s="15" t="str">
        <f>VLOOKUP(F25,'LISTE MATERIEL'!$B$3:$C$6967,2,FALSE)</f>
        <v>ASSIETTE COUPE GRISE 24CM PATE RECYCLEE</v>
      </c>
      <c r="F25" s="24">
        <v>853872</v>
      </c>
      <c r="G25" s="27" t="s">
        <v>6735</v>
      </c>
      <c r="H25" s="18">
        <v>350</v>
      </c>
      <c r="I25" s="28">
        <f t="shared" si="1"/>
        <v>1</v>
      </c>
      <c r="J25" s="23">
        <f t="shared" si="2"/>
        <v>350</v>
      </c>
    </row>
    <row r="26" spans="1:10" ht="44.85" customHeight="1" thickTop="1" thickBot="1">
      <c r="A26" s="152"/>
      <c r="B26" s="133"/>
      <c r="C26" s="129"/>
      <c r="D26" s="132"/>
      <c r="E26" s="15" t="str">
        <f>VLOOKUP(F26,'LISTE MATERIEL'!$B$3:$C$6967,2,FALSE)</f>
        <v>MINI VERSEUSE GRISE 10CL PATE RECYCLEE</v>
      </c>
      <c r="F26" s="24">
        <v>853873</v>
      </c>
      <c r="G26" s="27" t="s">
        <v>6735</v>
      </c>
      <c r="H26" s="18">
        <v>350</v>
      </c>
      <c r="I26" s="28">
        <f t="shared" si="1"/>
        <v>1</v>
      </c>
      <c r="J26" s="23">
        <f t="shared" si="2"/>
        <v>350</v>
      </c>
    </row>
    <row r="27" spans="1:10" ht="44.85" customHeight="1" thickTop="1" thickBot="1">
      <c r="A27" s="152"/>
      <c r="B27" s="133"/>
      <c r="C27" s="14" t="s">
        <v>6681</v>
      </c>
      <c r="D27" s="22">
        <v>1</v>
      </c>
      <c r="E27" s="15" t="str">
        <f>VLOOKUP(F27,'LISTE MATERIEL'!$B$3:$C$6967,2,FALSE)</f>
        <v>ASS. ENTREMET PORC. BLC STRUCTURA 21 CM</v>
      </c>
      <c r="F27" s="22">
        <v>825502</v>
      </c>
      <c r="G27" s="29"/>
      <c r="H27" s="18">
        <v>400</v>
      </c>
      <c r="I27" s="18">
        <f>1/1</f>
        <v>1</v>
      </c>
      <c r="J27" s="23">
        <f t="shared" si="0"/>
        <v>400</v>
      </c>
    </row>
    <row r="28" spans="1:10" ht="27" customHeight="1" thickTop="1" thickBot="1">
      <c r="A28" s="152"/>
      <c r="B28" s="95"/>
      <c r="C28" s="11"/>
      <c r="D28" s="11"/>
      <c r="E28" s="81" t="s">
        <v>6682</v>
      </c>
      <c r="F28" s="11"/>
      <c r="G28" s="11"/>
      <c r="H28" s="90"/>
      <c r="I28" s="91"/>
      <c r="J28" s="90"/>
    </row>
    <row r="29" spans="1:10" ht="16.5" thickTop="1" thickBot="1">
      <c r="A29" s="152"/>
      <c r="B29" s="148" t="str">
        <f>E28</f>
        <v>DEJEUNER ASSIS LE SALON</v>
      </c>
      <c r="C29" s="30" t="s">
        <v>6683</v>
      </c>
      <c r="D29" s="24">
        <v>3</v>
      </c>
      <c r="E29" s="33" t="str">
        <f>VLOOKUP(F29,'LISTE MATERIEL'!$B$3:$C$6967,2,FALSE)</f>
        <v>ASSIETTE RECTANGULAIRE 23X11,50 PORCELAINE</v>
      </c>
      <c r="F29" s="22">
        <v>825831</v>
      </c>
      <c r="G29" s="27" t="s">
        <v>6735</v>
      </c>
      <c r="H29" s="17"/>
      <c r="I29" s="17"/>
      <c r="J29" s="17"/>
    </row>
    <row r="30" spans="1:10" ht="16.5" thickTop="1" thickBot="1">
      <c r="A30" s="152"/>
      <c r="B30" s="147"/>
      <c r="C30" s="127" t="s">
        <v>6684</v>
      </c>
      <c r="D30" s="130">
        <v>1</v>
      </c>
      <c r="E30" s="33" t="str">
        <f>VLOOKUP(F30,'LISTE MATERIEL'!$B$3:$C$6967,2,FALSE)</f>
        <v>ASSIETTE PLATE INKU 29CM DIAM</v>
      </c>
      <c r="F30" s="22">
        <v>853869</v>
      </c>
      <c r="G30" s="27" t="s">
        <v>6735</v>
      </c>
      <c r="H30" s="17"/>
      <c r="I30" s="17"/>
      <c r="J30" s="17"/>
    </row>
    <row r="31" spans="1:10" ht="16.5" thickTop="1" thickBot="1">
      <c r="A31" s="152"/>
      <c r="B31" s="147"/>
      <c r="C31" s="128"/>
      <c r="D31" s="131"/>
      <c r="E31" s="33" t="str">
        <f>VLOOKUP(F31,'LISTE MATERIEL'!$B$3:$C$6967,2,FALSE)</f>
        <v>TASSE ET SOUS TASSE A CAFE INKU</v>
      </c>
      <c r="F31" s="24">
        <v>853867</v>
      </c>
      <c r="G31" s="27" t="s">
        <v>6735</v>
      </c>
      <c r="H31" s="17"/>
      <c r="I31" s="17"/>
      <c r="J31" s="17"/>
    </row>
    <row r="32" spans="1:10" ht="16.5" thickTop="1" thickBot="1">
      <c r="A32" s="152"/>
      <c r="B32" s="147"/>
      <c r="C32" s="128"/>
      <c r="D32" s="131"/>
      <c r="E32" s="33" t="str">
        <f>VLOOKUP(F32,'LISTE MATERIEL'!$B$3:$C$6967,2,FALSE)</f>
        <v>CUILLIERE À ENTREMET XY BLACK</v>
      </c>
      <c r="F32" s="24">
        <v>822077</v>
      </c>
      <c r="G32" s="27" t="s">
        <v>6735</v>
      </c>
      <c r="H32" s="17"/>
      <c r="I32" s="17"/>
      <c r="J32" s="17"/>
    </row>
    <row r="33" spans="1:10" ht="16.5" thickTop="1" thickBot="1">
      <c r="A33" s="152"/>
      <c r="B33" s="147"/>
      <c r="C33" s="128"/>
      <c r="D33" s="131"/>
      <c r="E33" s="33" t="str">
        <f>VLOOKUP(F33,'LISTE MATERIEL'!$B$3:$C$6967,2,FALSE)</f>
        <v>ASSIETTE PLATE GRISE 26CM PATE RECYLCEE</v>
      </c>
      <c r="F33" s="24">
        <v>853871</v>
      </c>
      <c r="G33" s="27" t="s">
        <v>6735</v>
      </c>
      <c r="H33" s="17"/>
      <c r="I33" s="17"/>
      <c r="J33" s="17"/>
    </row>
    <row r="34" spans="1:10" ht="16.5" thickTop="1" thickBot="1">
      <c r="A34" s="152"/>
      <c r="B34" s="147"/>
      <c r="C34" s="129"/>
      <c r="D34" s="134"/>
      <c r="E34" s="33" t="str">
        <f>VLOOKUP(F34,'LISTE MATERIEL'!$B$3:$C$6967,2,FALSE)</f>
        <v>CUILLIERE À ENTREMET XY BLACK</v>
      </c>
      <c r="F34" s="24">
        <v>822077</v>
      </c>
      <c r="G34" s="27" t="s">
        <v>6735</v>
      </c>
      <c r="H34" s="17"/>
      <c r="I34" s="17"/>
      <c r="J34" s="17"/>
    </row>
    <row r="35" spans="1:10" ht="27" customHeight="1" thickTop="1" thickBot="1">
      <c r="A35" s="152"/>
      <c r="B35" s="147"/>
      <c r="C35" s="127" t="s">
        <v>6685</v>
      </c>
      <c r="D35" s="130">
        <v>1</v>
      </c>
      <c r="E35" s="33" t="str">
        <f>VLOOKUP(F35,'LISTE MATERIEL'!$B$3:$C$6967,2,FALSE)</f>
        <v>CLOCHE EN VERRE LUMINEUSE</v>
      </c>
      <c r="F35" s="24">
        <v>823030</v>
      </c>
      <c r="G35" s="27" t="s">
        <v>6735</v>
      </c>
      <c r="H35" s="17"/>
      <c r="I35" s="17"/>
      <c r="J35" s="17"/>
    </row>
    <row r="36" spans="1:10" ht="16.5" thickTop="1" thickBot="1">
      <c r="A36" s="152"/>
      <c r="B36" s="147"/>
      <c r="C36" s="128"/>
      <c r="D36" s="131"/>
      <c r="E36" s="33" t="str">
        <f>VLOOKUP(F36,'LISTE MATERIEL'!$B$3:$C$6967,2,FALSE)</f>
        <v>ASSIETTE DESSUS-DESSOUS PORCELAINE BLCHE</v>
      </c>
      <c r="F36" s="24">
        <v>825620</v>
      </c>
      <c r="G36" s="27" t="s">
        <v>6735</v>
      </c>
      <c r="H36" s="17"/>
      <c r="I36" s="17"/>
      <c r="J36" s="17"/>
    </row>
    <row r="37" spans="1:10" ht="16.5" thickTop="1" thickBot="1">
      <c r="A37" s="152"/>
      <c r="B37" s="147"/>
      <c r="C37" s="128"/>
      <c r="D37" s="131"/>
      <c r="E37" s="33" t="str">
        <f>VLOOKUP(F37,'LISTE MATERIEL'!$B$3:$C$6967,2,FALSE)</f>
        <v>ASS. DEGUSTATION CREUSE BLCHE 28CM DIAM</v>
      </c>
      <c r="F37" s="24">
        <v>825671</v>
      </c>
      <c r="G37" s="27" t="s">
        <v>6735</v>
      </c>
      <c r="H37" s="17"/>
      <c r="I37" s="17"/>
      <c r="J37" s="17"/>
    </row>
    <row r="38" spans="1:10" ht="16.5" thickTop="1" thickBot="1">
      <c r="A38" s="152"/>
      <c r="B38" s="147"/>
      <c r="C38" s="128"/>
      <c r="D38" s="131"/>
      <c r="E38" s="33" t="str">
        <f>VLOOKUP(F38,'LISTE MATERIEL'!$B$3:$C$6967,2,FALSE)</f>
        <v>ASSIETTE SOL BERNARDAUD 27CM DIAM</v>
      </c>
      <c r="F38" s="24">
        <v>820682</v>
      </c>
      <c r="G38" s="27" t="s">
        <v>6735</v>
      </c>
      <c r="H38" s="17"/>
      <c r="I38" s="17"/>
      <c r="J38" s="17"/>
    </row>
    <row r="39" spans="1:10" ht="16.5" thickTop="1" thickBot="1">
      <c r="A39" s="152"/>
      <c r="B39" s="147"/>
      <c r="C39" s="129"/>
      <c r="D39" s="131"/>
      <c r="E39" s="33" t="str">
        <f>VLOOKUP(F39,'LISTE MATERIEL'!$B$3:$C$6967,2,FALSE)</f>
        <v>ASSIETTE SOL BERNARDAUD 27CM DIAM</v>
      </c>
      <c r="F39" s="24">
        <v>820682</v>
      </c>
      <c r="G39" s="34" t="s">
        <v>6740</v>
      </c>
      <c r="H39" s="17"/>
      <c r="I39" s="17"/>
      <c r="J39" s="17"/>
    </row>
    <row r="40" spans="1:10" ht="16.5" thickTop="1" thickBot="1">
      <c r="A40" s="152"/>
      <c r="B40" s="154"/>
      <c r="C40" s="23" t="s">
        <v>6681</v>
      </c>
      <c r="D40" s="18">
        <v>1</v>
      </c>
      <c r="E40" s="33" t="str">
        <f>VLOOKUP(F40,'LISTE MATERIEL'!$B$3:$C$6967,2,FALSE)</f>
        <v>ASS. ENTREMET PORC. BLC STRUCTURA 21 CM</v>
      </c>
      <c r="F40" s="24">
        <v>825502</v>
      </c>
      <c r="G40" s="35"/>
      <c r="H40" s="17"/>
      <c r="I40" s="17"/>
      <c r="J40" s="17"/>
    </row>
    <row r="41" spans="1:10" ht="27" customHeight="1" thickTop="1" thickBot="1">
      <c r="A41" s="152"/>
      <c r="B41" s="95"/>
      <c r="C41" s="11"/>
      <c r="D41" s="11"/>
      <c r="E41" s="81" t="s">
        <v>6686</v>
      </c>
      <c r="F41" s="11"/>
      <c r="G41" s="11"/>
      <c r="H41" s="90"/>
      <c r="I41" s="91"/>
      <c r="J41" s="90"/>
    </row>
    <row r="42" spans="1:10" ht="16.5" thickTop="1" thickBot="1">
      <c r="A42" s="152"/>
      <c r="B42" s="147" t="str">
        <f>E41</f>
        <v>DEJEUNER ASSIS LA TERASSE</v>
      </c>
      <c r="C42" s="127" t="s">
        <v>6687</v>
      </c>
      <c r="D42" s="130">
        <v>1</v>
      </c>
      <c r="E42" s="33" t="str">
        <f>VLOOKUP(F42,'LISTE MATERIEL'!$B$3:$C$6967,2,FALSE)</f>
        <v>ASSIETTE PLATE 22,5CM SERAX JAUNE</v>
      </c>
      <c r="F42" s="24">
        <v>853807</v>
      </c>
      <c r="G42" s="35"/>
      <c r="H42" s="17"/>
      <c r="I42" s="17"/>
      <c r="J42" s="17"/>
    </row>
    <row r="43" spans="1:10" ht="16.5" thickTop="1" thickBot="1">
      <c r="A43" s="152"/>
      <c r="B43" s="147"/>
      <c r="C43" s="128"/>
      <c r="D43" s="131"/>
      <c r="E43" s="33" t="str">
        <f>VLOOKUP(F43,'LISTE MATERIEL'!$B$3:$C$6967,2,FALSE)</f>
        <v>ASSIETTE PLATE 22,5CM SERAX BLEU</v>
      </c>
      <c r="F43" s="24">
        <v>853806</v>
      </c>
      <c r="G43" s="35"/>
      <c r="H43" s="17"/>
      <c r="I43" s="17"/>
      <c r="J43" s="17"/>
    </row>
    <row r="44" spans="1:10" ht="16.5" thickTop="1" thickBot="1">
      <c r="A44" s="152"/>
      <c r="B44" s="147"/>
      <c r="C44" s="129"/>
      <c r="D44" s="131"/>
      <c r="E44" s="33" t="str">
        <f>VLOOKUP(F44,'LISTE MATERIEL'!$B$3:$C$6967,2,FALSE)</f>
        <v>ASSIETTE PLATE 22,5CM SERAX VERT</v>
      </c>
      <c r="F44" s="24">
        <v>853808</v>
      </c>
      <c r="G44" s="35"/>
      <c r="H44" s="17"/>
      <c r="I44" s="17"/>
      <c r="J44" s="17"/>
    </row>
    <row r="45" spans="1:10" ht="27" customHeight="1" thickTop="1" thickBot="1">
      <c r="A45" s="152"/>
      <c r="B45" s="147"/>
      <c r="C45" s="127" t="s">
        <v>6688</v>
      </c>
      <c r="D45" s="130">
        <v>1</v>
      </c>
      <c r="E45" s="33" t="str">
        <f>VLOOKUP(F45,'LISTE MATERIEL'!$B$3:$C$6967,2,FALSE)</f>
        <v>ASSIETTE PLATE 16CM SERAX JAUNE</v>
      </c>
      <c r="F45" s="24">
        <v>853804</v>
      </c>
      <c r="G45" s="35"/>
      <c r="H45" s="17"/>
      <c r="I45" s="17"/>
      <c r="J45" s="17"/>
    </row>
    <row r="46" spans="1:10" ht="16.5" thickTop="1" thickBot="1">
      <c r="A46" s="152"/>
      <c r="B46" s="147"/>
      <c r="C46" s="128"/>
      <c r="D46" s="131"/>
      <c r="E46" s="33" t="str">
        <f>VLOOKUP(F46,'LISTE MATERIEL'!$B$3:$C$6967,2,FALSE)</f>
        <v>ASSIETTE PLATE 16CM DIAM SERAX BLEU</v>
      </c>
      <c r="F46" s="24">
        <v>853805</v>
      </c>
      <c r="G46" s="35"/>
      <c r="H46" s="17"/>
      <c r="I46" s="17"/>
      <c r="J46" s="17"/>
    </row>
    <row r="47" spans="1:10" ht="16.5" thickTop="1" thickBot="1">
      <c r="A47" s="152"/>
      <c r="B47" s="147"/>
      <c r="C47" s="129"/>
      <c r="D47" s="131"/>
      <c r="E47" s="33" t="str">
        <f>VLOOKUP(F47,'LISTE MATERIEL'!$B$3:$C$6967,2,FALSE)</f>
        <v>ASSIETTE PLATE 16CM SERAX VERT</v>
      </c>
      <c r="F47" s="24">
        <v>853803</v>
      </c>
      <c r="G47" s="35"/>
      <c r="H47" s="17"/>
      <c r="I47" s="17"/>
      <c r="J47" s="17"/>
    </row>
    <row r="48" spans="1:10" ht="16.5" thickTop="1" thickBot="1">
      <c r="A48" s="152"/>
      <c r="B48" s="147"/>
      <c r="C48" s="127" t="s">
        <v>6689</v>
      </c>
      <c r="D48" s="130">
        <v>1</v>
      </c>
      <c r="E48" s="33" t="str">
        <f>VLOOKUP(F48,'LISTE MATERIEL'!$B$3:$C$6967,2,FALSE)</f>
        <v>BOL 16 CM SERAX BLANC</v>
      </c>
      <c r="F48" s="24">
        <v>853810</v>
      </c>
      <c r="G48" s="39"/>
      <c r="H48" s="17"/>
      <c r="I48" s="17"/>
      <c r="J48" s="17"/>
    </row>
    <row r="49" spans="1:10" ht="16.5" thickTop="1" thickBot="1">
      <c r="A49" s="152"/>
      <c r="B49" s="147"/>
      <c r="C49" s="128"/>
      <c r="D49" s="131"/>
      <c r="E49" s="33" t="str">
        <f>VLOOKUP(F49,'LISTE MATERIEL'!$B$3:$C$6967,2,FALSE)</f>
        <v>BOL 16 CM SERAX JAUNE</v>
      </c>
      <c r="F49" s="24">
        <v>853811</v>
      </c>
      <c r="G49" s="39"/>
      <c r="H49" s="17"/>
      <c r="I49" s="17"/>
      <c r="J49" s="17"/>
    </row>
    <row r="50" spans="1:10" ht="16.5" thickTop="1" thickBot="1">
      <c r="A50" s="152"/>
      <c r="B50" s="147"/>
      <c r="C50" s="129"/>
      <c r="D50" s="131"/>
      <c r="E50" s="33" t="str">
        <f>VLOOKUP(F50,'LISTE MATERIEL'!$B$3:$C$6967,2,FALSE)</f>
        <v>BOL 16 CM SERAX VERT</v>
      </c>
      <c r="F50" s="24">
        <v>853809</v>
      </c>
      <c r="G50" s="39"/>
      <c r="H50" s="17"/>
      <c r="I50" s="17"/>
      <c r="J50" s="17"/>
    </row>
    <row r="51" spans="1:10" ht="31.35" customHeight="1" thickTop="1" thickBot="1">
      <c r="A51" s="152"/>
      <c r="B51" s="147"/>
      <c r="C51" s="127" t="s">
        <v>6690</v>
      </c>
      <c r="D51" s="130">
        <v>1</v>
      </c>
      <c r="E51" s="33" t="str">
        <f>VLOOKUP(F51,'LISTE MATERIEL'!$B$3:$C$6967,2,FALSE)</f>
        <v>ASSIETTE PLATE 16CM SERAX JAUNE</v>
      </c>
      <c r="F51" s="24">
        <v>853804</v>
      </c>
      <c r="G51" s="35"/>
      <c r="H51" s="17"/>
      <c r="I51" s="17"/>
      <c r="J51" s="17"/>
    </row>
    <row r="52" spans="1:10" ht="30.6" customHeight="1" thickTop="1" thickBot="1">
      <c r="A52" s="152"/>
      <c r="B52" s="147"/>
      <c r="C52" s="128"/>
      <c r="D52" s="131"/>
      <c r="E52" s="33" t="str">
        <f>VLOOKUP(F52,'LISTE MATERIEL'!$B$3:$C$6967,2,FALSE)</f>
        <v>ASSIETTE PLATE 16CM DIAM SERAX BLEU</v>
      </c>
      <c r="F52" s="24">
        <v>853805</v>
      </c>
      <c r="G52" s="35"/>
      <c r="H52" s="17"/>
      <c r="I52" s="17"/>
      <c r="J52" s="17"/>
    </row>
    <row r="53" spans="1:10" ht="30.6" customHeight="1" thickTop="1" thickBot="1">
      <c r="A53" s="152"/>
      <c r="B53" s="147"/>
      <c r="C53" s="128"/>
      <c r="D53" s="131"/>
      <c r="E53" s="33" t="str">
        <f>VLOOKUP(F53,'LISTE MATERIEL'!$B$3:$C$6967,2,FALSE)</f>
        <v>ASSIETTE PLATE 16CM SERAX VERT</v>
      </c>
      <c r="F53" s="24">
        <v>853803</v>
      </c>
      <c r="G53" s="35"/>
      <c r="H53" s="17"/>
      <c r="I53" s="17"/>
      <c r="J53" s="17"/>
    </row>
    <row r="54" spans="1:10" ht="30.6" customHeight="1" thickTop="1" thickBot="1">
      <c r="A54" s="152"/>
      <c r="B54" s="147"/>
      <c r="C54" s="129"/>
      <c r="D54" s="132"/>
      <c r="E54" s="33" t="str">
        <f>VLOOKUP(F54,'LISTE MATERIEL'!$B$3:$C$6967,2,FALSE)</f>
        <v>CLOCHE EN VERRE LUMINEUSE</v>
      </c>
      <c r="F54" s="24">
        <v>823030</v>
      </c>
      <c r="G54" s="35"/>
      <c r="H54" s="17"/>
      <c r="I54" s="17"/>
      <c r="J54" s="17"/>
    </row>
    <row r="55" spans="1:10" ht="20.100000000000001" customHeight="1" thickTop="1" thickBot="1">
      <c r="A55" s="152"/>
      <c r="B55" s="147"/>
      <c r="C55" s="127" t="s">
        <v>6691</v>
      </c>
      <c r="D55" s="130">
        <v>1</v>
      </c>
      <c r="E55" s="33" t="str">
        <f>VLOOKUP(F55,'LISTE MATERIEL'!$B$3:$C$6967,2,FALSE)</f>
        <v>BOL 16 CM SERAX JAUNE</v>
      </c>
      <c r="F55" s="24">
        <v>853811</v>
      </c>
      <c r="G55" s="39"/>
      <c r="H55" s="17"/>
      <c r="I55" s="17"/>
      <c r="J55" s="17"/>
    </row>
    <row r="56" spans="1:10" ht="20.100000000000001" customHeight="1" thickTop="1" thickBot="1">
      <c r="A56" s="152"/>
      <c r="B56" s="147"/>
      <c r="C56" s="128"/>
      <c r="D56" s="131"/>
      <c r="E56" s="33" t="str">
        <f>VLOOKUP(F56,'LISTE MATERIEL'!$B$3:$C$6967,2,FALSE)</f>
        <v>BOL 16 CM SERAX BLANC</v>
      </c>
      <c r="F56" s="24">
        <v>853810</v>
      </c>
      <c r="G56" s="39"/>
      <c r="H56" s="17"/>
      <c r="I56" s="17"/>
      <c r="J56" s="17"/>
    </row>
    <row r="57" spans="1:10" ht="20.100000000000001" customHeight="1" thickTop="1" thickBot="1">
      <c r="A57" s="152"/>
      <c r="B57" s="147"/>
      <c r="C57" s="129"/>
      <c r="D57" s="131"/>
      <c r="E57" s="33" t="str">
        <f>VLOOKUP(F57,'LISTE MATERIEL'!$B$3:$C$6967,2,FALSE)</f>
        <v>BOL 16 CM SERAX VERT</v>
      </c>
      <c r="F57" s="24">
        <v>853809</v>
      </c>
      <c r="G57" s="39"/>
      <c r="H57" s="17"/>
      <c r="I57" s="17"/>
      <c r="J57" s="17"/>
    </row>
    <row r="58" spans="1:10" ht="16.5" thickTop="1" thickBot="1">
      <c r="A58" s="152"/>
      <c r="B58" s="147"/>
      <c r="C58" s="127" t="s">
        <v>6692</v>
      </c>
      <c r="D58" s="130">
        <v>0.66</v>
      </c>
      <c r="E58" s="33" t="str">
        <f>VLOOKUP(F58,'LISTE MATERIEL'!$B$3:$C$6967,2,FALSE)</f>
        <v>ASSIETTE PLATE 22,5CM SERAX JAUNE</v>
      </c>
      <c r="F58" s="24">
        <v>853807</v>
      </c>
      <c r="G58" s="35"/>
      <c r="H58" s="17"/>
      <c r="I58" s="17"/>
      <c r="J58" s="17"/>
    </row>
    <row r="59" spans="1:10" ht="16.5" thickTop="1" thickBot="1">
      <c r="A59" s="152"/>
      <c r="B59" s="147"/>
      <c r="C59" s="128"/>
      <c r="D59" s="131"/>
      <c r="E59" s="33" t="str">
        <f>VLOOKUP(F59,'LISTE MATERIEL'!$B$3:$C$6967,2,FALSE)</f>
        <v>ASSIETTE PLATE 22,5CM SERAX BLEU</v>
      </c>
      <c r="F59" s="24">
        <v>853806</v>
      </c>
      <c r="G59" s="35"/>
      <c r="H59" s="17"/>
      <c r="I59" s="17"/>
      <c r="J59" s="17"/>
    </row>
    <row r="60" spans="1:10" ht="16.5" thickTop="1" thickBot="1">
      <c r="A60" s="152"/>
      <c r="B60" s="147"/>
      <c r="C60" s="129"/>
      <c r="D60" s="131"/>
      <c r="E60" s="33" t="str">
        <f>VLOOKUP(F60,'LISTE MATERIEL'!$B$3:$C$6967,2,FALSE)</f>
        <v>ASSIETTE PLATE 22,5CM SERAX VERT</v>
      </c>
      <c r="F60" s="24">
        <v>853808</v>
      </c>
      <c r="G60" s="35"/>
      <c r="H60" s="17"/>
      <c r="I60" s="17"/>
      <c r="J60" s="17"/>
    </row>
    <row r="61" spans="1:10" ht="16.5" thickTop="1" thickBot="1">
      <c r="A61" s="152"/>
      <c r="B61" s="147"/>
      <c r="C61" s="127" t="s">
        <v>6693</v>
      </c>
      <c r="D61" s="130">
        <v>0.84</v>
      </c>
      <c r="E61" s="33" t="str">
        <f>VLOOKUP(F61,'LISTE MATERIEL'!$B$3:$C$6967,2,FALSE)</f>
        <v>ASSIETTE PLATE 16CM DIAM SERAX BLEU</v>
      </c>
      <c r="F61" s="24">
        <v>853805</v>
      </c>
      <c r="G61" s="35"/>
      <c r="H61" s="17"/>
      <c r="I61" s="17"/>
      <c r="J61" s="17"/>
    </row>
    <row r="62" spans="1:10" ht="16.5" thickTop="1" thickBot="1">
      <c r="A62" s="152"/>
      <c r="B62" s="147"/>
      <c r="C62" s="128"/>
      <c r="D62" s="131"/>
      <c r="E62" s="33" t="str">
        <f>VLOOKUP(F62,'LISTE MATERIEL'!$B$3:$C$6967,2,FALSE)</f>
        <v>ASSIETTE PLATE 16CM SERAX JAUNE</v>
      </c>
      <c r="F62" s="24">
        <v>853804</v>
      </c>
      <c r="G62" s="35"/>
      <c r="H62" s="17"/>
      <c r="I62" s="17"/>
      <c r="J62" s="17"/>
    </row>
    <row r="63" spans="1:10" ht="16.5" thickTop="1" thickBot="1">
      <c r="A63" s="152"/>
      <c r="B63" s="147"/>
      <c r="C63" s="129"/>
      <c r="D63" s="131"/>
      <c r="E63" s="33" t="str">
        <f>VLOOKUP(F63,'LISTE MATERIEL'!$B$3:$C$6967,2,FALSE)</f>
        <v>ASSIETTE PLATE 16CM SERAX VERT</v>
      </c>
      <c r="F63" s="24">
        <v>853803</v>
      </c>
      <c r="G63" s="35"/>
      <c r="H63" s="17"/>
      <c r="I63" s="17"/>
      <c r="J63" s="17"/>
    </row>
    <row r="64" spans="1:10" ht="16.5" thickTop="1" thickBot="1">
      <c r="A64" s="152"/>
      <c r="B64" s="147"/>
      <c r="C64" s="127" t="s">
        <v>6694</v>
      </c>
      <c r="D64" s="130">
        <v>0.5</v>
      </c>
      <c r="E64" s="33" t="str">
        <f>VLOOKUP(F64,'LISTE MATERIEL'!$B$3:$C$6967,2,FALSE)</f>
        <v>ASSIETTE PLATE 22,5CM SERAX JAUNE</v>
      </c>
      <c r="F64" s="24">
        <v>853807</v>
      </c>
      <c r="G64" s="35"/>
      <c r="H64" s="17"/>
      <c r="I64" s="17"/>
      <c r="J64" s="17"/>
    </row>
    <row r="65" spans="1:10" ht="16.5" thickTop="1" thickBot="1">
      <c r="A65" s="152"/>
      <c r="B65" s="147"/>
      <c r="C65" s="128"/>
      <c r="D65" s="131"/>
      <c r="E65" s="33" t="str">
        <f>VLOOKUP(F65,'LISTE MATERIEL'!$B$3:$C$6967,2,FALSE)</f>
        <v>ASSIETTE PLATE 22,5CM SERAX BLEU</v>
      </c>
      <c r="F65" s="24">
        <v>853806</v>
      </c>
      <c r="G65" s="35"/>
      <c r="H65" s="17"/>
      <c r="I65" s="17"/>
      <c r="J65" s="17"/>
    </row>
    <row r="66" spans="1:10" ht="16.5" thickTop="1" thickBot="1">
      <c r="A66" s="152"/>
      <c r="B66" s="147"/>
      <c r="C66" s="128"/>
      <c r="D66" s="131"/>
      <c r="E66" s="33" t="str">
        <f>VLOOKUP(F66,'LISTE MATERIEL'!$B$3:$C$6967,2,FALSE)</f>
        <v>ASSIETTE PLATE 22,5CM SERAX VERT</v>
      </c>
      <c r="F66" s="24">
        <v>853808</v>
      </c>
      <c r="G66" s="35"/>
      <c r="H66" s="17"/>
      <c r="I66" s="17"/>
      <c r="J66" s="17"/>
    </row>
    <row r="67" spans="1:10" ht="20.100000000000001" customHeight="1" thickTop="1" thickBot="1">
      <c r="A67" s="152"/>
      <c r="B67" s="147"/>
      <c r="C67" s="128"/>
      <c r="D67" s="131"/>
      <c r="E67" s="33" t="s">
        <v>6695</v>
      </c>
      <c r="F67" s="24"/>
      <c r="G67" s="35"/>
      <c r="H67" s="17"/>
      <c r="I67" s="17"/>
      <c r="J67" s="17"/>
    </row>
    <row r="68" spans="1:10" ht="20.100000000000001" customHeight="1" thickTop="1" thickBot="1">
      <c r="A68" s="152"/>
      <c r="B68" s="147"/>
      <c r="C68" s="128"/>
      <c r="D68" s="131"/>
      <c r="E68" s="33" t="str">
        <f>VLOOKUP(F68,'LISTE MATERIEL'!$B$3:$C$6967,2,FALSE)</f>
        <v>CUISEUR À RIZ GM</v>
      </c>
      <c r="F68" s="24">
        <v>828189</v>
      </c>
      <c r="G68" s="39"/>
      <c r="H68" s="17"/>
      <c r="I68" s="17"/>
      <c r="J68" s="17"/>
    </row>
    <row r="69" spans="1:10" ht="20.100000000000001" customHeight="1" thickTop="1" thickBot="1">
      <c r="A69" s="152"/>
      <c r="B69" s="147"/>
      <c r="C69" s="129"/>
      <c r="D69" s="132"/>
      <c r="E69" s="33" t="s">
        <v>6696</v>
      </c>
      <c r="F69" s="24"/>
      <c r="G69" s="39"/>
      <c r="H69" s="17"/>
      <c r="I69" s="17"/>
      <c r="J69" s="17"/>
    </row>
    <row r="70" spans="1:10" ht="16.5" thickTop="1" thickBot="1">
      <c r="A70" s="152"/>
      <c r="B70" s="147"/>
      <c r="C70" s="127" t="s">
        <v>6697</v>
      </c>
      <c r="D70" s="130">
        <v>0.5</v>
      </c>
      <c r="E70" s="33" t="str">
        <f>VLOOKUP(F70,'LISTE MATERIEL'!$B$3:$C$6967,2,FALSE)</f>
        <v>ASSIETTE PLATE 16CM DIAM SERAX BLEU</v>
      </c>
      <c r="F70" s="24">
        <v>853805</v>
      </c>
      <c r="G70" s="35"/>
      <c r="H70" s="17"/>
      <c r="I70" s="17"/>
      <c r="J70" s="17"/>
    </row>
    <row r="71" spans="1:10" ht="16.5" thickTop="1" thickBot="1">
      <c r="A71" s="152"/>
      <c r="B71" s="147"/>
      <c r="C71" s="128"/>
      <c r="D71" s="131"/>
      <c r="E71" s="33" t="str">
        <f>VLOOKUP(F71,'LISTE MATERIEL'!$B$3:$C$6967,2,FALSE)</f>
        <v>ASSIETTE PLATE 16CM SERAX JAUNE</v>
      </c>
      <c r="F71" s="24">
        <v>853804</v>
      </c>
      <c r="G71" s="35"/>
      <c r="H71" s="17"/>
      <c r="I71" s="17"/>
      <c r="J71" s="17"/>
    </row>
    <row r="72" spans="1:10" ht="16.5" thickTop="1" thickBot="1">
      <c r="A72" s="152"/>
      <c r="B72" s="147"/>
      <c r="C72" s="129"/>
      <c r="D72" s="131"/>
      <c r="E72" s="33" t="str">
        <f>VLOOKUP(F72,'LISTE MATERIEL'!$B$3:$C$6967,2,FALSE)</f>
        <v>ASSIETTE PLATE 16CM SERAX VERT</v>
      </c>
      <c r="F72" s="24">
        <v>853803</v>
      </c>
      <c r="G72" s="35"/>
      <c r="H72" s="17"/>
      <c r="I72" s="17"/>
      <c r="J72" s="17"/>
    </row>
    <row r="73" spans="1:10" ht="26.85" customHeight="1" thickTop="1" thickBot="1">
      <c r="A73" s="152"/>
      <c r="B73" s="147"/>
      <c r="C73" s="127" t="s">
        <v>6698</v>
      </c>
      <c r="D73" s="130">
        <v>0.5</v>
      </c>
      <c r="E73" s="33" t="str">
        <f>VLOOKUP(F73,'LISTE MATERIEL'!$B$3:$C$6967,2,FALSE)</f>
        <v>ASSIETTE PLATE 16CM DIAM SERAX BLEU</v>
      </c>
      <c r="F73" s="24">
        <v>853805</v>
      </c>
      <c r="G73" s="35"/>
      <c r="H73" s="17"/>
      <c r="I73" s="17"/>
      <c r="J73" s="17"/>
    </row>
    <row r="74" spans="1:10" ht="16.5" thickTop="1" thickBot="1">
      <c r="A74" s="152"/>
      <c r="B74" s="147"/>
      <c r="C74" s="128"/>
      <c r="D74" s="131"/>
      <c r="E74" s="33" t="str">
        <f>VLOOKUP(F74,'LISTE MATERIEL'!$B$3:$C$6967,2,FALSE)</f>
        <v>ASSIETTE PLATE 16CM SERAX JAUNE</v>
      </c>
      <c r="F74" s="24">
        <v>853804</v>
      </c>
      <c r="G74" s="35"/>
      <c r="H74" s="17"/>
      <c r="I74" s="17"/>
      <c r="J74" s="17"/>
    </row>
    <row r="75" spans="1:10" ht="16.5" thickTop="1" thickBot="1">
      <c r="A75" s="152"/>
      <c r="B75" s="147"/>
      <c r="C75" s="128"/>
      <c r="D75" s="131"/>
      <c r="E75" s="33" t="str">
        <f>VLOOKUP(F75,'LISTE MATERIEL'!$B$3:$C$6967,2,FALSE)</f>
        <v>ASSIETTE PLATE 16CM SERAX VERT</v>
      </c>
      <c r="F75" s="24">
        <v>853803</v>
      </c>
      <c r="G75" s="35"/>
      <c r="H75" s="17"/>
      <c r="I75" s="17"/>
      <c r="J75" s="17"/>
    </row>
    <row r="76" spans="1:10" ht="16.5" thickTop="1" thickBot="1">
      <c r="A76" s="152"/>
      <c r="B76" s="147"/>
      <c r="C76" s="128"/>
      <c r="D76" s="131"/>
      <c r="E76" s="33" t="s">
        <v>6699</v>
      </c>
      <c r="F76" s="24"/>
      <c r="G76" s="35"/>
      <c r="H76" s="17"/>
      <c r="I76" s="17"/>
      <c r="J76" s="17"/>
    </row>
    <row r="77" spans="1:10" ht="16.5" thickTop="1" thickBot="1">
      <c r="A77" s="152"/>
      <c r="B77" s="147"/>
      <c r="C77" s="128"/>
      <c r="D77" s="131"/>
      <c r="E77" s="33" t="str">
        <f>VLOOKUP(F77,'LISTE MATERIEL'!$B$3:$C$6967,2,FALSE)</f>
        <v>PLANCHE À DÉCOUPER ANIMATION RECTANGLE</v>
      </c>
      <c r="F77" s="24">
        <v>829519</v>
      </c>
      <c r="G77" s="35"/>
      <c r="H77" s="17"/>
      <c r="I77" s="17"/>
      <c r="J77" s="17"/>
    </row>
    <row r="78" spans="1:10" ht="16.5" thickTop="1" thickBot="1">
      <c r="A78" s="152"/>
      <c r="B78" s="147"/>
      <c r="C78" s="129"/>
      <c r="D78" s="131"/>
      <c r="E78" s="33" t="str">
        <f>VLOOKUP(F78,'LISTE MATERIEL'!$B$3:$C$6967,2,FALSE)</f>
        <v>REHAUSSSE BOIS BUFFET RG 60*20 15 CM HAUT</v>
      </c>
      <c r="F78" s="24">
        <v>864575</v>
      </c>
      <c r="G78" s="35"/>
      <c r="H78" s="17"/>
      <c r="I78" s="17"/>
      <c r="J78" s="17"/>
    </row>
    <row r="79" spans="1:10" ht="16.5" thickTop="1" thickBot="1">
      <c r="A79" s="152"/>
      <c r="B79" s="147"/>
      <c r="C79" s="127" t="s">
        <v>6681</v>
      </c>
      <c r="D79" s="130">
        <v>1</v>
      </c>
      <c r="E79" s="33" t="str">
        <f>VLOOKUP(F79,'LISTE MATERIEL'!$B$3:$C$6967,2,FALSE)</f>
        <v>ASSIETTE PLATE 22,5CM SERAX JAUNE</v>
      </c>
      <c r="F79" s="24">
        <v>853807</v>
      </c>
      <c r="G79" s="35"/>
      <c r="H79" s="17"/>
      <c r="I79" s="17"/>
      <c r="J79" s="17"/>
    </row>
    <row r="80" spans="1:10" ht="16.5" thickTop="1" thickBot="1">
      <c r="A80" s="152"/>
      <c r="B80" s="147"/>
      <c r="C80" s="128"/>
      <c r="D80" s="131"/>
      <c r="E80" s="33" t="str">
        <f>VLOOKUP(F80,'LISTE MATERIEL'!$B$3:$C$6967,2,FALSE)</f>
        <v>ASSIETTE PLATE 22,5CM SERAX BLEU</v>
      </c>
      <c r="F80" s="24">
        <v>853806</v>
      </c>
      <c r="G80" s="35"/>
      <c r="H80" s="17"/>
      <c r="I80" s="17"/>
      <c r="J80" s="17"/>
    </row>
    <row r="81" spans="1:10" ht="16.5" thickTop="1" thickBot="1">
      <c r="A81" s="152"/>
      <c r="B81" s="147"/>
      <c r="C81" s="129"/>
      <c r="D81" s="131"/>
      <c r="E81" s="33" t="str">
        <f>VLOOKUP(F81,'LISTE MATERIEL'!$B$3:$C$6967,2,FALSE)</f>
        <v>ASSIETTE PLATE 22,5CM SERAX VERT</v>
      </c>
      <c r="F81" s="24">
        <v>853808</v>
      </c>
      <c r="G81" s="35"/>
      <c r="H81" s="17"/>
      <c r="I81" s="17"/>
      <c r="J81" s="17"/>
    </row>
    <row r="82" spans="1:10" ht="16.5" thickTop="1" thickBot="1">
      <c r="A82" s="152"/>
      <c r="B82" s="147"/>
      <c r="C82" s="127" t="s">
        <v>6700</v>
      </c>
      <c r="D82" s="130">
        <v>1</v>
      </c>
      <c r="E82" s="33" t="str">
        <f>VLOOKUP(F82,'LISTE MATERIEL'!$B$3:$C$6967,2,FALSE)</f>
        <v>SIPHON</v>
      </c>
      <c r="F82" s="24">
        <v>828170</v>
      </c>
      <c r="G82" s="78" t="s">
        <v>6735</v>
      </c>
      <c r="H82" s="17"/>
      <c r="I82" s="17"/>
      <c r="J82" s="17"/>
    </row>
    <row r="83" spans="1:10" ht="12" customHeight="1" thickTop="1" thickBot="1">
      <c r="A83" s="152"/>
      <c r="B83" s="147"/>
      <c r="C83" s="128"/>
      <c r="D83" s="131"/>
      <c r="E83" s="33" t="str">
        <f>VLOOKUP(F83,'LISTE MATERIEL'!$B$3:$C$6967,2,FALSE)</f>
        <v>CARTOUCHES DE GAZ (10)</v>
      </c>
      <c r="F83" s="24">
        <v>828649</v>
      </c>
      <c r="G83" s="78" t="s">
        <v>6735</v>
      </c>
      <c r="H83" s="17"/>
      <c r="I83" s="17"/>
      <c r="J83" s="17"/>
    </row>
    <row r="84" spans="1:10" ht="36.6" customHeight="1" thickTop="1" thickBot="1">
      <c r="A84" s="152"/>
      <c r="B84" s="147"/>
      <c r="C84" s="128"/>
      <c r="D84" s="131"/>
      <c r="E84" s="33" t="str">
        <f>VLOOKUP(F84,'LISTE MATERIEL'!$B$3:$C$6967,2,FALSE)</f>
        <v>BONBONNIÈRE EN VERRE 26CM HAUT. 14CM DIAM. SANS COUVERCLE</v>
      </c>
      <c r="F84" s="24">
        <v>822925</v>
      </c>
      <c r="G84" s="39"/>
      <c r="H84" s="17"/>
      <c r="I84" s="17"/>
      <c r="J84" s="17"/>
    </row>
    <row r="85" spans="1:10" ht="16.5" thickTop="1" thickBot="1">
      <c r="A85" s="152"/>
      <c r="B85" s="147"/>
      <c r="C85" s="128"/>
      <c r="D85" s="131"/>
      <c r="E85" s="33" t="str">
        <f>VLOOKUP(F85,'LISTE MATERIEL'!$B$3:$C$6967,2,FALSE)</f>
        <v>PRÉSENTOIR INOX POUR GLACES &amp; SORBETS</v>
      </c>
      <c r="F85" s="24">
        <v>822041</v>
      </c>
      <c r="G85" s="35"/>
      <c r="H85" s="17"/>
      <c r="I85" s="17"/>
      <c r="J85" s="17"/>
    </row>
    <row r="86" spans="1:10" ht="16.5" thickTop="1" thickBot="1">
      <c r="A86" s="152"/>
      <c r="B86" s="147"/>
      <c r="C86" s="128"/>
      <c r="D86" s="131"/>
      <c r="E86" s="33" t="str">
        <f>VLOOKUP(F86,'LISTE MATERIEL'!$B$3:$C$6967,2,FALSE)</f>
        <v>CUILLERE AUTOMATIQUE A GLACE INOX</v>
      </c>
      <c r="F86" s="24">
        <v>821872</v>
      </c>
      <c r="G86" s="35"/>
      <c r="H86" s="17"/>
      <c r="I86" s="17"/>
      <c r="J86" s="17"/>
    </row>
    <row r="87" spans="1:10" ht="28.5" customHeight="1" thickTop="1" thickBot="1">
      <c r="A87" s="152"/>
      <c r="B87" s="147"/>
      <c r="C87" s="128"/>
      <c r="D87" s="131"/>
      <c r="E87" s="33" t="str">
        <f>VLOOKUP(F87,'LISTE MATERIEL'!$B$3:$C$6967,2,FALSE)</f>
        <v xml:space="preserve">TERRINE MOYEN MODÈLE PORCELAINE BLANCHE SANS COUVERCLE </v>
      </c>
      <c r="F87" s="24">
        <v>825757</v>
      </c>
      <c r="G87" s="35"/>
      <c r="H87" s="17"/>
      <c r="I87" s="17"/>
      <c r="J87" s="17"/>
    </row>
    <row r="88" spans="1:10" ht="16.5" thickTop="1" thickBot="1">
      <c r="A88" s="152"/>
      <c r="B88" s="147"/>
      <c r="C88" s="128"/>
      <c r="D88" s="131"/>
      <c r="E88" s="33" t="str">
        <f>VLOOKUP(F88,'LISTE MATERIEL'!$B$3:$C$6967,2,FALSE)</f>
        <v>COCOTTE VERRE À ANSES</v>
      </c>
      <c r="F88" s="24">
        <v>823074</v>
      </c>
      <c r="G88" s="35"/>
      <c r="H88" s="17"/>
      <c r="I88" s="17"/>
      <c r="J88" s="17"/>
    </row>
    <row r="89" spans="1:10" ht="16.5" thickTop="1" thickBot="1">
      <c r="A89" s="152"/>
      <c r="B89" s="147"/>
      <c r="C89" s="128"/>
      <c r="D89" s="131"/>
      <c r="E89" s="33" t="str">
        <f>VLOOKUP(F89,'LISTE MATERIEL'!$B$3:$C$6967,2,FALSE)</f>
        <v>BISO TRANSPARENT</v>
      </c>
      <c r="F89" s="24">
        <v>822589</v>
      </c>
      <c r="G89" s="35"/>
      <c r="H89" s="17"/>
      <c r="I89" s="17"/>
      <c r="J89" s="17"/>
    </row>
    <row r="90" spans="1:10" ht="16.5" thickTop="1" thickBot="1">
      <c r="A90" s="152"/>
      <c r="B90" s="147"/>
      <c r="C90" s="128"/>
      <c r="D90" s="131"/>
      <c r="E90" s="33" t="str">
        <f>VLOOKUP(F90,'LISTE MATERIEL'!$B$3:$C$6967,2,FALSE)</f>
        <v>CUILLERE CAFE ALICE/OLA/OVATION (H)</v>
      </c>
      <c r="F90" s="24">
        <v>821812</v>
      </c>
      <c r="G90" s="39"/>
      <c r="H90" s="17"/>
      <c r="I90" s="17"/>
      <c r="J90" s="17"/>
    </row>
    <row r="91" spans="1:10" ht="16.5" thickTop="1" thickBot="1">
      <c r="A91" s="152"/>
      <c r="B91" s="147"/>
      <c r="C91" s="128"/>
      <c r="D91" s="131"/>
      <c r="E91" s="33" t="str">
        <f>VLOOKUP(F91,'LISTE MATERIEL'!$B$3:$C$6967,2,FALSE)</f>
        <v>PLANCHE À DÉCOUPER ANIMATION 46X27</v>
      </c>
      <c r="F91" s="24">
        <v>827880</v>
      </c>
      <c r="G91" s="39"/>
      <c r="H91" s="17"/>
      <c r="I91" s="17"/>
      <c r="J91" s="17"/>
    </row>
    <row r="92" spans="1:10" ht="16.5" thickTop="1" thickBot="1">
      <c r="A92" s="152"/>
      <c r="B92" s="147"/>
      <c r="C92" s="128"/>
      <c r="D92" s="131"/>
      <c r="E92" s="33" t="str">
        <f>VLOOKUP(F92,'LISTE MATERIEL'!$B$3:$C$6967,2,FALSE)</f>
        <v>ASSIETTE PLATE 16CM DIAM SERAX BLEU</v>
      </c>
      <c r="F92" s="24">
        <v>853805</v>
      </c>
      <c r="G92" s="39"/>
      <c r="H92" s="17"/>
      <c r="I92" s="17"/>
      <c r="J92" s="17"/>
    </row>
    <row r="93" spans="1:10" ht="26.85" customHeight="1" thickTop="1" thickBot="1">
      <c r="A93" s="152"/>
      <c r="B93" s="147"/>
      <c r="C93" s="135" t="s">
        <v>6701</v>
      </c>
      <c r="D93" s="126">
        <v>1</v>
      </c>
      <c r="E93" s="33" t="str">
        <f>VLOOKUP(F93,'LISTE MATERIEL'!$B$3:$C$6967,2,FALSE)</f>
        <v>PLATEAU MATELASSE 41X14 PORC BLANCHE</v>
      </c>
      <c r="F93" s="24">
        <v>820516</v>
      </c>
      <c r="G93" s="39"/>
      <c r="H93" s="17"/>
      <c r="I93" s="17"/>
      <c r="J93" s="17"/>
    </row>
    <row r="94" spans="1:10" ht="16.5" thickTop="1" thickBot="1">
      <c r="A94" s="152"/>
      <c r="B94" s="147"/>
      <c r="C94" s="136"/>
      <c r="D94" s="126"/>
      <c r="E94" s="33" t="str">
        <f>VLOOKUP(F94,'LISTE MATERIEL'!$B$3:$C$6967,2,FALSE)</f>
        <v>PELLE À GÂTEAU INOX</v>
      </c>
      <c r="F94" s="24">
        <v>821870</v>
      </c>
      <c r="G94" s="39"/>
      <c r="H94" s="17"/>
      <c r="I94" s="17"/>
      <c r="J94" s="17"/>
    </row>
    <row r="95" spans="1:10" ht="16.5" thickTop="1" thickBot="1">
      <c r="A95" s="152"/>
      <c r="B95" s="147"/>
      <c r="C95" s="136"/>
      <c r="D95" s="126"/>
      <c r="E95" s="33" t="str">
        <f>VLOOKUP(F95,'LISTE MATERIEL'!$B$3:$C$6967,2,FALSE)</f>
        <v>RÉGLETTE GRIS CHINÉE 22*10</v>
      </c>
      <c r="F95" s="24">
        <v>853758</v>
      </c>
      <c r="G95" s="35"/>
      <c r="H95" s="17"/>
      <c r="I95" s="17"/>
      <c r="J95" s="17"/>
    </row>
    <row r="96" spans="1:10" ht="16.5" thickTop="1" thickBot="1">
      <c r="A96" s="152"/>
      <c r="B96" s="94"/>
      <c r="C96" s="127" t="s">
        <v>6702</v>
      </c>
      <c r="D96" s="130">
        <v>1</v>
      </c>
      <c r="E96" s="33" t="str">
        <f>VLOOKUP(F96,'LISTE MATERIEL'!$B$3:$C$6967,2,FALSE)</f>
        <v>ASSIETTE PLATE 22,5CM SERAX JAUNE</v>
      </c>
      <c r="F96" s="24">
        <v>853807</v>
      </c>
      <c r="G96" s="35"/>
      <c r="H96" s="17"/>
      <c r="I96" s="17"/>
      <c r="J96" s="17"/>
    </row>
    <row r="97" spans="1:10" ht="16.5" thickTop="1" thickBot="1">
      <c r="A97" s="152"/>
      <c r="B97" s="94"/>
      <c r="C97" s="128"/>
      <c r="D97" s="131"/>
      <c r="E97" s="33" t="str">
        <f>VLOOKUP(F97,'LISTE MATERIEL'!$B$3:$C$6967,2,FALSE)</f>
        <v>ASSIETTE PLATE 22,5CM SERAX BLEU</v>
      </c>
      <c r="F97" s="24">
        <v>853806</v>
      </c>
      <c r="G97" s="35"/>
      <c r="H97" s="17"/>
      <c r="I97" s="17"/>
      <c r="J97" s="17"/>
    </row>
    <row r="98" spans="1:10" ht="16.5" thickTop="1" thickBot="1">
      <c r="A98" s="152"/>
      <c r="B98" s="94"/>
      <c r="C98" s="129"/>
      <c r="D98" s="131"/>
      <c r="E98" s="33" t="str">
        <f>VLOOKUP(F98,'LISTE MATERIEL'!$B$3:$C$6967,2,FALSE)</f>
        <v>ASSIETTE PLATE 22,5CM SERAX VERT</v>
      </c>
      <c r="F98" s="24">
        <v>853808</v>
      </c>
      <c r="G98" s="35"/>
      <c r="H98" s="17"/>
      <c r="I98" s="17"/>
      <c r="J98" s="17"/>
    </row>
    <row r="99" spans="1:10" ht="27" customHeight="1" thickTop="1" thickBot="1">
      <c r="A99" s="152"/>
      <c r="B99" s="95"/>
      <c r="C99" s="11"/>
      <c r="D99" s="11"/>
      <c r="E99" s="81" t="s">
        <v>6703</v>
      </c>
      <c r="F99" s="11"/>
      <c r="G99" s="11"/>
      <c r="H99" s="90"/>
      <c r="I99" s="91"/>
      <c r="J99" s="90"/>
    </row>
    <row r="100" spans="1:10" ht="16.5" thickTop="1" thickBot="1">
      <c r="A100" s="152"/>
      <c r="B100" s="148" t="str">
        <f>E99</f>
        <v>TEA TIME</v>
      </c>
      <c r="C100" s="127" t="s">
        <v>6704</v>
      </c>
      <c r="D100" s="130">
        <v>0.7</v>
      </c>
      <c r="E100" s="33" t="str">
        <f>VLOOKUP(F100,'LISTE MATERIEL'!$B$3:$C$6967,2,FALSE)</f>
        <v>PLANCHE POUR MÉGATARTE 95CM DIAMÈTRE</v>
      </c>
      <c r="F100" s="24">
        <v>829503</v>
      </c>
      <c r="G100" s="39"/>
      <c r="H100" s="17"/>
      <c r="I100" s="17"/>
      <c r="J100" s="17"/>
    </row>
    <row r="101" spans="1:10" ht="16.5" thickTop="1" thickBot="1">
      <c r="A101" s="152"/>
      <c r="B101" s="147"/>
      <c r="C101" s="129"/>
      <c r="D101" s="131"/>
      <c r="E101" s="33" t="str">
        <f>VLOOKUP(F101,'LISTE MATERIEL'!$B$3:$C$6967,2,FALSE)</f>
        <v>PELLE À TARTE ARGENT CLASSIQUE</v>
      </c>
      <c r="F101" s="24">
        <v>827100</v>
      </c>
      <c r="G101" s="39"/>
      <c r="H101" s="17"/>
      <c r="I101" s="17"/>
      <c r="J101" s="17"/>
    </row>
    <row r="102" spans="1:10" ht="27" customHeight="1" thickTop="1" thickBot="1">
      <c r="A102" s="152"/>
      <c r="B102" s="147"/>
      <c r="C102" s="127" t="s">
        <v>6705</v>
      </c>
      <c r="D102" s="131"/>
      <c r="E102" s="33" t="str">
        <f>VLOOKUP(F102,'LISTE MATERIEL'!$B$3:$C$6967,2,FALSE)</f>
        <v>SEAU À CHAMPAGNE INOX CLASSIQUE</v>
      </c>
      <c r="F102" s="24">
        <v>821865</v>
      </c>
      <c r="G102" s="39"/>
      <c r="H102" s="17"/>
      <c r="I102" s="17"/>
      <c r="J102" s="17"/>
    </row>
    <row r="103" spans="1:10" ht="27" customHeight="1" thickTop="1" thickBot="1">
      <c r="A103" s="152"/>
      <c r="B103" s="147"/>
      <c r="C103" s="128"/>
      <c r="D103" s="131"/>
      <c r="E103" s="33" t="str">
        <f>VLOOKUP(F103,'LISTE MATERIEL'!$B$3:$C$6967,2,FALSE)</f>
        <v xml:space="preserve">CARAFE MANHATTAN / CASCADE / MANHATTAN / CYLINDRIQUE </v>
      </c>
      <c r="F103" s="24">
        <v>822518</v>
      </c>
      <c r="G103" s="39"/>
      <c r="H103" s="17"/>
      <c r="I103" s="17"/>
      <c r="J103" s="17"/>
    </row>
    <row r="104" spans="1:10" ht="27" customHeight="1" thickTop="1" thickBot="1">
      <c r="A104" s="152"/>
      <c r="B104" s="147"/>
      <c r="C104" s="128"/>
      <c r="D104" s="131"/>
      <c r="E104" s="33" t="s">
        <v>6706</v>
      </c>
      <c r="F104" s="24"/>
      <c r="G104" s="39"/>
      <c r="H104" s="17"/>
      <c r="I104" s="17"/>
      <c r="J104" s="17"/>
    </row>
    <row r="105" spans="1:10" ht="27" customHeight="1" thickTop="1" thickBot="1">
      <c r="A105" s="152"/>
      <c r="B105" s="147"/>
      <c r="C105" s="129"/>
      <c r="D105" s="134"/>
      <c r="E105" s="33" t="str">
        <f>VLOOKUP(F105,'LISTE MATERIEL'!$B$3:$C$6967,2,FALSE)</f>
        <v xml:space="preserve">CUILLERE BAMBOU 11,5CM PSG /100O PC </v>
      </c>
      <c r="F105" s="24">
        <v>110058</v>
      </c>
      <c r="G105" s="39"/>
      <c r="H105" s="17"/>
      <c r="I105" s="17"/>
      <c r="J105" s="17"/>
    </row>
    <row r="106" spans="1:10" ht="27" customHeight="1" thickTop="1" thickBot="1">
      <c r="A106" s="152"/>
      <c r="B106" s="147"/>
      <c r="C106" s="127" t="s">
        <v>6707</v>
      </c>
      <c r="D106" s="130">
        <v>0.5</v>
      </c>
      <c r="E106" s="33" t="str">
        <f>VLOOKUP(F106,'LISTE MATERIEL'!$B$3:$C$6967,2,FALSE)</f>
        <v>PLAT GATEAU HAUT NOIR DUNE 35X35 11CM H</v>
      </c>
      <c r="F106" s="24">
        <v>820524</v>
      </c>
      <c r="G106" s="39"/>
      <c r="H106" s="17"/>
      <c r="I106" s="17"/>
      <c r="J106" s="17"/>
    </row>
    <row r="107" spans="1:10" ht="27" customHeight="1" thickTop="1" thickBot="1">
      <c r="A107" s="152"/>
      <c r="B107" s="147"/>
      <c r="C107" s="128"/>
      <c r="D107" s="131"/>
      <c r="E107" s="33" t="str">
        <f>VLOOKUP(F107,'LISTE MATERIEL'!$B$3:$C$6967,2,FALSE)</f>
        <v>GRANDE CLOCHE EN VERRE NOUVEAU MODÈLE</v>
      </c>
      <c r="F107" s="24">
        <v>822775</v>
      </c>
      <c r="G107" s="39"/>
      <c r="H107" s="17"/>
      <c r="I107" s="17"/>
      <c r="J107" s="17"/>
    </row>
    <row r="108" spans="1:10" ht="27" customHeight="1" thickTop="1" thickBot="1">
      <c r="A108" s="152"/>
      <c r="B108" s="147"/>
      <c r="C108" s="129"/>
      <c r="D108" s="134"/>
      <c r="E108" s="33" t="s">
        <v>6708</v>
      </c>
      <c r="F108" s="24"/>
      <c r="G108" s="39"/>
      <c r="H108" s="17"/>
      <c r="I108" s="17"/>
      <c r="J108" s="17"/>
    </row>
    <row r="109" spans="1:10" ht="28.35" customHeight="1" thickTop="1" thickBot="1">
      <c r="A109" s="152"/>
      <c r="B109" s="147"/>
      <c r="C109" s="14" t="s">
        <v>6709</v>
      </c>
      <c r="D109" s="18">
        <v>0.5</v>
      </c>
      <c r="E109" s="33" t="str">
        <f>VLOOKUP(F109,'LISTE MATERIEL'!$B$3:$C$6967,2,FALSE)</f>
        <v>BARRETTE À SUCERRE 20 TROUS RESINE BLANCHE</v>
      </c>
      <c r="F109" s="24">
        <v>861026</v>
      </c>
      <c r="G109" s="39"/>
      <c r="H109" s="17"/>
      <c r="I109" s="17"/>
      <c r="J109" s="17"/>
    </row>
    <row r="110" spans="1:10" ht="28.35" customHeight="1" thickTop="1" thickBot="1">
      <c r="A110" s="152"/>
      <c r="B110" s="147"/>
      <c r="C110" s="14" t="s">
        <v>6710</v>
      </c>
      <c r="D110" s="18">
        <v>0.7</v>
      </c>
      <c r="E110" s="33" t="s">
        <v>6711</v>
      </c>
      <c r="F110" s="24"/>
      <c r="G110" s="39"/>
      <c r="H110" s="17"/>
      <c r="I110" s="17"/>
      <c r="J110" s="17"/>
    </row>
    <row r="111" spans="1:10" ht="28.35" customHeight="1" thickTop="1" thickBot="1">
      <c r="A111" s="152"/>
      <c r="B111" s="147"/>
      <c r="C111" s="127" t="s">
        <v>6712</v>
      </c>
      <c r="D111" s="130">
        <v>0.5</v>
      </c>
      <c r="E111" s="33" t="str">
        <f>VLOOKUP(F111,'LISTE MATERIEL'!$B$3:$C$6967,2,FALSE)</f>
        <v>CORBEILLE FIL NOIRE 37X33 14 CM HAUT.</v>
      </c>
      <c r="F111" s="24">
        <v>822018</v>
      </c>
      <c r="G111" s="39"/>
      <c r="H111" s="17"/>
      <c r="I111" s="17"/>
      <c r="J111" s="17"/>
    </row>
    <row r="112" spans="1:10" ht="28.35" customHeight="1" thickTop="1" thickBot="1">
      <c r="A112" s="152"/>
      <c r="B112" s="147"/>
      <c r="C112" s="129"/>
      <c r="D112" s="134"/>
      <c r="E112" s="33" t="str">
        <f>VLOOKUP(F112,'LISTE MATERIEL'!$B$3:$C$6967,2,FALSE)</f>
        <v>SERVIETTE ASTELLA FICELLE</v>
      </c>
      <c r="F112" s="24">
        <v>824279</v>
      </c>
      <c r="G112" s="39"/>
      <c r="H112" s="17"/>
      <c r="I112" s="17"/>
      <c r="J112" s="17"/>
    </row>
    <row r="113" spans="1:10" ht="27" customHeight="1" thickTop="1" thickBot="1">
      <c r="A113" s="152"/>
      <c r="B113" s="147"/>
      <c r="C113" s="127" t="s">
        <v>6713</v>
      </c>
      <c r="D113" s="130">
        <v>0.6</v>
      </c>
      <c r="E113" s="33" t="str">
        <f>VLOOKUP(F113,'LISTE MATERIEL'!$B$3:$C$6967,2,FALSE)</f>
        <v>ASSIETTE FLEUR ROSE 28CM</v>
      </c>
      <c r="F113" s="24">
        <v>853819</v>
      </c>
      <c r="G113" s="42"/>
      <c r="H113" s="17"/>
      <c r="I113" s="17"/>
      <c r="J113" s="17"/>
    </row>
    <row r="114" spans="1:10" ht="27" customHeight="1" thickTop="1" thickBot="1">
      <c r="A114" s="153"/>
      <c r="B114" s="147"/>
      <c r="C114" s="129"/>
      <c r="D114" s="134"/>
      <c r="E114" s="33" t="str">
        <f>VLOOKUP(F114,'LISTE MATERIEL'!$B$3:$C$6967,2,FALSE)</f>
        <v>ASSIETTE FLEUR VERT 37CM</v>
      </c>
      <c r="F114" s="22">
        <v>853820</v>
      </c>
      <c r="G114" s="43"/>
      <c r="H114" s="44"/>
      <c r="I114" s="44"/>
      <c r="J114" s="44"/>
    </row>
    <row r="115" spans="1:10" s="10" customFormat="1" ht="15.75" thickTop="1">
      <c r="B115" s="82"/>
      <c r="C115" s="45"/>
      <c r="D115" s="45"/>
      <c r="E115" s="46"/>
      <c r="F115" s="45"/>
      <c r="G115" s="45"/>
      <c r="H115" s="47"/>
      <c r="I115" s="48"/>
      <c r="J115" s="47"/>
    </row>
    <row r="116" spans="1:10" s="10" customFormat="1" ht="6" customHeight="1">
      <c r="A116" s="49"/>
      <c r="B116" s="96"/>
      <c r="C116" s="50"/>
      <c r="D116" s="50"/>
      <c r="E116" s="51"/>
      <c r="F116" s="50"/>
      <c r="G116" s="50"/>
      <c r="H116" s="52"/>
      <c r="I116" s="53"/>
      <c r="J116" s="52"/>
    </row>
    <row r="117" spans="1:10" s="10" customFormat="1" ht="15.75" thickBot="1">
      <c r="B117" s="82"/>
      <c r="C117" s="45"/>
      <c r="D117" s="45"/>
      <c r="E117" s="46"/>
      <c r="F117" s="45"/>
      <c r="G117" s="45"/>
      <c r="H117" s="47"/>
      <c r="I117" s="48"/>
      <c r="J117" s="47"/>
    </row>
    <row r="118" spans="1:10" ht="27" customHeight="1" thickTop="1" thickBot="1">
      <c r="A118" s="120" t="s">
        <v>6660</v>
      </c>
      <c r="B118" s="95"/>
      <c r="C118" s="11"/>
      <c r="D118" s="11"/>
      <c r="E118" s="81" t="s">
        <v>6714</v>
      </c>
      <c r="F118" s="11"/>
      <c r="G118" s="11"/>
      <c r="H118" s="90"/>
      <c r="I118" s="91"/>
      <c r="J118" s="90"/>
    </row>
    <row r="119" spans="1:10" ht="19.350000000000001" customHeight="1" thickTop="1" thickBot="1">
      <c r="A119" s="121"/>
      <c r="B119" s="148" t="s">
        <v>6714</v>
      </c>
      <c r="C119" s="135" t="s">
        <v>6715</v>
      </c>
      <c r="D119" s="130">
        <v>1</v>
      </c>
      <c r="E119" s="26" t="str">
        <f>VLOOKUP(F119,'LISTE MATERIEL'!$B$3:$C$6967,2,FALSE)</f>
        <v>ASSIETTE OVALE BLANCHE SERAX 28*18</v>
      </c>
      <c r="F119" s="54">
        <v>853863</v>
      </c>
      <c r="G119" s="55"/>
      <c r="H119" s="37">
        <v>450</v>
      </c>
      <c r="I119" s="38">
        <f>1/1</f>
        <v>1</v>
      </c>
      <c r="J119" s="56">
        <f>H119*I119</f>
        <v>450</v>
      </c>
    </row>
    <row r="120" spans="1:10" ht="16.5" thickTop="1" thickBot="1">
      <c r="A120" s="121"/>
      <c r="B120" s="147"/>
      <c r="C120" s="136"/>
      <c r="D120" s="131"/>
      <c r="E120" s="15" t="str">
        <f>VLOOKUP(F120,'LISTE MATERIEL'!$B$3:$C$6967,2,FALSE)</f>
        <v>COUPE À CHAMPAGNE SERAX RG</v>
      </c>
      <c r="F120" s="24">
        <v>822601</v>
      </c>
      <c r="G120" s="39"/>
      <c r="H120" s="28">
        <v>450</v>
      </c>
      <c r="I120" s="19">
        <f t="shared" ref="I120:I123" si="3">1/1</f>
        <v>1</v>
      </c>
      <c r="J120" s="36">
        <f t="shared" ref="J120:J124" si="4">H120*I120</f>
        <v>450</v>
      </c>
    </row>
    <row r="121" spans="1:10" ht="16.5" thickTop="1" thickBot="1">
      <c r="A121" s="121"/>
      <c r="B121" s="147"/>
      <c r="C121" s="136"/>
      <c r="D121" s="131"/>
      <c r="E121" s="15" t="str">
        <f>VLOOKUP(F121,'LISTE MATERIEL'!$B$3:$C$6967,2,FALSE)</f>
        <v>MINI COUPELLE BLANCHE SERAX</v>
      </c>
      <c r="F121" s="24">
        <v>853864</v>
      </c>
      <c r="G121" s="27" t="s">
        <v>6735</v>
      </c>
      <c r="H121" s="28">
        <v>450</v>
      </c>
      <c r="I121" s="19">
        <f t="shared" si="3"/>
        <v>1</v>
      </c>
      <c r="J121" s="36">
        <f t="shared" si="4"/>
        <v>450</v>
      </c>
    </row>
    <row r="122" spans="1:10" ht="16.5" thickTop="1" thickBot="1">
      <c r="A122" s="121"/>
      <c r="B122" s="147"/>
      <c r="C122" s="136"/>
      <c r="D122" s="131"/>
      <c r="E122" s="15" t="str">
        <f>VLOOKUP(F122,'LISTE MATERIEL'!$B$3:$C$6967,2,FALSE)</f>
        <v>MINI BOL BLANC SERAX 10XL</v>
      </c>
      <c r="F122" s="24">
        <v>853865</v>
      </c>
      <c r="G122" s="27" t="s">
        <v>6735</v>
      </c>
      <c r="H122" s="28">
        <v>450</v>
      </c>
      <c r="I122" s="19">
        <f t="shared" si="3"/>
        <v>1</v>
      </c>
      <c r="J122" s="36">
        <f t="shared" si="4"/>
        <v>450</v>
      </c>
    </row>
    <row r="123" spans="1:10" ht="16.5" thickTop="1" thickBot="1">
      <c r="A123" s="121"/>
      <c r="B123" s="147"/>
      <c r="C123" s="149"/>
      <c r="D123" s="134"/>
      <c r="E123" s="15" t="str">
        <f>VLOOKUP(F123,'LISTE MATERIEL'!$B$3:$C$6967,2,FALSE)</f>
        <v>CUILLÈRE À CAFÉ CUTIPOL</v>
      </c>
      <c r="F123" s="24">
        <v>822141</v>
      </c>
      <c r="G123" s="35"/>
      <c r="H123" s="28">
        <v>450</v>
      </c>
      <c r="I123" s="19">
        <f t="shared" si="3"/>
        <v>1</v>
      </c>
      <c r="J123" s="36">
        <f t="shared" si="4"/>
        <v>450</v>
      </c>
    </row>
    <row r="124" spans="1:10" ht="16.5" thickTop="1" thickBot="1">
      <c r="A124" s="121"/>
      <c r="B124" s="147"/>
      <c r="C124" s="135" t="s">
        <v>6716</v>
      </c>
      <c r="D124" s="130">
        <v>1</v>
      </c>
      <c r="E124" s="15" t="str">
        <f>VLOOKUP(F124,'LISTE MATERIEL'!$B$3:$C$6967,2,FALSE)</f>
        <v>ASSIETTE DE TABLE EN BOIS RG</v>
      </c>
      <c r="F124" s="24">
        <v>820520</v>
      </c>
      <c r="G124" s="35"/>
      <c r="H124" s="28">
        <v>450</v>
      </c>
      <c r="I124" s="19">
        <f>1/1</f>
        <v>1</v>
      </c>
      <c r="J124" s="36">
        <f t="shared" si="4"/>
        <v>450</v>
      </c>
    </row>
    <row r="125" spans="1:10" ht="20.100000000000001" customHeight="1" thickTop="1" thickBot="1">
      <c r="A125" s="121"/>
      <c r="B125" s="147"/>
      <c r="C125" s="149"/>
      <c r="D125" s="134"/>
      <c r="E125" s="15" t="str">
        <f>VLOOKUP(F125,'LISTE MATERIEL'!$B$3:$C$6967,2,FALSE)</f>
        <v>BOULE PORCELAINE CREME</v>
      </c>
      <c r="F125" s="24">
        <v>820571</v>
      </c>
      <c r="G125" s="27" t="s">
        <v>6735</v>
      </c>
      <c r="H125" s="28">
        <v>450</v>
      </c>
      <c r="I125" s="19">
        <f>1/1</f>
        <v>1</v>
      </c>
      <c r="J125" s="36">
        <f t="shared" ref="J125:J127" si="5">H125*I125</f>
        <v>450</v>
      </c>
    </row>
    <row r="126" spans="1:10" ht="16.5" thickTop="1" thickBot="1">
      <c r="A126" s="121"/>
      <c r="B126" s="147"/>
      <c r="C126" s="21" t="s">
        <v>6681</v>
      </c>
      <c r="D126" s="18">
        <v>1</v>
      </c>
      <c r="E126" s="15" t="str">
        <f>VLOOKUP(F126,'LISTE MATERIEL'!$B$3:$C$6967,2,FALSE)</f>
        <v>ASS. ENTREMET PORC. BLC STRUCTURA 21 CM</v>
      </c>
      <c r="F126" s="24">
        <v>825502</v>
      </c>
      <c r="G126" s="35"/>
      <c r="H126" s="28">
        <v>350</v>
      </c>
      <c r="I126" s="19">
        <f>1/1</f>
        <v>1</v>
      </c>
      <c r="J126" s="36">
        <f t="shared" si="5"/>
        <v>350</v>
      </c>
    </row>
    <row r="127" spans="1:10" ht="31.5" thickTop="1" thickBot="1">
      <c r="A127" s="121"/>
      <c r="B127" s="147"/>
      <c r="C127" s="21" t="s">
        <v>6717</v>
      </c>
      <c r="D127" s="18">
        <v>1</v>
      </c>
      <c r="E127" s="15" t="str">
        <f>VLOOKUP(F127,'LISTE MATERIEL'!$B$3:$C$6967,2,FALSE)</f>
        <v>ASS. ENTREMET PORC. BLC STRUCTURA 21 CM</v>
      </c>
      <c r="F127" s="24">
        <v>825502</v>
      </c>
      <c r="G127" s="27" t="s">
        <v>6735</v>
      </c>
      <c r="H127" s="31">
        <v>450</v>
      </c>
      <c r="I127" s="40">
        <f>1/1</f>
        <v>1</v>
      </c>
      <c r="J127" s="36">
        <f t="shared" si="5"/>
        <v>450</v>
      </c>
    </row>
    <row r="128" spans="1:10" ht="27" customHeight="1" thickTop="1" thickBot="1">
      <c r="A128" s="121"/>
      <c r="B128" s="95"/>
      <c r="C128" s="11"/>
      <c r="D128" s="11"/>
      <c r="E128" s="81" t="s">
        <v>6718</v>
      </c>
      <c r="F128" s="11"/>
      <c r="G128" s="11"/>
      <c r="H128" s="90"/>
      <c r="I128" s="91"/>
      <c r="J128" s="90"/>
    </row>
    <row r="129" spans="1:10" ht="26.85" customHeight="1" thickTop="1" thickBot="1">
      <c r="A129" s="121"/>
      <c r="B129" s="148" t="str">
        <f>E128</f>
        <v>DINER ASSIS LA TERRASSE</v>
      </c>
      <c r="C129" s="127" t="s">
        <v>6719</v>
      </c>
      <c r="D129" s="130">
        <v>1</v>
      </c>
      <c r="E129" s="15" t="str">
        <f>VLOOKUP(F129,'LISTE MATERIEL'!$B$3:$C$6967,2,FALSE)</f>
        <v>SERVICE 3 COUPELLES RG / PANIÈRE OSIER</v>
      </c>
      <c r="F129" s="24">
        <v>853874</v>
      </c>
      <c r="G129" s="39"/>
      <c r="H129" s="17"/>
      <c r="I129" s="17"/>
      <c r="J129" s="17"/>
    </row>
    <row r="130" spans="1:10" ht="16.5" thickTop="1" thickBot="1">
      <c r="A130" s="121"/>
      <c r="B130" s="147"/>
      <c r="C130" s="128"/>
      <c r="D130" s="131"/>
      <c r="E130" s="15" t="str">
        <f>VLOOKUP(F130,'LISTE MATERIEL'!$B$3:$C$6967,2,FALSE)</f>
        <v>TASSE À CAFÉ 25CL SERAX JAUNE</v>
      </c>
      <c r="F130" s="24">
        <v>853816</v>
      </c>
      <c r="G130" s="39"/>
      <c r="H130" s="17"/>
      <c r="I130" s="17"/>
      <c r="J130" s="17"/>
    </row>
    <row r="131" spans="1:10" ht="16.5" thickTop="1" thickBot="1">
      <c r="A131" s="121"/>
      <c r="B131" s="147"/>
      <c r="C131" s="128"/>
      <c r="D131" s="131"/>
      <c r="E131" s="15" t="str">
        <f>VLOOKUP(F131,'LISTE MATERIEL'!$B$3:$C$6967,2,FALSE)</f>
        <v>TASSE À CAFÉ 25CL SERAX BLEU</v>
      </c>
      <c r="F131" s="24">
        <v>853814</v>
      </c>
      <c r="G131" s="39"/>
      <c r="H131" s="17"/>
      <c r="I131" s="17"/>
      <c r="J131" s="17"/>
    </row>
    <row r="132" spans="1:10" ht="16.5" thickTop="1" thickBot="1">
      <c r="A132" s="121"/>
      <c r="B132" s="147"/>
      <c r="C132" s="128"/>
      <c r="D132" s="131"/>
      <c r="E132" s="15" t="str">
        <f>VLOOKUP(F132,'LISTE MATERIEL'!$B$3:$C$6967,2,FALSE)</f>
        <v>TASSE À CAFÉ 25CL SERAX VERT</v>
      </c>
      <c r="F132" s="24">
        <v>853815</v>
      </c>
      <c r="G132" s="39"/>
      <c r="H132" s="17"/>
      <c r="I132" s="17"/>
      <c r="J132" s="17"/>
    </row>
    <row r="133" spans="1:10" ht="16.5" thickTop="1" thickBot="1">
      <c r="A133" s="121"/>
      <c r="B133" s="147"/>
      <c r="C133" s="129"/>
      <c r="D133" s="134"/>
      <c r="E133" s="15" t="str">
        <f>VLOOKUP(F133,'LISTE MATERIEL'!$B$3:$C$6967,2,FALSE)</f>
        <v xml:space="preserve">CUILLERE BAMBOU 11,5CM PSG /100O PC </v>
      </c>
      <c r="F133" s="24">
        <v>110058</v>
      </c>
      <c r="G133" s="39"/>
      <c r="H133" s="17"/>
      <c r="I133" s="17"/>
      <c r="J133" s="17"/>
    </row>
    <row r="134" spans="1:10" ht="26.85" customHeight="1" thickTop="1" thickBot="1">
      <c r="A134" s="121"/>
      <c r="B134" s="147"/>
      <c r="C134" s="127" t="s">
        <v>6720</v>
      </c>
      <c r="D134" s="130">
        <v>1</v>
      </c>
      <c r="E134" s="15" t="str">
        <f>VLOOKUP(F134,'LISTE MATERIEL'!$B$3:$C$6967,2,FALSE)</f>
        <v>BOL 16 CM SERAX JAUNE</v>
      </c>
      <c r="F134" s="24">
        <v>853811</v>
      </c>
      <c r="G134" s="39"/>
      <c r="H134" s="17"/>
      <c r="I134" s="17"/>
      <c r="J134" s="17"/>
    </row>
    <row r="135" spans="1:10" ht="16.5" thickTop="1" thickBot="1">
      <c r="A135" s="121"/>
      <c r="B135" s="147"/>
      <c r="C135" s="128"/>
      <c r="D135" s="131"/>
      <c r="E135" s="15" t="str">
        <f>VLOOKUP(F135,'LISTE MATERIEL'!$B$3:$C$6967,2,FALSE)</f>
        <v>BOL 16 CM SERAX BLANC</v>
      </c>
      <c r="F135" s="24">
        <v>853810</v>
      </c>
      <c r="G135" s="39"/>
      <c r="H135" s="17"/>
      <c r="I135" s="17"/>
      <c r="J135" s="17"/>
    </row>
    <row r="136" spans="1:10" ht="16.5" thickTop="1" thickBot="1">
      <c r="A136" s="121"/>
      <c r="B136" s="147"/>
      <c r="C136" s="128"/>
      <c r="D136" s="131"/>
      <c r="E136" s="15" t="str">
        <f>VLOOKUP(F136,'LISTE MATERIEL'!$B$3:$C$6967,2,FALSE)</f>
        <v>BOL 16 CM SERAX VERT</v>
      </c>
      <c r="F136" s="24">
        <v>853809</v>
      </c>
      <c r="G136" s="39"/>
      <c r="H136" s="17"/>
      <c r="I136" s="17"/>
      <c r="J136" s="17"/>
    </row>
    <row r="137" spans="1:10" ht="16.5" thickTop="1" thickBot="1">
      <c r="A137" s="121"/>
      <c r="B137" s="147"/>
      <c r="C137" s="128"/>
      <c r="D137" s="131"/>
      <c r="E137" s="15" t="str">
        <f>VLOOKUP(F137,'LISTE MATERIEL'!$B$3:$C$6967,2,FALSE)</f>
        <v>CUILLIERE ENTREMET INOX CURVA</v>
      </c>
      <c r="F137" s="24">
        <v>852061</v>
      </c>
      <c r="G137" s="39"/>
      <c r="H137" s="17"/>
      <c r="I137" s="17"/>
      <c r="J137" s="17"/>
    </row>
    <row r="138" spans="1:10" ht="16.5" thickTop="1" thickBot="1">
      <c r="A138" s="121"/>
      <c r="B138" s="147"/>
      <c r="C138" s="128"/>
      <c r="D138" s="131"/>
      <c r="E138" s="15" t="str">
        <f>VLOOKUP(F138,'LISTE MATERIEL'!$B$3:$C$6967,2,FALSE)</f>
        <v>FOURCHETTE ENTREMET INOX CURVA</v>
      </c>
      <c r="F138" s="24">
        <v>852059</v>
      </c>
      <c r="G138" s="39"/>
      <c r="H138" s="17"/>
      <c r="I138" s="17"/>
      <c r="J138" s="17"/>
    </row>
    <row r="139" spans="1:10" ht="16.5" thickTop="1" thickBot="1">
      <c r="A139" s="121"/>
      <c r="B139" s="147"/>
      <c r="C139" s="128"/>
      <c r="D139" s="131"/>
      <c r="E139" s="15" t="str">
        <f>VLOOKUP(F139,'LISTE MATERIEL'!$B$3:$C$6967,2,FALSE)</f>
        <v>TASSE À CAFÉ 25CL SERAX JAUNE</v>
      </c>
      <c r="F139" s="24">
        <v>853816</v>
      </c>
      <c r="G139" s="39"/>
      <c r="H139" s="17"/>
      <c r="I139" s="17"/>
      <c r="J139" s="17"/>
    </row>
    <row r="140" spans="1:10" ht="16.5" thickTop="1" thickBot="1">
      <c r="A140" s="121"/>
      <c r="B140" s="147"/>
      <c r="C140" s="128"/>
      <c r="D140" s="131"/>
      <c r="E140" s="15" t="str">
        <f>VLOOKUP(F140,'LISTE MATERIEL'!$B$3:$C$6967,2,FALSE)</f>
        <v>TASSE À CAFÉ 25CL SERAX BLEU</v>
      </c>
      <c r="F140" s="24">
        <v>853814</v>
      </c>
      <c r="G140" s="39"/>
      <c r="H140" s="17"/>
      <c r="I140" s="17"/>
      <c r="J140" s="17"/>
    </row>
    <row r="141" spans="1:10" ht="16.5" thickTop="1" thickBot="1">
      <c r="A141" s="121"/>
      <c r="B141" s="147"/>
      <c r="C141" s="128"/>
      <c r="D141" s="131"/>
      <c r="E141" s="15" t="str">
        <f>VLOOKUP(F141,'LISTE MATERIEL'!$B$3:$C$6967,2,FALSE)</f>
        <v>TASSE À CAFÉ 25CL SERAX VERT</v>
      </c>
      <c r="F141" s="24">
        <v>853815</v>
      </c>
      <c r="G141" s="39"/>
      <c r="H141" s="17"/>
      <c r="I141" s="17"/>
      <c r="J141" s="17"/>
    </row>
    <row r="142" spans="1:10" ht="16.5" thickTop="1" thickBot="1">
      <c r="A142" s="121"/>
      <c r="B142" s="147"/>
      <c r="C142" s="129"/>
      <c r="D142" s="134"/>
      <c r="E142" s="15" t="str">
        <f>VLOOKUP(F142,'LISTE MATERIEL'!$B$3:$C$6967,2,FALSE)</f>
        <v>CUILLERE CAFE ALICE/OLA/OVATION (H)</v>
      </c>
      <c r="F142" s="24">
        <v>821812</v>
      </c>
      <c r="G142" s="35"/>
      <c r="H142" s="17"/>
      <c r="I142" s="17"/>
      <c r="J142" s="17"/>
    </row>
    <row r="143" spans="1:10" ht="16.5" thickTop="1" thickBot="1">
      <c r="A143" s="121"/>
      <c r="B143" s="147"/>
      <c r="C143" s="127" t="s">
        <v>6721</v>
      </c>
      <c r="D143" s="130">
        <v>1</v>
      </c>
      <c r="E143" s="15" t="str">
        <f>VLOOKUP(F143,'LISTE MATERIEL'!$B$3:$C$6967,2,FALSE)</f>
        <v>PLATEAU À ANSES EN OSIER 26X17 RG</v>
      </c>
      <c r="F143" s="24">
        <v>827795</v>
      </c>
      <c r="G143" s="35"/>
      <c r="H143" s="17"/>
      <c r="I143" s="17"/>
      <c r="J143" s="17"/>
    </row>
    <row r="144" spans="1:10" ht="16.5" thickTop="1" thickBot="1">
      <c r="A144" s="121"/>
      <c r="B144" s="147"/>
      <c r="C144" s="128"/>
      <c r="D144" s="131"/>
      <c r="E144" s="15" t="str">
        <f>VLOOKUP(F144,'LISTE MATERIEL'!$B$3:$C$6967,2,FALSE)</f>
        <v>LITEAU</v>
      </c>
      <c r="F144" s="24">
        <v>824049</v>
      </c>
      <c r="G144" s="35"/>
      <c r="H144" s="17"/>
      <c r="I144" s="17"/>
      <c r="J144" s="17"/>
    </row>
    <row r="145" spans="1:10" ht="16.5" thickTop="1" thickBot="1">
      <c r="A145" s="121"/>
      <c r="B145" s="147"/>
      <c r="C145" s="128"/>
      <c r="D145" s="131"/>
      <c r="E145" s="15" t="str">
        <f>VLOOKUP(F145,'LISTE MATERIEL'!$B$3:$C$6967,2,FALSE)</f>
        <v>PINCE BAMBOU 12 CM (X200) LE PAQUET</v>
      </c>
      <c r="F145" s="24">
        <v>110031</v>
      </c>
      <c r="G145" s="35"/>
      <c r="H145" s="17"/>
      <c r="I145" s="17"/>
      <c r="J145" s="17"/>
    </row>
    <row r="146" spans="1:10" ht="16.5" thickTop="1" thickBot="1">
      <c r="A146" s="121"/>
      <c r="B146" s="147"/>
      <c r="C146" s="129"/>
      <c r="D146" s="134"/>
      <c r="E146" s="15" t="str">
        <f>VLOOKUP(F146,'LISTE MATERIEL'!$B$3:$C$6967,2,FALSE)</f>
        <v>PLATEAU À ANSES EN OSIER 28X18 RG</v>
      </c>
      <c r="F146" s="24">
        <v>827794</v>
      </c>
      <c r="G146" s="35"/>
      <c r="H146" s="17"/>
      <c r="I146" s="17"/>
      <c r="J146" s="17"/>
    </row>
    <row r="147" spans="1:10" ht="16.5" thickTop="1" thickBot="1">
      <c r="A147" s="121"/>
      <c r="B147" s="147"/>
      <c r="C147" s="127" t="s">
        <v>6722</v>
      </c>
      <c r="D147" s="130">
        <v>1</v>
      </c>
      <c r="E147" s="15" t="str">
        <f>VLOOKUP(F147,'LISTE MATERIEL'!$B$3:$C$6967,2,FALSE)</f>
        <v>BOL 16 CM SERAX JAUNE</v>
      </c>
      <c r="F147" s="24">
        <v>853811</v>
      </c>
      <c r="G147" s="39"/>
      <c r="H147" s="17"/>
      <c r="I147" s="17"/>
      <c r="J147" s="17"/>
    </row>
    <row r="148" spans="1:10" ht="16.5" thickTop="1" thickBot="1">
      <c r="A148" s="121"/>
      <c r="B148" s="147"/>
      <c r="C148" s="128"/>
      <c r="D148" s="131"/>
      <c r="E148" s="15" t="str">
        <f>VLOOKUP(F148,'LISTE MATERIEL'!$B$3:$C$6967,2,FALSE)</f>
        <v>BOL 16 CM SERAX BLANC</v>
      </c>
      <c r="F148" s="24">
        <v>853810</v>
      </c>
      <c r="G148" s="39"/>
      <c r="H148" s="17"/>
      <c r="I148" s="17"/>
      <c r="J148" s="17"/>
    </row>
    <row r="149" spans="1:10" ht="16.5" thickTop="1" thickBot="1">
      <c r="A149" s="121"/>
      <c r="B149" s="147"/>
      <c r="C149" s="128"/>
      <c r="D149" s="131"/>
      <c r="E149" s="15" t="str">
        <f>VLOOKUP(F149,'LISTE MATERIEL'!$B$3:$C$6967,2,FALSE)</f>
        <v>BOL 16 CM SERAX VERT</v>
      </c>
      <c r="F149" s="24">
        <v>853809</v>
      </c>
      <c r="G149" s="39"/>
      <c r="H149" s="17"/>
      <c r="I149" s="17"/>
      <c r="J149" s="17"/>
    </row>
    <row r="150" spans="1:10" ht="16.5" thickTop="1" thickBot="1">
      <c r="A150" s="121"/>
      <c r="B150" s="147"/>
      <c r="C150" s="128"/>
      <c r="D150" s="131"/>
      <c r="E150" s="15" t="str">
        <f>VLOOKUP(F150,'LISTE MATERIEL'!$B$3:$C$6967,2,FALSE)</f>
        <v>CUILLIERE ENTREMET INOX CURVA</v>
      </c>
      <c r="F150" s="24">
        <v>852061</v>
      </c>
      <c r="G150" s="35"/>
      <c r="H150" s="17"/>
      <c r="I150" s="17"/>
      <c r="J150" s="17"/>
    </row>
    <row r="151" spans="1:10" ht="16.5" thickTop="1" thickBot="1">
      <c r="A151" s="121"/>
      <c r="B151" s="147"/>
      <c r="C151" s="129"/>
      <c r="D151" s="134"/>
      <c r="E151" s="15" t="str">
        <f>VLOOKUP(F151,'LISTE MATERIEL'!$B$3:$C$6967,2,FALSE)</f>
        <v>FOURCHETTE ENTREMET INOX CURVA</v>
      </c>
      <c r="F151" s="24">
        <v>852059</v>
      </c>
      <c r="G151" s="35"/>
      <c r="H151" s="17"/>
      <c r="I151" s="17"/>
      <c r="J151" s="17"/>
    </row>
    <row r="152" spans="1:10" ht="16.5" thickTop="1" thickBot="1">
      <c r="A152" s="121"/>
      <c r="B152" s="147"/>
      <c r="C152" s="14" t="s">
        <v>6723</v>
      </c>
      <c r="D152" s="18"/>
      <c r="E152" s="15" t="str">
        <f>VLOOKUP(F152,'LISTE MATERIEL'!$B$3:$C$6967,2,FALSE)</f>
        <v>PLATEAU À ANSES BOIS MARRON  60X40</v>
      </c>
      <c r="F152" s="24">
        <v>827321</v>
      </c>
      <c r="G152" s="35"/>
      <c r="H152" s="17"/>
      <c r="I152" s="17"/>
      <c r="J152" s="17"/>
    </row>
    <row r="153" spans="1:10" ht="16.5" thickTop="1" thickBot="1">
      <c r="A153" s="121"/>
      <c r="B153" s="147"/>
      <c r="C153" s="127" t="s">
        <v>6724</v>
      </c>
      <c r="D153" s="130">
        <v>1</v>
      </c>
      <c r="E153" s="15" t="str">
        <f>VLOOKUP(F153,'LISTE MATERIEL'!$B$3:$C$6967,2,FALSE)</f>
        <v>COCOTTE BASSE STAUB GRIS ÉMAILLÉ 20M</v>
      </c>
      <c r="F153" s="24">
        <v>861035</v>
      </c>
      <c r="G153" s="39"/>
      <c r="H153" s="17"/>
      <c r="I153" s="17"/>
      <c r="J153" s="17"/>
    </row>
    <row r="154" spans="1:10" ht="16.5" thickTop="1" thickBot="1">
      <c r="A154" s="121"/>
      <c r="B154" s="147"/>
      <c r="C154" s="129"/>
      <c r="D154" s="134"/>
      <c r="E154" s="15" t="str">
        <f>VLOOKUP(F154,'LISTE MATERIEL'!$B$3:$C$6967,2,FALSE)</f>
        <v>GRANDE CUILLIERE DE SERVICE</v>
      </c>
      <c r="F154" s="24">
        <v>822047</v>
      </c>
      <c r="G154" s="35"/>
      <c r="H154" s="17"/>
      <c r="I154" s="17"/>
      <c r="J154" s="17"/>
    </row>
    <row r="155" spans="1:10" ht="61.5" thickTop="1" thickBot="1">
      <c r="A155" s="121"/>
      <c r="B155" s="147"/>
      <c r="C155" s="14" t="s">
        <v>6725</v>
      </c>
      <c r="D155" s="18">
        <v>1</v>
      </c>
      <c r="E155" s="15" t="str">
        <f>VLOOKUP(F155,'LISTE MATERIEL'!$B$3:$C$6967,2,FALSE)</f>
        <v>BOL CREUX 13X13 RELIVO IVOIRE</v>
      </c>
      <c r="F155" s="24">
        <v>820656</v>
      </c>
      <c r="G155" s="34" t="s">
        <v>6740</v>
      </c>
      <c r="H155" s="17"/>
      <c r="I155" s="17"/>
      <c r="J155" s="17"/>
    </row>
    <row r="156" spans="1:10" ht="30" customHeight="1" thickTop="1" thickBot="1">
      <c r="A156" s="121"/>
      <c r="B156" s="147"/>
      <c r="C156" s="127" t="s">
        <v>6726</v>
      </c>
      <c r="D156" s="130">
        <v>1</v>
      </c>
      <c r="E156" s="15" t="str">
        <f>VLOOKUP(F156,'LISTE MATERIEL'!$B$3:$C$6967,2,FALSE)</f>
        <v>TASSE À CAFÉ 25CL SERAX BLEU</v>
      </c>
      <c r="F156" s="24">
        <v>853814</v>
      </c>
      <c r="G156" s="39"/>
      <c r="H156" s="17"/>
      <c r="I156" s="17"/>
      <c r="J156" s="17"/>
    </row>
    <row r="157" spans="1:10" ht="16.5" thickTop="1" thickBot="1">
      <c r="A157" s="121"/>
      <c r="B157" s="147"/>
      <c r="C157" s="128"/>
      <c r="D157" s="131"/>
      <c r="E157" s="15" t="str">
        <f>VLOOKUP(F157,'LISTE MATERIEL'!$B$3:$C$6967,2,FALSE)</f>
        <v>TASSE À CAFÉ 25CL SERAX JAUNE</v>
      </c>
      <c r="F157" s="24">
        <v>853816</v>
      </c>
      <c r="G157" s="39"/>
      <c r="H157" s="17"/>
      <c r="I157" s="17"/>
      <c r="J157" s="17"/>
    </row>
    <row r="158" spans="1:10" ht="16.5" thickTop="1" thickBot="1">
      <c r="A158" s="121"/>
      <c r="B158" s="147"/>
      <c r="C158" s="129"/>
      <c r="D158" s="134"/>
      <c r="E158" s="15" t="str">
        <f>VLOOKUP(F158,'LISTE MATERIEL'!$B$3:$C$6967,2,FALSE)</f>
        <v>TASSE À CAFÉ 25CL SERAX VERT</v>
      </c>
      <c r="F158" s="24">
        <v>853815</v>
      </c>
      <c r="G158" s="39"/>
      <c r="H158" s="17"/>
      <c r="I158" s="17"/>
      <c r="J158" s="17"/>
    </row>
    <row r="159" spans="1:10" ht="16.5" thickTop="1" thickBot="1">
      <c r="A159" s="121"/>
      <c r="B159" s="147"/>
      <c r="C159" s="127" t="s">
        <v>6727</v>
      </c>
      <c r="D159" s="130">
        <v>1</v>
      </c>
      <c r="E159" s="15" t="str">
        <f>VLOOKUP(F159,'LISTE MATERIEL'!$B$3:$C$6967,2,FALSE)</f>
        <v>PLATEAU À ANSES EN OSIER 30X20 RG</v>
      </c>
      <c r="F159" s="24">
        <v>827793</v>
      </c>
      <c r="G159" s="35"/>
      <c r="H159" s="17"/>
      <c r="I159" s="17"/>
      <c r="J159" s="17"/>
    </row>
    <row r="160" spans="1:10" ht="20.100000000000001" customHeight="1" thickTop="1" thickBot="1">
      <c r="A160" s="121"/>
      <c r="B160" s="147"/>
      <c r="C160" s="128"/>
      <c r="D160" s="131"/>
      <c r="E160" s="15" t="str">
        <f>VLOOKUP(F160,'LISTE MATERIEL'!$B$3:$C$6967,2,FALSE)</f>
        <v>CUILLIERE ENTREMET INOX CURVA</v>
      </c>
      <c r="F160" s="24">
        <v>852061</v>
      </c>
      <c r="G160" s="35"/>
      <c r="H160" s="17"/>
      <c r="I160" s="17"/>
      <c r="J160" s="17"/>
    </row>
    <row r="161" spans="1:10" ht="20.100000000000001" customHeight="1" thickTop="1" thickBot="1">
      <c r="A161" s="121"/>
      <c r="B161" s="147"/>
      <c r="C161" s="129"/>
      <c r="D161" s="134"/>
      <c r="E161" s="15" t="str">
        <f>VLOOKUP(F161,'LISTE MATERIEL'!$B$3:$C$6967,2,FALSE)</f>
        <v>FOURCHETTE ENTREMET INOX CURVA</v>
      </c>
      <c r="F161" s="24">
        <v>852059</v>
      </c>
      <c r="G161" s="35"/>
      <c r="H161" s="17"/>
      <c r="I161" s="17"/>
      <c r="J161" s="17"/>
    </row>
    <row r="162" spans="1:10" ht="20.100000000000001" customHeight="1" thickTop="1" thickBot="1">
      <c r="A162" s="121"/>
      <c r="B162" s="147"/>
      <c r="C162" s="14" t="s">
        <v>6728</v>
      </c>
      <c r="D162" s="18"/>
      <c r="E162" s="15" t="str">
        <f>VLOOKUP(F162,'LISTE MATERIEL'!$B$3:$C$6967,2,FALSE)</f>
        <v>PETIT NID VETIVER</v>
      </c>
      <c r="F162" s="24">
        <v>853775</v>
      </c>
      <c r="G162" s="39"/>
      <c r="H162" s="17"/>
      <c r="I162" s="17"/>
      <c r="J162" s="17"/>
    </row>
    <row r="163" spans="1:10" ht="20.100000000000001" customHeight="1" thickTop="1" thickBot="1">
      <c r="A163" s="121"/>
      <c r="B163" s="147"/>
      <c r="C163" s="23" t="s">
        <v>6729</v>
      </c>
      <c r="D163" s="18"/>
      <c r="E163" s="15" t="str">
        <f>VLOOKUP(F163,'LISTE MATERIEL'!$B$3:$C$6967,2,FALSE)</f>
        <v>GRAND NID VETIVER</v>
      </c>
      <c r="F163" s="18">
        <v>853773</v>
      </c>
      <c r="G163" s="39"/>
      <c r="H163" s="17"/>
      <c r="I163" s="17"/>
      <c r="J163" s="17"/>
    </row>
    <row r="164" spans="1:10" ht="27" customHeight="1" thickTop="1" thickBot="1">
      <c r="A164" s="121"/>
      <c r="B164" s="95"/>
      <c r="C164" s="11"/>
      <c r="D164" s="11"/>
      <c r="E164" s="81" t="s">
        <v>6730</v>
      </c>
      <c r="F164" s="11"/>
      <c r="G164" s="11"/>
      <c r="H164" s="90"/>
      <c r="I164" s="91"/>
      <c r="J164" s="90"/>
    </row>
    <row r="165" spans="1:10" ht="16.5" thickTop="1" thickBot="1">
      <c r="A165" s="121"/>
      <c r="B165" s="148" t="str">
        <f>E164</f>
        <v>RETOUR DE MATCH</v>
      </c>
      <c r="C165" s="127" t="s">
        <v>6731</v>
      </c>
      <c r="D165" s="130">
        <v>2</v>
      </c>
      <c r="E165" s="15" t="str">
        <f>VLOOKUP(F165,'LISTE MATERIEL'!$B$3:$C$6967,2,FALSE)</f>
        <v>PLAT RECTANGLE VERRE BOSSA NOVA 42X15</v>
      </c>
      <c r="F165" s="24">
        <v>822457</v>
      </c>
      <c r="G165" s="39"/>
      <c r="H165" s="17"/>
      <c r="I165" s="17"/>
      <c r="J165" s="17"/>
    </row>
    <row r="166" spans="1:10" ht="16.5" thickTop="1" thickBot="1">
      <c r="A166" s="122"/>
      <c r="B166" s="147"/>
      <c r="C166" s="129"/>
      <c r="D166" s="134"/>
      <c r="E166" s="15" t="str">
        <f>VLOOKUP(F166,'LISTE MATERIEL'!$B$3:$C$6967,2,FALSE)</f>
        <v>ASSIETTE DE PRESENTATION 32 CM BOSSA NOVA</v>
      </c>
      <c r="F166" s="24">
        <v>823094</v>
      </c>
      <c r="G166" s="39"/>
      <c r="H166" s="17"/>
      <c r="I166" s="17"/>
      <c r="J166" s="17"/>
    </row>
    <row r="167" spans="1:10" s="10" customFormat="1" ht="6" customHeight="1" thickTop="1">
      <c r="A167" s="49"/>
      <c r="B167" s="96"/>
      <c r="C167" s="50"/>
      <c r="D167" s="50"/>
      <c r="E167" s="51"/>
      <c r="F167" s="50"/>
      <c r="G167" s="50"/>
      <c r="H167" s="52"/>
      <c r="I167" s="53"/>
      <c r="J167" s="52"/>
    </row>
    <row r="168" spans="1:10" s="10" customFormat="1" ht="15.75" thickBot="1">
      <c r="A168" s="101"/>
      <c r="B168" s="102"/>
      <c r="C168" s="103"/>
      <c r="D168" s="103"/>
      <c r="E168" s="104"/>
      <c r="F168" s="103"/>
      <c r="G168" s="103"/>
      <c r="H168" s="105"/>
      <c r="I168" s="105"/>
      <c r="J168" s="105"/>
    </row>
    <row r="169" spans="1:10" ht="27" customHeight="1" thickTop="1" thickBot="1">
      <c r="A169" s="123" t="s">
        <v>6732</v>
      </c>
      <c r="B169" s="95"/>
      <c r="C169" s="11"/>
      <c r="D169" s="11"/>
      <c r="E169" s="81" t="s">
        <v>6733</v>
      </c>
      <c r="F169" s="11"/>
      <c r="G169" s="11"/>
      <c r="H169" s="90"/>
      <c r="I169" s="91"/>
      <c r="J169" s="90"/>
    </row>
    <row r="170" spans="1:10" ht="16.5" thickTop="1" thickBot="1">
      <c r="A170" s="124"/>
      <c r="B170" s="147" t="str">
        <f>E169</f>
        <v>POSTE BOISSON</v>
      </c>
      <c r="C170" s="150" t="s">
        <v>6734</v>
      </c>
      <c r="D170" s="15"/>
      <c r="E170" s="15" t="str">
        <f>VLOOKUP(F170,'LISTE MATERIEL'!$B$3:$C$6967,2,FALSE)</f>
        <v>PLATEAU 30X40 NATURE BAMBOU</v>
      </c>
      <c r="F170" s="24">
        <v>853521</v>
      </c>
      <c r="G170" s="35"/>
      <c r="H170" s="17"/>
      <c r="I170" s="17"/>
      <c r="J170" s="17"/>
    </row>
    <row r="171" spans="1:10" ht="16.5" thickTop="1" thickBot="1">
      <c r="A171" s="124"/>
      <c r="B171" s="147"/>
      <c r="C171" s="151"/>
      <c r="D171" s="26"/>
      <c r="E171" s="15" t="str">
        <f>VLOOKUP(F171,'LISTE MATERIEL'!$B$3:$C$6967,2,FALSE)</f>
        <v>PLATEAU 30X40 NATURE BAMBOU</v>
      </c>
      <c r="F171" s="24">
        <v>853521</v>
      </c>
      <c r="G171" s="35"/>
      <c r="H171" s="17"/>
      <c r="I171" s="17"/>
      <c r="J171" s="17"/>
    </row>
    <row r="172" spans="1:10" ht="16.5" thickTop="1" thickBot="1">
      <c r="A172" s="124"/>
      <c r="B172" s="147"/>
      <c r="C172" s="151"/>
      <c r="D172" s="26"/>
      <c r="E172" s="15" t="str">
        <f>VLOOKUP(F172,'LISTE MATERIEL'!$B$3:$C$6967,2,FALSE)</f>
        <v>PLATEAU MAIN 16X26 NATURE BAMBOU</v>
      </c>
      <c r="F172" s="24">
        <v>853520</v>
      </c>
      <c r="G172" s="35"/>
      <c r="H172" s="17"/>
      <c r="I172" s="17"/>
      <c r="J172" s="17"/>
    </row>
    <row r="173" spans="1:10" ht="16.5" thickTop="1" thickBot="1">
      <c r="A173" s="124"/>
      <c r="B173" s="147"/>
      <c r="C173" s="151"/>
      <c r="D173" s="26"/>
      <c r="E173" s="15" t="str">
        <f>VLOOKUP(F173,'LISTE MATERIEL'!$B$3:$C$6967,2,FALSE)</f>
        <v>PLATEAU BOIS CLAIR 16CM DIAM.</v>
      </c>
      <c r="F173" s="24">
        <v>821708</v>
      </c>
      <c r="G173" s="35"/>
      <c r="H173" s="17"/>
      <c r="I173" s="17"/>
      <c r="J173" s="17"/>
    </row>
    <row r="174" spans="1:10" ht="16.5" thickTop="1" thickBot="1">
      <c r="A174" s="124"/>
      <c r="B174" s="147"/>
      <c r="C174" s="151"/>
      <c r="D174" s="26"/>
      <c r="E174" s="15" t="str">
        <f>VLOOKUP(F174,'LISTE MATERIEL'!$B$3:$C$6967,2,FALSE)</f>
        <v>PLATEAU SERVICE BOIS 30X30 AVEC TAPIS</v>
      </c>
      <c r="F174" s="24">
        <v>821710</v>
      </c>
      <c r="G174" s="35"/>
      <c r="H174" s="17"/>
      <c r="I174" s="17"/>
      <c r="J174" s="17"/>
    </row>
    <row r="175" spans="1:10" ht="16.5" thickTop="1" thickBot="1">
      <c r="A175" s="124"/>
      <c r="B175" s="147"/>
      <c r="C175" s="151"/>
      <c r="D175" s="26"/>
      <c r="E175" s="15" t="str">
        <f>VLOOKUP(F175,'LISTE MATERIEL'!$B$3:$C$6967,2,FALSE)</f>
        <v>PLATEAU 30X40 NATURE BAMBOU</v>
      </c>
      <c r="F175" s="24">
        <v>853521</v>
      </c>
      <c r="G175" s="35"/>
      <c r="H175" s="28"/>
      <c r="I175" s="40"/>
      <c r="J175" s="36">
        <v>62</v>
      </c>
    </row>
    <row r="176" spans="1:10" ht="16.5" thickTop="1" thickBot="1">
      <c r="A176" s="124"/>
      <c r="B176" s="147"/>
      <c r="C176" s="151"/>
      <c r="D176" s="26"/>
      <c r="E176" s="15" t="str">
        <f>VLOOKUP(F176,'LISTE MATERIEL'!$B$3:$C$6967,2,FALSE)</f>
        <v xml:space="preserve">CARAFE MANHATTAN / CASCADE / MANHATTAN / CYLINDRIQUE </v>
      </c>
      <c r="F176" s="24">
        <v>822518</v>
      </c>
      <c r="G176" s="35"/>
      <c r="H176" s="17"/>
      <c r="I176" s="17"/>
      <c r="J176" s="17"/>
    </row>
    <row r="177" spans="1:10" ht="16.5" thickTop="1" thickBot="1">
      <c r="A177" s="124"/>
      <c r="B177" s="147"/>
      <c r="C177" s="151"/>
      <c r="D177" s="26"/>
      <c r="E177" s="15" t="str">
        <f>VLOOKUP(F177,'LISTE MATERIEL'!$B$3:$C$6967,2,FALSE)</f>
        <v>SEAU À GLAÇONS BÉTON</v>
      </c>
      <c r="F177" s="24">
        <v>853944</v>
      </c>
      <c r="G177" s="35"/>
      <c r="H177" s="17"/>
      <c r="I177" s="17"/>
      <c r="J177" s="17"/>
    </row>
    <row r="178" spans="1:10" ht="16.5" thickTop="1" thickBot="1">
      <c r="A178" s="124"/>
      <c r="B178" s="147"/>
      <c r="C178" s="151"/>
      <c r="D178" s="26"/>
      <c r="E178" s="15" t="str">
        <f>VLOOKUP(F178,'LISTE MATERIEL'!$B$3:$C$6967,2,FALSE)</f>
        <v>SEAU À CHAMPAGNE BÉTON</v>
      </c>
      <c r="F178" s="24">
        <v>853945</v>
      </c>
      <c r="G178" s="35"/>
      <c r="H178" s="17"/>
      <c r="I178" s="17"/>
      <c r="J178" s="17"/>
    </row>
    <row r="179" spans="1:10" ht="16.5" thickTop="1" thickBot="1">
      <c r="A179" s="124"/>
      <c r="B179" s="147"/>
      <c r="C179" s="151"/>
      <c r="D179" s="26"/>
      <c r="E179" s="15" t="str">
        <f>VLOOKUP(F179,'LISTE MATERIEL'!$B$3:$C$6967,2,FALSE)</f>
        <v>PANIERE OVALE FIL NOIR 19X9 HAUT. 9CM</v>
      </c>
      <c r="F179" s="24">
        <v>821706</v>
      </c>
      <c r="G179" s="35"/>
      <c r="H179" s="17"/>
      <c r="I179" s="17"/>
      <c r="J179" s="17"/>
    </row>
    <row r="180" spans="1:10" ht="16.5" thickTop="1" thickBot="1">
      <c r="A180" s="124"/>
      <c r="B180" s="147"/>
      <c r="C180" s="151"/>
      <c r="D180" s="26"/>
      <c r="E180" s="15" t="str">
        <f>VLOOKUP(F180,'LISTE MATERIEL'!$B$3:$C$6967,2,FALSE)</f>
        <v>POT CARACTÈRE</v>
      </c>
      <c r="F180" s="24">
        <v>853673</v>
      </c>
      <c r="G180" s="35"/>
      <c r="H180" s="17"/>
      <c r="I180" s="17"/>
      <c r="J180" s="17"/>
    </row>
    <row r="181" spans="1:10" ht="16.5" thickTop="1" thickBot="1">
      <c r="A181" s="124"/>
      <c r="B181" s="147"/>
      <c r="C181" s="151"/>
      <c r="D181" s="26"/>
      <c r="E181" s="15" t="str">
        <f>VLOOKUP(F181,'LISTE MATERIEL'!$B$3:$C$6967,2,FALSE)</f>
        <v>PLATEAU MAIN 16X26 NATURE BAMBOU</v>
      </c>
      <c r="F181" s="24">
        <v>853520</v>
      </c>
      <c r="G181" s="35"/>
      <c r="H181" s="17"/>
      <c r="I181" s="17"/>
      <c r="J181" s="17"/>
    </row>
    <row r="182" spans="1:10" ht="16.5" thickTop="1" thickBot="1">
      <c r="A182" s="124"/>
      <c r="B182" s="147"/>
      <c r="C182" s="151"/>
      <c r="D182" s="26"/>
      <c r="E182" s="15" t="str">
        <f>VLOOKUP(F182,'LISTE MATERIEL'!$B$3:$C$6967,2,FALSE)</f>
        <v>REHAUSSSE BOIS BUFFET RG 60*20 15 CM HAUT</v>
      </c>
      <c r="F182" s="24">
        <v>864575</v>
      </c>
      <c r="G182" s="35"/>
      <c r="H182" s="17"/>
      <c r="I182" s="17"/>
      <c r="J182" s="17"/>
    </row>
    <row r="183" spans="1:10" ht="16.5" thickTop="1" thickBot="1">
      <c r="A183" s="124"/>
      <c r="B183" s="147"/>
      <c r="C183" s="59"/>
      <c r="D183" s="26"/>
      <c r="E183" s="15" t="str">
        <f>VLOOKUP(F183,'LISTE MATERIEL'!$B$3:$C$6967,2,FALSE)</f>
        <v>TASSE ET SOUS TASSE A CAFE LAVAZZA</v>
      </c>
      <c r="F183" s="24">
        <v>820694</v>
      </c>
      <c r="G183" s="35"/>
      <c r="H183" s="28"/>
      <c r="I183" s="40"/>
      <c r="J183" s="36">
        <v>480</v>
      </c>
    </row>
    <row r="184" spans="1:10" ht="16.5" thickTop="1" thickBot="1">
      <c r="A184" s="124"/>
      <c r="B184" s="147"/>
      <c r="C184" s="59"/>
      <c r="D184" s="26"/>
      <c r="E184" s="15" t="str">
        <f>VLOOKUP(F184,'LISTE MATERIEL'!$B$3:$C$6967,2,FALSE)</f>
        <v>TASSE ET SOUS TASSE THE LAVAZZA</v>
      </c>
      <c r="F184" s="24">
        <v>820695</v>
      </c>
      <c r="G184" s="35"/>
      <c r="H184" s="31"/>
      <c r="I184" s="40"/>
      <c r="J184" s="36">
        <v>120</v>
      </c>
    </row>
    <row r="185" spans="1:10" ht="16.5" thickTop="1" thickBot="1">
      <c r="A185" s="124"/>
      <c r="B185" s="147"/>
      <c r="C185" s="59"/>
      <c r="D185" s="26"/>
      <c r="E185" s="15" t="str">
        <f>VLOOKUP(F185,'LISTE MATERIEL'!$B$3:$C$6967,2,FALSE)</f>
        <v>TASSE ET S/TASSE CAFE LAVAZZA PREMIUM</v>
      </c>
      <c r="F185" s="24">
        <v>820726</v>
      </c>
      <c r="G185" s="35"/>
      <c r="H185" s="17"/>
      <c r="I185" s="17"/>
      <c r="J185" s="17"/>
    </row>
    <row r="186" spans="1:10" ht="16.5" thickTop="1" thickBot="1">
      <c r="A186" s="125"/>
      <c r="B186" s="147"/>
      <c r="C186" s="59"/>
      <c r="D186" s="32"/>
      <c r="E186" s="15" t="str">
        <f>VLOOKUP(F186,'LISTE MATERIEL'!$B$3:$C$6967,2,FALSE)</f>
        <v>TASSE ET S/TASSE CAPUC. LAVAZZA PREMIUM</v>
      </c>
      <c r="F186" s="24">
        <v>820727</v>
      </c>
      <c r="G186" s="35"/>
      <c r="H186" s="17"/>
      <c r="I186" s="17"/>
      <c r="J186" s="17"/>
    </row>
    <row r="187" spans="1:10" ht="15.75" thickTop="1">
      <c r="B187" s="92"/>
      <c r="C187" s="10"/>
      <c r="D187" s="46"/>
      <c r="E187" s="10"/>
      <c r="F187" s="60"/>
      <c r="G187" s="60"/>
      <c r="H187" s="61"/>
      <c r="I187" s="10"/>
      <c r="J187" s="61"/>
    </row>
    <row r="188" spans="1:10">
      <c r="B188" s="82"/>
      <c r="C188" s="10"/>
      <c r="D188" s="46"/>
      <c r="E188" s="10"/>
      <c r="F188" s="60"/>
      <c r="G188" s="60"/>
      <c r="H188" s="61"/>
      <c r="I188" s="10"/>
      <c r="J188" s="61"/>
    </row>
    <row r="189" spans="1:10">
      <c r="B189" s="82"/>
      <c r="C189" s="10"/>
      <c r="D189" s="46"/>
      <c r="E189" s="10"/>
      <c r="F189" s="60"/>
      <c r="G189" s="60"/>
      <c r="H189" s="61"/>
      <c r="I189" s="10"/>
      <c r="J189" s="61"/>
    </row>
    <row r="190" spans="1:10">
      <c r="B190" s="82"/>
      <c r="C190" s="10"/>
      <c r="D190" s="46"/>
      <c r="E190" s="10"/>
      <c r="F190" s="60"/>
      <c r="G190" s="60"/>
      <c r="H190" s="61"/>
      <c r="I190" s="10"/>
      <c r="J190" s="61"/>
    </row>
    <row r="191" spans="1:10" ht="15.75">
      <c r="B191" s="82"/>
      <c r="C191" s="97" t="s">
        <v>6735</v>
      </c>
      <c r="D191" s="46"/>
      <c r="E191" s="10"/>
      <c r="F191" s="60"/>
      <c r="G191" s="60"/>
      <c r="H191" s="61"/>
      <c r="I191" s="10"/>
      <c r="J191" s="61"/>
    </row>
    <row r="192" spans="1:10" ht="15.75">
      <c r="B192" s="82"/>
      <c r="C192" s="98" t="s">
        <v>6736</v>
      </c>
      <c r="D192" s="46"/>
      <c r="E192" s="10"/>
      <c r="F192" s="60"/>
      <c r="G192" s="60"/>
      <c r="H192" s="61"/>
      <c r="I192" s="10"/>
      <c r="J192" s="61"/>
    </row>
    <row r="193" spans="2:10" ht="15.75">
      <c r="B193" s="82"/>
      <c r="C193" s="99" t="s">
        <v>6737</v>
      </c>
      <c r="D193" s="46"/>
      <c r="E193" s="10"/>
      <c r="F193" s="60"/>
      <c r="G193" s="60"/>
      <c r="H193" s="61"/>
      <c r="I193" s="10"/>
      <c r="J193" s="61"/>
    </row>
    <row r="194" spans="2:10" ht="47.25">
      <c r="B194" s="82"/>
      <c r="C194" s="100" t="s">
        <v>6738</v>
      </c>
      <c r="D194" s="46"/>
      <c r="E194" s="10"/>
      <c r="F194" s="60"/>
      <c r="G194" s="60"/>
      <c r="H194" s="61"/>
      <c r="I194" s="10"/>
      <c r="J194" s="61"/>
    </row>
    <row r="195" spans="2:10">
      <c r="I195" s="10"/>
    </row>
    <row r="196" spans="2:10">
      <c r="I196" s="10"/>
    </row>
    <row r="197" spans="2:10">
      <c r="I197" s="10"/>
    </row>
    <row r="198" spans="2:10">
      <c r="I198" s="10"/>
    </row>
    <row r="199" spans="2:10">
      <c r="I199" s="10"/>
    </row>
    <row r="200" spans="2:10">
      <c r="I200" s="10"/>
    </row>
    <row r="201" spans="2:10">
      <c r="I201" s="10"/>
    </row>
    <row r="202" spans="2:10">
      <c r="I202" s="10"/>
    </row>
    <row r="203" spans="2:10">
      <c r="I203" s="10"/>
    </row>
    <row r="204" spans="2:10">
      <c r="I204" s="10"/>
    </row>
    <row r="205" spans="2:10">
      <c r="I205" s="10"/>
    </row>
    <row r="206" spans="2:10">
      <c r="I206" s="10"/>
    </row>
    <row r="258" ht="15" customHeight="1"/>
    <row r="259" ht="15" customHeight="1"/>
    <row r="260" ht="15" customHeight="1"/>
  </sheetData>
  <autoFilter ref="B4:J186" xr:uid="{2D096832-7061-4B4F-B314-708E3B3E1D52}"/>
  <mergeCells count="87">
    <mergeCell ref="A6:A114"/>
    <mergeCell ref="B170:B186"/>
    <mergeCell ref="C113:C114"/>
    <mergeCell ref="C70:C72"/>
    <mergeCell ref="D73:D78"/>
    <mergeCell ref="C73:C78"/>
    <mergeCell ref="B100:B114"/>
    <mergeCell ref="B29:B40"/>
    <mergeCell ref="B21:B27"/>
    <mergeCell ref="D30:D34"/>
    <mergeCell ref="C30:C34"/>
    <mergeCell ref="C21:C26"/>
    <mergeCell ref="D111:D112"/>
    <mergeCell ref="C106:C108"/>
    <mergeCell ref="D21:D26"/>
    <mergeCell ref="D106:D108"/>
    <mergeCell ref="B165:B166"/>
    <mergeCell ref="C165:C166"/>
    <mergeCell ref="D113:D114"/>
    <mergeCell ref="D45:D47"/>
    <mergeCell ref="C51:C54"/>
    <mergeCell ref="D82:D92"/>
    <mergeCell ref="D48:D50"/>
    <mergeCell ref="D51:D54"/>
    <mergeCell ref="C170:C182"/>
    <mergeCell ref="D153:D154"/>
    <mergeCell ref="C153:C154"/>
    <mergeCell ref="D134:D142"/>
    <mergeCell ref="C134:C142"/>
    <mergeCell ref="D159:D161"/>
    <mergeCell ref="C159:C161"/>
    <mergeCell ref="D147:D151"/>
    <mergeCell ref="D143:D146"/>
    <mergeCell ref="C119:C123"/>
    <mergeCell ref="C102:C105"/>
    <mergeCell ref="D100:D105"/>
    <mergeCell ref="B129:B163"/>
    <mergeCell ref="C156:C158"/>
    <mergeCell ref="C143:C146"/>
    <mergeCell ref="D129:D133"/>
    <mergeCell ref="C129:C133"/>
    <mergeCell ref="D156:D158"/>
    <mergeCell ref="C147:C151"/>
    <mergeCell ref="B10:B12"/>
    <mergeCell ref="C111:C112"/>
    <mergeCell ref="B14:B19"/>
    <mergeCell ref="B119:B127"/>
    <mergeCell ref="C82:C92"/>
    <mergeCell ref="D79:D81"/>
    <mergeCell ref="C79:C81"/>
    <mergeCell ref="D124:D125"/>
    <mergeCell ref="C124:C125"/>
    <mergeCell ref="B42:B95"/>
    <mergeCell ref="C42:C44"/>
    <mergeCell ref="D42:D44"/>
    <mergeCell ref="D119:D123"/>
    <mergeCell ref="C100:C101"/>
    <mergeCell ref="H1:J1"/>
    <mergeCell ref="H2:J2"/>
    <mergeCell ref="C1:G2"/>
    <mergeCell ref="H3:J3"/>
    <mergeCell ref="C96:C98"/>
    <mergeCell ref="D96:D98"/>
    <mergeCell ref="D17:D19"/>
    <mergeCell ref="B6:B8"/>
    <mergeCell ref="C6:C8"/>
    <mergeCell ref="D6:D8"/>
    <mergeCell ref="C10:C12"/>
    <mergeCell ref="C93:C95"/>
    <mergeCell ref="C61:C63"/>
    <mergeCell ref="C17:C19"/>
    <mergeCell ref="A118:A166"/>
    <mergeCell ref="A169:A186"/>
    <mergeCell ref="D93:D95"/>
    <mergeCell ref="C35:C39"/>
    <mergeCell ref="D35:D39"/>
    <mergeCell ref="D55:D57"/>
    <mergeCell ref="C55:C57"/>
    <mergeCell ref="C45:C47"/>
    <mergeCell ref="C48:C50"/>
    <mergeCell ref="D70:D72"/>
    <mergeCell ref="C64:C69"/>
    <mergeCell ref="C58:C60"/>
    <mergeCell ref="D58:D60"/>
    <mergeCell ref="D64:D69"/>
    <mergeCell ref="D61:D63"/>
    <mergeCell ref="D165:D166"/>
  </mergeCells>
  <pageMargins left="0.7" right="0.7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LISTE MATERIEL</vt:lpstr>
      <vt:lpstr>BESOIN GLOBAL</vt:lpstr>
      <vt:lpstr>BESOIN PAR ESPACE JOURNEE</vt:lpstr>
      <vt:lpstr>BESOIN PAR ESPACE SOIREE</vt:lpstr>
      <vt:lpstr>CLUB DES LOGES</vt:lpstr>
      <vt:lpstr>'CLUB DES LOGES'!Print_Area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2025-10-06T13:15:48Z</dcterms:created>
  <dcterms:modified xsi:type="dcterms:W3CDTF">2025-10-06T13:15:59Z</dcterms:modified>
  <cp:category/>
  <cp:contentStatus/>
</cp:coreProperties>
</file>